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xml"/>
  <Override PartName="/xl/comments13.xml" ContentType="application/vnd.openxmlformats-officedocument.spreadsheetml.comments+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omments14.xml" ContentType="application/vnd.openxmlformats-officedocument.spreadsheetml.comments+xml"/>
  <Override PartName="/xl/drawings/drawing10.xml" ContentType="application/vnd.openxmlformats-officedocument.drawing+xml"/>
  <Override PartName="/xl/comments15.xml" ContentType="application/vnd.openxmlformats-officedocument.spreadsheetml.comments+xml"/>
  <Override PartName="/xl/charts/chart11.xml" ContentType="application/vnd.openxmlformats-officedocument.drawingml.chart+xml"/>
  <Override PartName="/xl/drawings/drawing11.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12.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omments16.xml" ContentType="application/vnd.openxmlformats-officedocument.spreadsheetml.comments+xml"/>
  <Override PartName="/xl/comments17.xml" ContentType="application/vnd.openxmlformats-officedocument.spreadsheetml.comments+xml"/>
  <Override PartName="/xl/drawings/drawing13.xml" ContentType="application/vnd.openxmlformats-officedocument.drawing+xml"/>
  <Override PartName="/xl/charts/chart16.xml" ContentType="application/vnd.openxmlformats-officedocument.drawingml.chart+xml"/>
  <Override PartName="/xl/comments18.xml" ContentType="application/vnd.openxmlformats-officedocument.spreadsheetml.comments+xml"/>
  <Override PartName="/xl/drawings/drawing14.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W:\Industry Hand Book\IHB 2019\Final\"/>
    </mc:Choice>
  </mc:AlternateContent>
  <bookViews>
    <workbookView xWindow="0" yWindow="0" windowWidth="23040" windowHeight="8904" tabRatio="911"/>
  </bookViews>
  <sheets>
    <sheet name="cover page" sheetId="117" r:id="rId1"/>
    <sheet name="List" sheetId="2" r:id="rId2"/>
    <sheet name="Notes" sheetId="90" r:id="rId3"/>
    <sheet name="1. GWP - LT + GI  (Final) " sheetId="118" r:id="rId4"/>
    <sheet name="GWP - LT + GI " sheetId="4" state="hidden" r:id="rId5"/>
    <sheet name="2. GWP - LTIB " sheetId="100" r:id="rId6"/>
    <sheet name="3. GWP - GIB" sheetId="119" r:id="rId7"/>
    <sheet name="4. Industry Assets " sheetId="120" r:id="rId8"/>
    <sheet name="5. Fin Inst'n " sheetId="101" r:id="rId9"/>
    <sheet name="Total Assets" sheetId="9" state="hidden" r:id="rId10"/>
    <sheet name="6. SH Fund " sheetId="102" r:id="rId11"/>
    <sheet name="SH Funds" sheetId="11" state="hidden" r:id="rId12"/>
    <sheet name="7. Concentration of Assets-LTIB" sheetId="103" r:id="rId13"/>
    <sheet name="8. Assets Con-Company-wise LTI " sheetId="104" r:id="rId14"/>
    <sheet name="9. Concentration Assets - G " sheetId="121" r:id="rId15"/>
    <sheet name="10.Concen Assets-Companywis" sheetId="122" r:id="rId16"/>
    <sheet name="11. Balance Sheet - 2019-LI " sheetId="106" r:id="rId17"/>
    <sheet name="12. Balance Sheet - 2018-LI" sheetId="105" r:id="rId18"/>
    <sheet name="13. Income St.- 2019 - LI " sheetId="108" r:id="rId19"/>
    <sheet name="14. Income St.- 2018 - LI" sheetId="107" r:id="rId20"/>
    <sheet name="15. BS 2019 GI " sheetId="123" r:id="rId21"/>
    <sheet name="16. BS 2018 GI" sheetId="124" r:id="rId22"/>
    <sheet name="17. P &amp; L - GI - 2019" sheetId="125" r:id="rId23"/>
    <sheet name="18. P &amp; L - GI - 2018 " sheetId="126" r:id="rId24"/>
    <sheet name="19. TAC LI " sheetId="109" r:id="rId25"/>
    <sheet name="20. RCR LI " sheetId="110" r:id="rId26"/>
    <sheet name="21. TAC" sheetId="127" r:id="rId27"/>
    <sheet name="22. RCR" sheetId="128" r:id="rId28"/>
    <sheet name="23. Solvency LI  " sheetId="111" r:id="rId29"/>
    <sheet name="24.  Solvency  GI " sheetId="129" r:id="rId30"/>
    <sheet name="25. GWP Class&amp; Com Wise-GI " sheetId="130" r:id="rId31"/>
    <sheet name="26. Combined Ratio" sheetId="131" r:id="rId32"/>
    <sheet name="27. Earned premium-GIB" sheetId="132" r:id="rId33"/>
    <sheet name="28. Claims Incurred-GIB compltd" sheetId="133" r:id="rId34"/>
    <sheet name="29. Combined Ratio-Com wise GI" sheetId="37" r:id="rId35"/>
    <sheet name="30. Retention final " sheetId="98" r:id="rId36"/>
    <sheet name="31. Reinsurance Premium" sheetId="134" r:id="rId37"/>
    <sheet name="32. Branches, Emp, Agents" sheetId="135" r:id="rId38"/>
    <sheet name="Branches-Emp-Agents" sheetId="41" state="hidden" r:id="rId39"/>
    <sheet name="GWP-LTIB (Final)" sheetId="42" state="hidden" r:id="rId40"/>
    <sheet name="33. Investment Income GI" sheetId="136" r:id="rId41"/>
    <sheet name="34. New Policies LI (Final) " sheetId="112" r:id="rId42"/>
    <sheet name="Investment Income LI  (Final)" sheetId="46" state="hidden" r:id="rId43"/>
    <sheet name="Investment Income LI " sheetId="47" state="hidden" r:id="rId44"/>
    <sheet name="LI - Solvency" sheetId="48" state="hidden" r:id="rId45"/>
    <sheet name="GWP-GIB (Final)" sheetId="49" state="hidden" r:id="rId46"/>
    <sheet name="P &amp; L - GI - 2012 " sheetId="50" state="hidden" r:id="rId47"/>
    <sheet name="AR6&amp;7 Support I" sheetId="51" state="hidden" r:id="rId48"/>
    <sheet name="GWP - Class wise - GI" sheetId="52" state="hidden" r:id="rId49"/>
    <sheet name="GWP Class &amp; Com Wise-GI (Final)" sheetId="53" state="hidden" r:id="rId50"/>
    <sheet name="Comb Ratio" sheetId="54" state="hidden" r:id="rId51"/>
    <sheet name="Earned Premium-GIB (Final)" sheetId="55" state="hidden" r:id="rId52"/>
    <sheet name="Claims Incurred - GIB (Final)" sheetId="56" state="hidden" r:id="rId53"/>
    <sheet name="Retention" sheetId="57" state="hidden" r:id="rId54"/>
    <sheet name="Reinsurance Premium (Final)" sheetId="58" state="hidden" r:id="rId55"/>
    <sheet name="Invest Income GI - 2011" sheetId="59" state="hidden" r:id="rId56"/>
    <sheet name="GI - Solvency" sheetId="60" state="hidden" r:id="rId57"/>
    <sheet name="GWP - Dist Chan - GI" sheetId="61" state="hidden" r:id="rId58"/>
    <sheet name="35. Inforced Policies LI " sheetId="113" r:id="rId59"/>
    <sheet name="36. New Business " sheetId="114" r:id="rId60"/>
    <sheet name="New Busi LT" sheetId="64" state="hidden" r:id="rId61"/>
    <sheet name="GWP - Dist Chan - LI" sheetId="65" state="hidden" r:id="rId62"/>
    <sheet name="SRCC &amp; TC 2011 &amp; 12" sheetId="66" state="hidden" r:id="rId63"/>
    <sheet name="Co Ins Outward" sheetId="67" state="hidden" r:id="rId64"/>
    <sheet name="Expenses 2008&amp;09 GI" sheetId="68" state="hidden" r:id="rId65"/>
    <sheet name="AR 6&amp;7 Support III" sheetId="69" state="hidden" r:id="rId66"/>
    <sheet name="T13(i) -Motor Policies" sheetId="70" state="hidden" r:id="rId67"/>
    <sheet name="List of tables" sheetId="71" state="hidden" r:id="rId68"/>
    <sheet name="New - LT" sheetId="72" state="hidden" r:id="rId69"/>
    <sheet name="AR - Table 1" sheetId="73" state="hidden" r:id="rId70"/>
    <sheet name="AR Table 8 &amp; Chart 9" sheetId="74" state="hidden" r:id="rId71"/>
    <sheet name="LI - laps new  (2)" sheetId="75" state="hidden" r:id="rId72"/>
    <sheet name=" 37. Life Benifits Rs.'000" sheetId="115" r:id="rId73"/>
    <sheet name="Life Benifits Rs.'000" sheetId="77" state="hidden" r:id="rId74"/>
    <sheet name="38. Num of Life Benifits Paid" sheetId="116" r:id="rId75"/>
    <sheet name="# of Life Benifits Paid" sheetId="79" state="hidden" r:id="rId76"/>
    <sheet name="T13 -GI Policies " sheetId="80" state="hidden" r:id="rId77"/>
    <sheet name="New GI" sheetId="81" state="hidden" r:id="rId78"/>
    <sheet name="T14 (i) -GI Sum Insu" sheetId="82" state="hidden" r:id="rId79"/>
    <sheet name="T14As % of National Income" sheetId="83" state="hidden" r:id="rId80"/>
    <sheet name="Sheet1" sheetId="84" state="hidden" r:id="rId81"/>
    <sheet name="Ratios" sheetId="85" state="hidden" r:id="rId82"/>
    <sheet name="Sheet2" sheetId="86" state="hidden" r:id="rId83"/>
    <sheet name="AR table 6 &amp; Chart 7 (2)" sheetId="87" state="hidden" r:id="rId84"/>
    <sheet name="39. Appendix" sheetId="88" r:id="rId85"/>
  </sheets>
  <externalReferences>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s>
  <definedNames>
    <definedName name="_xlnm._FilterDatabase" localSheetId="15" hidden="1">'10.Concen Assets-Companywis'!$B$2:$K$16</definedName>
    <definedName name="_xlnm._FilterDatabase" localSheetId="59" hidden="1">'36. New Business '!$D$2:$H$329</definedName>
    <definedName name="_xlnm.Print_Area" localSheetId="72">' 37. Life Benifits Rs.''000'!$A$1:$H$166</definedName>
    <definedName name="_xlnm.Print_Area" localSheetId="75">'# of Life Benifits Paid'!$A$1:$H$145</definedName>
    <definedName name="_xlnm.Print_Area" localSheetId="3">'1. GWP - LT + GI  (Final) '!$A$1:$H$35</definedName>
    <definedName name="_xlnm.Print_Area" localSheetId="15">'10.Concen Assets-Companywis'!$A$1:$J$38</definedName>
    <definedName name="_xlnm.Print_Area" localSheetId="16">'11. Balance Sheet - 2019-LI '!$A$1:$M$829</definedName>
    <definedName name="_xlnm.Print_Area" localSheetId="17">'12. Balance Sheet - 2018-LI'!$A$1:$M$832</definedName>
    <definedName name="_xlnm.Print_Area" localSheetId="18">'13. Income St.- 2019 - LI '!$A$1:$K$783</definedName>
    <definedName name="_xlnm.Print_Area" localSheetId="19">'14. Income St.- 2018 - LI'!$A$1:$I$783</definedName>
    <definedName name="_xlnm.Print_Area" localSheetId="20">'15. BS 2019 GI '!$A$1:$H$736</definedName>
    <definedName name="_xlnm.Print_Area" localSheetId="22">'17. P &amp; L - GI - 2019'!$A$1:$K$540</definedName>
    <definedName name="_xlnm.Print_Area" localSheetId="23">'18. P &amp; L - GI - 2018 '!$A$1:$K$540</definedName>
    <definedName name="_xlnm.Print_Area" localSheetId="24">'19. TAC LI '!$B$2:$G$28</definedName>
    <definedName name="_xlnm.Print_Area" localSheetId="5">'2. GWP - LTIB '!$A$1:$L$26</definedName>
    <definedName name="_xlnm.Print_Area" localSheetId="25">'20. RCR LI '!$B$2:$J$45</definedName>
    <definedName name="_xlnm.Print_Area" localSheetId="26">'21. TAC'!$A$1:$G$27</definedName>
    <definedName name="_xlnm.Print_Area" localSheetId="27">'22. RCR'!$A$1:$J$41</definedName>
    <definedName name="_xlnm.Print_Area" localSheetId="28">'23. Solvency LI  '!$B$2:$J$25</definedName>
    <definedName name="_xlnm.Print_Area" localSheetId="29">'24.  Solvency  GI '!$A$1:$H$26</definedName>
    <definedName name="_xlnm.Print_Area" localSheetId="30">'25. GWP Class&amp; Com Wise-GI '!$A$1:$I$144</definedName>
    <definedName name="_xlnm.Print_Area" localSheetId="31">'26. Combined Ratio'!$A$1:$G$54</definedName>
    <definedName name="_xlnm.Print_Area" localSheetId="32">'27. Earned premium-GIB'!$A$1:$H$154</definedName>
    <definedName name="_xlnm.Print_Area" localSheetId="33">'28. Claims Incurred-GIB compltd'!$A$1:$H$135</definedName>
    <definedName name="_xlnm.Print_Area" localSheetId="34">'29. Combined Ratio-Com wise GI'!$B$2:$G$27</definedName>
    <definedName name="_xlnm.Print_Area" localSheetId="6">'3. GWP - GIB'!$A$1:$L$29</definedName>
    <definedName name="_xlnm.Print_Area" localSheetId="35">'30. Retention final '!$A$1:$G$48</definedName>
    <definedName name="_xlnm.Print_Area" localSheetId="36">'31. Reinsurance Premium'!$A$1:$J$155</definedName>
    <definedName name="_xlnm.Print_Area" localSheetId="37">'32. Branches, Emp, Agents'!$A$1:$N$452</definedName>
    <definedName name="_xlnm.Print_Area" localSheetId="40">'33. Investment Income GI'!$A$1:$H$35</definedName>
    <definedName name="_xlnm.Print_Area" localSheetId="41">'34. New Policies LI (Final) '!$A$1:$F$22</definedName>
    <definedName name="_xlnm.Print_Area" localSheetId="58">'35. Inforced Policies LI '!$A$1:$F$22</definedName>
    <definedName name="_xlnm.Print_Area" localSheetId="59">'36. New Business '!$A$1:$I$134</definedName>
    <definedName name="_xlnm.Print_Area" localSheetId="74">'38. Num of Life Benifits Paid'!$A$1:$H$179</definedName>
    <definedName name="_xlnm.Print_Area" localSheetId="84">'39. Appendix'!$A$1:$C$36</definedName>
    <definedName name="_xlnm.Print_Area" localSheetId="7">'4. Industry Assets '!$A$1:$L$34</definedName>
    <definedName name="_xlnm.Print_Area" localSheetId="8">'5. Fin Inst''n '!$A$1:$L$20</definedName>
    <definedName name="_xlnm.Print_Area" localSheetId="10">'6. SH Fund '!$A$1:$J$39</definedName>
    <definedName name="_xlnm.Print_Area" localSheetId="12">'7. Concentration of Assets-LTIB'!$A$1:$G$19</definedName>
    <definedName name="_xlnm.Print_Area" localSheetId="13">'8. Assets Con-Company-wise LTI '!$A$1:$J$40</definedName>
    <definedName name="_xlnm.Print_Area" localSheetId="14">'9. Concentration Assets - G '!$A$1:$F$21</definedName>
    <definedName name="_xlnm.Print_Area" localSheetId="83">'AR table 6 &amp; Chart 7 (2)'!$A$1:$V$28</definedName>
    <definedName name="_xlnm.Print_Area" localSheetId="47">'AR6&amp;7 Support I'!$A$13:$V$77</definedName>
    <definedName name="_xlnm.Print_Area" localSheetId="63">'Co Ins Outward'!$A$1:$H$51</definedName>
    <definedName name="_xlnm.Print_Area" localSheetId="50">'Comb Ratio'!$A$1:$G$43</definedName>
    <definedName name="_xlnm.Print_Area" localSheetId="0">'cover page'!$A$1:$N$42</definedName>
    <definedName name="_xlnm.Print_Area" localSheetId="51">'Earned Premium-GIB (Final)'!$A$13:$V$57</definedName>
    <definedName name="_xlnm.Print_Area" localSheetId="48">'GWP - Class wise - GI'!$A$1:$G$38</definedName>
    <definedName name="_xlnm.Print_Area" localSheetId="57">'GWP - Dist Chan - GI'!$A$12:$F$244</definedName>
    <definedName name="_xlnm.Print_Area" localSheetId="61">'GWP - Dist Chan - LI'!$A$1:$F$205</definedName>
    <definedName name="_xlnm.Print_Area" localSheetId="49">'GWP Class &amp; Com Wise-GI (Final)'!$A$13:$V$57</definedName>
    <definedName name="_xlnm.Print_Area" localSheetId="45">'GWP-GIB (Final)'!$C$1:$AV$136</definedName>
    <definedName name="_xlnm.Print_Area" localSheetId="43">'Investment Income LI '!$A$1:$G$31</definedName>
    <definedName name="_xlnm.Print_Area" localSheetId="42">'Investment Income LI  (Final)'!$A$1:$G$33</definedName>
    <definedName name="_xlnm.Print_Area" localSheetId="73">'Life Benifits Rs.''000'!$A$1:$I$145</definedName>
    <definedName name="_xlnm.Print_Area" localSheetId="1">List!$A$2:$C$43</definedName>
    <definedName name="_xlnm.Print_Area" localSheetId="60">'New Busi LT'!$B$1:$K$172</definedName>
    <definedName name="_xlnm.Print_Area" localSheetId="2">Notes!$A$1:$D$23</definedName>
    <definedName name="_xlnm.Print_Area" localSheetId="46">'P &amp; L - GI - 2012 '!$A$2:$H$594</definedName>
    <definedName name="_xlnm.Print_Area" localSheetId="53">Retention!$A$1:$H$47</definedName>
    <definedName name="_xlnm.Print_Area" localSheetId="11">'SH Funds'!$A$1:$K$32</definedName>
    <definedName name="_xlnm.Print_Area" localSheetId="62">'SRCC &amp; TC 2011 &amp; 12'!$A$1:$H$55</definedName>
    <definedName name="_xlnm.Print_Area" localSheetId="9">'Total Assets'!$A$1:$M$28</definedName>
    <definedName name="_xlnm.Print_Titles" localSheetId="75">'# of Life Benifits Paid'!$2:$2</definedName>
    <definedName name="_xlnm.Print_Titles" localSheetId="38">'Branches-Emp-Agents'!$2:$2</definedName>
    <definedName name="_xlnm.Print_Titles" localSheetId="56">'GI - Solvency'!$1:$1</definedName>
    <definedName name="_xlnm.Print_Titles" localSheetId="44">'LI - Solvency'!$1:$1</definedName>
    <definedName name="_xlnm.Print_Titles" localSheetId="73">'Life Benifits Rs.''000'!$2:$2</definedName>
    <definedName name="_xlnm.Print_Titles" localSheetId="60">'New Busi LT'!$2:$2</definedName>
    <definedName name="_xlnm.Print_Titles" localSheetId="46">'P &amp; L - GI - 2012 '!$2:$2</definedName>
    <definedName name="Z_2ACFE167_4169_43A6_9AB2_59D5A2DA2DB4_.wvu.Cols" localSheetId="75" hidden="1">'# of Life Benifits Paid'!$A:$B</definedName>
    <definedName name="Z_2ACFE167_4169_43A6_9AB2_59D5A2DA2DB4_.wvu.Cols" localSheetId="5" hidden="1">'2. GWP - LTIB '!#REF!,'2. GWP - LTIB '!#REF!,'2. GWP - LTIB '!#REF!,'2. GWP - LTIB '!$S:$S</definedName>
    <definedName name="Z_2ACFE167_4169_43A6_9AB2_59D5A2DA2DB4_.wvu.Cols" localSheetId="29" hidden="1">'24.  Solvency  GI '!$J:$K</definedName>
    <definedName name="Z_2ACFE167_4169_43A6_9AB2_59D5A2DA2DB4_.wvu.Cols" localSheetId="31" hidden="1">'26. Combined Ratio'!#REF!</definedName>
    <definedName name="Z_2ACFE167_4169_43A6_9AB2_59D5A2DA2DB4_.wvu.Cols" localSheetId="35" hidden="1">'30. Retention final '!#REF!</definedName>
    <definedName name="Z_2ACFE167_4169_43A6_9AB2_59D5A2DA2DB4_.wvu.Cols" localSheetId="40" hidden="1">'33. Investment Income GI'!#REF!</definedName>
    <definedName name="Z_2ACFE167_4169_43A6_9AB2_59D5A2DA2DB4_.wvu.Cols" localSheetId="58" hidden="1">'35. Inforced Policies LI '!#REF!</definedName>
    <definedName name="Z_2ACFE167_4169_43A6_9AB2_59D5A2DA2DB4_.wvu.Cols" localSheetId="8" hidden="1">'5. Fin Inst''n '!#REF!</definedName>
    <definedName name="Z_2ACFE167_4169_43A6_9AB2_59D5A2DA2DB4_.wvu.Cols" localSheetId="69" hidden="1">'AR - Table 1'!$C:$D</definedName>
    <definedName name="Z_2ACFE167_4169_43A6_9AB2_59D5A2DA2DB4_.wvu.Cols" localSheetId="83" hidden="1">'AR table 6 &amp; Chart 7 (2)'!$C:$C</definedName>
    <definedName name="Z_2ACFE167_4169_43A6_9AB2_59D5A2DA2DB4_.wvu.Cols" localSheetId="50" hidden="1">'Comb Ratio'!$C:$C</definedName>
    <definedName name="Z_2ACFE167_4169_43A6_9AB2_59D5A2DA2DB4_.wvu.Cols" localSheetId="48" hidden="1">'GWP - Class wise - GI'!$C:$C</definedName>
    <definedName name="Z_2ACFE167_4169_43A6_9AB2_59D5A2DA2DB4_.wvu.Cols" localSheetId="45" hidden="1">'GWP-GIB (Final)'!$C:$E,'GWP-GIB (Final)'!$G:$H,'GWP-GIB (Final)'!$AE:$AE</definedName>
    <definedName name="Z_2ACFE167_4169_43A6_9AB2_59D5A2DA2DB4_.wvu.Cols" localSheetId="39" hidden="1">'GWP-LTIB (Final)'!$C:$E,'GWP-LTIB (Final)'!$G:$H,'GWP-LTIB (Final)'!$V:$V,'GWP-LTIB (Final)'!$AG:$AH</definedName>
    <definedName name="Z_2ACFE167_4169_43A6_9AB2_59D5A2DA2DB4_.wvu.Cols" localSheetId="55" hidden="1">'Invest Income GI - 2011'!$A:$B,'Invest Income GI - 2011'!$I:$K</definedName>
    <definedName name="Z_2ACFE167_4169_43A6_9AB2_59D5A2DA2DB4_.wvu.Cols" localSheetId="73" hidden="1">'Life Benifits Rs.''000'!$A:$B</definedName>
    <definedName name="Z_2ACFE167_4169_43A6_9AB2_59D5A2DA2DB4_.wvu.Cols" localSheetId="53" hidden="1">Retention!$C:$D</definedName>
    <definedName name="Z_2ACFE167_4169_43A6_9AB2_59D5A2DA2DB4_.wvu.Cols" localSheetId="11" hidden="1">'SH Funds'!$B:$B</definedName>
    <definedName name="Z_2ACFE167_4169_43A6_9AB2_59D5A2DA2DB4_.wvu.Cols" localSheetId="9" hidden="1">'Total Assets'!$B:$B</definedName>
    <definedName name="Z_2ACFE167_4169_43A6_9AB2_59D5A2DA2DB4_.wvu.PrintArea" localSheetId="72" hidden="1">' 37. Life Benifits Rs.''000'!$A$164:$F$165</definedName>
    <definedName name="Z_2ACFE167_4169_43A6_9AB2_59D5A2DA2DB4_.wvu.PrintArea" localSheetId="75" hidden="1">'# of Life Benifits Paid'!$A$1:$H$145</definedName>
    <definedName name="Z_2ACFE167_4169_43A6_9AB2_59D5A2DA2DB4_.wvu.PrintArea" localSheetId="15" hidden="1">'10.Concen Assets-Companywis'!$A$1:$L$42</definedName>
    <definedName name="Z_2ACFE167_4169_43A6_9AB2_59D5A2DA2DB4_.wvu.PrintArea" localSheetId="22" hidden="1">'17. P &amp; L - GI - 2019'!$A$1:$K$558</definedName>
    <definedName name="Z_2ACFE167_4169_43A6_9AB2_59D5A2DA2DB4_.wvu.PrintArea" localSheetId="5" hidden="1">'2. GWP - LTIB '!$A$1:$H$28</definedName>
    <definedName name="Z_2ACFE167_4169_43A6_9AB2_59D5A2DA2DB4_.wvu.PrintArea" localSheetId="30" hidden="1">'25. GWP Class&amp; Com Wise-GI '!$B$92:$I$144</definedName>
    <definedName name="Z_2ACFE167_4169_43A6_9AB2_59D5A2DA2DB4_.wvu.PrintArea" localSheetId="31" hidden="1">'26. Combined Ratio'!$A$1:$G$53</definedName>
    <definedName name="Z_2ACFE167_4169_43A6_9AB2_59D5A2DA2DB4_.wvu.PrintArea" localSheetId="32" hidden="1">'27. Earned premium-GIB'!$A$52:$J$158</definedName>
    <definedName name="Z_2ACFE167_4169_43A6_9AB2_59D5A2DA2DB4_.wvu.PrintArea" localSheetId="33" hidden="1">'28. Claims Incurred-GIB compltd'!$A$80:$H$139</definedName>
    <definedName name="Z_2ACFE167_4169_43A6_9AB2_59D5A2DA2DB4_.wvu.PrintArea" localSheetId="6" hidden="1">'3. GWP - GIB'!$A$1:$H$31</definedName>
    <definedName name="Z_2ACFE167_4169_43A6_9AB2_59D5A2DA2DB4_.wvu.PrintArea" localSheetId="36" hidden="1">'31. Reinsurance Premium'!$B$1:$I$155</definedName>
    <definedName name="Z_2ACFE167_4169_43A6_9AB2_59D5A2DA2DB4_.wvu.PrintArea" localSheetId="40" hidden="1">'33. Investment Income GI'!$B$1:$H$30</definedName>
    <definedName name="Z_2ACFE167_4169_43A6_9AB2_59D5A2DA2DB4_.wvu.PrintArea" localSheetId="41" hidden="1">'34. New Policies LI (Final) '!$A$2:$D$25</definedName>
    <definedName name="Z_2ACFE167_4169_43A6_9AB2_59D5A2DA2DB4_.wvu.PrintArea" localSheetId="58" hidden="1">'35. Inforced Policies LI '!$B$1:$D$39</definedName>
    <definedName name="Z_2ACFE167_4169_43A6_9AB2_59D5A2DA2DB4_.wvu.PrintArea" localSheetId="84" hidden="1">'39. Appendix'!$A$1:$E$43</definedName>
    <definedName name="Z_2ACFE167_4169_43A6_9AB2_59D5A2DA2DB4_.wvu.PrintArea" localSheetId="8" hidden="1">'5. Fin Inst''n '!$A$1:$E$21</definedName>
    <definedName name="Z_2ACFE167_4169_43A6_9AB2_59D5A2DA2DB4_.wvu.PrintArea" localSheetId="10" hidden="1">'6. SH Fund '!$B$2:$B$44</definedName>
    <definedName name="Z_2ACFE167_4169_43A6_9AB2_59D5A2DA2DB4_.wvu.PrintArea" localSheetId="12" hidden="1">'7. Concentration of Assets-LTIB'!$A$1:$H$62</definedName>
    <definedName name="Z_2ACFE167_4169_43A6_9AB2_59D5A2DA2DB4_.wvu.PrintArea" localSheetId="13" hidden="1">'8. Assets Con-Company-wise LTI '!$A$1:$N$47</definedName>
    <definedName name="Z_2ACFE167_4169_43A6_9AB2_59D5A2DA2DB4_.wvu.PrintArea" localSheetId="14" hidden="1">'9. Concentration Assets - G '!$B$2:$E$50</definedName>
    <definedName name="Z_2ACFE167_4169_43A6_9AB2_59D5A2DA2DB4_.wvu.PrintArea" localSheetId="83" hidden="1">'AR table 6 &amp; Chart 7 (2)'!$A$1:$V$28</definedName>
    <definedName name="Z_2ACFE167_4169_43A6_9AB2_59D5A2DA2DB4_.wvu.PrintArea" localSheetId="47" hidden="1">'AR6&amp;7 Support I'!$A$13:$V$77</definedName>
    <definedName name="Z_2ACFE167_4169_43A6_9AB2_59D5A2DA2DB4_.wvu.PrintArea" localSheetId="63" hidden="1">'Co Ins Outward'!$A$1:$H$51</definedName>
    <definedName name="Z_2ACFE167_4169_43A6_9AB2_59D5A2DA2DB4_.wvu.PrintArea" localSheetId="50" hidden="1">'Comb Ratio'!$A$1:$G$43</definedName>
    <definedName name="Z_2ACFE167_4169_43A6_9AB2_59D5A2DA2DB4_.wvu.PrintArea" localSheetId="51" hidden="1">'Earned Premium-GIB (Final)'!$A$13:$V$57</definedName>
    <definedName name="Z_2ACFE167_4169_43A6_9AB2_59D5A2DA2DB4_.wvu.PrintArea" localSheetId="48" hidden="1">'GWP - Class wise - GI'!$A$1:$G$38</definedName>
    <definedName name="Z_2ACFE167_4169_43A6_9AB2_59D5A2DA2DB4_.wvu.PrintArea" localSheetId="57" hidden="1">'GWP - Dist Chan - GI'!$A$12:$F$244</definedName>
    <definedName name="Z_2ACFE167_4169_43A6_9AB2_59D5A2DA2DB4_.wvu.PrintArea" localSheetId="61" hidden="1">'GWP - Dist Chan - LI'!$A$1:$F$205</definedName>
    <definedName name="Z_2ACFE167_4169_43A6_9AB2_59D5A2DA2DB4_.wvu.PrintArea" localSheetId="49" hidden="1">'GWP Class &amp; Com Wise-GI (Final)'!$A$13:$V$57</definedName>
    <definedName name="Z_2ACFE167_4169_43A6_9AB2_59D5A2DA2DB4_.wvu.PrintArea" localSheetId="45" hidden="1">'GWP-GIB (Final)'!$C$1:$AV$136</definedName>
    <definedName name="Z_2ACFE167_4169_43A6_9AB2_59D5A2DA2DB4_.wvu.PrintArea" localSheetId="43" hidden="1">'Investment Income LI '!$A$1:$G$31</definedName>
    <definedName name="Z_2ACFE167_4169_43A6_9AB2_59D5A2DA2DB4_.wvu.PrintArea" localSheetId="42" hidden="1">'Investment Income LI  (Final)'!$A$1:$G$33</definedName>
    <definedName name="Z_2ACFE167_4169_43A6_9AB2_59D5A2DA2DB4_.wvu.PrintArea" localSheetId="73" hidden="1">'Life Benifits Rs.''000'!$A$1:$I$145</definedName>
    <definedName name="Z_2ACFE167_4169_43A6_9AB2_59D5A2DA2DB4_.wvu.PrintArea" localSheetId="1" hidden="1">List!$A$2:$C$51</definedName>
    <definedName name="Z_2ACFE167_4169_43A6_9AB2_59D5A2DA2DB4_.wvu.PrintArea" localSheetId="60" hidden="1">'New Busi LT'!$B$1:$K$172</definedName>
    <definedName name="Z_2ACFE167_4169_43A6_9AB2_59D5A2DA2DB4_.wvu.PrintArea" localSheetId="46" hidden="1">'P &amp; L - GI - 2012 '!$A$2:$H$594</definedName>
    <definedName name="Z_2ACFE167_4169_43A6_9AB2_59D5A2DA2DB4_.wvu.PrintArea" localSheetId="53" hidden="1">Retention!$A$1:$H$47</definedName>
    <definedName name="Z_2ACFE167_4169_43A6_9AB2_59D5A2DA2DB4_.wvu.PrintArea" localSheetId="11" hidden="1">'SH Funds'!$A$1:$K$32</definedName>
    <definedName name="Z_2ACFE167_4169_43A6_9AB2_59D5A2DA2DB4_.wvu.PrintArea" localSheetId="62" hidden="1">'SRCC &amp; TC 2011 &amp; 12'!$A$1:$H$55</definedName>
    <definedName name="Z_2ACFE167_4169_43A6_9AB2_59D5A2DA2DB4_.wvu.PrintArea" localSheetId="9" hidden="1">'Total Assets'!$A$1:$M$28</definedName>
    <definedName name="Z_2ACFE167_4169_43A6_9AB2_59D5A2DA2DB4_.wvu.PrintTitles" localSheetId="75" hidden="1">'# of Life Benifits Paid'!$2:$2</definedName>
    <definedName name="Z_2ACFE167_4169_43A6_9AB2_59D5A2DA2DB4_.wvu.PrintTitles" localSheetId="15" hidden="1">'10.Concen Assets-Companywis'!$2:$2</definedName>
    <definedName name="Z_2ACFE167_4169_43A6_9AB2_59D5A2DA2DB4_.wvu.PrintTitles" localSheetId="13" hidden="1">'8. Assets Con-Company-wise LTI '!$2:$2</definedName>
    <definedName name="Z_2ACFE167_4169_43A6_9AB2_59D5A2DA2DB4_.wvu.PrintTitles" localSheetId="38" hidden="1">'Branches-Emp-Agents'!$2:$2</definedName>
    <definedName name="Z_2ACFE167_4169_43A6_9AB2_59D5A2DA2DB4_.wvu.PrintTitles" localSheetId="56" hidden="1">'GI - Solvency'!$1:$1</definedName>
    <definedName name="Z_2ACFE167_4169_43A6_9AB2_59D5A2DA2DB4_.wvu.PrintTitles" localSheetId="44" hidden="1">'LI - Solvency'!$1:$1</definedName>
    <definedName name="Z_2ACFE167_4169_43A6_9AB2_59D5A2DA2DB4_.wvu.PrintTitles" localSheetId="73" hidden="1">'Life Benifits Rs.''000'!$2:$2</definedName>
    <definedName name="Z_2ACFE167_4169_43A6_9AB2_59D5A2DA2DB4_.wvu.PrintTitles" localSheetId="60" hidden="1">'New Busi LT'!$2:$2</definedName>
    <definedName name="Z_2ACFE167_4169_43A6_9AB2_59D5A2DA2DB4_.wvu.PrintTitles" localSheetId="46" hidden="1">'P &amp; L - GI - 2012 '!$2:$2</definedName>
    <definedName name="Z_2ACFE167_4169_43A6_9AB2_59D5A2DA2DB4_.wvu.Rows" localSheetId="6" hidden="1">'3. GWP - GIB'!$44:$58,'3. GWP - GIB'!$65:$121</definedName>
    <definedName name="Z_2ACFE167_4169_43A6_9AB2_59D5A2DA2DB4_.wvu.Rows" localSheetId="36" hidden="1">'31. Reinsurance Premium'!$75:$75</definedName>
    <definedName name="Z_2ACFE167_4169_43A6_9AB2_59D5A2DA2DB4_.wvu.Rows" localSheetId="41" hidden="1">'34. New Policies LI (Final) '!$1:$1,'34. New Policies LI (Final) '!#REF!</definedName>
    <definedName name="Z_2ACFE167_4169_43A6_9AB2_59D5A2DA2DB4_.wvu.Rows" localSheetId="58" hidden="1">'35. Inforced Policies LI '!#REF!</definedName>
    <definedName name="Z_2ACFE167_4169_43A6_9AB2_59D5A2DA2DB4_.wvu.Rows" localSheetId="12" hidden="1">'7. Concentration of Assets-LTIB'!#REF!,'7. Concentration of Assets-LTIB'!#REF!,'7. Concentration of Assets-LTIB'!#REF!,'7. Concentration of Assets-LTIB'!$20:$30</definedName>
    <definedName name="Z_2ACFE167_4169_43A6_9AB2_59D5A2DA2DB4_.wvu.Rows" localSheetId="13" hidden="1">'8. Assets Con-Company-wise LTI '!$43:$43</definedName>
    <definedName name="Z_2ACFE167_4169_43A6_9AB2_59D5A2DA2DB4_.wvu.Rows" localSheetId="48" hidden="1">'GWP - Class wise - GI'!$44:$61</definedName>
    <definedName name="Z_2ACFE167_4169_43A6_9AB2_59D5A2DA2DB4_.wvu.Rows" localSheetId="43" hidden="1">'Investment Income LI '!$32:$44</definedName>
    <definedName name="Z_2ACFE167_4169_43A6_9AB2_59D5A2DA2DB4_.wvu.Rows" localSheetId="44" hidden="1">'LI - Solvency'!$9:$9</definedName>
    <definedName name="Z_2ACFE167_4169_43A6_9AB2_59D5A2DA2DB4_.wvu.Rows" localSheetId="53" hidden="1">Retention!$48:$63</definedName>
    <definedName name="Z_46F31544_8E6F_41C5_8628_1D6EE074AF15_.wvu.Cols" localSheetId="75" hidden="1">'# of Life Benifits Paid'!$A:$B</definedName>
    <definedName name="Z_46F31544_8E6F_41C5_8628_1D6EE074AF15_.wvu.Cols" localSheetId="5" hidden="1">'2. GWP - LTIB '!#REF!,'2. GWP - LTIB '!#REF!,'2. GWP - LTIB '!#REF!,'2. GWP - LTIB '!$S:$S</definedName>
    <definedName name="Z_46F31544_8E6F_41C5_8628_1D6EE074AF15_.wvu.Cols" localSheetId="6" hidden="1">'3. GWP - GIB'!#REF!</definedName>
    <definedName name="Z_46F31544_8E6F_41C5_8628_1D6EE074AF15_.wvu.Cols" localSheetId="40" hidden="1">'33. Investment Income GI'!#REF!</definedName>
    <definedName name="Z_46F31544_8E6F_41C5_8628_1D6EE074AF15_.wvu.Cols" localSheetId="58" hidden="1">'35. Inforced Policies LI '!#REF!</definedName>
    <definedName name="Z_46F31544_8E6F_41C5_8628_1D6EE074AF15_.wvu.Cols" localSheetId="8" hidden="1">'5. Fin Inst''n '!#REF!</definedName>
    <definedName name="Z_46F31544_8E6F_41C5_8628_1D6EE074AF15_.wvu.Cols" localSheetId="69" hidden="1">'AR - Table 1'!$C:$D</definedName>
    <definedName name="Z_46F31544_8E6F_41C5_8628_1D6EE074AF15_.wvu.Cols" localSheetId="83" hidden="1">'AR table 6 &amp; Chart 7 (2)'!$C:$C</definedName>
    <definedName name="Z_46F31544_8E6F_41C5_8628_1D6EE074AF15_.wvu.Cols" localSheetId="50" hidden="1">'Comb Ratio'!$C:$C</definedName>
    <definedName name="Z_46F31544_8E6F_41C5_8628_1D6EE074AF15_.wvu.Cols" localSheetId="48" hidden="1">'GWP - Class wise - GI'!$C:$C</definedName>
    <definedName name="Z_46F31544_8E6F_41C5_8628_1D6EE074AF15_.wvu.Cols" localSheetId="45" hidden="1">'GWP-GIB (Final)'!$C:$E,'GWP-GIB (Final)'!$G:$H,'GWP-GIB (Final)'!$AE:$AE</definedName>
    <definedName name="Z_46F31544_8E6F_41C5_8628_1D6EE074AF15_.wvu.Cols" localSheetId="39" hidden="1">'GWP-LTIB (Final)'!$C:$E,'GWP-LTIB (Final)'!$G:$H,'GWP-LTIB (Final)'!$V:$V,'GWP-LTIB (Final)'!$AG:$AH</definedName>
    <definedName name="Z_46F31544_8E6F_41C5_8628_1D6EE074AF15_.wvu.Cols" localSheetId="55" hidden="1">'Invest Income GI - 2011'!$A:$B,'Invest Income GI - 2011'!$I:$K</definedName>
    <definedName name="Z_46F31544_8E6F_41C5_8628_1D6EE074AF15_.wvu.Cols" localSheetId="73" hidden="1">'Life Benifits Rs.''000'!$A:$B</definedName>
    <definedName name="Z_46F31544_8E6F_41C5_8628_1D6EE074AF15_.wvu.Cols" localSheetId="53" hidden="1">Retention!$C:$D</definedName>
    <definedName name="Z_46F31544_8E6F_41C5_8628_1D6EE074AF15_.wvu.Cols" localSheetId="11" hidden="1">'SH Funds'!$B:$B</definedName>
    <definedName name="Z_46F31544_8E6F_41C5_8628_1D6EE074AF15_.wvu.Cols" localSheetId="9" hidden="1">'Total Assets'!$B:$B</definedName>
    <definedName name="Z_46F31544_8E6F_41C5_8628_1D6EE074AF15_.wvu.PrintArea" localSheetId="75" hidden="1">'# of Life Benifits Paid'!$A$1:$H$145</definedName>
    <definedName name="Z_46F31544_8E6F_41C5_8628_1D6EE074AF15_.wvu.PrintArea" localSheetId="15" hidden="1">'10.Concen Assets-Companywis'!$A$1:$L$41</definedName>
    <definedName name="Z_46F31544_8E6F_41C5_8628_1D6EE074AF15_.wvu.PrintArea" localSheetId="5" hidden="1">'2. GWP - LTIB '!$A$1:$H$28</definedName>
    <definedName name="Z_46F31544_8E6F_41C5_8628_1D6EE074AF15_.wvu.PrintArea" localSheetId="30" hidden="1">'25. GWP Class&amp; Com Wise-GI '!$B$92:$I$144</definedName>
    <definedName name="Z_46F31544_8E6F_41C5_8628_1D6EE074AF15_.wvu.PrintArea" localSheetId="32" hidden="1">'27. Earned premium-GIB'!$A$52:$J$158</definedName>
    <definedName name="Z_46F31544_8E6F_41C5_8628_1D6EE074AF15_.wvu.PrintArea" localSheetId="33" hidden="1">'28. Claims Incurred-GIB compltd'!$A$80:$H$139</definedName>
    <definedName name="Z_46F31544_8E6F_41C5_8628_1D6EE074AF15_.wvu.PrintArea" localSheetId="6" hidden="1">'3. GWP - GIB'!$A$1:$H$31</definedName>
    <definedName name="Z_46F31544_8E6F_41C5_8628_1D6EE074AF15_.wvu.PrintArea" localSheetId="36" hidden="1">'31. Reinsurance Premium'!$B$1:$I$155</definedName>
    <definedName name="Z_46F31544_8E6F_41C5_8628_1D6EE074AF15_.wvu.PrintArea" localSheetId="40" hidden="1">'33. Investment Income GI'!$B$1:$H$30</definedName>
    <definedName name="Z_46F31544_8E6F_41C5_8628_1D6EE074AF15_.wvu.PrintArea" localSheetId="41" hidden="1">'34. New Policies LI (Final) '!$A$2:$D$25</definedName>
    <definedName name="Z_46F31544_8E6F_41C5_8628_1D6EE074AF15_.wvu.PrintArea" localSheetId="58" hidden="1">'35. Inforced Policies LI '!$B$1:$D$39</definedName>
    <definedName name="Z_46F31544_8E6F_41C5_8628_1D6EE074AF15_.wvu.PrintArea" localSheetId="84" hidden="1">'39. Appendix'!$A$1:$E$43</definedName>
    <definedName name="Z_46F31544_8E6F_41C5_8628_1D6EE074AF15_.wvu.PrintArea" localSheetId="8" hidden="1">'5. Fin Inst''n '!$A$1:$E$21</definedName>
    <definedName name="Z_46F31544_8E6F_41C5_8628_1D6EE074AF15_.wvu.PrintArea" localSheetId="12" hidden="1">'7. Concentration of Assets-LTIB'!$A$1:$H$62</definedName>
    <definedName name="Z_46F31544_8E6F_41C5_8628_1D6EE074AF15_.wvu.PrintArea" localSheetId="13" hidden="1">'8. Assets Con-Company-wise LTI '!$A$1:$N$47</definedName>
    <definedName name="Z_46F31544_8E6F_41C5_8628_1D6EE074AF15_.wvu.PrintArea" localSheetId="14" hidden="1">'9. Concentration Assets - G '!$B$2:$E$50</definedName>
    <definedName name="Z_46F31544_8E6F_41C5_8628_1D6EE074AF15_.wvu.PrintArea" localSheetId="83" hidden="1">'AR table 6 &amp; Chart 7 (2)'!$A$1:$V$28</definedName>
    <definedName name="Z_46F31544_8E6F_41C5_8628_1D6EE074AF15_.wvu.PrintArea" localSheetId="47" hidden="1">'AR6&amp;7 Support I'!$A$13:$V$77</definedName>
    <definedName name="Z_46F31544_8E6F_41C5_8628_1D6EE074AF15_.wvu.PrintArea" localSheetId="63" hidden="1">'Co Ins Outward'!$A$1:$H$51</definedName>
    <definedName name="Z_46F31544_8E6F_41C5_8628_1D6EE074AF15_.wvu.PrintArea" localSheetId="50" hidden="1">'Comb Ratio'!$A$1:$G$43</definedName>
    <definedName name="Z_46F31544_8E6F_41C5_8628_1D6EE074AF15_.wvu.PrintArea" localSheetId="51" hidden="1">'Earned Premium-GIB (Final)'!$A$13:$V$57</definedName>
    <definedName name="Z_46F31544_8E6F_41C5_8628_1D6EE074AF15_.wvu.PrintArea" localSheetId="48" hidden="1">'GWP - Class wise - GI'!$A$1:$G$38</definedName>
    <definedName name="Z_46F31544_8E6F_41C5_8628_1D6EE074AF15_.wvu.PrintArea" localSheetId="57" hidden="1">'GWP - Dist Chan - GI'!$A$12:$F$244</definedName>
    <definedName name="Z_46F31544_8E6F_41C5_8628_1D6EE074AF15_.wvu.PrintArea" localSheetId="61" hidden="1">'GWP - Dist Chan - LI'!$A$1:$F$205</definedName>
    <definedName name="Z_46F31544_8E6F_41C5_8628_1D6EE074AF15_.wvu.PrintArea" localSheetId="49" hidden="1">'GWP Class &amp; Com Wise-GI (Final)'!$A$13:$V$57</definedName>
    <definedName name="Z_46F31544_8E6F_41C5_8628_1D6EE074AF15_.wvu.PrintArea" localSheetId="45" hidden="1">'GWP-GIB (Final)'!$C$1:$AV$136</definedName>
    <definedName name="Z_46F31544_8E6F_41C5_8628_1D6EE074AF15_.wvu.PrintArea" localSheetId="43" hidden="1">'Investment Income LI '!$A$1:$G$31</definedName>
    <definedName name="Z_46F31544_8E6F_41C5_8628_1D6EE074AF15_.wvu.PrintArea" localSheetId="42" hidden="1">'Investment Income LI  (Final)'!$A$1:$G$33</definedName>
    <definedName name="Z_46F31544_8E6F_41C5_8628_1D6EE074AF15_.wvu.PrintArea" localSheetId="73" hidden="1">'Life Benifits Rs.''000'!$A$1:$I$145</definedName>
    <definedName name="Z_46F31544_8E6F_41C5_8628_1D6EE074AF15_.wvu.PrintArea" localSheetId="1" hidden="1">List!$A$2:$C$51</definedName>
    <definedName name="Z_46F31544_8E6F_41C5_8628_1D6EE074AF15_.wvu.PrintArea" localSheetId="60" hidden="1">'New Busi LT'!$B$1:$K$172</definedName>
    <definedName name="Z_46F31544_8E6F_41C5_8628_1D6EE074AF15_.wvu.PrintArea" localSheetId="46" hidden="1">'P &amp; L - GI - 2012 '!$A$2:$H$594</definedName>
    <definedName name="Z_46F31544_8E6F_41C5_8628_1D6EE074AF15_.wvu.PrintArea" localSheetId="53" hidden="1">Retention!$A$1:$H$47</definedName>
    <definedName name="Z_46F31544_8E6F_41C5_8628_1D6EE074AF15_.wvu.PrintArea" localSheetId="11" hidden="1">'SH Funds'!$A$1:$K$32</definedName>
    <definedName name="Z_46F31544_8E6F_41C5_8628_1D6EE074AF15_.wvu.PrintArea" localSheetId="62" hidden="1">'SRCC &amp; TC 2011 &amp; 12'!$A$1:$H$55</definedName>
    <definedName name="Z_46F31544_8E6F_41C5_8628_1D6EE074AF15_.wvu.PrintArea" localSheetId="9" hidden="1">'Total Assets'!$A$1:$M$28</definedName>
    <definedName name="Z_46F31544_8E6F_41C5_8628_1D6EE074AF15_.wvu.PrintTitles" localSheetId="75" hidden="1">'# of Life Benifits Paid'!$2:$2</definedName>
    <definedName name="Z_46F31544_8E6F_41C5_8628_1D6EE074AF15_.wvu.PrintTitles" localSheetId="15" hidden="1">'10.Concen Assets-Companywis'!$2:$2</definedName>
    <definedName name="Z_46F31544_8E6F_41C5_8628_1D6EE074AF15_.wvu.PrintTitles" localSheetId="13" hidden="1">'8. Assets Con-Company-wise LTI '!$2:$2</definedName>
    <definedName name="Z_46F31544_8E6F_41C5_8628_1D6EE074AF15_.wvu.PrintTitles" localSheetId="38" hidden="1">'Branches-Emp-Agents'!$2:$2</definedName>
    <definedName name="Z_46F31544_8E6F_41C5_8628_1D6EE074AF15_.wvu.PrintTitles" localSheetId="56" hidden="1">'GI - Solvency'!$1:$1</definedName>
    <definedName name="Z_46F31544_8E6F_41C5_8628_1D6EE074AF15_.wvu.PrintTitles" localSheetId="44" hidden="1">'LI - Solvency'!$1:$1</definedName>
    <definedName name="Z_46F31544_8E6F_41C5_8628_1D6EE074AF15_.wvu.PrintTitles" localSheetId="73" hidden="1">'Life Benifits Rs.''000'!$2:$2</definedName>
    <definedName name="Z_46F31544_8E6F_41C5_8628_1D6EE074AF15_.wvu.PrintTitles" localSheetId="60" hidden="1">'New Busi LT'!$2:$2</definedName>
    <definedName name="Z_46F31544_8E6F_41C5_8628_1D6EE074AF15_.wvu.PrintTitles" localSheetId="46" hidden="1">'P &amp; L - GI - 2012 '!$2:$2</definedName>
    <definedName name="Z_46F31544_8E6F_41C5_8628_1D6EE074AF15_.wvu.Rows" localSheetId="6" hidden="1">'3. GWP - GIB'!$44:$58,'3. GWP - GIB'!$65:$121</definedName>
    <definedName name="Z_46F31544_8E6F_41C5_8628_1D6EE074AF15_.wvu.Rows" localSheetId="36" hidden="1">'31. Reinsurance Premium'!$75:$75</definedName>
    <definedName name="Z_46F31544_8E6F_41C5_8628_1D6EE074AF15_.wvu.Rows" localSheetId="41" hidden="1">'34. New Policies LI (Final) '!$1:$1,'34. New Policies LI (Final) '!#REF!</definedName>
    <definedName name="Z_46F31544_8E6F_41C5_8628_1D6EE074AF15_.wvu.Rows" localSheetId="58" hidden="1">'35. Inforced Policies LI '!#REF!</definedName>
    <definedName name="Z_46F31544_8E6F_41C5_8628_1D6EE074AF15_.wvu.Rows" localSheetId="12" hidden="1">'7. Concentration of Assets-LTIB'!#REF!,'7. Concentration of Assets-LTIB'!#REF!,'7. Concentration of Assets-LTIB'!#REF!,'7. Concentration of Assets-LTIB'!$20:$30</definedName>
    <definedName name="Z_46F31544_8E6F_41C5_8628_1D6EE074AF15_.wvu.Rows" localSheetId="13" hidden="1">'8. Assets Con-Company-wise LTI '!$43:$43</definedName>
    <definedName name="Z_46F31544_8E6F_41C5_8628_1D6EE074AF15_.wvu.Rows" localSheetId="48" hidden="1">'GWP - Class wise - GI'!$44:$61</definedName>
    <definedName name="Z_46F31544_8E6F_41C5_8628_1D6EE074AF15_.wvu.Rows" localSheetId="43" hidden="1">'Investment Income LI '!$32:$44</definedName>
    <definedName name="Z_46F31544_8E6F_41C5_8628_1D6EE074AF15_.wvu.Rows" localSheetId="44" hidden="1">'LI - Solvency'!$9:$9</definedName>
    <definedName name="Z_46F31544_8E6F_41C5_8628_1D6EE074AF15_.wvu.Rows" localSheetId="53" hidden="1">Retention!$48:$63</definedName>
    <definedName name="Z_5E394B0B_7867_4722_9497_A93AB2A9A773_.wvu.Cols" localSheetId="75" hidden="1">'# of Life Benifits Paid'!$A:$B</definedName>
    <definedName name="Z_5E394B0B_7867_4722_9497_A93AB2A9A773_.wvu.Cols" localSheetId="21" hidden="1">'16. BS 2018 GI'!#REF!</definedName>
    <definedName name="Z_5E394B0B_7867_4722_9497_A93AB2A9A773_.wvu.Cols" localSheetId="5" hidden="1">'2. GWP - LTIB '!#REF!,'2. GWP - LTIB '!$S:$S</definedName>
    <definedName name="Z_5E394B0B_7867_4722_9497_A93AB2A9A773_.wvu.Cols" localSheetId="29" hidden="1">'24.  Solvency  GI '!$J:$K</definedName>
    <definedName name="Z_5E394B0B_7867_4722_9497_A93AB2A9A773_.wvu.Cols" localSheetId="58" hidden="1">'35. Inforced Policies LI '!#REF!</definedName>
    <definedName name="Z_5E394B0B_7867_4722_9497_A93AB2A9A773_.wvu.Cols" localSheetId="69" hidden="1">'AR - Table 1'!$C:$D</definedName>
    <definedName name="Z_5E394B0B_7867_4722_9497_A93AB2A9A773_.wvu.Cols" localSheetId="83" hidden="1">'AR table 6 &amp; Chart 7 (2)'!$C:$C</definedName>
    <definedName name="Z_5E394B0B_7867_4722_9497_A93AB2A9A773_.wvu.Cols" localSheetId="50" hidden="1">'Comb Ratio'!$C:$C</definedName>
    <definedName name="Z_5E394B0B_7867_4722_9497_A93AB2A9A773_.wvu.Cols" localSheetId="48" hidden="1">'GWP - Class wise - GI'!$C:$C</definedName>
    <definedName name="Z_5E394B0B_7867_4722_9497_A93AB2A9A773_.wvu.Cols" localSheetId="45" hidden="1">'GWP-GIB (Final)'!$C:$E,'GWP-GIB (Final)'!$G:$H,'GWP-GIB (Final)'!$AE:$AE</definedName>
    <definedName name="Z_5E394B0B_7867_4722_9497_A93AB2A9A773_.wvu.Cols" localSheetId="39" hidden="1">'GWP-LTIB (Final)'!$C:$E,'GWP-LTIB (Final)'!$G:$H,'GWP-LTIB (Final)'!$V:$V,'GWP-LTIB (Final)'!$AG:$AH</definedName>
    <definedName name="Z_5E394B0B_7867_4722_9497_A93AB2A9A773_.wvu.Cols" localSheetId="55" hidden="1">'Invest Income GI - 2011'!$A:$B,'Invest Income GI - 2011'!$I:$K</definedName>
    <definedName name="Z_5E394B0B_7867_4722_9497_A93AB2A9A773_.wvu.Cols" localSheetId="73" hidden="1">'Life Benifits Rs.''000'!$A:$B</definedName>
    <definedName name="Z_5E394B0B_7867_4722_9497_A93AB2A9A773_.wvu.Cols" localSheetId="53" hidden="1">Retention!$C:$D</definedName>
    <definedName name="Z_5E394B0B_7867_4722_9497_A93AB2A9A773_.wvu.Cols" localSheetId="11" hidden="1">'SH Funds'!$B:$B</definedName>
    <definedName name="Z_5E394B0B_7867_4722_9497_A93AB2A9A773_.wvu.Cols" localSheetId="9" hidden="1">'Total Assets'!$B:$B</definedName>
    <definedName name="Z_5E394B0B_7867_4722_9497_A93AB2A9A773_.wvu.PrintArea" localSheetId="72" hidden="1">' 37. Life Benifits Rs.''000'!$A$164:$F$165</definedName>
    <definedName name="Z_5E394B0B_7867_4722_9497_A93AB2A9A773_.wvu.PrintArea" localSheetId="75" hidden="1">'# of Life Benifits Paid'!$A$1:$H$145</definedName>
    <definedName name="Z_5E394B0B_7867_4722_9497_A93AB2A9A773_.wvu.PrintArea" localSheetId="3" hidden="1">'1. GWP - LT + GI  (Final) '!$A$1:$H$35</definedName>
    <definedName name="Z_5E394B0B_7867_4722_9497_A93AB2A9A773_.wvu.PrintArea" localSheetId="15" hidden="1">'10.Concen Assets-Companywis'!$B$22:$J$34</definedName>
    <definedName name="Z_5E394B0B_7867_4722_9497_A93AB2A9A773_.wvu.PrintArea" localSheetId="16" hidden="1">'11. Balance Sheet - 2019-LI '!$B$1:$Q$50</definedName>
    <definedName name="Z_5E394B0B_7867_4722_9497_A93AB2A9A773_.wvu.PrintArea" localSheetId="17" hidden="1">'12. Balance Sheet - 2018-LI'!$B$1:$M$833</definedName>
    <definedName name="Z_5E394B0B_7867_4722_9497_A93AB2A9A773_.wvu.PrintArea" localSheetId="20" hidden="1">'15. BS 2019 GI '!$C$1:$H$47</definedName>
    <definedName name="Z_5E394B0B_7867_4722_9497_A93AB2A9A773_.wvu.PrintArea" localSheetId="22" hidden="1">'17. P &amp; L - GI - 2019'!$B$365:$K$395</definedName>
    <definedName name="Z_5E394B0B_7867_4722_9497_A93AB2A9A773_.wvu.PrintArea" localSheetId="23" hidden="1">'18. P &amp; L - GI - 2018 '!$B$365:$K$394</definedName>
    <definedName name="Z_5E394B0B_7867_4722_9497_A93AB2A9A773_.wvu.PrintArea" localSheetId="5" hidden="1">'2. GWP - LTIB '!$A$1:$H$28</definedName>
    <definedName name="Z_5E394B0B_7867_4722_9497_A93AB2A9A773_.wvu.PrintArea" localSheetId="28" hidden="1">'23. Solvency LI  '!$A$2:$J$27</definedName>
    <definedName name="Z_5E394B0B_7867_4722_9497_A93AB2A9A773_.wvu.PrintArea" localSheetId="29" hidden="1">'24.  Solvency  GI '!$A$2:$K$21</definedName>
    <definedName name="Z_5E394B0B_7867_4722_9497_A93AB2A9A773_.wvu.PrintArea" localSheetId="30" hidden="1">'25. GWP Class&amp; Com Wise-GI '!$B$118:$I$142</definedName>
    <definedName name="Z_5E394B0B_7867_4722_9497_A93AB2A9A773_.wvu.PrintArea" localSheetId="31" hidden="1">'26. Combined Ratio'!$B$2:$G$53</definedName>
    <definedName name="Z_5E394B0B_7867_4722_9497_A93AB2A9A773_.wvu.PrintArea" localSheetId="32" hidden="1">'27. Earned premium-GIB'!$B$129:$H$150</definedName>
    <definedName name="Z_5E394B0B_7867_4722_9497_A93AB2A9A773_.wvu.PrintArea" localSheetId="33" hidden="1">'28. Claims Incurred-GIB compltd'!$B$1:$H$136</definedName>
    <definedName name="Z_5E394B0B_7867_4722_9497_A93AB2A9A773_.wvu.PrintArea" localSheetId="6" hidden="1">'3. GWP - GIB'!$A$1:$M$31</definedName>
    <definedName name="Z_5E394B0B_7867_4722_9497_A93AB2A9A773_.wvu.PrintArea" localSheetId="35" hidden="1">'30. Retention final '!$B$2:$G$50</definedName>
    <definedName name="Z_5E394B0B_7867_4722_9497_A93AB2A9A773_.wvu.PrintArea" localSheetId="36" hidden="1">'31. Reinsurance Premium'!$B$1:$H$153</definedName>
    <definedName name="Z_5E394B0B_7867_4722_9497_A93AB2A9A773_.wvu.PrintArea" localSheetId="37" hidden="1">'32. Branches, Emp, Agents'!$B$324:$N$435</definedName>
    <definedName name="Z_5E394B0B_7867_4722_9497_A93AB2A9A773_.wvu.PrintArea" localSheetId="40" hidden="1">'33. Investment Income GI'!$B$2:$H$30</definedName>
    <definedName name="Z_5E394B0B_7867_4722_9497_A93AB2A9A773_.wvu.PrintArea" localSheetId="41" hidden="1">'34. New Policies LI (Final) '!$A$2:$E$25</definedName>
    <definedName name="Z_5E394B0B_7867_4722_9497_A93AB2A9A773_.wvu.PrintArea" localSheetId="58" hidden="1">'35. Inforced Policies LI '!$B$1:$E$39</definedName>
    <definedName name="Z_5E394B0B_7867_4722_9497_A93AB2A9A773_.wvu.PrintArea" localSheetId="84" hidden="1">'39. Appendix'!$A$1:$E$43</definedName>
    <definedName name="Z_5E394B0B_7867_4722_9497_A93AB2A9A773_.wvu.PrintArea" localSheetId="10" hidden="1">'6. SH Fund '!$B$2:$B$44</definedName>
    <definedName name="Z_5E394B0B_7867_4722_9497_A93AB2A9A773_.wvu.PrintArea" localSheetId="12" hidden="1">'7. Concentration of Assets-LTIB'!$A$1:$H$62</definedName>
    <definedName name="Z_5E394B0B_7867_4722_9497_A93AB2A9A773_.wvu.PrintArea" localSheetId="13" hidden="1">'8. Assets Con-Company-wise LTI '!$A$1:$N$47</definedName>
    <definedName name="Z_5E394B0B_7867_4722_9497_A93AB2A9A773_.wvu.PrintArea" localSheetId="14" hidden="1">'9. Concentration Assets - G '!$A$2:$F$23</definedName>
    <definedName name="Z_5E394B0B_7867_4722_9497_A93AB2A9A773_.wvu.PrintArea" localSheetId="83" hidden="1">'AR table 6 &amp; Chart 7 (2)'!$A$1:$V$28</definedName>
    <definedName name="Z_5E394B0B_7867_4722_9497_A93AB2A9A773_.wvu.PrintArea" localSheetId="47" hidden="1">'AR6&amp;7 Support I'!$A$13:$V$77</definedName>
    <definedName name="Z_5E394B0B_7867_4722_9497_A93AB2A9A773_.wvu.PrintArea" localSheetId="63" hidden="1">'Co Ins Outward'!$A$1:$H$51</definedName>
    <definedName name="Z_5E394B0B_7867_4722_9497_A93AB2A9A773_.wvu.PrintArea" localSheetId="50" hidden="1">'Comb Ratio'!$A$1:$G$43</definedName>
    <definedName name="Z_5E394B0B_7867_4722_9497_A93AB2A9A773_.wvu.PrintArea" localSheetId="51" hidden="1">'Earned Premium-GIB (Final)'!$A$13:$V$57</definedName>
    <definedName name="Z_5E394B0B_7867_4722_9497_A93AB2A9A773_.wvu.PrintArea" localSheetId="48" hidden="1">'GWP - Class wise - GI'!$A$1:$G$38</definedName>
    <definedName name="Z_5E394B0B_7867_4722_9497_A93AB2A9A773_.wvu.PrintArea" localSheetId="57" hidden="1">'GWP - Dist Chan - GI'!$A$12:$F$244</definedName>
    <definedName name="Z_5E394B0B_7867_4722_9497_A93AB2A9A773_.wvu.PrintArea" localSheetId="61" hidden="1">'GWP - Dist Chan - LI'!$A$1:$F$205</definedName>
    <definedName name="Z_5E394B0B_7867_4722_9497_A93AB2A9A773_.wvu.PrintArea" localSheetId="49" hidden="1">'GWP Class &amp; Com Wise-GI (Final)'!$A$13:$V$57</definedName>
    <definedName name="Z_5E394B0B_7867_4722_9497_A93AB2A9A773_.wvu.PrintArea" localSheetId="45" hidden="1">'GWP-GIB (Final)'!$C$1:$AV$136</definedName>
    <definedName name="Z_5E394B0B_7867_4722_9497_A93AB2A9A773_.wvu.PrintArea" localSheetId="43" hidden="1">'Investment Income LI '!$A$1:$G$31</definedName>
    <definedName name="Z_5E394B0B_7867_4722_9497_A93AB2A9A773_.wvu.PrintArea" localSheetId="42" hidden="1">'Investment Income LI  (Final)'!$A$1:$G$33</definedName>
    <definedName name="Z_5E394B0B_7867_4722_9497_A93AB2A9A773_.wvu.PrintArea" localSheetId="73" hidden="1">'Life Benifits Rs.''000'!$A$1:$I$145</definedName>
    <definedName name="Z_5E394B0B_7867_4722_9497_A93AB2A9A773_.wvu.PrintArea" localSheetId="1" hidden="1">List!$A$2:$C$51</definedName>
    <definedName name="Z_5E394B0B_7867_4722_9497_A93AB2A9A773_.wvu.PrintArea" localSheetId="60" hidden="1">'New Busi LT'!$B$1:$K$172</definedName>
    <definedName name="Z_5E394B0B_7867_4722_9497_A93AB2A9A773_.wvu.PrintArea" localSheetId="46" hidden="1">'P &amp; L - GI - 2012 '!$A$2:$H$594</definedName>
    <definedName name="Z_5E394B0B_7867_4722_9497_A93AB2A9A773_.wvu.PrintArea" localSheetId="53" hidden="1">Retention!$A$1:$H$47</definedName>
    <definedName name="Z_5E394B0B_7867_4722_9497_A93AB2A9A773_.wvu.PrintArea" localSheetId="11" hidden="1">'SH Funds'!$A$1:$K$32</definedName>
    <definedName name="Z_5E394B0B_7867_4722_9497_A93AB2A9A773_.wvu.PrintArea" localSheetId="62" hidden="1">'SRCC &amp; TC 2011 &amp; 12'!$A$1:$H$55</definedName>
    <definedName name="Z_5E394B0B_7867_4722_9497_A93AB2A9A773_.wvu.PrintArea" localSheetId="9" hidden="1">'Total Assets'!$A$1:$M$28</definedName>
    <definedName name="Z_5E394B0B_7867_4722_9497_A93AB2A9A773_.wvu.PrintTitles" localSheetId="75" hidden="1">'# of Life Benifits Paid'!$2:$2</definedName>
    <definedName name="Z_5E394B0B_7867_4722_9497_A93AB2A9A773_.wvu.PrintTitles" localSheetId="13" hidden="1">'8. Assets Con-Company-wise LTI '!$2:$2</definedName>
    <definedName name="Z_5E394B0B_7867_4722_9497_A93AB2A9A773_.wvu.PrintTitles" localSheetId="38" hidden="1">'Branches-Emp-Agents'!$2:$2</definedName>
    <definedName name="Z_5E394B0B_7867_4722_9497_A93AB2A9A773_.wvu.PrintTitles" localSheetId="56" hidden="1">'GI - Solvency'!$1:$1</definedName>
    <definedName name="Z_5E394B0B_7867_4722_9497_A93AB2A9A773_.wvu.PrintTitles" localSheetId="44" hidden="1">'LI - Solvency'!$1:$1</definedName>
    <definedName name="Z_5E394B0B_7867_4722_9497_A93AB2A9A773_.wvu.PrintTitles" localSheetId="73" hidden="1">'Life Benifits Rs.''000'!$2:$2</definedName>
    <definedName name="Z_5E394B0B_7867_4722_9497_A93AB2A9A773_.wvu.PrintTitles" localSheetId="60" hidden="1">'New Busi LT'!$2:$2</definedName>
    <definedName name="Z_5E394B0B_7867_4722_9497_A93AB2A9A773_.wvu.PrintTitles" localSheetId="46" hidden="1">'P &amp; L - GI - 2012 '!$2:$2</definedName>
    <definedName name="Z_5E394B0B_7867_4722_9497_A93AB2A9A773_.wvu.Rows" localSheetId="20" hidden="1">'15. BS 2019 GI '!$595:$595</definedName>
    <definedName name="Z_5E394B0B_7867_4722_9497_A93AB2A9A773_.wvu.Rows" localSheetId="21" hidden="1">'16. BS 2018 GI'!#REF!</definedName>
    <definedName name="Z_5E394B0B_7867_4722_9497_A93AB2A9A773_.wvu.Rows" localSheetId="6" hidden="1">'3. GWP - GIB'!#REF!,'3. GWP - GIB'!$44:$58,'3. GWP - GIB'!$65:$121</definedName>
    <definedName name="Z_5E394B0B_7867_4722_9497_A93AB2A9A773_.wvu.Rows" localSheetId="41" hidden="1">'34. New Policies LI (Final) '!$1:$1,'34. New Policies LI (Final) '!#REF!</definedName>
    <definedName name="Z_5E394B0B_7867_4722_9497_A93AB2A9A773_.wvu.Rows" localSheetId="58" hidden="1">'35. Inforced Policies LI '!#REF!</definedName>
    <definedName name="Z_5E394B0B_7867_4722_9497_A93AB2A9A773_.wvu.Rows" localSheetId="13" hidden="1">'8. Assets Con-Company-wise LTI '!$43:$43</definedName>
    <definedName name="Z_5E394B0B_7867_4722_9497_A93AB2A9A773_.wvu.Rows" localSheetId="48" hidden="1">'GWP - Class wise - GI'!$44:$61</definedName>
    <definedName name="Z_5E394B0B_7867_4722_9497_A93AB2A9A773_.wvu.Rows" localSheetId="43" hidden="1">'Investment Income LI '!$32:$44</definedName>
    <definedName name="Z_5E394B0B_7867_4722_9497_A93AB2A9A773_.wvu.Rows" localSheetId="44" hidden="1">'LI - Solvency'!$9:$9</definedName>
    <definedName name="Z_5E394B0B_7867_4722_9497_A93AB2A9A773_.wvu.Rows" localSheetId="53" hidden="1">Retention!$48:$63</definedName>
    <definedName name="Z_8A2AFBA4_BC0D_47DB_BC87_22A66B6E47A0_.wvu.Cols" localSheetId="28" hidden="1">'23. Solvency LI  '!#REF!</definedName>
    <definedName name="Z_8A2AFBA4_BC0D_47DB_BC87_22A66B6E47A0_.wvu.Cols" localSheetId="29" hidden="1">'24.  Solvency  GI '!$J:$K</definedName>
    <definedName name="Z_8A2AFBA4_BC0D_47DB_BC87_22A66B6E47A0_.wvu.Cols" localSheetId="31" hidden="1">'26. Combined Ratio'!#REF!</definedName>
    <definedName name="Z_8A2AFBA4_BC0D_47DB_BC87_22A66B6E47A0_.wvu.Cols" localSheetId="35" hidden="1">'30. Retention final '!#REF!</definedName>
    <definedName name="Z_8A2AFBA4_BC0D_47DB_BC87_22A66B6E47A0_.wvu.Cols" localSheetId="7" hidden="1">'4. Industry Assets '!#REF!</definedName>
    <definedName name="Z_8A2AFBA4_BC0D_47DB_BC87_22A66B6E47A0_.wvu.Cols" localSheetId="10" hidden="1">'6. SH Fund '!#REF!</definedName>
    <definedName name="Z_8A2AFBA4_BC0D_47DB_BC87_22A66B6E47A0_.wvu.PrintArea" localSheetId="72" hidden="1">' 37. Life Benifits Rs.''000'!$A$164:$F$165</definedName>
    <definedName name="Z_8A2AFBA4_BC0D_47DB_BC87_22A66B6E47A0_.wvu.PrintArea" localSheetId="28" hidden="1">'23. Solvency LI  '!$A$2:$J$27</definedName>
    <definedName name="Z_8A2AFBA4_BC0D_47DB_BC87_22A66B6E47A0_.wvu.PrintArea" localSheetId="31" hidden="1">'26. Combined Ratio'!$A$1:$S$51</definedName>
    <definedName name="Z_8A2AFBA4_BC0D_47DB_BC87_22A66B6E47A0_.wvu.PrintArea" localSheetId="37" hidden="1">'32. Branches, Emp, Agents'!$B$1:$O$288</definedName>
    <definedName name="Z_8A2AFBA4_BC0D_47DB_BC87_22A66B6E47A0_.wvu.PrintArea" localSheetId="7" hidden="1">'4. Industry Assets '!#REF!</definedName>
    <definedName name="Z_8A2AFBA4_BC0D_47DB_BC87_22A66B6E47A0_.wvu.PrintArea" localSheetId="10" hidden="1">'6. SH Fund '!#REF!</definedName>
    <definedName name="Z_8A2AFBA4_BC0D_47DB_BC87_22A66B6E47A0_.wvu.Rows" localSheetId="28" hidden="1">'23. Solvency LI  '!#REF!</definedName>
    <definedName name="Z_8A2AFBA4_BC0D_47DB_BC87_22A66B6E47A0_.wvu.Rows" localSheetId="59" hidden="1">'36. New Business '!$19:$26,'36. New Business '!$53:$53,'36. New Business '!$89:$89,'36. New Business '!$110:$112,'36. New Business '!#REF!,'36. New Business '!$139:$142,'36. New Business '!$156:$159,'36. New Business '!$173:$176,'36. New Business '!$190:$193,'36. New Business '!$207:$210,'36. New Business '!$224:$227,'36. New Business '!$241:$244,'36. New Business '!$258:$261,'36. New Business '!$275:$278,'36. New Business '!$292:$295,'36. New Business '!$309:$312,'36. New Business '!$326:$329</definedName>
    <definedName name="Z_967E0446_E234_427F_8E57_7FE287052E2E_.wvu.Cols" localSheetId="75" hidden="1">'# of Life Benifits Paid'!$A:$B</definedName>
    <definedName name="Z_967E0446_E234_427F_8E57_7FE287052E2E_.wvu.Cols" localSheetId="5" hidden="1">'2. GWP - LTIB '!#REF!,'2. GWP - LTIB '!#REF!,'2. GWP - LTIB '!#REF!,'2. GWP - LTIB '!$S:$S</definedName>
    <definedName name="Z_967E0446_E234_427F_8E57_7FE287052E2E_.wvu.Cols" localSheetId="29" hidden="1">'24.  Solvency  GI '!$J:$K</definedName>
    <definedName name="Z_967E0446_E234_427F_8E57_7FE287052E2E_.wvu.Cols" localSheetId="31" hidden="1">'26. Combined Ratio'!#REF!</definedName>
    <definedName name="Z_967E0446_E234_427F_8E57_7FE287052E2E_.wvu.Cols" localSheetId="35" hidden="1">'30. Retention final '!#REF!</definedName>
    <definedName name="Z_967E0446_E234_427F_8E57_7FE287052E2E_.wvu.Cols" localSheetId="40" hidden="1">'33. Investment Income GI'!#REF!</definedName>
    <definedName name="Z_967E0446_E234_427F_8E57_7FE287052E2E_.wvu.Cols" localSheetId="58" hidden="1">'35. Inforced Policies LI '!#REF!</definedName>
    <definedName name="Z_967E0446_E234_427F_8E57_7FE287052E2E_.wvu.Cols" localSheetId="8" hidden="1">'5. Fin Inst''n '!#REF!</definedName>
    <definedName name="Z_967E0446_E234_427F_8E57_7FE287052E2E_.wvu.Cols" localSheetId="69" hidden="1">'AR - Table 1'!$C:$D</definedName>
    <definedName name="Z_967E0446_E234_427F_8E57_7FE287052E2E_.wvu.Cols" localSheetId="83" hidden="1">'AR table 6 &amp; Chart 7 (2)'!$C:$C</definedName>
    <definedName name="Z_967E0446_E234_427F_8E57_7FE287052E2E_.wvu.Cols" localSheetId="50" hidden="1">'Comb Ratio'!$C:$C</definedName>
    <definedName name="Z_967E0446_E234_427F_8E57_7FE287052E2E_.wvu.Cols" localSheetId="48" hidden="1">'GWP - Class wise - GI'!$C:$C</definedName>
    <definedName name="Z_967E0446_E234_427F_8E57_7FE287052E2E_.wvu.Cols" localSheetId="45" hidden="1">'GWP-GIB (Final)'!$C:$E,'GWP-GIB (Final)'!$G:$H,'GWP-GIB (Final)'!$AE:$AE</definedName>
    <definedName name="Z_967E0446_E234_427F_8E57_7FE287052E2E_.wvu.Cols" localSheetId="39" hidden="1">'GWP-LTIB (Final)'!$C:$E,'GWP-LTIB (Final)'!$G:$H,'GWP-LTIB (Final)'!$V:$V,'GWP-LTIB (Final)'!$AG:$AH</definedName>
    <definedName name="Z_967E0446_E234_427F_8E57_7FE287052E2E_.wvu.Cols" localSheetId="55" hidden="1">'Invest Income GI - 2011'!$A:$B,'Invest Income GI - 2011'!$I:$K</definedName>
    <definedName name="Z_967E0446_E234_427F_8E57_7FE287052E2E_.wvu.Cols" localSheetId="73" hidden="1">'Life Benifits Rs.''000'!$A:$B</definedName>
    <definedName name="Z_967E0446_E234_427F_8E57_7FE287052E2E_.wvu.Cols" localSheetId="53" hidden="1">Retention!$C:$D</definedName>
    <definedName name="Z_967E0446_E234_427F_8E57_7FE287052E2E_.wvu.Cols" localSheetId="11" hidden="1">'SH Funds'!$B:$B</definedName>
    <definedName name="Z_967E0446_E234_427F_8E57_7FE287052E2E_.wvu.Cols" localSheetId="9" hidden="1">'Total Assets'!$B:$B</definedName>
    <definedName name="Z_967E0446_E234_427F_8E57_7FE287052E2E_.wvu.PrintArea" localSheetId="72" hidden="1">' 37. Life Benifits Rs.''000'!$A$164:$F$165</definedName>
    <definedName name="Z_967E0446_E234_427F_8E57_7FE287052E2E_.wvu.PrintArea" localSheetId="75" hidden="1">'# of Life Benifits Paid'!$A$1:$H$145</definedName>
    <definedName name="Z_967E0446_E234_427F_8E57_7FE287052E2E_.wvu.PrintArea" localSheetId="15" hidden="1">'10.Concen Assets-Companywis'!$A$1:$L$42</definedName>
    <definedName name="Z_967E0446_E234_427F_8E57_7FE287052E2E_.wvu.PrintArea" localSheetId="22" hidden="1">'17. P &amp; L - GI - 2019'!$A$1:$K$558</definedName>
    <definedName name="Z_967E0446_E234_427F_8E57_7FE287052E2E_.wvu.PrintArea" localSheetId="5" hidden="1">'2. GWP - LTIB '!$A$1:$H$28</definedName>
    <definedName name="Z_967E0446_E234_427F_8E57_7FE287052E2E_.wvu.PrintArea" localSheetId="30" hidden="1">'25. GWP Class&amp; Com Wise-GI '!$B$92:$I$144</definedName>
    <definedName name="Z_967E0446_E234_427F_8E57_7FE287052E2E_.wvu.PrintArea" localSheetId="31" hidden="1">'26. Combined Ratio'!$A$1:$G$53</definedName>
    <definedName name="Z_967E0446_E234_427F_8E57_7FE287052E2E_.wvu.PrintArea" localSheetId="32" hidden="1">'27. Earned premium-GIB'!$A$52:$J$158</definedName>
    <definedName name="Z_967E0446_E234_427F_8E57_7FE287052E2E_.wvu.PrintArea" localSheetId="33" hidden="1">'28. Claims Incurred-GIB compltd'!$A$80:$H$139</definedName>
    <definedName name="Z_967E0446_E234_427F_8E57_7FE287052E2E_.wvu.PrintArea" localSheetId="6" hidden="1">'3. GWP - GIB'!$A$1:$H$31</definedName>
    <definedName name="Z_967E0446_E234_427F_8E57_7FE287052E2E_.wvu.PrintArea" localSheetId="36" hidden="1">'31. Reinsurance Premium'!$B$1:$I$155</definedName>
    <definedName name="Z_967E0446_E234_427F_8E57_7FE287052E2E_.wvu.PrintArea" localSheetId="40" hidden="1">'33. Investment Income GI'!$A$1:$H$32</definedName>
    <definedName name="Z_967E0446_E234_427F_8E57_7FE287052E2E_.wvu.PrintArea" localSheetId="41" hidden="1">'34. New Policies LI (Final) '!$A$2:$D$25</definedName>
    <definedName name="Z_967E0446_E234_427F_8E57_7FE287052E2E_.wvu.PrintArea" localSheetId="58" hidden="1">'35. Inforced Policies LI '!$B$1:$D$39</definedName>
    <definedName name="Z_967E0446_E234_427F_8E57_7FE287052E2E_.wvu.PrintArea" localSheetId="84" hidden="1">'39. Appendix'!$A$1:$E$43</definedName>
    <definedName name="Z_967E0446_E234_427F_8E57_7FE287052E2E_.wvu.PrintArea" localSheetId="8" hidden="1">'5. Fin Inst''n '!$A$1:$E$21</definedName>
    <definedName name="Z_967E0446_E234_427F_8E57_7FE287052E2E_.wvu.PrintArea" localSheetId="10" hidden="1">'6. SH Fund '!$B$2:$B$44</definedName>
    <definedName name="Z_967E0446_E234_427F_8E57_7FE287052E2E_.wvu.PrintArea" localSheetId="12" hidden="1">'7. Concentration of Assets-LTIB'!$A$1:$H$62</definedName>
    <definedName name="Z_967E0446_E234_427F_8E57_7FE287052E2E_.wvu.PrintArea" localSheetId="13" hidden="1">'8. Assets Con-Company-wise LTI '!$A$1:$N$47</definedName>
    <definedName name="Z_967E0446_E234_427F_8E57_7FE287052E2E_.wvu.PrintArea" localSheetId="14" hidden="1">'9. Concentration Assets - G '!$B$2:$E$50</definedName>
    <definedName name="Z_967E0446_E234_427F_8E57_7FE287052E2E_.wvu.PrintArea" localSheetId="83" hidden="1">'AR table 6 &amp; Chart 7 (2)'!$A$1:$V$28</definedName>
    <definedName name="Z_967E0446_E234_427F_8E57_7FE287052E2E_.wvu.PrintArea" localSheetId="47" hidden="1">'AR6&amp;7 Support I'!$A$13:$V$77</definedName>
    <definedName name="Z_967E0446_E234_427F_8E57_7FE287052E2E_.wvu.PrintArea" localSheetId="63" hidden="1">'Co Ins Outward'!$A$1:$H$51</definedName>
    <definedName name="Z_967E0446_E234_427F_8E57_7FE287052E2E_.wvu.PrintArea" localSheetId="50" hidden="1">'Comb Ratio'!$A$1:$G$43</definedName>
    <definedName name="Z_967E0446_E234_427F_8E57_7FE287052E2E_.wvu.PrintArea" localSheetId="51" hidden="1">'Earned Premium-GIB (Final)'!$A$13:$V$57</definedName>
    <definedName name="Z_967E0446_E234_427F_8E57_7FE287052E2E_.wvu.PrintArea" localSheetId="48" hidden="1">'GWP - Class wise - GI'!$A$1:$G$38</definedName>
    <definedName name="Z_967E0446_E234_427F_8E57_7FE287052E2E_.wvu.PrintArea" localSheetId="57" hidden="1">'GWP - Dist Chan - GI'!$A$12:$F$244</definedName>
    <definedName name="Z_967E0446_E234_427F_8E57_7FE287052E2E_.wvu.PrintArea" localSheetId="61" hidden="1">'GWP - Dist Chan - LI'!$A$1:$F$205</definedName>
    <definedName name="Z_967E0446_E234_427F_8E57_7FE287052E2E_.wvu.PrintArea" localSheetId="49" hidden="1">'GWP Class &amp; Com Wise-GI (Final)'!$A$13:$V$57</definedName>
    <definedName name="Z_967E0446_E234_427F_8E57_7FE287052E2E_.wvu.PrintArea" localSheetId="45" hidden="1">'GWP-GIB (Final)'!$C$1:$AV$136</definedName>
    <definedName name="Z_967E0446_E234_427F_8E57_7FE287052E2E_.wvu.PrintArea" localSheetId="43" hidden="1">'Investment Income LI '!$A$1:$G$31</definedName>
    <definedName name="Z_967E0446_E234_427F_8E57_7FE287052E2E_.wvu.PrintArea" localSheetId="42" hidden="1">'Investment Income LI  (Final)'!$A$1:$G$33</definedName>
    <definedName name="Z_967E0446_E234_427F_8E57_7FE287052E2E_.wvu.PrintArea" localSheetId="73" hidden="1">'Life Benifits Rs.''000'!$A$1:$I$145</definedName>
    <definedName name="Z_967E0446_E234_427F_8E57_7FE287052E2E_.wvu.PrintArea" localSheetId="1" hidden="1">List!$A$2:$C$51</definedName>
    <definedName name="Z_967E0446_E234_427F_8E57_7FE287052E2E_.wvu.PrintArea" localSheetId="60" hidden="1">'New Busi LT'!$B$1:$K$172</definedName>
    <definedName name="Z_967E0446_E234_427F_8E57_7FE287052E2E_.wvu.PrintArea" localSheetId="46" hidden="1">'P &amp; L - GI - 2012 '!$A$2:$H$594</definedName>
    <definedName name="Z_967E0446_E234_427F_8E57_7FE287052E2E_.wvu.PrintArea" localSheetId="53" hidden="1">Retention!$A$1:$H$47</definedName>
    <definedName name="Z_967E0446_E234_427F_8E57_7FE287052E2E_.wvu.PrintArea" localSheetId="11" hidden="1">'SH Funds'!$A$1:$K$32</definedName>
    <definedName name="Z_967E0446_E234_427F_8E57_7FE287052E2E_.wvu.PrintArea" localSheetId="62" hidden="1">'SRCC &amp; TC 2011 &amp; 12'!$A$1:$H$55</definedName>
    <definedName name="Z_967E0446_E234_427F_8E57_7FE287052E2E_.wvu.PrintArea" localSheetId="9" hidden="1">'Total Assets'!$A$1:$M$28</definedName>
    <definedName name="Z_967E0446_E234_427F_8E57_7FE287052E2E_.wvu.PrintTitles" localSheetId="75" hidden="1">'# of Life Benifits Paid'!$2:$2</definedName>
    <definedName name="Z_967E0446_E234_427F_8E57_7FE287052E2E_.wvu.PrintTitles" localSheetId="15" hidden="1">'10.Concen Assets-Companywis'!$2:$2</definedName>
    <definedName name="Z_967E0446_E234_427F_8E57_7FE287052E2E_.wvu.PrintTitles" localSheetId="13" hidden="1">'8. Assets Con-Company-wise LTI '!$2:$2</definedName>
    <definedName name="Z_967E0446_E234_427F_8E57_7FE287052E2E_.wvu.PrintTitles" localSheetId="38" hidden="1">'Branches-Emp-Agents'!$2:$2</definedName>
    <definedName name="Z_967E0446_E234_427F_8E57_7FE287052E2E_.wvu.PrintTitles" localSheetId="56" hidden="1">'GI - Solvency'!$1:$1</definedName>
    <definedName name="Z_967E0446_E234_427F_8E57_7FE287052E2E_.wvu.PrintTitles" localSheetId="44" hidden="1">'LI - Solvency'!$1:$1</definedName>
    <definedName name="Z_967E0446_E234_427F_8E57_7FE287052E2E_.wvu.PrintTitles" localSheetId="73" hidden="1">'Life Benifits Rs.''000'!$2:$2</definedName>
    <definedName name="Z_967E0446_E234_427F_8E57_7FE287052E2E_.wvu.PrintTitles" localSheetId="60" hidden="1">'New Busi LT'!$2:$2</definedName>
    <definedName name="Z_967E0446_E234_427F_8E57_7FE287052E2E_.wvu.PrintTitles" localSheetId="46" hidden="1">'P &amp; L - GI - 2012 '!$2:$2</definedName>
    <definedName name="Z_967E0446_E234_427F_8E57_7FE287052E2E_.wvu.Rows" localSheetId="6" hidden="1">'3. GWP - GIB'!$44:$58,'3. GWP - GIB'!$65:$121</definedName>
    <definedName name="Z_967E0446_E234_427F_8E57_7FE287052E2E_.wvu.Rows" localSheetId="36" hidden="1">'31. Reinsurance Premium'!$75:$75</definedName>
    <definedName name="Z_967E0446_E234_427F_8E57_7FE287052E2E_.wvu.Rows" localSheetId="41" hidden="1">'34. New Policies LI (Final) '!$1:$1,'34. New Policies LI (Final) '!#REF!</definedName>
    <definedName name="Z_967E0446_E234_427F_8E57_7FE287052E2E_.wvu.Rows" localSheetId="58" hidden="1">'35. Inforced Policies LI '!#REF!</definedName>
    <definedName name="Z_967E0446_E234_427F_8E57_7FE287052E2E_.wvu.Rows" localSheetId="12" hidden="1">'7. Concentration of Assets-LTIB'!#REF!,'7. Concentration of Assets-LTIB'!#REF!,'7. Concentration of Assets-LTIB'!#REF!,'7. Concentration of Assets-LTIB'!$20:$30</definedName>
    <definedName name="Z_967E0446_E234_427F_8E57_7FE287052E2E_.wvu.Rows" localSheetId="13" hidden="1">'8. Assets Con-Company-wise LTI '!$43:$43</definedName>
    <definedName name="Z_967E0446_E234_427F_8E57_7FE287052E2E_.wvu.Rows" localSheetId="48" hidden="1">'GWP - Class wise - GI'!$44:$61</definedName>
    <definedName name="Z_967E0446_E234_427F_8E57_7FE287052E2E_.wvu.Rows" localSheetId="43" hidden="1">'Investment Income LI '!$32:$44</definedName>
    <definedName name="Z_967E0446_E234_427F_8E57_7FE287052E2E_.wvu.Rows" localSheetId="44" hidden="1">'LI - Solvency'!$9:$9</definedName>
    <definedName name="Z_967E0446_E234_427F_8E57_7FE287052E2E_.wvu.Rows" localSheetId="53" hidden="1">Retention!$48:$63</definedName>
    <definedName name="Z_B1E1B596_A9A1_411D_A882_A48CB025B978_.wvu.Cols" localSheetId="72" hidden="1">' 37. Life Benifits Rs.''000'!#REF!</definedName>
    <definedName name="Z_B1E1B596_A9A1_411D_A882_A48CB025B978_.wvu.Cols" localSheetId="75" hidden="1">'# of Life Benifits Paid'!$A:$B</definedName>
    <definedName name="Z_B1E1B596_A9A1_411D_A882_A48CB025B978_.wvu.Cols" localSheetId="20" hidden="1">'15. BS 2019 GI '!$D:$D</definedName>
    <definedName name="Z_B1E1B596_A9A1_411D_A882_A48CB025B978_.wvu.Cols" localSheetId="5" hidden="1">'2. GWP - LTIB '!#REF!,'2. GWP - LTIB '!$S:$S</definedName>
    <definedName name="Z_B1E1B596_A9A1_411D_A882_A48CB025B978_.wvu.Cols" localSheetId="29" hidden="1">'24.  Solvency  GI '!$J:$K</definedName>
    <definedName name="Z_B1E1B596_A9A1_411D_A882_A48CB025B978_.wvu.Cols" localSheetId="58" hidden="1">'35. Inforced Policies LI '!#REF!</definedName>
    <definedName name="Z_B1E1B596_A9A1_411D_A882_A48CB025B978_.wvu.Cols" localSheetId="7" hidden="1">'4. Industry Assets '!#REF!</definedName>
    <definedName name="Z_B1E1B596_A9A1_411D_A882_A48CB025B978_.wvu.Cols" localSheetId="69" hidden="1">'AR - Table 1'!$C:$D</definedName>
    <definedName name="Z_B1E1B596_A9A1_411D_A882_A48CB025B978_.wvu.Cols" localSheetId="83" hidden="1">'AR table 6 &amp; Chart 7 (2)'!$C:$C</definedName>
    <definedName name="Z_B1E1B596_A9A1_411D_A882_A48CB025B978_.wvu.Cols" localSheetId="50" hidden="1">'Comb Ratio'!$C:$C</definedName>
    <definedName name="Z_B1E1B596_A9A1_411D_A882_A48CB025B978_.wvu.Cols" localSheetId="48" hidden="1">'GWP - Class wise - GI'!$C:$C</definedName>
    <definedName name="Z_B1E1B596_A9A1_411D_A882_A48CB025B978_.wvu.Cols" localSheetId="45" hidden="1">'GWP-GIB (Final)'!$C:$E,'GWP-GIB (Final)'!$G:$H,'GWP-GIB (Final)'!$AE:$AE</definedName>
    <definedName name="Z_B1E1B596_A9A1_411D_A882_A48CB025B978_.wvu.Cols" localSheetId="39" hidden="1">'GWP-LTIB (Final)'!$C:$E,'GWP-LTIB (Final)'!$G:$H,'GWP-LTIB (Final)'!$V:$V,'GWP-LTIB (Final)'!$AG:$AH</definedName>
    <definedName name="Z_B1E1B596_A9A1_411D_A882_A48CB025B978_.wvu.Cols" localSheetId="55" hidden="1">'Invest Income GI - 2011'!$A:$B,'Invest Income GI - 2011'!$I:$K</definedName>
    <definedName name="Z_B1E1B596_A9A1_411D_A882_A48CB025B978_.wvu.Cols" localSheetId="73" hidden="1">'Life Benifits Rs.''000'!$A:$B</definedName>
    <definedName name="Z_B1E1B596_A9A1_411D_A882_A48CB025B978_.wvu.Cols" localSheetId="53" hidden="1">Retention!$C:$D</definedName>
    <definedName name="Z_B1E1B596_A9A1_411D_A882_A48CB025B978_.wvu.Cols" localSheetId="11" hidden="1">'SH Funds'!$B:$B</definedName>
    <definedName name="Z_B1E1B596_A9A1_411D_A882_A48CB025B978_.wvu.Cols" localSheetId="9" hidden="1">'Total Assets'!$B:$B</definedName>
    <definedName name="Z_B1E1B596_A9A1_411D_A882_A48CB025B978_.wvu.PrintArea" localSheetId="72" hidden="1">' 37. Life Benifits Rs.''000'!$A$1:$F$166</definedName>
    <definedName name="Z_B1E1B596_A9A1_411D_A882_A48CB025B978_.wvu.PrintArea" localSheetId="75" hidden="1">'# of Life Benifits Paid'!$A$1:$H$145</definedName>
    <definedName name="Z_B1E1B596_A9A1_411D_A882_A48CB025B978_.wvu.PrintArea" localSheetId="3" hidden="1">'1. GWP - LT + GI  (Final) '!$B$2:$H$35</definedName>
    <definedName name="Z_B1E1B596_A9A1_411D_A882_A48CB025B978_.wvu.PrintArea" localSheetId="15" hidden="1">'10.Concen Assets-Companywis'!$A$1:$L$39</definedName>
    <definedName name="Z_B1E1B596_A9A1_411D_A882_A48CB025B978_.wvu.PrintArea" localSheetId="16" hidden="1">'11. Balance Sheet - 2019-LI '!$B$2:$M$828</definedName>
    <definedName name="Z_B1E1B596_A9A1_411D_A882_A48CB025B978_.wvu.PrintArea" localSheetId="17" hidden="1">'12. Balance Sheet - 2018-LI'!$B$1:$M$833</definedName>
    <definedName name="Z_B1E1B596_A9A1_411D_A882_A48CB025B978_.wvu.PrintArea" localSheetId="18" hidden="1">'13. Income St.- 2019 - LI '!$C$2:$I$783</definedName>
    <definedName name="Z_B1E1B596_A9A1_411D_A882_A48CB025B978_.wvu.PrintArea" localSheetId="19" hidden="1">'14. Income St.- 2018 - LI'!$C$1:$I$783</definedName>
    <definedName name="Z_B1E1B596_A9A1_411D_A882_A48CB025B978_.wvu.PrintArea" localSheetId="22" hidden="1">'17. P &amp; L - GI - 2019'!$A$1:$K$558</definedName>
    <definedName name="Z_B1E1B596_A9A1_411D_A882_A48CB025B978_.wvu.PrintArea" localSheetId="24" hidden="1">'19. TAC LI '!$B$1:$G$29</definedName>
    <definedName name="Z_B1E1B596_A9A1_411D_A882_A48CB025B978_.wvu.PrintArea" localSheetId="5" hidden="1">'2. GWP - LTIB '!$B$2:$H$28</definedName>
    <definedName name="Z_B1E1B596_A9A1_411D_A882_A48CB025B978_.wvu.PrintArea" localSheetId="25" hidden="1">'20. RCR LI '!$B$1:$J$48</definedName>
    <definedName name="Z_B1E1B596_A9A1_411D_A882_A48CB025B978_.wvu.PrintArea" localSheetId="28" hidden="1">'23. Solvency LI  '!$A$2:$J$27</definedName>
    <definedName name="Z_B1E1B596_A9A1_411D_A882_A48CB025B978_.wvu.PrintArea" localSheetId="30" hidden="1">'25. GWP Class&amp; Com Wise-GI '!$A$1:$I$144</definedName>
    <definedName name="Z_B1E1B596_A9A1_411D_A882_A48CB025B978_.wvu.PrintArea" localSheetId="31" hidden="1">'26. Combined Ratio'!$A$1:$G$53</definedName>
    <definedName name="Z_B1E1B596_A9A1_411D_A882_A48CB025B978_.wvu.PrintArea" localSheetId="32" hidden="1">'27. Earned premium-GIB'!$A$52:$H$158</definedName>
    <definedName name="Z_B1E1B596_A9A1_411D_A882_A48CB025B978_.wvu.PrintArea" localSheetId="33" hidden="1">'28. Claims Incurred-GIB compltd'!$A$1:$H$139</definedName>
    <definedName name="Z_B1E1B596_A9A1_411D_A882_A48CB025B978_.wvu.PrintArea" localSheetId="6" hidden="1">'3. GWP - GIB'!$A$1:$L$31</definedName>
    <definedName name="Z_B1E1B596_A9A1_411D_A882_A48CB025B978_.wvu.PrintArea" localSheetId="36" hidden="1">'31. Reinsurance Premium'!$B$1:$H$173</definedName>
    <definedName name="Z_B1E1B596_A9A1_411D_A882_A48CB025B978_.wvu.PrintArea" localSheetId="37" hidden="1">'32. Branches, Emp, Agents'!$B$1:$O$288</definedName>
    <definedName name="Z_B1E1B596_A9A1_411D_A882_A48CB025B978_.wvu.PrintArea" localSheetId="40" hidden="1">'33. Investment Income GI'!$B$1:$H$30</definedName>
    <definedName name="Z_B1E1B596_A9A1_411D_A882_A48CB025B978_.wvu.PrintArea" localSheetId="41" hidden="1">'34. New Policies LI (Final) '!$A$2:$E$25</definedName>
    <definedName name="Z_B1E1B596_A9A1_411D_A882_A48CB025B978_.wvu.PrintArea" localSheetId="58" hidden="1">'35. Inforced Policies LI '!$B$1:$E$38</definedName>
    <definedName name="Z_B1E1B596_A9A1_411D_A882_A48CB025B978_.wvu.PrintArea" localSheetId="59" hidden="1">'36. New Business '!$B$2:$H$133</definedName>
    <definedName name="Z_B1E1B596_A9A1_411D_A882_A48CB025B978_.wvu.PrintArea" localSheetId="74" hidden="1">'38. Num of Life Benifits Paid'!$A$1:$F$177</definedName>
    <definedName name="Z_B1E1B596_A9A1_411D_A882_A48CB025B978_.wvu.PrintArea" localSheetId="84" hidden="1">'39. Appendix'!$B$2:$D$35</definedName>
    <definedName name="Z_B1E1B596_A9A1_411D_A882_A48CB025B978_.wvu.PrintArea" localSheetId="7" hidden="1">'4. Industry Assets '!$A$1:$N$40</definedName>
    <definedName name="Z_B1E1B596_A9A1_411D_A882_A48CB025B978_.wvu.PrintArea" localSheetId="8" hidden="1">'5. Fin Inst''n '!$A$1:$H$16</definedName>
    <definedName name="Z_B1E1B596_A9A1_411D_A882_A48CB025B978_.wvu.PrintArea" localSheetId="10" hidden="1">'6. SH Fund '!$B$2:$J$43</definedName>
    <definedName name="Z_B1E1B596_A9A1_411D_A882_A48CB025B978_.wvu.PrintArea" localSheetId="12" hidden="1">'7. Concentration of Assets-LTIB'!$A$1:$H$62</definedName>
    <definedName name="Z_B1E1B596_A9A1_411D_A882_A48CB025B978_.wvu.PrintArea" localSheetId="13" hidden="1">'8. Assets Con-Company-wise LTI '!$A$1:$L$47</definedName>
    <definedName name="Z_B1E1B596_A9A1_411D_A882_A48CB025B978_.wvu.PrintArea" localSheetId="14" hidden="1">'9. Concentration Assets - G '!$A$2:$D$23</definedName>
    <definedName name="Z_B1E1B596_A9A1_411D_A882_A48CB025B978_.wvu.PrintArea" localSheetId="83" hidden="1">'AR table 6 &amp; Chart 7 (2)'!$A$1:$V$28</definedName>
    <definedName name="Z_B1E1B596_A9A1_411D_A882_A48CB025B978_.wvu.PrintArea" localSheetId="47" hidden="1">'AR6&amp;7 Support I'!$A$13:$V$77</definedName>
    <definedName name="Z_B1E1B596_A9A1_411D_A882_A48CB025B978_.wvu.PrintArea" localSheetId="63" hidden="1">'Co Ins Outward'!$A$1:$H$51</definedName>
    <definedName name="Z_B1E1B596_A9A1_411D_A882_A48CB025B978_.wvu.PrintArea" localSheetId="50" hidden="1">'Comb Ratio'!$A$1:$G$43</definedName>
    <definedName name="Z_B1E1B596_A9A1_411D_A882_A48CB025B978_.wvu.PrintArea" localSheetId="51" hidden="1">'Earned Premium-GIB (Final)'!$A$13:$V$57</definedName>
    <definedName name="Z_B1E1B596_A9A1_411D_A882_A48CB025B978_.wvu.PrintArea" localSheetId="48" hidden="1">'GWP - Class wise - GI'!$A$1:$G$38</definedName>
    <definedName name="Z_B1E1B596_A9A1_411D_A882_A48CB025B978_.wvu.PrintArea" localSheetId="57" hidden="1">'GWP - Dist Chan - GI'!$A$12:$F$244</definedName>
    <definedName name="Z_B1E1B596_A9A1_411D_A882_A48CB025B978_.wvu.PrintArea" localSheetId="61" hidden="1">'GWP - Dist Chan - LI'!$A$1:$F$205</definedName>
    <definedName name="Z_B1E1B596_A9A1_411D_A882_A48CB025B978_.wvu.PrintArea" localSheetId="49" hidden="1">'GWP Class &amp; Com Wise-GI (Final)'!$A$13:$V$57</definedName>
    <definedName name="Z_B1E1B596_A9A1_411D_A882_A48CB025B978_.wvu.PrintArea" localSheetId="45" hidden="1">'GWP-GIB (Final)'!$C$1:$AV$136</definedName>
    <definedName name="Z_B1E1B596_A9A1_411D_A882_A48CB025B978_.wvu.PrintArea" localSheetId="43" hidden="1">'Investment Income LI '!$A$1:$G$31</definedName>
    <definedName name="Z_B1E1B596_A9A1_411D_A882_A48CB025B978_.wvu.PrintArea" localSheetId="42" hidden="1">'Investment Income LI  (Final)'!$A$1:$G$33</definedName>
    <definedName name="Z_B1E1B596_A9A1_411D_A882_A48CB025B978_.wvu.PrintArea" localSheetId="73" hidden="1">'Life Benifits Rs.''000'!$A$1:$I$145</definedName>
    <definedName name="Z_B1E1B596_A9A1_411D_A882_A48CB025B978_.wvu.PrintArea" localSheetId="1" hidden="1">List!$A$2:$C$51</definedName>
    <definedName name="Z_B1E1B596_A9A1_411D_A882_A48CB025B978_.wvu.PrintArea" localSheetId="60" hidden="1">'New Busi LT'!$B$1:$K$172</definedName>
    <definedName name="Z_B1E1B596_A9A1_411D_A882_A48CB025B978_.wvu.PrintArea" localSheetId="46" hidden="1">'P &amp; L - GI - 2012 '!$A$2:$H$594</definedName>
    <definedName name="Z_B1E1B596_A9A1_411D_A882_A48CB025B978_.wvu.PrintArea" localSheetId="53" hidden="1">Retention!$A$1:$H$47</definedName>
    <definedName name="Z_B1E1B596_A9A1_411D_A882_A48CB025B978_.wvu.PrintArea" localSheetId="11" hidden="1">'SH Funds'!$A$1:$K$32</definedName>
    <definedName name="Z_B1E1B596_A9A1_411D_A882_A48CB025B978_.wvu.PrintArea" localSheetId="62" hidden="1">'SRCC &amp; TC 2011 &amp; 12'!$A$1:$H$55</definedName>
    <definedName name="Z_B1E1B596_A9A1_411D_A882_A48CB025B978_.wvu.PrintArea" localSheetId="9" hidden="1">'Total Assets'!$A$1:$M$28</definedName>
    <definedName name="Z_B1E1B596_A9A1_411D_A882_A48CB025B978_.wvu.PrintTitles" localSheetId="75" hidden="1">'# of Life Benifits Paid'!$2:$2</definedName>
    <definedName name="Z_B1E1B596_A9A1_411D_A882_A48CB025B978_.wvu.PrintTitles" localSheetId="13" hidden="1">'8. Assets Con-Company-wise LTI '!$2:$2</definedName>
    <definedName name="Z_B1E1B596_A9A1_411D_A882_A48CB025B978_.wvu.PrintTitles" localSheetId="38" hidden="1">'Branches-Emp-Agents'!$2:$2</definedName>
    <definedName name="Z_B1E1B596_A9A1_411D_A882_A48CB025B978_.wvu.PrintTitles" localSheetId="56" hidden="1">'GI - Solvency'!$1:$1</definedName>
    <definedName name="Z_B1E1B596_A9A1_411D_A882_A48CB025B978_.wvu.PrintTitles" localSheetId="44" hidden="1">'LI - Solvency'!$1:$1</definedName>
    <definedName name="Z_B1E1B596_A9A1_411D_A882_A48CB025B978_.wvu.PrintTitles" localSheetId="73" hidden="1">'Life Benifits Rs.''000'!$2:$2</definedName>
    <definedName name="Z_B1E1B596_A9A1_411D_A882_A48CB025B978_.wvu.PrintTitles" localSheetId="60" hidden="1">'New Busi LT'!$2:$2</definedName>
    <definedName name="Z_B1E1B596_A9A1_411D_A882_A48CB025B978_.wvu.PrintTitles" localSheetId="46" hidden="1">'P &amp; L - GI - 2012 '!$2:$2</definedName>
    <definedName name="Z_B1E1B596_A9A1_411D_A882_A48CB025B978_.wvu.Rows" localSheetId="20" hidden="1">'15. BS 2019 GI '!$595:$595</definedName>
    <definedName name="Z_B1E1B596_A9A1_411D_A882_A48CB025B978_.wvu.Rows" localSheetId="21" hidden="1">'16. BS 2018 GI'!#REF!</definedName>
    <definedName name="Z_B1E1B596_A9A1_411D_A882_A48CB025B978_.wvu.Rows" localSheetId="6" hidden="1">'3. GWP - GIB'!#REF!,'3. GWP - GIB'!$44:$58,'3. GWP - GIB'!$65:$121</definedName>
    <definedName name="Z_B1E1B596_A9A1_411D_A882_A48CB025B978_.wvu.Rows" localSheetId="41" hidden="1">'34. New Policies LI (Final) '!$1:$1,'34. New Policies LI (Final) '!#REF!</definedName>
    <definedName name="Z_B1E1B596_A9A1_411D_A882_A48CB025B978_.wvu.Rows" localSheetId="58" hidden="1">'35. Inforced Policies LI '!#REF!</definedName>
    <definedName name="Z_B1E1B596_A9A1_411D_A882_A48CB025B978_.wvu.Rows" localSheetId="13" hidden="1">'8. Assets Con-Company-wise LTI '!#REF!,'8. Assets Con-Company-wise LTI '!#REF!,'8. Assets Con-Company-wise LTI '!#REF!,'8. Assets Con-Company-wise LTI '!#REF!,'8. Assets Con-Company-wise LTI '!#REF!,'8. Assets Con-Company-wise LTI '!#REF!,'8. Assets Con-Company-wise LTI '!$43:$43</definedName>
    <definedName name="Z_B1E1B596_A9A1_411D_A882_A48CB025B978_.wvu.Rows" localSheetId="48" hidden="1">'GWP - Class wise - GI'!$44:$61</definedName>
    <definedName name="Z_B1E1B596_A9A1_411D_A882_A48CB025B978_.wvu.Rows" localSheetId="43" hidden="1">'Investment Income LI '!$32:$44</definedName>
    <definedName name="Z_B1E1B596_A9A1_411D_A882_A48CB025B978_.wvu.Rows" localSheetId="44" hidden="1">'LI - Solvency'!$9:$9</definedName>
    <definedName name="Z_B1E1B596_A9A1_411D_A882_A48CB025B978_.wvu.Rows" localSheetId="53" hidden="1">Retention!$48:$63</definedName>
    <definedName name="Z_B2E1A0C6_5BA1_4CF1_B412_16D81FCDF11F_.wvu.Cols" localSheetId="75" hidden="1">'# of Life Benifits Paid'!$A:$B</definedName>
    <definedName name="Z_B2E1A0C6_5BA1_4CF1_B412_16D81FCDF11F_.wvu.Cols" localSheetId="5" hidden="1">'2. GWP - LTIB '!#REF!,'2. GWP - LTIB '!#REF!,'2. GWP - LTIB '!#REF!,'2. GWP - LTIB '!$S:$S</definedName>
    <definedName name="Z_B2E1A0C6_5BA1_4CF1_B412_16D81FCDF11F_.wvu.Cols" localSheetId="29" hidden="1">'24.  Solvency  GI '!$J:$K</definedName>
    <definedName name="Z_B2E1A0C6_5BA1_4CF1_B412_16D81FCDF11F_.wvu.Cols" localSheetId="31" hidden="1">'26. Combined Ratio'!#REF!</definedName>
    <definedName name="Z_B2E1A0C6_5BA1_4CF1_B412_16D81FCDF11F_.wvu.Cols" localSheetId="35" hidden="1">'30. Retention final '!#REF!</definedName>
    <definedName name="Z_B2E1A0C6_5BA1_4CF1_B412_16D81FCDF11F_.wvu.Cols" localSheetId="40" hidden="1">'33. Investment Income GI'!#REF!</definedName>
    <definedName name="Z_B2E1A0C6_5BA1_4CF1_B412_16D81FCDF11F_.wvu.Cols" localSheetId="58" hidden="1">'35. Inforced Policies LI '!#REF!</definedName>
    <definedName name="Z_B2E1A0C6_5BA1_4CF1_B412_16D81FCDF11F_.wvu.Cols" localSheetId="8" hidden="1">'5. Fin Inst''n '!#REF!</definedName>
    <definedName name="Z_B2E1A0C6_5BA1_4CF1_B412_16D81FCDF11F_.wvu.Cols" localSheetId="69" hidden="1">'AR - Table 1'!$C:$D</definedName>
    <definedName name="Z_B2E1A0C6_5BA1_4CF1_B412_16D81FCDF11F_.wvu.Cols" localSheetId="83" hidden="1">'AR table 6 &amp; Chart 7 (2)'!$C:$C</definedName>
    <definedName name="Z_B2E1A0C6_5BA1_4CF1_B412_16D81FCDF11F_.wvu.Cols" localSheetId="50" hidden="1">'Comb Ratio'!$C:$C</definedName>
    <definedName name="Z_B2E1A0C6_5BA1_4CF1_B412_16D81FCDF11F_.wvu.Cols" localSheetId="48" hidden="1">'GWP - Class wise - GI'!$C:$C</definedName>
    <definedName name="Z_B2E1A0C6_5BA1_4CF1_B412_16D81FCDF11F_.wvu.Cols" localSheetId="45" hidden="1">'GWP-GIB (Final)'!$C:$E,'GWP-GIB (Final)'!$G:$H,'GWP-GIB (Final)'!$AE:$AE</definedName>
    <definedName name="Z_B2E1A0C6_5BA1_4CF1_B412_16D81FCDF11F_.wvu.Cols" localSheetId="39" hidden="1">'GWP-LTIB (Final)'!$C:$E,'GWP-LTIB (Final)'!$G:$H,'GWP-LTIB (Final)'!$V:$V,'GWP-LTIB (Final)'!$AG:$AH</definedName>
    <definedName name="Z_B2E1A0C6_5BA1_4CF1_B412_16D81FCDF11F_.wvu.Cols" localSheetId="55" hidden="1">'Invest Income GI - 2011'!$A:$B,'Invest Income GI - 2011'!$I:$K</definedName>
    <definedName name="Z_B2E1A0C6_5BA1_4CF1_B412_16D81FCDF11F_.wvu.Cols" localSheetId="73" hidden="1">'Life Benifits Rs.''000'!$A:$B</definedName>
    <definedName name="Z_B2E1A0C6_5BA1_4CF1_B412_16D81FCDF11F_.wvu.Cols" localSheetId="53" hidden="1">Retention!$C:$D</definedName>
    <definedName name="Z_B2E1A0C6_5BA1_4CF1_B412_16D81FCDF11F_.wvu.Cols" localSheetId="11" hidden="1">'SH Funds'!$B:$B</definedName>
    <definedName name="Z_B2E1A0C6_5BA1_4CF1_B412_16D81FCDF11F_.wvu.Cols" localSheetId="9" hidden="1">'Total Assets'!$B:$B</definedName>
    <definedName name="Z_B2E1A0C6_5BA1_4CF1_B412_16D81FCDF11F_.wvu.PrintArea" localSheetId="72" hidden="1">' 37. Life Benifits Rs.''000'!$A$164:$F$165</definedName>
    <definedName name="Z_B2E1A0C6_5BA1_4CF1_B412_16D81FCDF11F_.wvu.PrintArea" localSheetId="75" hidden="1">'# of Life Benifits Paid'!$A$1:$H$145</definedName>
    <definedName name="Z_B2E1A0C6_5BA1_4CF1_B412_16D81FCDF11F_.wvu.PrintArea" localSheetId="15" hidden="1">'10.Concen Assets-Companywis'!$A$1:$L$42</definedName>
    <definedName name="Z_B2E1A0C6_5BA1_4CF1_B412_16D81FCDF11F_.wvu.PrintArea" localSheetId="22" hidden="1">'17. P &amp; L - GI - 2019'!$A$4:$K$558</definedName>
    <definedName name="Z_B2E1A0C6_5BA1_4CF1_B412_16D81FCDF11F_.wvu.PrintArea" localSheetId="5" hidden="1">'2. GWP - LTIB '!$A$1:$H$28</definedName>
    <definedName name="Z_B2E1A0C6_5BA1_4CF1_B412_16D81FCDF11F_.wvu.PrintArea" localSheetId="30" hidden="1">'25. GWP Class&amp; Com Wise-GI '!$B$92:$I$144</definedName>
    <definedName name="Z_B2E1A0C6_5BA1_4CF1_B412_16D81FCDF11F_.wvu.PrintArea" localSheetId="31" hidden="1">'26. Combined Ratio'!$A$1:$S$51</definedName>
    <definedName name="Z_B2E1A0C6_5BA1_4CF1_B412_16D81FCDF11F_.wvu.PrintArea" localSheetId="32" hidden="1">'27. Earned premium-GIB'!$A$52:$J$158</definedName>
    <definedName name="Z_B2E1A0C6_5BA1_4CF1_B412_16D81FCDF11F_.wvu.PrintArea" localSheetId="33" hidden="1">'28. Claims Incurred-GIB compltd'!$A$80:$H$139</definedName>
    <definedName name="Z_B2E1A0C6_5BA1_4CF1_B412_16D81FCDF11F_.wvu.PrintArea" localSheetId="6" hidden="1">'3. GWP - GIB'!$A$1:$H$31</definedName>
    <definedName name="Z_B2E1A0C6_5BA1_4CF1_B412_16D81FCDF11F_.wvu.PrintArea" localSheetId="36" hidden="1">'31. Reinsurance Premium'!$B$1:$I$155</definedName>
    <definedName name="Z_B2E1A0C6_5BA1_4CF1_B412_16D81FCDF11F_.wvu.PrintArea" localSheetId="40" hidden="1">'33. Investment Income GI'!$B$1:$H$30</definedName>
    <definedName name="Z_B2E1A0C6_5BA1_4CF1_B412_16D81FCDF11F_.wvu.PrintArea" localSheetId="41" hidden="1">'34. New Policies LI (Final) '!$A$2:$D$25</definedName>
    <definedName name="Z_B2E1A0C6_5BA1_4CF1_B412_16D81FCDF11F_.wvu.PrintArea" localSheetId="58" hidden="1">'35. Inforced Policies LI '!$B$1:$D$39</definedName>
    <definedName name="Z_B2E1A0C6_5BA1_4CF1_B412_16D81FCDF11F_.wvu.PrintArea" localSheetId="84" hidden="1">'39. Appendix'!$A$1:$E$43</definedName>
    <definedName name="Z_B2E1A0C6_5BA1_4CF1_B412_16D81FCDF11F_.wvu.PrintArea" localSheetId="8" hidden="1">'5. Fin Inst''n '!$A$1:$E$21</definedName>
    <definedName name="Z_B2E1A0C6_5BA1_4CF1_B412_16D81FCDF11F_.wvu.PrintArea" localSheetId="10" hidden="1">'6. SH Fund '!$B$2:$B$44</definedName>
    <definedName name="Z_B2E1A0C6_5BA1_4CF1_B412_16D81FCDF11F_.wvu.PrintArea" localSheetId="12" hidden="1">'7. Concentration of Assets-LTIB'!$A$1:$H$62</definedName>
    <definedName name="Z_B2E1A0C6_5BA1_4CF1_B412_16D81FCDF11F_.wvu.PrintArea" localSheetId="13" hidden="1">'8. Assets Con-Company-wise LTI '!$A$1:$N$47</definedName>
    <definedName name="Z_B2E1A0C6_5BA1_4CF1_B412_16D81FCDF11F_.wvu.PrintArea" localSheetId="14" hidden="1">'9. Concentration Assets - G '!$B$2:$E$50</definedName>
    <definedName name="Z_B2E1A0C6_5BA1_4CF1_B412_16D81FCDF11F_.wvu.PrintArea" localSheetId="83" hidden="1">'AR table 6 &amp; Chart 7 (2)'!$A$1:$V$28</definedName>
    <definedName name="Z_B2E1A0C6_5BA1_4CF1_B412_16D81FCDF11F_.wvu.PrintArea" localSheetId="47" hidden="1">'AR6&amp;7 Support I'!$A$13:$V$77</definedName>
    <definedName name="Z_B2E1A0C6_5BA1_4CF1_B412_16D81FCDF11F_.wvu.PrintArea" localSheetId="63" hidden="1">'Co Ins Outward'!$A$1:$H$51</definedName>
    <definedName name="Z_B2E1A0C6_5BA1_4CF1_B412_16D81FCDF11F_.wvu.PrintArea" localSheetId="50" hidden="1">'Comb Ratio'!$A$1:$G$43</definedName>
    <definedName name="Z_B2E1A0C6_5BA1_4CF1_B412_16D81FCDF11F_.wvu.PrintArea" localSheetId="51" hidden="1">'Earned Premium-GIB (Final)'!$A$13:$V$57</definedName>
    <definedName name="Z_B2E1A0C6_5BA1_4CF1_B412_16D81FCDF11F_.wvu.PrintArea" localSheetId="48" hidden="1">'GWP - Class wise - GI'!$A$1:$G$38</definedName>
    <definedName name="Z_B2E1A0C6_5BA1_4CF1_B412_16D81FCDF11F_.wvu.PrintArea" localSheetId="57" hidden="1">'GWP - Dist Chan - GI'!$A$12:$F$244</definedName>
    <definedName name="Z_B2E1A0C6_5BA1_4CF1_B412_16D81FCDF11F_.wvu.PrintArea" localSheetId="61" hidden="1">'GWP - Dist Chan - LI'!$A$1:$F$205</definedName>
    <definedName name="Z_B2E1A0C6_5BA1_4CF1_B412_16D81FCDF11F_.wvu.PrintArea" localSheetId="49" hidden="1">'GWP Class &amp; Com Wise-GI (Final)'!$A$13:$V$57</definedName>
    <definedName name="Z_B2E1A0C6_5BA1_4CF1_B412_16D81FCDF11F_.wvu.PrintArea" localSheetId="45" hidden="1">'GWP-GIB (Final)'!$C$1:$AV$136</definedName>
    <definedName name="Z_B2E1A0C6_5BA1_4CF1_B412_16D81FCDF11F_.wvu.PrintArea" localSheetId="43" hidden="1">'Investment Income LI '!$A$1:$G$31</definedName>
    <definedName name="Z_B2E1A0C6_5BA1_4CF1_B412_16D81FCDF11F_.wvu.PrintArea" localSheetId="42" hidden="1">'Investment Income LI  (Final)'!$A$1:$G$33</definedName>
    <definedName name="Z_B2E1A0C6_5BA1_4CF1_B412_16D81FCDF11F_.wvu.PrintArea" localSheetId="73" hidden="1">'Life Benifits Rs.''000'!$A$1:$I$145</definedName>
    <definedName name="Z_B2E1A0C6_5BA1_4CF1_B412_16D81FCDF11F_.wvu.PrintArea" localSheetId="1" hidden="1">List!$A$2:$C$51</definedName>
    <definedName name="Z_B2E1A0C6_5BA1_4CF1_B412_16D81FCDF11F_.wvu.PrintArea" localSheetId="60" hidden="1">'New Busi LT'!$B$1:$K$172</definedName>
    <definedName name="Z_B2E1A0C6_5BA1_4CF1_B412_16D81FCDF11F_.wvu.PrintArea" localSheetId="46" hidden="1">'P &amp; L - GI - 2012 '!$A$2:$H$594</definedName>
    <definedName name="Z_B2E1A0C6_5BA1_4CF1_B412_16D81FCDF11F_.wvu.PrintArea" localSheetId="53" hidden="1">Retention!$A$1:$H$47</definedName>
    <definedName name="Z_B2E1A0C6_5BA1_4CF1_B412_16D81FCDF11F_.wvu.PrintArea" localSheetId="11" hidden="1">'SH Funds'!$A$1:$K$32</definedName>
    <definedName name="Z_B2E1A0C6_5BA1_4CF1_B412_16D81FCDF11F_.wvu.PrintArea" localSheetId="62" hidden="1">'SRCC &amp; TC 2011 &amp; 12'!$A$1:$H$55</definedName>
    <definedName name="Z_B2E1A0C6_5BA1_4CF1_B412_16D81FCDF11F_.wvu.PrintArea" localSheetId="9" hidden="1">'Total Assets'!$A$1:$M$28</definedName>
    <definedName name="Z_B2E1A0C6_5BA1_4CF1_B412_16D81FCDF11F_.wvu.PrintTitles" localSheetId="75" hidden="1">'# of Life Benifits Paid'!$2:$2</definedName>
    <definedName name="Z_B2E1A0C6_5BA1_4CF1_B412_16D81FCDF11F_.wvu.PrintTitles" localSheetId="15" hidden="1">'10.Concen Assets-Companywis'!$2:$2</definedName>
    <definedName name="Z_B2E1A0C6_5BA1_4CF1_B412_16D81FCDF11F_.wvu.PrintTitles" localSheetId="13" hidden="1">'8. Assets Con-Company-wise LTI '!$2:$2</definedName>
    <definedName name="Z_B2E1A0C6_5BA1_4CF1_B412_16D81FCDF11F_.wvu.PrintTitles" localSheetId="38" hidden="1">'Branches-Emp-Agents'!$2:$2</definedName>
    <definedName name="Z_B2E1A0C6_5BA1_4CF1_B412_16D81FCDF11F_.wvu.PrintTitles" localSheetId="56" hidden="1">'GI - Solvency'!$1:$1</definedName>
    <definedName name="Z_B2E1A0C6_5BA1_4CF1_B412_16D81FCDF11F_.wvu.PrintTitles" localSheetId="44" hidden="1">'LI - Solvency'!$1:$1</definedName>
    <definedName name="Z_B2E1A0C6_5BA1_4CF1_B412_16D81FCDF11F_.wvu.PrintTitles" localSheetId="73" hidden="1">'Life Benifits Rs.''000'!$2:$2</definedName>
    <definedName name="Z_B2E1A0C6_5BA1_4CF1_B412_16D81FCDF11F_.wvu.PrintTitles" localSheetId="60" hidden="1">'New Busi LT'!$2:$2</definedName>
    <definedName name="Z_B2E1A0C6_5BA1_4CF1_B412_16D81FCDF11F_.wvu.PrintTitles" localSheetId="46" hidden="1">'P &amp; L - GI - 2012 '!$2:$2</definedName>
    <definedName name="Z_B2E1A0C6_5BA1_4CF1_B412_16D81FCDF11F_.wvu.Rows" localSheetId="6" hidden="1">'3. GWP - GIB'!$44:$58,'3. GWP - GIB'!$65:$121</definedName>
    <definedName name="Z_B2E1A0C6_5BA1_4CF1_B412_16D81FCDF11F_.wvu.Rows" localSheetId="36" hidden="1">'31. Reinsurance Premium'!$75:$75</definedName>
    <definedName name="Z_B2E1A0C6_5BA1_4CF1_B412_16D81FCDF11F_.wvu.Rows" localSheetId="41" hidden="1">'34. New Policies LI (Final) '!$1:$1,'34. New Policies LI (Final) '!#REF!</definedName>
    <definedName name="Z_B2E1A0C6_5BA1_4CF1_B412_16D81FCDF11F_.wvu.Rows" localSheetId="58" hidden="1">'35. Inforced Policies LI '!#REF!</definedName>
    <definedName name="Z_B2E1A0C6_5BA1_4CF1_B412_16D81FCDF11F_.wvu.Rows" localSheetId="12" hidden="1">'7. Concentration of Assets-LTIB'!#REF!,'7. Concentration of Assets-LTIB'!#REF!,'7. Concentration of Assets-LTIB'!#REF!,'7. Concentration of Assets-LTIB'!$20:$30</definedName>
    <definedName name="Z_B2E1A0C6_5BA1_4CF1_B412_16D81FCDF11F_.wvu.Rows" localSheetId="13" hidden="1">'8. Assets Con-Company-wise LTI '!$43:$43</definedName>
    <definedName name="Z_B2E1A0C6_5BA1_4CF1_B412_16D81FCDF11F_.wvu.Rows" localSheetId="48" hidden="1">'GWP - Class wise - GI'!$44:$61</definedName>
    <definedName name="Z_B2E1A0C6_5BA1_4CF1_B412_16D81FCDF11F_.wvu.Rows" localSheetId="43" hidden="1">'Investment Income LI '!$32:$44</definedName>
    <definedName name="Z_B2E1A0C6_5BA1_4CF1_B412_16D81FCDF11F_.wvu.Rows" localSheetId="44" hidden="1">'LI - Solvency'!$9:$9</definedName>
    <definedName name="Z_B2E1A0C6_5BA1_4CF1_B412_16D81FCDF11F_.wvu.Rows" localSheetId="53" hidden="1">Retention!$48:$63</definedName>
    <definedName name="Z_B4A67912_05A8_4D20_958A_E8812294BB39_.wvu.PrintArea" localSheetId="41" hidden="1">'34. New Policies LI (Final) '!#REF!</definedName>
    <definedName name="Z_B4A67912_05A8_4D20_958A_E8812294BB39_.wvu.PrintArea" localSheetId="58" hidden="1">'35. Inforced Policies LI '!#REF!</definedName>
    <definedName name="Z_B4A67912_05A8_4D20_958A_E8812294BB39_.wvu.PrintArea" localSheetId="8" hidden="1">'5. Fin Inst''n '!#REF!</definedName>
    <definedName name="Z_CEBD2831_4C30_417E_804F_59BB3DFB519D_.wvu.Cols" localSheetId="28" hidden="1">'23. Solvency LI  '!#REF!</definedName>
    <definedName name="Z_CEBD2831_4C30_417E_804F_59BB3DFB519D_.wvu.Cols" localSheetId="29" hidden="1">'24.  Solvency  GI '!$J:$K</definedName>
    <definedName name="Z_CEBD2831_4C30_417E_804F_59BB3DFB519D_.wvu.Cols" localSheetId="31" hidden="1">'26. Combined Ratio'!#REF!</definedName>
    <definedName name="Z_CEBD2831_4C30_417E_804F_59BB3DFB519D_.wvu.Cols" localSheetId="35" hidden="1">'30. Retention final '!#REF!</definedName>
    <definedName name="Z_CEBD2831_4C30_417E_804F_59BB3DFB519D_.wvu.Cols" localSheetId="7" hidden="1">'4. Industry Assets '!#REF!,'4. Industry Assets '!#REF!</definedName>
    <definedName name="Z_CEBD2831_4C30_417E_804F_59BB3DFB519D_.wvu.Cols" localSheetId="10" hidden="1">'6. SH Fund '!#REF!</definedName>
    <definedName name="Z_CEBD2831_4C30_417E_804F_59BB3DFB519D_.wvu.PrintArea" localSheetId="28" hidden="1">'23. Solvency LI  '!$A$2:$J$27</definedName>
    <definedName name="Z_CEBD2831_4C30_417E_804F_59BB3DFB519D_.wvu.PrintArea" localSheetId="31" hidden="1">'26. Combined Ratio'!$A$1:$S$51</definedName>
    <definedName name="Z_CEBD2831_4C30_417E_804F_59BB3DFB519D_.wvu.PrintArea" localSheetId="37" hidden="1">'32. Branches, Emp, Agents'!$B$1:$O$288</definedName>
    <definedName name="Z_CEBD2831_4C30_417E_804F_59BB3DFB519D_.wvu.PrintArea" localSheetId="7" hidden="1">'4. Industry Assets '!$B$1:$H$32</definedName>
    <definedName name="Z_CEBD2831_4C30_417E_804F_59BB3DFB519D_.wvu.Rows" localSheetId="28" hidden="1">'23. Solvency LI  '!#REF!</definedName>
    <definedName name="Z_CEBD2831_4C30_417E_804F_59BB3DFB519D_.wvu.Rows" localSheetId="59" hidden="1">'36. New Business '!$19:$26,'36. New Business '!$53:$53,'36. New Business '!$89:$89,'36. New Business '!$110:$112,'36. New Business '!#REF!,'36. New Business '!$139:$142,'36. New Business '!$156:$159,'36. New Business '!$173:$176,'36. New Business '!$190:$193,'36. New Business '!$207:$210,'36. New Business '!$224:$227,'36. New Business '!$241:$244,'36. New Business '!$258:$261,'36. New Business '!$275:$278,'36. New Business '!$292:$295,'36. New Business '!$309:$312,'36. New Business '!$326:$329</definedName>
    <definedName name="Z_E82B35BE_4719_4C53_A9EF_1CC6F153A6F3_.wvu.Cols" localSheetId="75" hidden="1">'# of Life Benifits Paid'!$A:$B</definedName>
    <definedName name="Z_E82B35BE_4719_4C53_A9EF_1CC6F153A6F3_.wvu.Cols" localSheetId="5" hidden="1">'2. GWP - LTIB '!#REF!,'2. GWP - LTIB '!#REF!,'2. GWP - LTIB '!$S:$S</definedName>
    <definedName name="Z_E82B35BE_4719_4C53_A9EF_1CC6F153A6F3_.wvu.Cols" localSheetId="6" hidden="1">'3. GWP - GIB'!#REF!,'3. GWP - GIB'!#REF!</definedName>
    <definedName name="Z_E82B35BE_4719_4C53_A9EF_1CC6F153A6F3_.wvu.Cols" localSheetId="58" hidden="1">'35. Inforced Policies LI '!#REF!</definedName>
    <definedName name="Z_E82B35BE_4719_4C53_A9EF_1CC6F153A6F3_.wvu.Cols" localSheetId="8" hidden="1">'5. Fin Inst''n '!#REF!</definedName>
    <definedName name="Z_E82B35BE_4719_4C53_A9EF_1CC6F153A6F3_.wvu.Cols" localSheetId="69" hidden="1">'AR - Table 1'!$C:$D</definedName>
    <definedName name="Z_E82B35BE_4719_4C53_A9EF_1CC6F153A6F3_.wvu.Cols" localSheetId="83" hidden="1">'AR table 6 &amp; Chart 7 (2)'!$C:$C</definedName>
    <definedName name="Z_E82B35BE_4719_4C53_A9EF_1CC6F153A6F3_.wvu.Cols" localSheetId="50" hidden="1">'Comb Ratio'!$C:$C</definedName>
    <definedName name="Z_E82B35BE_4719_4C53_A9EF_1CC6F153A6F3_.wvu.Cols" localSheetId="48" hidden="1">'GWP - Class wise - GI'!#REF!</definedName>
    <definedName name="Z_E82B35BE_4719_4C53_A9EF_1CC6F153A6F3_.wvu.Cols" localSheetId="55" hidden="1">'Invest Income GI - 2011'!$A:$B,'Invest Income GI - 2011'!$I:$K</definedName>
    <definedName name="Z_E82B35BE_4719_4C53_A9EF_1CC6F153A6F3_.wvu.Cols" localSheetId="73" hidden="1">'Life Benifits Rs.''000'!$A:$B</definedName>
    <definedName name="Z_E82B35BE_4719_4C53_A9EF_1CC6F153A6F3_.wvu.Cols" localSheetId="53" hidden="1">Retention!$C:$C</definedName>
    <definedName name="Z_E82B35BE_4719_4C53_A9EF_1CC6F153A6F3_.wvu.Cols" localSheetId="11" hidden="1">'SH Funds'!$B:$B</definedName>
    <definedName name="Z_E82B35BE_4719_4C53_A9EF_1CC6F153A6F3_.wvu.Cols" localSheetId="9" hidden="1">'Total Assets'!$B:$B</definedName>
    <definedName name="Z_E82B35BE_4719_4C53_A9EF_1CC6F153A6F3_.wvu.PrintArea" localSheetId="75" hidden="1">'# of Life Benifits Paid'!$A$1:$H$145</definedName>
    <definedName name="Z_E82B35BE_4719_4C53_A9EF_1CC6F153A6F3_.wvu.PrintArea" localSheetId="5" hidden="1">'2. GWP - LTIB '!$A$1:$D$26</definedName>
    <definedName name="Z_E82B35BE_4719_4C53_A9EF_1CC6F153A6F3_.wvu.PrintArea" localSheetId="30" hidden="1">'25. GWP Class&amp; Com Wise-GI '!$B$92:$I$144</definedName>
    <definedName name="Z_E82B35BE_4719_4C53_A9EF_1CC6F153A6F3_.wvu.PrintArea" localSheetId="6" hidden="1">'3. GWP - GIB'!$B$1:$D$31</definedName>
    <definedName name="Z_E82B35BE_4719_4C53_A9EF_1CC6F153A6F3_.wvu.PrintArea" localSheetId="36" hidden="1">'31. Reinsurance Premium'!$B$1:$H$174</definedName>
    <definedName name="Z_E82B35BE_4719_4C53_A9EF_1CC6F153A6F3_.wvu.PrintArea" localSheetId="41" hidden="1">'34. New Policies LI (Final) '!$A$1:$B$20</definedName>
    <definedName name="Z_E82B35BE_4719_4C53_A9EF_1CC6F153A6F3_.wvu.PrintArea" localSheetId="58" hidden="1">'35. Inforced Policies LI '!$A$1:$B$20</definedName>
    <definedName name="Z_E82B35BE_4719_4C53_A9EF_1CC6F153A6F3_.wvu.PrintArea" localSheetId="12" hidden="1">'7. Concentration of Assets-LTIB'!$A$2:$F$20</definedName>
    <definedName name="Z_E82B35BE_4719_4C53_A9EF_1CC6F153A6F3_.wvu.PrintArea" localSheetId="13" hidden="1">'8. Assets Con-Company-wise LTI '!$A$2:$J$42</definedName>
    <definedName name="Z_E82B35BE_4719_4C53_A9EF_1CC6F153A6F3_.wvu.PrintArea" localSheetId="14" hidden="1">'9. Concentration Assets - G '!$A$2:$D$23</definedName>
    <definedName name="Z_E82B35BE_4719_4C53_A9EF_1CC6F153A6F3_.wvu.PrintArea" localSheetId="83" hidden="1">'AR table 6 &amp; Chart 7 (2)'!$A$1:$V$28</definedName>
    <definedName name="Z_E82B35BE_4719_4C53_A9EF_1CC6F153A6F3_.wvu.PrintArea" localSheetId="63" hidden="1">'Co Ins Outward'!$A$1:$H$51</definedName>
    <definedName name="Z_E82B35BE_4719_4C53_A9EF_1CC6F153A6F3_.wvu.PrintArea" localSheetId="50" hidden="1">'Comb Ratio'!$A$1:$G$43</definedName>
    <definedName name="Z_E82B35BE_4719_4C53_A9EF_1CC6F153A6F3_.wvu.PrintArea" localSheetId="48" hidden="1">'GWP - Class wise - GI'!$A$1:$G$38</definedName>
    <definedName name="Z_E82B35BE_4719_4C53_A9EF_1CC6F153A6F3_.wvu.PrintArea" localSheetId="57" hidden="1">'GWP - Dist Chan - GI'!$A$12:$F$244</definedName>
    <definedName name="Z_E82B35BE_4719_4C53_A9EF_1CC6F153A6F3_.wvu.PrintArea" localSheetId="61" hidden="1">'GWP - Dist Chan - LI'!$A$1:$F$205</definedName>
    <definedName name="Z_E82B35BE_4719_4C53_A9EF_1CC6F153A6F3_.wvu.PrintArea" localSheetId="43" hidden="1">'Investment Income LI '!$A$1:$G$31</definedName>
    <definedName name="Z_E82B35BE_4719_4C53_A9EF_1CC6F153A6F3_.wvu.PrintArea" localSheetId="73" hidden="1">'Life Benifits Rs.''000'!$A$1:$I$145</definedName>
    <definedName name="Z_E82B35BE_4719_4C53_A9EF_1CC6F153A6F3_.wvu.PrintArea" localSheetId="1" hidden="1">List!$A$2:$B$51</definedName>
    <definedName name="Z_E82B35BE_4719_4C53_A9EF_1CC6F153A6F3_.wvu.PrintArea" localSheetId="60" hidden="1">'New Busi LT'!$B$1:$K$172</definedName>
    <definedName name="Z_E82B35BE_4719_4C53_A9EF_1CC6F153A6F3_.wvu.PrintArea" localSheetId="46" hidden="1">'P &amp; L - GI - 2012 '!$A$2:$H$594</definedName>
    <definedName name="Z_E82B35BE_4719_4C53_A9EF_1CC6F153A6F3_.wvu.PrintArea" localSheetId="53" hidden="1">Retention!$A$1:$H$47</definedName>
    <definedName name="Z_E82B35BE_4719_4C53_A9EF_1CC6F153A6F3_.wvu.PrintArea" localSheetId="11" hidden="1">'SH Funds'!$A$1:$K$32</definedName>
    <definedName name="Z_E82B35BE_4719_4C53_A9EF_1CC6F153A6F3_.wvu.PrintArea" localSheetId="62" hidden="1">'SRCC &amp; TC 2011 &amp; 12'!$A$1:$H$55</definedName>
    <definedName name="Z_E82B35BE_4719_4C53_A9EF_1CC6F153A6F3_.wvu.PrintArea" localSheetId="9" hidden="1">'Total Assets'!$A$1:$M$28</definedName>
    <definedName name="Z_E82B35BE_4719_4C53_A9EF_1CC6F153A6F3_.wvu.PrintTitles" localSheetId="75" hidden="1">'# of Life Benifits Paid'!$2:$2</definedName>
    <definedName name="Z_E82B35BE_4719_4C53_A9EF_1CC6F153A6F3_.wvu.PrintTitles" localSheetId="13" hidden="1">'8. Assets Con-Company-wise LTI '!$B:$B,'8. Assets Con-Company-wise LTI '!#REF!</definedName>
    <definedName name="Z_E82B35BE_4719_4C53_A9EF_1CC6F153A6F3_.wvu.PrintTitles" localSheetId="38" hidden="1">'Branches-Emp-Agents'!$2:$2</definedName>
    <definedName name="Z_E82B35BE_4719_4C53_A9EF_1CC6F153A6F3_.wvu.PrintTitles" localSheetId="56" hidden="1">'GI - Solvency'!$1:$1</definedName>
    <definedName name="Z_E82B35BE_4719_4C53_A9EF_1CC6F153A6F3_.wvu.PrintTitles" localSheetId="44" hidden="1">'LI - Solvency'!$1:$1</definedName>
    <definedName name="Z_E82B35BE_4719_4C53_A9EF_1CC6F153A6F3_.wvu.PrintTitles" localSheetId="73" hidden="1">'Life Benifits Rs.''000'!$2:$2</definedName>
    <definedName name="Z_E82B35BE_4719_4C53_A9EF_1CC6F153A6F3_.wvu.PrintTitles" localSheetId="60" hidden="1">'New Busi LT'!$2:$2</definedName>
    <definedName name="Z_E82B35BE_4719_4C53_A9EF_1CC6F153A6F3_.wvu.PrintTitles" localSheetId="46" hidden="1">'P &amp; L - GI - 2012 '!$2:$2</definedName>
    <definedName name="Z_E82B35BE_4719_4C53_A9EF_1CC6F153A6F3_.wvu.Rows" localSheetId="6" hidden="1">'3. GWP - GIB'!$44:$58,'3. GWP - GIB'!$65:$121</definedName>
    <definedName name="Z_E82B35BE_4719_4C53_A9EF_1CC6F153A6F3_.wvu.Rows" localSheetId="41" hidden="1">'34. New Policies LI (Final) '!$1:$1,'34. New Policies LI (Final) '!#REF!</definedName>
    <definedName name="Z_E82B35BE_4719_4C53_A9EF_1CC6F153A6F3_.wvu.Rows" localSheetId="58" hidden="1">'35. Inforced Policies LI '!#REF!</definedName>
    <definedName name="Z_E82B35BE_4719_4C53_A9EF_1CC6F153A6F3_.wvu.Rows" localSheetId="12" hidden="1">'7. Concentration of Assets-LTIB'!#REF!</definedName>
    <definedName name="Z_E82B35BE_4719_4C53_A9EF_1CC6F153A6F3_.wvu.Rows" localSheetId="14" hidden="1">'9. Concentration Assets - G '!#REF!</definedName>
    <definedName name="Z_E82B35BE_4719_4C53_A9EF_1CC6F153A6F3_.wvu.Rows" localSheetId="48" hidden="1">'GWP - Class wise - GI'!$44:$61</definedName>
    <definedName name="Z_E82B35BE_4719_4C53_A9EF_1CC6F153A6F3_.wvu.Rows" localSheetId="43" hidden="1">'Investment Income LI '!$32:$44</definedName>
    <definedName name="Z_E82B35BE_4719_4C53_A9EF_1CC6F153A6F3_.wvu.Rows" localSheetId="44" hidden="1">'LI - Solvency'!$9:$9</definedName>
    <definedName name="Z_E82B35BE_4719_4C53_A9EF_1CC6F153A6F3_.wvu.Rows" localSheetId="53" hidden="1">Retention!$48:$63</definedName>
    <definedName name="Z_F66B1C5E_2E3D_4890_AA4B_3A6E976CA29E_.wvu.Cols" localSheetId="7" hidden="1">'4. Industry Assets '!#REF!</definedName>
    <definedName name="Z_F66B1C5E_2E3D_4890_AA4B_3A6E976CA29E_.wvu.PrintArea" localSheetId="37" hidden="1">'32. Branches, Emp, Agents'!$B$1:$O$288</definedName>
    <definedName name="Z_F66B1C5E_2E3D_4890_AA4B_3A6E976CA29E_.wvu.PrintArea" localSheetId="7" hidden="1">'4. Industry Assets '!#REF!</definedName>
    <definedName name="Z_F7C0CA98_A3B8_42B1_9940_E27294444C95_.wvu.Cols" localSheetId="29" hidden="1">'24.  Solvency  GI '!$J:$K</definedName>
    <definedName name="Z_F7C0CA98_A3B8_42B1_9940_E27294444C95_.wvu.PrintArea" localSheetId="28" hidden="1">'23. Solvency LI  '!$A$2:$J$27</definedName>
    <definedName name="Z_F7C0CA98_A3B8_42B1_9940_E27294444C95_.wvu.PrintArea" localSheetId="7" hidden="1">'4. Industry Assets '!#REF!</definedName>
    <definedName name="Z_F7C0CA98_A3B8_42B1_9940_E27294444C95_.wvu.Rows" localSheetId="28" hidden="1">'23. Solvency LI  '!#REF!</definedName>
    <definedName name="Z_F7C0CA98_A3B8_42B1_9940_E27294444C95_.wvu.Rows" localSheetId="29" hidden="1">'24.  Solvency  GI '!#REF!</definedName>
  </definedNames>
  <calcPr calcId="162913"/>
  <customWorkbookViews>
    <customWorkbookView name="hasini - Personal View" guid="{5E394B0B-7867-4722-9497-A93AB2A9A773}" mergeInterval="0" personalView="1" maximized="1" xWindow="1" yWindow="1" windowWidth="1276" windowHeight="752" tabRatio="953" activeSheetId="2"/>
    <customWorkbookView name="thilini - Personal View" guid="{B1E1B596-A9A1-411D-A882-A48CB025B978}" mergeInterval="0" personalView="1" xWindow="22" yWindow="17" windowWidth="1231" windowHeight="512" tabRatio="953" activeSheetId="22" showComments="commIndAndComment"/>
    <customWorkbookView name="kapila - Personal View" guid="{E82B35BE-4719-4C53-A9EF-1CC6F153A6F3}" mergeInterval="0" personalView="1" maximized="1" xWindow="1" yWindow="1" windowWidth="1276" windowHeight="804" tabRatio="858" activeSheetId="41"/>
    <customWorkbookView name="chathuri - Personal View" guid="{B4A67912-05A8-4D20-958A-E8812294BB39}" mergeInterval="0" personalView="1" maximized="1" xWindow="1" yWindow="1" windowWidth="1280" windowHeight="762" activeSheetId="8"/>
    <customWorkbookView name="Asanka - Personal View" guid="{F7C0CA98-A3B8-42B1-9940-E27294444C95}" mergeInterval="0" personalView="1" maximized="1" xWindow="1" yWindow="1" windowWidth="1020" windowHeight="505" activeSheetId="5"/>
    <customWorkbookView name="decika - Personal View" guid="{B8318771-9061-42D8-AFEA-0FF27D639C94}" mergeInterval="0" personalView="1" maximized="1" xWindow="1" yWindow="1" windowWidth="1024" windowHeight="505" activeSheetId="54"/>
    <customWorkbookView name="sarika - Personal View" guid="{3199A5C7-1303-43ED-A74D-8C27C3B99779}" mergeInterval="0" personalView="1" maximized="1" xWindow="1" yWindow="1" windowWidth="1280" windowHeight="762" activeSheetId="74"/>
    <customWorkbookView name="chamarie - Personal View" guid="{C4538C36-F6A2-4603-9311-8D97FB7695CB}" mergeInterval="0" personalView="1" maximized="1" xWindow="1" yWindow="1" windowWidth="1020" windowHeight="505" activeSheetId="5"/>
    <customWorkbookView name="upendra - Personal View" guid="{F66B1C5E-2E3D-4890-AA4B-3A6E976CA29E}" mergeInterval="0" personalView="1" maximized="1" xWindow="1" yWindow="1" windowWidth="1020" windowHeight="505" activeSheetId="45"/>
    <customWorkbookView name="  - Personal View" guid="{D020F570-D9CD-4C16-921E-7638848CF929}" mergeInterval="0" personalView="1" maximized="1" xWindow="1" yWindow="1" windowWidth="1280" windowHeight="761" activeSheetId="5"/>
    <customWorkbookView name="Aruna Danthanarayana - Personal View" guid="{46F31544-8E6F-41C5-8628-1D6EE074AF15}" mergeInterval="0" personalView="1" maximized="1" xWindow="-8" yWindow="-8" windowWidth="1382" windowHeight="744" tabRatio="974" activeSheetId="6"/>
    <customWorkbookView name="Microsoft - Personal View" guid="{B2E1A0C6-5BA1-4CF1-B412-16D81FCDF11F}" mergeInterval="0" personalView="1" maximized="1" xWindow="-8" yWindow="-8" windowWidth="1382" windowHeight="744" tabRatio="974" activeSheetId="25"/>
    <customWorkbookView name="shanika - Personal View" guid="{967E0446-E234-427F-8E57-7FE287052E2E}" mergeInterval="0" personalView="1" maximized="1" xWindow="1" yWindow="1" windowWidth="1316" windowHeight="462" tabRatio="974" activeSheetId="76" showComments="commIndAndComment"/>
    <customWorkbookView name="shashini - Personal View" guid="{2ACFE167-4169-43A6-9AB2-59D5A2DA2DB4}" mergeInterval="0" personalView="1" maximized="1" xWindow="1" yWindow="1" windowWidth="1362" windowHeight="496" activeSheetId="17" showComments="commIndAndComment"/>
  </customWorkbookViews>
</workbook>
</file>

<file path=xl/calcChain.xml><?xml version="1.0" encoding="utf-8"?>
<calcChain xmlns="http://schemas.openxmlformats.org/spreadsheetml/2006/main">
  <c r="I14" i="135" l="1"/>
  <c r="I13" i="135"/>
  <c r="I12" i="135"/>
  <c r="I11" i="135"/>
  <c r="I10" i="135"/>
  <c r="I9" i="135"/>
  <c r="I8" i="135"/>
  <c r="I7" i="135"/>
  <c r="I6" i="135"/>
  <c r="I76" i="135" l="1"/>
  <c r="D26" i="123" l="1"/>
  <c r="E26" i="123"/>
  <c r="I32" i="122"/>
  <c r="E32" i="122"/>
  <c r="C32" i="122"/>
  <c r="I14" i="122"/>
  <c r="G14" i="122"/>
  <c r="F14" i="122"/>
  <c r="E14" i="122"/>
  <c r="C14" i="122"/>
  <c r="J34" i="104"/>
  <c r="J36" i="104"/>
  <c r="J15" i="104"/>
  <c r="J5" i="104"/>
  <c r="I34" i="104"/>
  <c r="I15" i="104" l="1"/>
  <c r="H15" i="104"/>
  <c r="G15" i="104"/>
  <c r="E15" i="104"/>
  <c r="D15" i="104"/>
  <c r="C15" i="104"/>
  <c r="H34" i="104"/>
  <c r="F34" i="104"/>
  <c r="E34" i="104"/>
  <c r="D34" i="104"/>
  <c r="C34" i="104"/>
  <c r="F33" i="118" l="1"/>
  <c r="E28" i="118"/>
  <c r="I44" i="107" l="1"/>
  <c r="F533" i="107"/>
  <c r="G533" i="107"/>
  <c r="H533" i="107"/>
  <c r="I533" i="107"/>
  <c r="E533" i="107"/>
  <c r="D531" i="107"/>
  <c r="G531" i="107"/>
  <c r="E531" i="107"/>
  <c r="D781" i="107"/>
  <c r="F781" i="107"/>
  <c r="G781" i="107"/>
  <c r="H781" i="107"/>
  <c r="I781" i="107"/>
  <c r="E781" i="107"/>
  <c r="F778" i="107"/>
  <c r="G778" i="107"/>
  <c r="H778" i="107"/>
  <c r="I778" i="107"/>
  <c r="E778" i="107"/>
  <c r="F776" i="107"/>
  <c r="G776" i="107"/>
  <c r="H776" i="107"/>
  <c r="I776" i="107"/>
  <c r="D776" i="107" s="1"/>
  <c r="E776" i="107"/>
  <c r="F761" i="107"/>
  <c r="G761" i="107"/>
  <c r="H761" i="107"/>
  <c r="I761" i="107"/>
  <c r="E769" i="107"/>
  <c r="D769" i="107" s="1"/>
  <c r="E761" i="107"/>
  <c r="F752" i="107"/>
  <c r="G752" i="107"/>
  <c r="H752" i="107"/>
  <c r="I752" i="107"/>
  <c r="E752" i="107"/>
  <c r="F750" i="107"/>
  <c r="G750" i="107"/>
  <c r="H750" i="107"/>
  <c r="I750" i="107"/>
  <c r="E750" i="107"/>
  <c r="D745" i="107"/>
  <c r="D746" i="107"/>
  <c r="D747" i="107"/>
  <c r="D748" i="107"/>
  <c r="D749" i="107"/>
  <c r="D751" i="107"/>
  <c r="D753" i="107"/>
  <c r="D754" i="107"/>
  <c r="D755" i="107"/>
  <c r="D756" i="107"/>
  <c r="D757" i="107"/>
  <c r="D758" i="107"/>
  <c r="D759" i="107"/>
  <c r="D760" i="107"/>
  <c r="D762" i="107"/>
  <c r="D763" i="107"/>
  <c r="D764" i="107"/>
  <c r="D765" i="107"/>
  <c r="D766" i="107"/>
  <c r="D767" i="107"/>
  <c r="D768" i="107"/>
  <c r="D770" i="107"/>
  <c r="D771" i="107"/>
  <c r="D772" i="107"/>
  <c r="D773" i="107"/>
  <c r="D774" i="107"/>
  <c r="D775" i="107"/>
  <c r="D777" i="107"/>
  <c r="D779" i="107"/>
  <c r="D780" i="107"/>
  <c r="D744" i="107"/>
  <c r="D727" i="107"/>
  <c r="D712" i="107"/>
  <c r="D533" i="107" l="1"/>
  <c r="D778" i="107"/>
  <c r="D761" i="107"/>
  <c r="D752" i="107"/>
  <c r="D750" i="107"/>
  <c r="I732" i="107" l="1"/>
  <c r="F732" i="107"/>
  <c r="G732" i="107"/>
  <c r="H732" i="107"/>
  <c r="E732" i="107"/>
  <c r="F729" i="107"/>
  <c r="G729" i="107"/>
  <c r="H729" i="107"/>
  <c r="I729" i="107"/>
  <c r="E729" i="107"/>
  <c r="F727" i="107"/>
  <c r="G727" i="107"/>
  <c r="H727" i="107"/>
  <c r="I727" i="107"/>
  <c r="E727" i="107"/>
  <c r="F720" i="107"/>
  <c r="G720" i="107"/>
  <c r="H720" i="107"/>
  <c r="I720" i="107"/>
  <c r="E720" i="107"/>
  <c r="F712" i="107"/>
  <c r="G712" i="107"/>
  <c r="H712" i="107"/>
  <c r="I712" i="107"/>
  <c r="E712" i="107"/>
  <c r="F703" i="107"/>
  <c r="G703" i="107"/>
  <c r="H703" i="107"/>
  <c r="I703" i="107"/>
  <c r="D703" i="107" s="1"/>
  <c r="E703" i="107"/>
  <c r="F701" i="107"/>
  <c r="G701" i="107"/>
  <c r="H701" i="107"/>
  <c r="I701" i="107"/>
  <c r="E701" i="107"/>
  <c r="D696" i="107"/>
  <c r="D697" i="107"/>
  <c r="D698" i="107"/>
  <c r="D699" i="107"/>
  <c r="D700" i="107"/>
  <c r="D702" i="107"/>
  <c r="D704" i="107"/>
  <c r="D705" i="107"/>
  <c r="D706" i="107"/>
  <c r="D707" i="107"/>
  <c r="D708" i="107"/>
  <c r="D709" i="107"/>
  <c r="D710" i="107"/>
  <c r="D711" i="107"/>
  <c r="D713" i="107"/>
  <c r="D714" i="107"/>
  <c r="D715" i="107"/>
  <c r="D716" i="107"/>
  <c r="D717" i="107"/>
  <c r="D718" i="107"/>
  <c r="D719" i="107"/>
  <c r="D721" i="107"/>
  <c r="D722" i="107"/>
  <c r="D723" i="107"/>
  <c r="D724" i="107"/>
  <c r="D725" i="107"/>
  <c r="D726" i="107"/>
  <c r="D728" i="107"/>
  <c r="D730" i="107"/>
  <c r="D731" i="107"/>
  <c r="D695" i="107"/>
  <c r="F683" i="107"/>
  <c r="G683" i="107"/>
  <c r="H683" i="107"/>
  <c r="I683" i="107"/>
  <c r="E683" i="107"/>
  <c r="F680" i="107"/>
  <c r="G680" i="107"/>
  <c r="H680" i="107"/>
  <c r="I680" i="107"/>
  <c r="E680" i="107"/>
  <c r="F678" i="107"/>
  <c r="G678" i="107"/>
  <c r="H678" i="107"/>
  <c r="D678" i="107" s="1"/>
  <c r="I678" i="107"/>
  <c r="E678" i="107"/>
  <c r="F671" i="107"/>
  <c r="G671" i="107"/>
  <c r="H671" i="107"/>
  <c r="I671" i="107"/>
  <c r="E671" i="107"/>
  <c r="F663" i="107"/>
  <c r="G663" i="107"/>
  <c r="H663" i="107"/>
  <c r="I663" i="107"/>
  <c r="E663" i="107"/>
  <c r="F654" i="107"/>
  <c r="G654" i="107"/>
  <c r="H654" i="107"/>
  <c r="I654" i="107"/>
  <c r="D654" i="107" s="1"/>
  <c r="E654" i="107"/>
  <c r="F652" i="107"/>
  <c r="G652" i="107"/>
  <c r="H652" i="107"/>
  <c r="I652" i="107"/>
  <c r="E652" i="107"/>
  <c r="D647" i="107"/>
  <c r="D648" i="107"/>
  <c r="D649" i="107"/>
  <c r="D650" i="107"/>
  <c r="D651" i="107"/>
  <c r="D653" i="107"/>
  <c r="D655" i="107"/>
  <c r="D656" i="107"/>
  <c r="D657" i="107"/>
  <c r="D658" i="107"/>
  <c r="D659" i="107"/>
  <c r="D660" i="107"/>
  <c r="D661" i="107"/>
  <c r="D662" i="107"/>
  <c r="D664" i="107"/>
  <c r="D665" i="107"/>
  <c r="D666" i="107"/>
  <c r="D667" i="107"/>
  <c r="D668" i="107"/>
  <c r="D669" i="107"/>
  <c r="D670" i="107"/>
  <c r="D672" i="107"/>
  <c r="D673" i="107"/>
  <c r="D674" i="107"/>
  <c r="D675" i="107"/>
  <c r="D676" i="107"/>
  <c r="D677" i="107"/>
  <c r="D679" i="107"/>
  <c r="D681" i="107"/>
  <c r="D682" i="107"/>
  <c r="D646" i="107"/>
  <c r="E585" i="107"/>
  <c r="D585" i="107" s="1"/>
  <c r="F583" i="107"/>
  <c r="G583" i="107"/>
  <c r="H583" i="107"/>
  <c r="I583" i="107"/>
  <c r="D583" i="107" s="1"/>
  <c r="F580" i="107"/>
  <c r="G580" i="107"/>
  <c r="H580" i="107"/>
  <c r="I580" i="107"/>
  <c r="D580" i="107" s="1"/>
  <c r="E580" i="107"/>
  <c r="F573" i="107"/>
  <c r="G573" i="107"/>
  <c r="H573" i="107"/>
  <c r="I573" i="107"/>
  <c r="E573" i="107"/>
  <c r="F565" i="107"/>
  <c r="G565" i="107"/>
  <c r="H565" i="107"/>
  <c r="I565" i="107"/>
  <c r="E565" i="107"/>
  <c r="F556" i="107"/>
  <c r="G556" i="107"/>
  <c r="H556" i="107"/>
  <c r="I556" i="107"/>
  <c r="D556" i="107" s="1"/>
  <c r="E556" i="107"/>
  <c r="F554" i="107"/>
  <c r="G554" i="107"/>
  <c r="H554" i="107"/>
  <c r="I554" i="107"/>
  <c r="E554" i="107"/>
  <c r="D549" i="107"/>
  <c r="D550" i="107"/>
  <c r="D551" i="107"/>
  <c r="D552" i="107"/>
  <c r="D553" i="107"/>
  <c r="D555" i="107"/>
  <c r="D557" i="107"/>
  <c r="D558" i="107"/>
  <c r="D559" i="107"/>
  <c r="D560" i="107"/>
  <c r="D561" i="107"/>
  <c r="D562" i="107"/>
  <c r="D563" i="107"/>
  <c r="D564" i="107"/>
  <c r="D566" i="107"/>
  <c r="D567" i="107"/>
  <c r="D568" i="107"/>
  <c r="D569" i="107"/>
  <c r="D570" i="107"/>
  <c r="D571" i="107"/>
  <c r="D572" i="107"/>
  <c r="D574" i="107"/>
  <c r="D575" i="107"/>
  <c r="D576" i="107"/>
  <c r="D577" i="107"/>
  <c r="D578" i="107"/>
  <c r="D579" i="107"/>
  <c r="D581" i="107"/>
  <c r="D582" i="107"/>
  <c r="D584" i="107"/>
  <c r="D548" i="107"/>
  <c r="D519" i="107"/>
  <c r="H524" i="107"/>
  <c r="D524" i="107" s="1"/>
  <c r="G524" i="107"/>
  <c r="F531" i="107"/>
  <c r="H531" i="107"/>
  <c r="I531" i="107"/>
  <c r="F524" i="107"/>
  <c r="I524" i="107"/>
  <c r="E524" i="107"/>
  <c r="F516" i="107"/>
  <c r="G516" i="107"/>
  <c r="H516" i="107"/>
  <c r="D516" i="107" s="1"/>
  <c r="I516" i="107"/>
  <c r="E516" i="107"/>
  <c r="F507" i="107"/>
  <c r="G507" i="107"/>
  <c r="H507" i="107"/>
  <c r="I507" i="107"/>
  <c r="D507" i="107" s="1"/>
  <c r="E507" i="107"/>
  <c r="F505" i="107"/>
  <c r="G505" i="107"/>
  <c r="H505" i="107"/>
  <c r="I505" i="107"/>
  <c r="E505" i="107"/>
  <c r="D500" i="107"/>
  <c r="D501" i="107"/>
  <c r="D502" i="107"/>
  <c r="D503" i="107"/>
  <c r="D504" i="107"/>
  <c r="D506" i="107"/>
  <c r="D508" i="107"/>
  <c r="D509" i="107"/>
  <c r="D510" i="107"/>
  <c r="D511" i="107"/>
  <c r="D512" i="107"/>
  <c r="D513" i="107"/>
  <c r="D514" i="107"/>
  <c r="D515" i="107"/>
  <c r="D517" i="107"/>
  <c r="D518" i="107"/>
  <c r="D520" i="107"/>
  <c r="D521" i="107"/>
  <c r="D522" i="107"/>
  <c r="D523" i="107"/>
  <c r="D525" i="107"/>
  <c r="D526" i="107"/>
  <c r="D527" i="107"/>
  <c r="D528" i="107"/>
  <c r="D529" i="107"/>
  <c r="D530" i="107"/>
  <c r="D532" i="107"/>
  <c r="D534" i="107"/>
  <c r="D535" i="107"/>
  <c r="D536" i="107"/>
  <c r="D499" i="107"/>
  <c r="F634" i="107"/>
  <c r="G634" i="107"/>
  <c r="H634" i="107"/>
  <c r="I634" i="107"/>
  <c r="D634" i="107" s="1"/>
  <c r="E634" i="107"/>
  <c r="F631" i="107"/>
  <c r="G631" i="107"/>
  <c r="H631" i="107"/>
  <c r="I631" i="107"/>
  <c r="E631" i="107"/>
  <c r="F629" i="107"/>
  <c r="G629" i="107"/>
  <c r="H629" i="107"/>
  <c r="I629" i="107"/>
  <c r="D629" i="107" s="1"/>
  <c r="E629" i="107"/>
  <c r="F622" i="107"/>
  <c r="G622" i="107"/>
  <c r="H622" i="107"/>
  <c r="I622" i="107"/>
  <c r="E622" i="107"/>
  <c r="F614" i="107"/>
  <c r="G614" i="107"/>
  <c r="H614" i="107"/>
  <c r="I614" i="107"/>
  <c r="E614" i="107"/>
  <c r="F605" i="107"/>
  <c r="G605" i="107"/>
  <c r="H605" i="107"/>
  <c r="I605" i="107"/>
  <c r="D605" i="107" s="1"/>
  <c r="E605" i="107"/>
  <c r="F603" i="107"/>
  <c r="G603" i="107"/>
  <c r="H603" i="107"/>
  <c r="I603" i="107"/>
  <c r="E603" i="107"/>
  <c r="D598" i="107"/>
  <c r="D599" i="107"/>
  <c r="D600" i="107"/>
  <c r="D601" i="107"/>
  <c r="D602" i="107"/>
  <c r="D604" i="107"/>
  <c r="D606" i="107"/>
  <c r="D607" i="107"/>
  <c r="D608" i="107"/>
  <c r="D609" i="107"/>
  <c r="D610" i="107"/>
  <c r="D611" i="107"/>
  <c r="D612" i="107"/>
  <c r="D613" i="107"/>
  <c r="D615" i="107"/>
  <c r="D616" i="107"/>
  <c r="D617" i="107"/>
  <c r="D618" i="107"/>
  <c r="D619" i="107"/>
  <c r="D620" i="107"/>
  <c r="D621" i="107"/>
  <c r="D623" i="107"/>
  <c r="D624" i="107"/>
  <c r="D625" i="107"/>
  <c r="D626" i="107"/>
  <c r="D627" i="107"/>
  <c r="D628" i="107"/>
  <c r="D630" i="107"/>
  <c r="D632" i="107"/>
  <c r="D633" i="107"/>
  <c r="D597" i="107"/>
  <c r="G458" i="107"/>
  <c r="H458" i="107"/>
  <c r="F458" i="107"/>
  <c r="I487" i="107"/>
  <c r="E487" i="107"/>
  <c r="F484" i="107"/>
  <c r="F487" i="107" s="1"/>
  <c r="I484" i="107"/>
  <c r="E484" i="107"/>
  <c r="F482" i="107"/>
  <c r="G482" i="107"/>
  <c r="H482" i="107"/>
  <c r="I482" i="107"/>
  <c r="E482" i="107"/>
  <c r="F475" i="107"/>
  <c r="G475" i="107"/>
  <c r="H475" i="107"/>
  <c r="I475" i="107"/>
  <c r="E475" i="107"/>
  <c r="F467" i="107"/>
  <c r="G467" i="107"/>
  <c r="G484" i="107" s="1"/>
  <c r="G487" i="107" s="1"/>
  <c r="H467" i="107"/>
  <c r="H484" i="107" s="1"/>
  <c r="H487" i="107" s="1"/>
  <c r="I467" i="107"/>
  <c r="E467" i="107"/>
  <c r="D458" i="107"/>
  <c r="I458" i="107"/>
  <c r="E458" i="107"/>
  <c r="F456" i="107"/>
  <c r="G456" i="107"/>
  <c r="H456" i="107"/>
  <c r="I456" i="107"/>
  <c r="E456" i="107"/>
  <c r="D451" i="107"/>
  <c r="D452" i="107"/>
  <c r="D453" i="107"/>
  <c r="D454" i="107"/>
  <c r="D455" i="107"/>
  <c r="D457" i="107"/>
  <c r="D459" i="107"/>
  <c r="D460" i="107"/>
  <c r="D461" i="107"/>
  <c r="D462" i="107"/>
  <c r="D463" i="107"/>
  <c r="D464" i="107"/>
  <c r="D465" i="107"/>
  <c r="D466" i="107"/>
  <c r="D468" i="107"/>
  <c r="D469" i="107"/>
  <c r="D470" i="107"/>
  <c r="D471" i="107"/>
  <c r="D472" i="107"/>
  <c r="D473" i="107"/>
  <c r="D474" i="107"/>
  <c r="D476" i="107"/>
  <c r="D477" i="107"/>
  <c r="D478" i="107"/>
  <c r="D479" i="107"/>
  <c r="D480" i="107"/>
  <c r="D481" i="107"/>
  <c r="D483" i="107"/>
  <c r="D485" i="107"/>
  <c r="D486" i="107"/>
  <c r="D450" i="107"/>
  <c r="F438" i="107"/>
  <c r="G438" i="107"/>
  <c r="H438" i="107"/>
  <c r="I438" i="107"/>
  <c r="E438" i="107"/>
  <c r="F435" i="107"/>
  <c r="G435" i="107"/>
  <c r="H435" i="107"/>
  <c r="I435" i="107"/>
  <c r="E435" i="107"/>
  <c r="F433" i="107"/>
  <c r="G433" i="107"/>
  <c r="H433" i="107"/>
  <c r="I433" i="107"/>
  <c r="D433" i="107" s="1"/>
  <c r="E433" i="107"/>
  <c r="F426" i="107"/>
  <c r="G426" i="107"/>
  <c r="H426" i="107"/>
  <c r="I426" i="107"/>
  <c r="E426" i="107"/>
  <c r="F418" i="107"/>
  <c r="G418" i="107"/>
  <c r="H418" i="107"/>
  <c r="I418" i="107"/>
  <c r="E418" i="107"/>
  <c r="F409" i="107"/>
  <c r="G409" i="107"/>
  <c r="H409" i="107"/>
  <c r="I409" i="107"/>
  <c r="E409" i="107"/>
  <c r="F407" i="107"/>
  <c r="G407" i="107"/>
  <c r="H407" i="107"/>
  <c r="I407" i="107"/>
  <c r="E407" i="107"/>
  <c r="D402" i="107"/>
  <c r="D403" i="107"/>
  <c r="D404" i="107"/>
  <c r="D405" i="107"/>
  <c r="D406" i="107"/>
  <c r="D408" i="107"/>
  <c r="D410" i="107"/>
  <c r="D411" i="107"/>
  <c r="D412" i="107"/>
  <c r="D413" i="107"/>
  <c r="D414" i="107"/>
  <c r="D415" i="107"/>
  <c r="D416" i="107"/>
  <c r="D417" i="107"/>
  <c r="D419" i="107"/>
  <c r="D420" i="107"/>
  <c r="D421" i="107"/>
  <c r="D422" i="107"/>
  <c r="D423" i="107"/>
  <c r="D424" i="107"/>
  <c r="D425" i="107"/>
  <c r="D427" i="107"/>
  <c r="D428" i="107"/>
  <c r="D429" i="107"/>
  <c r="D430" i="107"/>
  <c r="D431" i="107"/>
  <c r="D432" i="107"/>
  <c r="D434" i="107"/>
  <c r="D436" i="107"/>
  <c r="D437" i="107"/>
  <c r="D401" i="107"/>
  <c r="E386" i="107"/>
  <c r="D729" i="107" l="1"/>
  <c r="D720" i="107"/>
  <c r="D701" i="107"/>
  <c r="D680" i="107"/>
  <c r="D671" i="107"/>
  <c r="D663" i="107"/>
  <c r="D652" i="107"/>
  <c r="D573" i="107"/>
  <c r="D565" i="107"/>
  <c r="D554" i="107"/>
  <c r="D505" i="107"/>
  <c r="D631" i="107"/>
  <c r="D622" i="107"/>
  <c r="D614" i="107"/>
  <c r="D603" i="107"/>
  <c r="D487" i="107"/>
  <c r="D484" i="107"/>
  <c r="D482" i="107"/>
  <c r="D475" i="107"/>
  <c r="D467" i="107"/>
  <c r="D456" i="107"/>
  <c r="D426" i="107"/>
  <c r="D409" i="107"/>
  <c r="D407" i="107"/>
  <c r="E384" i="107" l="1"/>
  <c r="E377" i="107"/>
  <c r="I386" i="107"/>
  <c r="I389" i="107" s="1"/>
  <c r="F384" i="107"/>
  <c r="G384" i="107"/>
  <c r="H384" i="107"/>
  <c r="I384" i="107"/>
  <c r="D384" i="107" s="1"/>
  <c r="F377" i="107"/>
  <c r="F386" i="107" s="1"/>
  <c r="G377" i="107"/>
  <c r="G386" i="107" s="1"/>
  <c r="G389" i="107" s="1"/>
  <c r="I377" i="107"/>
  <c r="F369" i="107"/>
  <c r="G369" i="107"/>
  <c r="H369" i="107"/>
  <c r="I369" i="107"/>
  <c r="E369" i="107"/>
  <c r="F360" i="107"/>
  <c r="G360" i="107"/>
  <c r="H360" i="107"/>
  <c r="I360" i="107"/>
  <c r="D360" i="107" s="1"/>
  <c r="E360" i="107"/>
  <c r="F358" i="107"/>
  <c r="G358" i="107"/>
  <c r="H358" i="107"/>
  <c r="I358" i="107"/>
  <c r="E358" i="107"/>
  <c r="D353" i="107"/>
  <c r="D354" i="107"/>
  <c r="D355" i="107"/>
  <c r="D356" i="107"/>
  <c r="D357" i="107"/>
  <c r="D359" i="107"/>
  <c r="D361" i="107"/>
  <c r="D362" i="107"/>
  <c r="D363" i="107"/>
  <c r="D364" i="107"/>
  <c r="D365" i="107"/>
  <c r="D366" i="107"/>
  <c r="D367" i="107"/>
  <c r="D368" i="107"/>
  <c r="D370" i="107"/>
  <c r="D371" i="107"/>
  <c r="D372" i="107"/>
  <c r="D373" i="107"/>
  <c r="D375" i="107"/>
  <c r="D376" i="107"/>
  <c r="D378" i="107"/>
  <c r="D379" i="107"/>
  <c r="D380" i="107"/>
  <c r="D381" i="107"/>
  <c r="D382" i="107"/>
  <c r="D383" i="107"/>
  <c r="D385" i="107"/>
  <c r="D387" i="107"/>
  <c r="D388" i="107"/>
  <c r="D352" i="107"/>
  <c r="F340" i="107"/>
  <c r="G340" i="107"/>
  <c r="H340" i="107"/>
  <c r="I340" i="107"/>
  <c r="E340" i="107"/>
  <c r="E291" i="107"/>
  <c r="D291" i="107"/>
  <c r="F337" i="107"/>
  <c r="G337" i="107"/>
  <c r="H337" i="107"/>
  <c r="I337" i="107"/>
  <c r="E337" i="107"/>
  <c r="F335" i="107"/>
  <c r="G335" i="107"/>
  <c r="H335" i="107"/>
  <c r="I335" i="107"/>
  <c r="D335" i="107" s="1"/>
  <c r="E335" i="107"/>
  <c r="F328" i="107"/>
  <c r="G328" i="107"/>
  <c r="H328" i="107"/>
  <c r="I328" i="107"/>
  <c r="E328" i="107"/>
  <c r="F320" i="107"/>
  <c r="G320" i="107"/>
  <c r="H320" i="107"/>
  <c r="I320" i="107"/>
  <c r="E320" i="107"/>
  <c r="F311" i="107"/>
  <c r="G311" i="107"/>
  <c r="H311" i="107"/>
  <c r="D311" i="107" s="1"/>
  <c r="I311" i="107"/>
  <c r="E311" i="107"/>
  <c r="F309" i="107"/>
  <c r="G309" i="107"/>
  <c r="H309" i="107"/>
  <c r="I309" i="107"/>
  <c r="D309" i="107" s="1"/>
  <c r="E309" i="107"/>
  <c r="D304" i="107"/>
  <c r="D305" i="107"/>
  <c r="D306" i="107"/>
  <c r="D307" i="107"/>
  <c r="D308" i="107"/>
  <c r="D310" i="107"/>
  <c r="D312" i="107"/>
  <c r="D313" i="107"/>
  <c r="D314" i="107"/>
  <c r="D315" i="107"/>
  <c r="D316" i="107"/>
  <c r="D317" i="107"/>
  <c r="D318" i="107"/>
  <c r="D319" i="107"/>
  <c r="D321" i="107"/>
  <c r="D322" i="107"/>
  <c r="D323" i="107"/>
  <c r="D324" i="107"/>
  <c r="D325" i="107"/>
  <c r="D326" i="107"/>
  <c r="D327" i="107"/>
  <c r="D329" i="107"/>
  <c r="D330" i="107"/>
  <c r="D331" i="107"/>
  <c r="D332" i="107"/>
  <c r="D333" i="107"/>
  <c r="D334" i="107"/>
  <c r="D336" i="107"/>
  <c r="D338" i="107"/>
  <c r="D339" i="107"/>
  <c r="D303" i="107"/>
  <c r="F288" i="107"/>
  <c r="G288" i="107"/>
  <c r="H288" i="107"/>
  <c r="I288" i="107"/>
  <c r="E288" i="107"/>
  <c r="F291" i="107"/>
  <c r="F286" i="107"/>
  <c r="G286" i="107"/>
  <c r="H286" i="107"/>
  <c r="I286" i="107"/>
  <c r="D286" i="107" s="1"/>
  <c r="E286" i="107"/>
  <c r="F279" i="107"/>
  <c r="G279" i="107"/>
  <c r="H279" i="107"/>
  <c r="I279" i="107"/>
  <c r="E279" i="107"/>
  <c r="I271" i="107"/>
  <c r="F271" i="107"/>
  <c r="G271" i="107"/>
  <c r="H271" i="107"/>
  <c r="E271" i="107"/>
  <c r="F262" i="107"/>
  <c r="G262" i="107"/>
  <c r="H262" i="107"/>
  <c r="D262" i="107" s="1"/>
  <c r="I262" i="107"/>
  <c r="E262" i="107"/>
  <c r="F260" i="107"/>
  <c r="G260" i="107"/>
  <c r="H260" i="107"/>
  <c r="I260" i="107"/>
  <c r="E260" i="107"/>
  <c r="D255" i="107"/>
  <c r="D256" i="107"/>
  <c r="D257" i="107"/>
  <c r="D258" i="107"/>
  <c r="D259" i="107"/>
  <c r="D261" i="107"/>
  <c r="D263" i="107"/>
  <c r="D264" i="107"/>
  <c r="D265" i="107"/>
  <c r="D266" i="107"/>
  <c r="D267" i="107"/>
  <c r="D268" i="107"/>
  <c r="D269" i="107"/>
  <c r="D270" i="107"/>
  <c r="D272" i="107"/>
  <c r="D273" i="107"/>
  <c r="D274" i="107"/>
  <c r="D275" i="107"/>
  <c r="D276" i="107"/>
  <c r="D277" i="107"/>
  <c r="D278" i="107"/>
  <c r="D280" i="107"/>
  <c r="D281" i="107"/>
  <c r="D282" i="107"/>
  <c r="D283" i="107"/>
  <c r="D284" i="107"/>
  <c r="D285" i="107"/>
  <c r="D287" i="107"/>
  <c r="D289" i="107"/>
  <c r="D290" i="107"/>
  <c r="D254" i="107"/>
  <c r="F239" i="107"/>
  <c r="G239" i="107"/>
  <c r="H239" i="107"/>
  <c r="I239" i="107"/>
  <c r="D239" i="107" s="1"/>
  <c r="E239" i="107"/>
  <c r="F237" i="107"/>
  <c r="G237" i="107"/>
  <c r="H237" i="107"/>
  <c r="I237" i="107"/>
  <c r="E237" i="107"/>
  <c r="F230" i="107"/>
  <c r="G230" i="107"/>
  <c r="H230" i="107"/>
  <c r="I230" i="107"/>
  <c r="E230" i="107"/>
  <c r="F222" i="107"/>
  <c r="G222" i="107"/>
  <c r="H222" i="107"/>
  <c r="I222" i="107"/>
  <c r="E222" i="107"/>
  <c r="F213" i="107"/>
  <c r="G213" i="107"/>
  <c r="H213" i="107"/>
  <c r="I213" i="107"/>
  <c r="D213" i="107" s="1"/>
  <c r="E213" i="107"/>
  <c r="F211" i="107"/>
  <c r="G211" i="107"/>
  <c r="H211" i="107"/>
  <c r="I211" i="107"/>
  <c r="E211" i="107"/>
  <c r="D206" i="107"/>
  <c r="D207" i="107"/>
  <c r="D208" i="107"/>
  <c r="D209" i="107"/>
  <c r="D210" i="107"/>
  <c r="D212" i="107"/>
  <c r="D214" i="107"/>
  <c r="D215" i="107"/>
  <c r="D216" i="107"/>
  <c r="D217" i="107"/>
  <c r="D218" i="107"/>
  <c r="D219" i="107"/>
  <c r="D220" i="107"/>
  <c r="D221" i="107"/>
  <c r="D223" i="107"/>
  <c r="D224" i="107"/>
  <c r="D225" i="107"/>
  <c r="D226" i="107"/>
  <c r="D227" i="107"/>
  <c r="D228" i="107"/>
  <c r="D229" i="107"/>
  <c r="D231" i="107"/>
  <c r="D232" i="107"/>
  <c r="D233" i="107"/>
  <c r="D234" i="107"/>
  <c r="D235" i="107"/>
  <c r="D236" i="107"/>
  <c r="D238" i="107"/>
  <c r="D240" i="107"/>
  <c r="D241" i="107"/>
  <c r="D242" i="107"/>
  <c r="D205" i="107"/>
  <c r="F190" i="107"/>
  <c r="G190" i="107"/>
  <c r="H190" i="107"/>
  <c r="I190" i="107"/>
  <c r="I193" i="107" s="1"/>
  <c r="E190" i="107"/>
  <c r="F188" i="107"/>
  <c r="G188" i="107"/>
  <c r="H188" i="107"/>
  <c r="I188" i="107"/>
  <c r="D188" i="107" s="1"/>
  <c r="E188" i="107"/>
  <c r="F181" i="107"/>
  <c r="G181" i="107"/>
  <c r="H181" i="107"/>
  <c r="I181" i="107"/>
  <c r="D181" i="107" s="1"/>
  <c r="E181" i="107"/>
  <c r="F173" i="107"/>
  <c r="G173" i="107"/>
  <c r="H173" i="107"/>
  <c r="I173" i="107"/>
  <c r="E173" i="107"/>
  <c r="F164" i="107"/>
  <c r="G164" i="107"/>
  <c r="H164" i="107"/>
  <c r="I164" i="107"/>
  <c r="D164" i="107" s="1"/>
  <c r="E164" i="107"/>
  <c r="F162" i="107"/>
  <c r="G162" i="107"/>
  <c r="H162" i="107"/>
  <c r="I162" i="107"/>
  <c r="E162" i="107"/>
  <c r="D157" i="107"/>
  <c r="D158" i="107"/>
  <c r="D159" i="107"/>
  <c r="D160" i="107"/>
  <c r="D161" i="107"/>
  <c r="D163" i="107"/>
  <c r="D165" i="107"/>
  <c r="D166" i="107"/>
  <c r="D167" i="107"/>
  <c r="D168" i="107"/>
  <c r="D169" i="107"/>
  <c r="D170" i="107"/>
  <c r="D171" i="107"/>
  <c r="D172" i="107"/>
  <c r="D174" i="107"/>
  <c r="D175" i="107"/>
  <c r="D176" i="107"/>
  <c r="D177" i="107"/>
  <c r="D178" i="107"/>
  <c r="D179" i="107"/>
  <c r="D180" i="107"/>
  <c r="D182" i="107"/>
  <c r="D183" i="107"/>
  <c r="D184" i="107"/>
  <c r="D185" i="107"/>
  <c r="D186" i="107"/>
  <c r="D187" i="107"/>
  <c r="D189" i="107"/>
  <c r="D191" i="107"/>
  <c r="D192" i="107"/>
  <c r="D156" i="107"/>
  <c r="F141" i="107"/>
  <c r="G141" i="107"/>
  <c r="H141" i="107"/>
  <c r="I141" i="107"/>
  <c r="I144" i="107" s="1"/>
  <c r="E141" i="107"/>
  <c r="F139" i="107"/>
  <c r="G139" i="107"/>
  <c r="H139" i="107"/>
  <c r="I139" i="107"/>
  <c r="D139" i="107" s="1"/>
  <c r="E139" i="107"/>
  <c r="F132" i="107"/>
  <c r="G132" i="107"/>
  <c r="H132" i="107"/>
  <c r="I132" i="107"/>
  <c r="E132" i="107"/>
  <c r="F124" i="107"/>
  <c r="G124" i="107"/>
  <c r="H124" i="107"/>
  <c r="I124" i="107"/>
  <c r="E124" i="107"/>
  <c r="F115" i="107"/>
  <c r="G115" i="107"/>
  <c r="H115" i="107"/>
  <c r="I115" i="107"/>
  <c r="D115" i="107" s="1"/>
  <c r="E115" i="107"/>
  <c r="F113" i="107"/>
  <c r="G113" i="107"/>
  <c r="H113" i="107"/>
  <c r="I113" i="107"/>
  <c r="E113" i="107"/>
  <c r="D108" i="107"/>
  <c r="D109" i="107"/>
  <c r="D110" i="107"/>
  <c r="D111" i="107"/>
  <c r="D112" i="107"/>
  <c r="D114" i="107"/>
  <c r="D116" i="107"/>
  <c r="D117" i="107"/>
  <c r="D118" i="107"/>
  <c r="D119" i="107"/>
  <c r="D120" i="107"/>
  <c r="D121" i="107"/>
  <c r="D122" i="107"/>
  <c r="D123" i="107"/>
  <c r="D125" i="107"/>
  <c r="D126" i="107"/>
  <c r="D127" i="107"/>
  <c r="D128" i="107"/>
  <c r="D129" i="107"/>
  <c r="D130" i="107"/>
  <c r="D131" i="107"/>
  <c r="D133" i="107"/>
  <c r="D134" i="107"/>
  <c r="D135" i="107"/>
  <c r="D136" i="107"/>
  <c r="D137" i="107"/>
  <c r="D138" i="107"/>
  <c r="D140" i="107"/>
  <c r="D142" i="107"/>
  <c r="D143" i="107"/>
  <c r="D107" i="107"/>
  <c r="E95" i="107"/>
  <c r="F92" i="107"/>
  <c r="G92" i="107"/>
  <c r="H92" i="107"/>
  <c r="I92" i="107"/>
  <c r="I95" i="107" s="1"/>
  <c r="E92" i="107"/>
  <c r="E90" i="107"/>
  <c r="D90" i="107" s="1"/>
  <c r="E83" i="107"/>
  <c r="E75" i="107"/>
  <c r="F90" i="107"/>
  <c r="G90" i="107"/>
  <c r="H90" i="107"/>
  <c r="I90" i="107"/>
  <c r="F83" i="107"/>
  <c r="G83" i="107"/>
  <c r="H83" i="107"/>
  <c r="I83" i="107"/>
  <c r="F75" i="107"/>
  <c r="G75" i="107"/>
  <c r="H75" i="107"/>
  <c r="I75" i="107"/>
  <c r="E66" i="107"/>
  <c r="D66" i="107" s="1"/>
  <c r="D67" i="107"/>
  <c r="F66" i="107"/>
  <c r="G66" i="107"/>
  <c r="H66" i="107"/>
  <c r="I66" i="107"/>
  <c r="F64" i="107"/>
  <c r="G64" i="107"/>
  <c r="H64" i="107"/>
  <c r="I64" i="107"/>
  <c r="D64" i="107" s="1"/>
  <c r="E64" i="107"/>
  <c r="D94" i="107"/>
  <c r="D91" i="107"/>
  <c r="D89" i="107"/>
  <c r="D88" i="107"/>
  <c r="D87" i="107"/>
  <c r="D86" i="107"/>
  <c r="D85" i="107"/>
  <c r="D84" i="107"/>
  <c r="D35" i="107" s="1"/>
  <c r="D82" i="107"/>
  <c r="D81" i="107"/>
  <c r="D80" i="107"/>
  <c r="D79" i="107"/>
  <c r="D78" i="107"/>
  <c r="D77" i="107"/>
  <c r="D76" i="107"/>
  <c r="D27" i="107" s="1"/>
  <c r="D75" i="107"/>
  <c r="D74" i="107"/>
  <c r="D73" i="107"/>
  <c r="D72" i="107"/>
  <c r="D71" i="107"/>
  <c r="D70" i="107"/>
  <c r="D69" i="107"/>
  <c r="D68" i="107"/>
  <c r="D65" i="107"/>
  <c r="D63" i="107"/>
  <c r="D62" i="107"/>
  <c r="D61" i="107"/>
  <c r="D60" i="107"/>
  <c r="D59" i="107"/>
  <c r="D58" i="107"/>
  <c r="F389" i="107"/>
  <c r="E193" i="107"/>
  <c r="F193" i="107"/>
  <c r="G193" i="107"/>
  <c r="H193" i="107"/>
  <c r="E144" i="107"/>
  <c r="F144" i="107"/>
  <c r="G144" i="107"/>
  <c r="H144" i="107"/>
  <c r="F95" i="107"/>
  <c r="G95" i="107"/>
  <c r="H95" i="107"/>
  <c r="G289" i="107"/>
  <c r="G291" i="107"/>
  <c r="E38" i="107"/>
  <c r="G274" i="107"/>
  <c r="G29" i="107" s="1"/>
  <c r="H709" i="107"/>
  <c r="E23" i="107"/>
  <c r="G430" i="107"/>
  <c r="G41" i="107" s="1"/>
  <c r="F430" i="107"/>
  <c r="F41" i="107"/>
  <c r="G424" i="107"/>
  <c r="E66" i="108"/>
  <c r="F432" i="107"/>
  <c r="F424" i="107"/>
  <c r="G420" i="107"/>
  <c r="G34" i="107" s="1"/>
  <c r="F420" i="107"/>
  <c r="G414" i="107"/>
  <c r="F414" i="107"/>
  <c r="G410" i="107"/>
  <c r="F410" i="107"/>
  <c r="G401" i="107"/>
  <c r="F401" i="107"/>
  <c r="F17" i="107"/>
  <c r="G17" i="107"/>
  <c r="G15" i="107"/>
  <c r="D69" i="123"/>
  <c r="I10" i="107"/>
  <c r="I11" i="107"/>
  <c r="I12" i="107"/>
  <c r="I13" i="107"/>
  <c r="I14" i="107"/>
  <c r="I16" i="107"/>
  <c r="I18" i="107"/>
  <c r="I19" i="107"/>
  <c r="I20" i="107"/>
  <c r="I21" i="107"/>
  <c r="I22" i="107"/>
  <c r="I23" i="107"/>
  <c r="I24" i="107"/>
  <c r="I25" i="107"/>
  <c r="I27" i="107"/>
  <c r="I28" i="107"/>
  <c r="I29" i="107"/>
  <c r="I30" i="107"/>
  <c r="I31" i="107"/>
  <c r="I32" i="107"/>
  <c r="I33" i="107"/>
  <c r="I35" i="107"/>
  <c r="I36" i="107"/>
  <c r="I37" i="107"/>
  <c r="I38" i="107"/>
  <c r="I39" i="107"/>
  <c r="I40" i="107"/>
  <c r="I42" i="107"/>
  <c r="I45" i="107"/>
  <c r="I9" i="107"/>
  <c r="G10" i="107"/>
  <c r="G11" i="107"/>
  <c r="G12" i="107"/>
  <c r="G13" i="107"/>
  <c r="G14" i="107"/>
  <c r="G16" i="107"/>
  <c r="G18" i="107"/>
  <c r="G19" i="107"/>
  <c r="G20" i="107"/>
  <c r="G21" i="107"/>
  <c r="G22" i="107"/>
  <c r="G23" i="107"/>
  <c r="G24" i="107"/>
  <c r="G25" i="107"/>
  <c r="G27" i="107"/>
  <c r="G28" i="107"/>
  <c r="G30" i="107"/>
  <c r="G31" i="107"/>
  <c r="G32" i="107"/>
  <c r="G33" i="107"/>
  <c r="G35" i="107"/>
  <c r="G36" i="107"/>
  <c r="G37" i="107"/>
  <c r="G39" i="107"/>
  <c r="G40" i="107"/>
  <c r="G42" i="107"/>
  <c r="G44" i="107"/>
  <c r="G45" i="107"/>
  <c r="G9" i="107"/>
  <c r="F10" i="107"/>
  <c r="F11" i="107"/>
  <c r="F12" i="107"/>
  <c r="F13" i="107"/>
  <c r="F14" i="107"/>
  <c r="F15" i="107"/>
  <c r="F16" i="107"/>
  <c r="F18" i="107"/>
  <c r="F19" i="107"/>
  <c r="F20" i="107"/>
  <c r="F21" i="107"/>
  <c r="F22" i="107"/>
  <c r="F23" i="107"/>
  <c r="F24" i="107"/>
  <c r="F25" i="107"/>
  <c r="F27" i="107"/>
  <c r="F28" i="107"/>
  <c r="F29" i="107"/>
  <c r="F30" i="107"/>
  <c r="F31" i="107"/>
  <c r="F32" i="107"/>
  <c r="F33" i="107"/>
  <c r="F34" i="107"/>
  <c r="F35" i="107"/>
  <c r="F36" i="107"/>
  <c r="F37" i="107"/>
  <c r="F38" i="107"/>
  <c r="F39" i="107"/>
  <c r="F40" i="107"/>
  <c r="F42" i="107"/>
  <c r="F44" i="107"/>
  <c r="F45" i="107"/>
  <c r="F9" i="107"/>
  <c r="E10" i="107"/>
  <c r="E11" i="107"/>
  <c r="E12" i="107"/>
  <c r="E13" i="107"/>
  <c r="E14" i="107"/>
  <c r="E15" i="107"/>
  <c r="E16" i="107"/>
  <c r="E18" i="107"/>
  <c r="E19" i="107"/>
  <c r="E20" i="107"/>
  <c r="E21" i="107"/>
  <c r="E22" i="107"/>
  <c r="E24" i="107"/>
  <c r="E25" i="107"/>
  <c r="E26" i="107"/>
  <c r="E27" i="107"/>
  <c r="E28" i="107"/>
  <c r="E29" i="107"/>
  <c r="E30" i="107"/>
  <c r="E31" i="107"/>
  <c r="E32" i="107"/>
  <c r="E33" i="107"/>
  <c r="E34" i="107"/>
  <c r="E35" i="107"/>
  <c r="E36" i="107"/>
  <c r="E37" i="107"/>
  <c r="E39" i="107"/>
  <c r="E40" i="107"/>
  <c r="E41" i="107"/>
  <c r="E42" i="107"/>
  <c r="E44" i="107"/>
  <c r="E45" i="107"/>
  <c r="E9" i="107"/>
  <c r="D10" i="107"/>
  <c r="D12" i="107"/>
  <c r="D14" i="107"/>
  <c r="D16" i="107"/>
  <c r="D19" i="107"/>
  <c r="D20" i="107"/>
  <c r="D24" i="107"/>
  <c r="D30" i="107"/>
  <c r="D36" i="107"/>
  <c r="D39" i="107"/>
  <c r="D42" i="107"/>
  <c r="H28" i="136"/>
  <c r="F32" i="136"/>
  <c r="F28" i="136"/>
  <c r="E28" i="136"/>
  <c r="C32" i="136"/>
  <c r="C28" i="136"/>
  <c r="D732" i="107" l="1"/>
  <c r="D683" i="107"/>
  <c r="E389" i="107"/>
  <c r="D369" i="107"/>
  <c r="D358" i="107"/>
  <c r="D340" i="107"/>
  <c r="D337" i="107"/>
  <c r="D328" i="107"/>
  <c r="D320" i="107"/>
  <c r="D279" i="107"/>
  <c r="I291" i="107"/>
  <c r="I46" i="107" s="1"/>
  <c r="E43" i="107"/>
  <c r="D260" i="107"/>
  <c r="D271" i="107"/>
  <c r="D237" i="107"/>
  <c r="D230" i="107"/>
  <c r="D222" i="107"/>
  <c r="D211" i="107"/>
  <c r="D193" i="107"/>
  <c r="D190" i="107"/>
  <c r="D173" i="107"/>
  <c r="D162" i="107"/>
  <c r="D144" i="107"/>
  <c r="D141" i="107"/>
  <c r="D132" i="107"/>
  <c r="D124" i="107"/>
  <c r="D113" i="107"/>
  <c r="D92" i="107"/>
  <c r="D95" i="107" s="1"/>
  <c r="D83" i="107"/>
  <c r="E17" i="107"/>
  <c r="D23" i="107"/>
  <c r="D11" i="107"/>
  <c r="D37" i="107"/>
  <c r="D25" i="107"/>
  <c r="D13" i="107"/>
  <c r="D45" i="107"/>
  <c r="I43" i="107"/>
  <c r="I41" i="107"/>
  <c r="I34" i="107"/>
  <c r="I26" i="107"/>
  <c r="I15" i="107"/>
  <c r="D29" i="107"/>
  <c r="D33" i="107"/>
  <c r="D21" i="107"/>
  <c r="G38" i="107"/>
  <c r="H15" i="107"/>
  <c r="H9" i="107"/>
  <c r="I17" i="107"/>
  <c r="D10" i="116"/>
  <c r="E10" i="116"/>
  <c r="D9" i="116"/>
  <c r="E9" i="116"/>
  <c r="D8" i="116"/>
  <c r="E8" i="116"/>
  <c r="F8" i="116"/>
  <c r="G8" i="116"/>
  <c r="D7" i="116"/>
  <c r="E7" i="116"/>
  <c r="D6" i="116"/>
  <c r="E6" i="116"/>
  <c r="C10" i="116"/>
  <c r="C7" i="116"/>
  <c r="C8" i="116"/>
  <c r="C9" i="116"/>
  <c r="C6" i="116"/>
  <c r="D31" i="115"/>
  <c r="D8" i="115"/>
  <c r="E8" i="115"/>
  <c r="F8" i="115"/>
  <c r="G8" i="115"/>
  <c r="C10" i="115"/>
  <c r="C8" i="115"/>
  <c r="D9" i="115"/>
  <c r="E9" i="115"/>
  <c r="D7" i="115"/>
  <c r="E7" i="115"/>
  <c r="D6" i="115"/>
  <c r="E6" i="115"/>
  <c r="C7" i="115"/>
  <c r="C9" i="115"/>
  <c r="C6" i="115"/>
  <c r="D9" i="114"/>
  <c r="E9" i="114"/>
  <c r="F9" i="114"/>
  <c r="G9" i="114"/>
  <c r="D8" i="114"/>
  <c r="E8" i="114"/>
  <c r="F8" i="114"/>
  <c r="G8" i="114"/>
  <c r="C9" i="114"/>
  <c r="C8" i="114"/>
  <c r="L7" i="135"/>
  <c r="L8" i="135"/>
  <c r="L9" i="135"/>
  <c r="L10" i="135"/>
  <c r="L11" i="135"/>
  <c r="L12" i="135"/>
  <c r="L13" i="135"/>
  <c r="L14" i="135"/>
  <c r="L6" i="135"/>
  <c r="K7" i="135"/>
  <c r="K8" i="135"/>
  <c r="K9" i="135"/>
  <c r="K10" i="135"/>
  <c r="K11" i="135"/>
  <c r="K12" i="135"/>
  <c r="K13" i="135"/>
  <c r="K14" i="135"/>
  <c r="K6" i="135"/>
  <c r="M6" i="135"/>
  <c r="E7" i="135"/>
  <c r="E6" i="135"/>
  <c r="G7" i="135"/>
  <c r="G8" i="135"/>
  <c r="G9" i="135"/>
  <c r="G10" i="135"/>
  <c r="G11" i="135"/>
  <c r="G12" i="135"/>
  <c r="G13" i="135"/>
  <c r="G14" i="135"/>
  <c r="G6" i="135"/>
  <c r="C7" i="135"/>
  <c r="C8" i="135"/>
  <c r="C9" i="135"/>
  <c r="C10" i="135"/>
  <c r="C11" i="135"/>
  <c r="C12" i="135"/>
  <c r="C13" i="135"/>
  <c r="C14" i="135"/>
  <c r="C6" i="135"/>
  <c r="N417" i="135"/>
  <c r="N416" i="135"/>
  <c r="N415" i="135"/>
  <c r="N414" i="135"/>
  <c r="N413" i="135"/>
  <c r="N412" i="135"/>
  <c r="N411" i="135"/>
  <c r="N410" i="135"/>
  <c r="N409" i="135"/>
  <c r="C418" i="135"/>
  <c r="J417" i="135"/>
  <c r="J416" i="135"/>
  <c r="J415" i="135"/>
  <c r="J414" i="135"/>
  <c r="J413" i="135"/>
  <c r="J412" i="135"/>
  <c r="J411" i="135"/>
  <c r="J410" i="135"/>
  <c r="J418" i="135" s="1"/>
  <c r="J409" i="135"/>
  <c r="N418" i="135"/>
  <c r="M418" i="135"/>
  <c r="L418" i="135"/>
  <c r="K418" i="135"/>
  <c r="I418" i="135"/>
  <c r="H418" i="135"/>
  <c r="G418" i="135"/>
  <c r="F418" i="135"/>
  <c r="E418" i="135"/>
  <c r="D288" i="107" l="1"/>
  <c r="E46" i="107"/>
  <c r="G46" i="107"/>
  <c r="G43" i="107"/>
  <c r="F46" i="107"/>
  <c r="F43" i="107"/>
  <c r="J23" i="122" l="1"/>
  <c r="C36" i="102"/>
  <c r="D33" i="118" l="1"/>
  <c r="C33" i="118"/>
  <c r="K392" i="126" l="1"/>
  <c r="K394" i="126" s="1"/>
  <c r="J385" i="126"/>
  <c r="J384" i="126"/>
  <c r="J388" i="126"/>
  <c r="J387" i="126" s="1"/>
  <c r="J383" i="126"/>
  <c r="J382" i="126" s="1"/>
  <c r="J23" i="125"/>
  <c r="J369" i="126"/>
  <c r="J370" i="126"/>
  <c r="J371" i="126"/>
  <c r="J373" i="126"/>
  <c r="J375" i="126"/>
  <c r="J376" i="126"/>
  <c r="J377" i="126"/>
  <c r="J378" i="126"/>
  <c r="J379" i="126"/>
  <c r="J381" i="126"/>
  <c r="J368" i="126"/>
  <c r="D8" i="125"/>
  <c r="C8" i="125"/>
  <c r="D376" i="125" l="1"/>
  <c r="E376" i="125"/>
  <c r="F376" i="125"/>
  <c r="G376" i="125"/>
  <c r="H376" i="125"/>
  <c r="I376" i="125"/>
  <c r="K376" i="125"/>
  <c r="C376" i="125"/>
  <c r="C340" i="125"/>
  <c r="J368" i="125"/>
  <c r="F10" i="123"/>
  <c r="F11" i="123"/>
  <c r="F12" i="123"/>
  <c r="F13" i="123"/>
  <c r="F14" i="123"/>
  <c r="F15" i="123"/>
  <c r="F16" i="123"/>
  <c r="F17" i="123"/>
  <c r="F18" i="123"/>
  <c r="F19" i="123"/>
  <c r="F20" i="123"/>
  <c r="F21" i="123"/>
  <c r="F22" i="123"/>
  <c r="F23" i="123"/>
  <c r="F24" i="123"/>
  <c r="F25" i="123"/>
  <c r="F26" i="123"/>
  <c r="F27" i="123"/>
  <c r="F28" i="123"/>
  <c r="F29" i="123"/>
  <c r="F30" i="123"/>
  <c r="F31" i="123"/>
  <c r="F32" i="123"/>
  <c r="F33" i="123"/>
  <c r="F34" i="123"/>
  <c r="F35" i="123"/>
  <c r="F36" i="123"/>
  <c r="F37" i="123"/>
  <c r="F38" i="123"/>
  <c r="F41" i="123"/>
  <c r="F42" i="123"/>
  <c r="F43" i="123"/>
  <c r="F44" i="123"/>
  <c r="F45" i="123"/>
  <c r="F46" i="123"/>
  <c r="F9" i="123"/>
  <c r="G35" i="123" l="1"/>
  <c r="G36" i="123"/>
  <c r="G37" i="123"/>
  <c r="G38" i="123"/>
  <c r="G39" i="123"/>
  <c r="G40" i="123"/>
  <c r="G41" i="123"/>
  <c r="G42" i="123"/>
  <c r="G43" i="123"/>
  <c r="G44" i="123"/>
  <c r="G45" i="123"/>
  <c r="G46" i="123"/>
  <c r="G47" i="123"/>
  <c r="G34" i="123"/>
  <c r="E44" i="123"/>
  <c r="E35" i="123"/>
  <c r="E36" i="123"/>
  <c r="E37" i="123"/>
  <c r="E38" i="123"/>
  <c r="E39" i="123"/>
  <c r="E40" i="123"/>
  <c r="E41" i="123"/>
  <c r="E42" i="123"/>
  <c r="E43" i="123"/>
  <c r="E45" i="123"/>
  <c r="E46" i="123"/>
  <c r="E47" i="123"/>
  <c r="E34" i="123"/>
  <c r="D33" i="123"/>
  <c r="D34" i="123"/>
  <c r="D35" i="123"/>
  <c r="D36" i="123"/>
  <c r="D37" i="123"/>
  <c r="D38" i="123"/>
  <c r="D41" i="123"/>
  <c r="D42" i="123"/>
  <c r="D43" i="123"/>
  <c r="D44" i="123"/>
  <c r="D45" i="123"/>
  <c r="D46" i="123"/>
  <c r="D32" i="123"/>
  <c r="D24" i="123"/>
  <c r="D22" i="123"/>
  <c r="F177" i="116"/>
  <c r="G98" i="116"/>
  <c r="G10" i="116" s="1"/>
  <c r="G97" i="116"/>
  <c r="G9" i="116" s="1"/>
  <c r="G95" i="116"/>
  <c r="G7" i="116" s="1"/>
  <c r="G94" i="116"/>
  <c r="G6" i="116" s="1"/>
  <c r="F98" i="116"/>
  <c r="F10" i="116" s="1"/>
  <c r="F97" i="116"/>
  <c r="F9" i="116" s="1"/>
  <c r="F95" i="116"/>
  <c r="F7" i="116" s="1"/>
  <c r="F94" i="116"/>
  <c r="F6" i="116" s="1"/>
  <c r="F78" i="116"/>
  <c r="G22" i="116"/>
  <c r="G10" i="115"/>
  <c r="F10" i="115"/>
  <c r="F11" i="115" s="1"/>
  <c r="G94" i="115"/>
  <c r="G93" i="115"/>
  <c r="G9" i="115" s="1"/>
  <c r="G91" i="115"/>
  <c r="G7" i="115" s="1"/>
  <c r="G90" i="115"/>
  <c r="G6" i="115" s="1"/>
  <c r="F94" i="115"/>
  <c r="F93" i="115"/>
  <c r="F9" i="115" s="1"/>
  <c r="F91" i="115"/>
  <c r="F7" i="115" s="1"/>
  <c r="F90" i="115"/>
  <c r="F6" i="115" s="1"/>
  <c r="G11" i="116" l="1"/>
  <c r="F11" i="116"/>
  <c r="D20" i="123"/>
  <c r="G164" i="115"/>
  <c r="F164" i="115"/>
  <c r="G136" i="115"/>
  <c r="F136" i="115"/>
  <c r="G63" i="115"/>
  <c r="F63" i="115"/>
  <c r="F43" i="115"/>
  <c r="G43" i="115"/>
  <c r="G31" i="115"/>
  <c r="G21" i="115"/>
  <c r="H131" i="114"/>
  <c r="G20" i="113"/>
  <c r="F20" i="113"/>
  <c r="G12" i="113"/>
  <c r="F12" i="113"/>
  <c r="G20" i="112"/>
  <c r="F20" i="112"/>
  <c r="N6" i="135" l="1"/>
  <c r="M7" i="135"/>
  <c r="M8" i="135"/>
  <c r="M9" i="135"/>
  <c r="M10" i="135"/>
  <c r="M11" i="135"/>
  <c r="M12" i="135"/>
  <c r="N12" i="135" s="1"/>
  <c r="M13" i="135"/>
  <c r="N13" i="135" s="1"/>
  <c r="M14" i="135"/>
  <c r="E8" i="135"/>
  <c r="E9" i="135"/>
  <c r="E10" i="135"/>
  <c r="E11" i="135"/>
  <c r="E12" i="135"/>
  <c r="E13" i="135"/>
  <c r="E14" i="135"/>
  <c r="L15" i="135"/>
  <c r="H7" i="135"/>
  <c r="H8" i="135"/>
  <c r="H9" i="135"/>
  <c r="J9" i="135" s="1"/>
  <c r="H10" i="135"/>
  <c r="J10" i="135" s="1"/>
  <c r="H11" i="135"/>
  <c r="H12" i="135"/>
  <c r="H13" i="135"/>
  <c r="H14" i="135"/>
  <c r="H6" i="135"/>
  <c r="J6" i="135" s="1"/>
  <c r="D7" i="135"/>
  <c r="D8" i="135"/>
  <c r="F8" i="135" s="1"/>
  <c r="D9" i="135"/>
  <c r="F9" i="135" s="1"/>
  <c r="D10" i="135"/>
  <c r="D11" i="135"/>
  <c r="F11" i="135" s="1"/>
  <c r="D12" i="135"/>
  <c r="F12" i="135" s="1"/>
  <c r="D13" i="135"/>
  <c r="D14" i="135"/>
  <c r="D6" i="135"/>
  <c r="F6" i="135" s="1"/>
  <c r="N7" i="135"/>
  <c r="N8" i="135"/>
  <c r="N9" i="135"/>
  <c r="N10" i="135"/>
  <c r="N11" i="135"/>
  <c r="N14" i="135"/>
  <c r="J7" i="135"/>
  <c r="J8" i="135"/>
  <c r="J11" i="135"/>
  <c r="J12" i="135"/>
  <c r="J13" i="135"/>
  <c r="J14" i="135"/>
  <c r="F7" i="135"/>
  <c r="F10" i="135"/>
  <c r="F13" i="135"/>
  <c r="F14" i="135"/>
  <c r="E401" i="135"/>
  <c r="F401" i="135"/>
  <c r="G401" i="135"/>
  <c r="H401" i="135"/>
  <c r="I401" i="135"/>
  <c r="J401" i="135"/>
  <c r="K401" i="135"/>
  <c r="L401" i="135"/>
  <c r="M401" i="135"/>
  <c r="N401" i="135"/>
  <c r="D401" i="135"/>
  <c r="E450" i="135"/>
  <c r="F450" i="135"/>
  <c r="G450" i="135"/>
  <c r="H450" i="135"/>
  <c r="I450" i="135"/>
  <c r="J450" i="135"/>
  <c r="K450" i="135"/>
  <c r="L450" i="135"/>
  <c r="M450" i="135"/>
  <c r="N450" i="135"/>
  <c r="D450" i="135"/>
  <c r="F434" i="135"/>
  <c r="G434" i="135"/>
  <c r="H434" i="135"/>
  <c r="I434" i="135"/>
  <c r="J434" i="135"/>
  <c r="K434" i="135"/>
  <c r="L434" i="135"/>
  <c r="M434" i="135"/>
  <c r="N434" i="135"/>
  <c r="E434" i="135"/>
  <c r="F385" i="135"/>
  <c r="G385" i="135"/>
  <c r="J385" i="135"/>
  <c r="K385" i="135"/>
  <c r="N385" i="135"/>
  <c r="C385" i="135"/>
  <c r="F369" i="135"/>
  <c r="G369" i="135"/>
  <c r="J369" i="135"/>
  <c r="K369" i="135"/>
  <c r="N369" i="135"/>
  <c r="C369" i="135"/>
  <c r="F352" i="135"/>
  <c r="G352" i="135"/>
  <c r="J352" i="135"/>
  <c r="C352" i="135"/>
  <c r="F336" i="135"/>
  <c r="I336" i="135"/>
  <c r="J336" i="135"/>
  <c r="K336" i="135"/>
  <c r="L336" i="135"/>
  <c r="N336" i="135"/>
  <c r="E336" i="135"/>
  <c r="E320" i="135"/>
  <c r="F320" i="135"/>
  <c r="G320" i="135"/>
  <c r="H320" i="135"/>
  <c r="I320" i="135"/>
  <c r="J320" i="135"/>
  <c r="K320" i="135"/>
  <c r="L320" i="135"/>
  <c r="M320" i="135"/>
  <c r="N320" i="135"/>
  <c r="D320" i="135"/>
  <c r="D303" i="135"/>
  <c r="E303" i="135"/>
  <c r="F303" i="135"/>
  <c r="G303" i="135"/>
  <c r="H303" i="135"/>
  <c r="I303" i="135"/>
  <c r="J303" i="135"/>
  <c r="K303" i="135"/>
  <c r="L303" i="135"/>
  <c r="M303" i="135"/>
  <c r="N303" i="135"/>
  <c r="C303" i="135"/>
  <c r="E287" i="135"/>
  <c r="F287" i="135"/>
  <c r="G287" i="135"/>
  <c r="H287" i="135"/>
  <c r="I287" i="135"/>
  <c r="J287" i="135"/>
  <c r="K287" i="135"/>
  <c r="L287" i="135"/>
  <c r="M287" i="135"/>
  <c r="N287" i="135"/>
  <c r="D287" i="135"/>
  <c r="E269" i="135"/>
  <c r="F269" i="135"/>
  <c r="G269" i="135"/>
  <c r="H269" i="135"/>
  <c r="I269" i="135"/>
  <c r="J269" i="135"/>
  <c r="K269" i="135"/>
  <c r="L269" i="135"/>
  <c r="M269" i="135"/>
  <c r="N269" i="135"/>
  <c r="D269" i="135"/>
  <c r="D253" i="135"/>
  <c r="E253" i="135"/>
  <c r="G253" i="135"/>
  <c r="H253" i="135"/>
  <c r="I253" i="135"/>
  <c r="K253" i="135"/>
  <c r="L253" i="135"/>
  <c r="M253" i="135"/>
  <c r="C253" i="135"/>
  <c r="N252" i="135"/>
  <c r="J252" i="135"/>
  <c r="F252" i="135"/>
  <c r="N251" i="135"/>
  <c r="J251" i="135"/>
  <c r="F251" i="135"/>
  <c r="N250" i="135"/>
  <c r="J250" i="135"/>
  <c r="F250" i="135"/>
  <c r="N249" i="135"/>
  <c r="J249" i="135"/>
  <c r="F249" i="135"/>
  <c r="N248" i="135"/>
  <c r="J248" i="135"/>
  <c r="F248" i="135"/>
  <c r="N247" i="135"/>
  <c r="J247" i="135"/>
  <c r="F247" i="135"/>
  <c r="N246" i="135"/>
  <c r="J246" i="135"/>
  <c r="F246" i="135"/>
  <c r="N245" i="135"/>
  <c r="J245" i="135"/>
  <c r="F245" i="135"/>
  <c r="N244" i="135"/>
  <c r="J244" i="135"/>
  <c r="F244" i="135"/>
  <c r="N237" i="135"/>
  <c r="L237" i="135"/>
  <c r="J237" i="135"/>
  <c r="H237" i="135"/>
  <c r="F237" i="135"/>
  <c r="D237" i="135"/>
  <c r="N220" i="135"/>
  <c r="L220" i="135"/>
  <c r="J220" i="135"/>
  <c r="H220" i="135"/>
  <c r="F220" i="135"/>
  <c r="D220" i="135"/>
  <c r="N204" i="135"/>
  <c r="K204" i="135"/>
  <c r="J204" i="135"/>
  <c r="G204" i="135"/>
  <c r="F204" i="135"/>
  <c r="C204" i="135"/>
  <c r="N188" i="135"/>
  <c r="K188" i="135"/>
  <c r="J188" i="135"/>
  <c r="G188" i="135"/>
  <c r="F180" i="135"/>
  <c r="F181" i="135"/>
  <c r="F182" i="135"/>
  <c r="F183" i="135"/>
  <c r="F184" i="135"/>
  <c r="F185" i="135"/>
  <c r="F186" i="135"/>
  <c r="F187" i="135"/>
  <c r="F179" i="135"/>
  <c r="C188" i="135"/>
  <c r="L171" i="135"/>
  <c r="N163" i="135"/>
  <c r="N164" i="135"/>
  <c r="N165" i="135"/>
  <c r="N166" i="135"/>
  <c r="N167" i="135"/>
  <c r="N168" i="135"/>
  <c r="N169" i="135"/>
  <c r="N170" i="135"/>
  <c r="N162" i="135"/>
  <c r="J163" i="135"/>
  <c r="J164" i="135"/>
  <c r="J165" i="135"/>
  <c r="J166" i="135"/>
  <c r="J167" i="135"/>
  <c r="J168" i="135"/>
  <c r="J169" i="135"/>
  <c r="J170" i="135"/>
  <c r="J162" i="135"/>
  <c r="H171" i="135"/>
  <c r="F163" i="135"/>
  <c r="F164" i="135"/>
  <c r="F165" i="135"/>
  <c r="F166" i="135"/>
  <c r="F167" i="135"/>
  <c r="F168" i="135"/>
  <c r="F169" i="135"/>
  <c r="F170" i="135"/>
  <c r="F162" i="135"/>
  <c r="D171" i="135"/>
  <c r="K155" i="135"/>
  <c r="D155" i="135"/>
  <c r="H155" i="135"/>
  <c r="I155" i="135"/>
  <c r="J155" i="135"/>
  <c r="L155" i="135"/>
  <c r="M155" i="135"/>
  <c r="N155" i="135"/>
  <c r="G155" i="135"/>
  <c r="E155" i="135"/>
  <c r="F155" i="135"/>
  <c r="C155" i="135"/>
  <c r="L139" i="135"/>
  <c r="M139" i="135"/>
  <c r="N139" i="135"/>
  <c r="K139" i="135"/>
  <c r="H139" i="135"/>
  <c r="I139" i="135"/>
  <c r="J139" i="135"/>
  <c r="G139" i="135"/>
  <c r="D139" i="135"/>
  <c r="E139" i="135"/>
  <c r="F139" i="135"/>
  <c r="C139" i="135"/>
  <c r="N114" i="135"/>
  <c r="N115" i="135"/>
  <c r="N116" i="135"/>
  <c r="N117" i="135"/>
  <c r="N118" i="135"/>
  <c r="N119" i="135"/>
  <c r="N120" i="135"/>
  <c r="N121" i="135"/>
  <c r="N113" i="135"/>
  <c r="L122" i="135"/>
  <c r="J114" i="135"/>
  <c r="J115" i="135"/>
  <c r="J116" i="135"/>
  <c r="J117" i="135"/>
  <c r="J118" i="135"/>
  <c r="J119" i="135"/>
  <c r="J120" i="135"/>
  <c r="J121" i="135"/>
  <c r="J113" i="135"/>
  <c r="H122" i="135"/>
  <c r="F114" i="135"/>
  <c r="F115" i="135"/>
  <c r="F116" i="135"/>
  <c r="F117" i="135"/>
  <c r="F118" i="135"/>
  <c r="F119" i="135"/>
  <c r="F120" i="135"/>
  <c r="F121" i="135"/>
  <c r="F113" i="135"/>
  <c r="D122" i="135"/>
  <c r="N99" i="135"/>
  <c r="N100" i="135"/>
  <c r="N101" i="135"/>
  <c r="N102" i="135"/>
  <c r="N103" i="135"/>
  <c r="N104" i="135"/>
  <c r="N105" i="135"/>
  <c r="N106" i="135"/>
  <c r="N98" i="135"/>
  <c r="L107" i="135"/>
  <c r="J99" i="135"/>
  <c r="J100" i="135"/>
  <c r="J101" i="135"/>
  <c r="J102" i="135"/>
  <c r="J103" i="135"/>
  <c r="J104" i="135"/>
  <c r="J105" i="135"/>
  <c r="J106" i="135"/>
  <c r="J98" i="135"/>
  <c r="H107" i="135"/>
  <c r="F99" i="135"/>
  <c r="F100" i="135"/>
  <c r="F101" i="135"/>
  <c r="F102" i="135"/>
  <c r="F103" i="135"/>
  <c r="F104" i="135"/>
  <c r="F105" i="135"/>
  <c r="F106" i="135"/>
  <c r="F98" i="135"/>
  <c r="D107" i="135"/>
  <c r="N84" i="135"/>
  <c r="N85" i="135"/>
  <c r="N86" i="135"/>
  <c r="N87" i="135"/>
  <c r="N88" i="135"/>
  <c r="N89" i="135"/>
  <c r="N90" i="135"/>
  <c r="N91" i="135"/>
  <c r="N83" i="135"/>
  <c r="L92" i="135"/>
  <c r="J84" i="135"/>
  <c r="J85" i="135"/>
  <c r="J86" i="135"/>
  <c r="J87" i="135"/>
  <c r="J88" i="135"/>
  <c r="J89" i="135"/>
  <c r="J90" i="135"/>
  <c r="J91" i="135"/>
  <c r="J83" i="135"/>
  <c r="H92" i="135"/>
  <c r="F84" i="135"/>
  <c r="F85" i="135"/>
  <c r="F86" i="135"/>
  <c r="F87" i="135"/>
  <c r="F88" i="135"/>
  <c r="F89" i="135"/>
  <c r="F90" i="135"/>
  <c r="F91" i="135"/>
  <c r="F83" i="135"/>
  <c r="D92" i="135"/>
  <c r="N68" i="135"/>
  <c r="N69" i="135"/>
  <c r="N70" i="135"/>
  <c r="N71" i="135"/>
  <c r="N72" i="135"/>
  <c r="N73" i="135"/>
  <c r="N74" i="135"/>
  <c r="N75" i="135"/>
  <c r="N67" i="135"/>
  <c r="K76" i="135"/>
  <c r="J68" i="135"/>
  <c r="J69" i="135"/>
  <c r="J70" i="135"/>
  <c r="J71" i="135"/>
  <c r="J72" i="135"/>
  <c r="J73" i="135"/>
  <c r="J74" i="135"/>
  <c r="J75" i="135"/>
  <c r="J67" i="135"/>
  <c r="G76" i="135"/>
  <c r="F68" i="135"/>
  <c r="F69" i="135"/>
  <c r="F70" i="135"/>
  <c r="F71" i="135"/>
  <c r="F72" i="135"/>
  <c r="F73" i="135"/>
  <c r="F74" i="135"/>
  <c r="F75" i="135"/>
  <c r="F67" i="135"/>
  <c r="C76" i="135"/>
  <c r="N53" i="135"/>
  <c r="N54" i="135"/>
  <c r="N55" i="135"/>
  <c r="N56" i="135"/>
  <c r="N57" i="135"/>
  <c r="N58" i="135"/>
  <c r="N59" i="135"/>
  <c r="N60" i="135"/>
  <c r="N52" i="135"/>
  <c r="L61" i="135"/>
  <c r="J53" i="135"/>
  <c r="J54" i="135"/>
  <c r="J55" i="135"/>
  <c r="J56" i="135"/>
  <c r="J57" i="135"/>
  <c r="J58" i="135"/>
  <c r="J59" i="135"/>
  <c r="J60" i="135"/>
  <c r="J52" i="135"/>
  <c r="H61" i="135"/>
  <c r="F53" i="135"/>
  <c r="F54" i="135"/>
  <c r="F55" i="135"/>
  <c r="F56" i="135"/>
  <c r="F57" i="135"/>
  <c r="F58" i="135"/>
  <c r="F59" i="135"/>
  <c r="F60" i="135"/>
  <c r="F52" i="135"/>
  <c r="D61" i="135"/>
  <c r="K46" i="135"/>
  <c r="N38" i="135"/>
  <c r="N39" i="135"/>
  <c r="N40" i="135"/>
  <c r="N41" i="135"/>
  <c r="N42" i="135"/>
  <c r="N43" i="135"/>
  <c r="N44" i="135"/>
  <c r="N45" i="135"/>
  <c r="N37" i="135"/>
  <c r="J38" i="135"/>
  <c r="J39" i="135"/>
  <c r="J40" i="135"/>
  <c r="J41" i="135"/>
  <c r="J42" i="135"/>
  <c r="J43" i="135"/>
  <c r="J44" i="135"/>
  <c r="J45" i="135"/>
  <c r="J37" i="135"/>
  <c r="G46" i="135"/>
  <c r="E15" i="135" l="1"/>
  <c r="D15" i="135"/>
  <c r="H15" i="135"/>
  <c r="M15" i="135"/>
  <c r="I15" i="135"/>
  <c r="J253" i="135"/>
  <c r="F253" i="135"/>
  <c r="N253" i="135"/>
  <c r="F61" i="135"/>
  <c r="F76" i="135"/>
  <c r="N76" i="135"/>
  <c r="J92" i="135"/>
  <c r="F107" i="135"/>
  <c r="F171" i="135"/>
  <c r="J122" i="135"/>
  <c r="J76" i="135"/>
  <c r="F92" i="135"/>
  <c r="N92" i="135"/>
  <c r="J107" i="135"/>
  <c r="F122" i="135"/>
  <c r="N122" i="135"/>
  <c r="J171" i="135"/>
  <c r="N46" i="135"/>
  <c r="J61" i="135"/>
  <c r="N107" i="135"/>
  <c r="N171" i="135"/>
  <c r="F15" i="135"/>
  <c r="N15" i="135"/>
  <c r="K15" i="135"/>
  <c r="C15" i="135"/>
  <c r="G15" i="135"/>
  <c r="J15" i="135"/>
  <c r="F188" i="135"/>
  <c r="N61" i="135"/>
  <c r="J46" i="135"/>
  <c r="L30" i="135" l="1"/>
  <c r="N22" i="135"/>
  <c r="N23" i="135"/>
  <c r="N24" i="135"/>
  <c r="N25" i="135"/>
  <c r="N26" i="135"/>
  <c r="N27" i="135"/>
  <c r="N28" i="135"/>
  <c r="N29" i="135"/>
  <c r="N21" i="135"/>
  <c r="J22" i="135"/>
  <c r="J23" i="135"/>
  <c r="J24" i="135"/>
  <c r="J25" i="135"/>
  <c r="J26" i="135"/>
  <c r="J27" i="135"/>
  <c r="J28" i="135"/>
  <c r="J29" i="135"/>
  <c r="J21" i="135"/>
  <c r="H30" i="135"/>
  <c r="D30" i="135"/>
  <c r="F22" i="135"/>
  <c r="F23" i="135"/>
  <c r="F24" i="135"/>
  <c r="F25" i="135"/>
  <c r="F26" i="135"/>
  <c r="F27" i="135"/>
  <c r="F28" i="135"/>
  <c r="F29" i="135"/>
  <c r="F21" i="135"/>
  <c r="F30" i="135" l="1"/>
  <c r="N30" i="135"/>
  <c r="J30" i="135"/>
  <c r="G23" i="136" l="1"/>
  <c r="F23" i="136"/>
  <c r="F10" i="136"/>
  <c r="F6" i="136"/>
  <c r="F17" i="136"/>
  <c r="D23" i="136"/>
  <c r="C10" i="136"/>
  <c r="C6" i="136"/>
  <c r="C23" i="136" s="1"/>
  <c r="H47" i="134"/>
  <c r="H11" i="134"/>
  <c r="H9" i="134"/>
  <c r="C17" i="136"/>
  <c r="F13" i="136"/>
  <c r="C13" i="136"/>
  <c r="F49" i="134"/>
  <c r="E49" i="134"/>
  <c r="G47" i="134"/>
  <c r="G49" i="134" s="1"/>
  <c r="F47" i="134"/>
  <c r="E47" i="134"/>
  <c r="D47" i="134"/>
  <c r="D49" i="134" s="1"/>
  <c r="C47" i="134"/>
  <c r="C49" i="134" s="1"/>
  <c r="H46" i="134"/>
  <c r="H45" i="134"/>
  <c r="H44" i="134"/>
  <c r="H43" i="134"/>
  <c r="H42" i="134"/>
  <c r="H41" i="134"/>
  <c r="H40" i="134"/>
  <c r="H39" i="134"/>
  <c r="H38" i="134"/>
  <c r="H37" i="134"/>
  <c r="H36" i="134"/>
  <c r="H35" i="134"/>
  <c r="H34" i="134"/>
  <c r="H33" i="134"/>
  <c r="E25" i="134"/>
  <c r="D25" i="134"/>
  <c r="G23" i="134"/>
  <c r="G25" i="134" s="1"/>
  <c r="F23" i="134"/>
  <c r="F25" i="134" s="1"/>
  <c r="E23" i="134"/>
  <c r="D23" i="134"/>
  <c r="C23" i="134"/>
  <c r="C25" i="134" s="1"/>
  <c r="H22" i="134"/>
  <c r="H21" i="134"/>
  <c r="H20" i="134"/>
  <c r="H19" i="134"/>
  <c r="H18" i="134"/>
  <c r="H17" i="134"/>
  <c r="H16" i="134"/>
  <c r="H15" i="134"/>
  <c r="H14" i="134"/>
  <c r="H13" i="134"/>
  <c r="H12" i="134"/>
  <c r="H23" i="134"/>
  <c r="H25" i="134" s="1"/>
  <c r="H10" i="134"/>
  <c r="H49" i="134" l="1"/>
  <c r="G33" i="98"/>
  <c r="G35" i="98" s="1"/>
  <c r="F33" i="98"/>
  <c r="F35" i="98" s="1"/>
  <c r="G24" i="98"/>
  <c r="G22" i="98"/>
  <c r="F22" i="98"/>
  <c r="F24" i="98" s="1"/>
  <c r="G13" i="98"/>
  <c r="G11" i="98"/>
  <c r="F13" i="98"/>
  <c r="F11" i="98"/>
  <c r="H48" i="133" l="1"/>
  <c r="H36" i="133"/>
  <c r="H37" i="133"/>
  <c r="H34" i="133"/>
  <c r="H23" i="133"/>
  <c r="C23" i="133"/>
  <c r="C22" i="132" l="1"/>
  <c r="H9" i="132"/>
  <c r="H8" i="132"/>
  <c r="D42" i="131"/>
  <c r="E42" i="131"/>
  <c r="F42" i="131"/>
  <c r="G42" i="131"/>
  <c r="C42" i="131"/>
  <c r="J33" i="110" l="1"/>
  <c r="H33" i="110"/>
  <c r="G33" i="110"/>
  <c r="E33" i="110"/>
  <c r="D33" i="110"/>
  <c r="J13" i="110"/>
  <c r="H13" i="110"/>
  <c r="G13" i="110"/>
  <c r="E13" i="110"/>
  <c r="F15" i="109"/>
  <c r="D15" i="109"/>
  <c r="C15" i="109"/>
  <c r="D23" i="127" l="1"/>
  <c r="I6" i="110" l="1"/>
  <c r="C13" i="110"/>
  <c r="C23" i="109"/>
  <c r="G15" i="109"/>
  <c r="F23" i="109"/>
  <c r="I10" i="108"/>
  <c r="I11" i="108"/>
  <c r="I12" i="108"/>
  <c r="I13" i="108"/>
  <c r="I14" i="108"/>
  <c r="I16" i="108"/>
  <c r="I18" i="108"/>
  <c r="I19" i="108"/>
  <c r="I20" i="108"/>
  <c r="I21" i="108"/>
  <c r="I22" i="108"/>
  <c r="I23" i="108"/>
  <c r="I24" i="108"/>
  <c r="I25" i="108"/>
  <c r="I27" i="108"/>
  <c r="I28" i="108"/>
  <c r="I29" i="108"/>
  <c r="I30" i="108"/>
  <c r="I31" i="108"/>
  <c r="I32" i="108"/>
  <c r="I33" i="108"/>
  <c r="I35" i="108"/>
  <c r="I36" i="108"/>
  <c r="I37" i="108"/>
  <c r="I38" i="108"/>
  <c r="I39" i="108"/>
  <c r="I40" i="108"/>
  <c r="I42" i="108"/>
  <c r="I44" i="108"/>
  <c r="I45" i="108"/>
  <c r="I9" i="108"/>
  <c r="G10" i="108"/>
  <c r="G12" i="108"/>
  <c r="G13" i="108"/>
  <c r="G14" i="108"/>
  <c r="G16" i="108"/>
  <c r="G23" i="108"/>
  <c r="G24" i="108"/>
  <c r="G25" i="108"/>
  <c r="G27" i="108"/>
  <c r="G33" i="108"/>
  <c r="G35" i="108"/>
  <c r="G37" i="108"/>
  <c r="G39" i="108"/>
  <c r="G42" i="108"/>
  <c r="G45" i="108"/>
  <c r="F10" i="108"/>
  <c r="F11" i="108"/>
  <c r="F12" i="108"/>
  <c r="F13" i="108"/>
  <c r="F14" i="108"/>
  <c r="F16" i="108"/>
  <c r="F19" i="108"/>
  <c r="F20" i="108"/>
  <c r="F21" i="108"/>
  <c r="F23" i="108"/>
  <c r="F24" i="108"/>
  <c r="F25" i="108"/>
  <c r="F27" i="108"/>
  <c r="F29" i="108"/>
  <c r="F30" i="108"/>
  <c r="F31" i="108"/>
  <c r="F33" i="108"/>
  <c r="F35" i="108"/>
  <c r="F36" i="108"/>
  <c r="F37" i="108"/>
  <c r="F39" i="108"/>
  <c r="F42" i="108"/>
  <c r="F44" i="108"/>
  <c r="F45" i="108"/>
  <c r="E10" i="108"/>
  <c r="E11" i="108"/>
  <c r="E12" i="108"/>
  <c r="E13" i="108"/>
  <c r="E14" i="108"/>
  <c r="E16" i="108"/>
  <c r="E18" i="108"/>
  <c r="E19" i="108"/>
  <c r="E20" i="108"/>
  <c r="E21" i="108"/>
  <c r="E22" i="108"/>
  <c r="E23" i="108"/>
  <c r="E24" i="108"/>
  <c r="E25" i="108"/>
  <c r="E27" i="108"/>
  <c r="E28" i="108"/>
  <c r="E29" i="108"/>
  <c r="E30" i="108"/>
  <c r="E31" i="108"/>
  <c r="E32" i="108"/>
  <c r="E33" i="108"/>
  <c r="E35" i="108"/>
  <c r="E36" i="108"/>
  <c r="E37" i="108"/>
  <c r="E38" i="108"/>
  <c r="E39" i="108"/>
  <c r="E40" i="108"/>
  <c r="E42" i="108"/>
  <c r="E44" i="108"/>
  <c r="E45" i="108"/>
  <c r="E9" i="108"/>
  <c r="E507" i="108"/>
  <c r="F458" i="108"/>
  <c r="G458" i="108"/>
  <c r="E458" i="108"/>
  <c r="F776" i="108"/>
  <c r="I776" i="108"/>
  <c r="E776" i="108"/>
  <c r="F769" i="108"/>
  <c r="I769" i="108"/>
  <c r="E769" i="108"/>
  <c r="F752" i="108"/>
  <c r="I752" i="108"/>
  <c r="I761" i="108" s="1"/>
  <c r="I778" i="108" s="1"/>
  <c r="E752" i="108"/>
  <c r="F750" i="108"/>
  <c r="F761" i="108" s="1"/>
  <c r="F778" i="108" s="1"/>
  <c r="F781" i="108" s="1"/>
  <c r="I750" i="108"/>
  <c r="E750" i="108"/>
  <c r="E761" i="108" s="1"/>
  <c r="E778" i="108" s="1"/>
  <c r="E781" i="108" s="1"/>
  <c r="H745" i="108"/>
  <c r="H747" i="108"/>
  <c r="H748" i="108"/>
  <c r="D748" i="108" s="1"/>
  <c r="H749" i="108"/>
  <c r="H751" i="108"/>
  <c r="H754" i="108"/>
  <c r="H758" i="108"/>
  <c r="H759" i="108"/>
  <c r="H760" i="108"/>
  <c r="D760" i="108" s="1"/>
  <c r="H762" i="108"/>
  <c r="H768" i="108"/>
  <c r="D768" i="108" s="1"/>
  <c r="H770" i="108"/>
  <c r="H772" i="108"/>
  <c r="D772" i="108" s="1"/>
  <c r="H774" i="108"/>
  <c r="H775" i="108"/>
  <c r="H777" i="108"/>
  <c r="H779" i="108"/>
  <c r="H780" i="108"/>
  <c r="D780" i="108" s="1"/>
  <c r="D745" i="108"/>
  <c r="D747" i="108"/>
  <c r="D749" i="108"/>
  <c r="D751" i="108"/>
  <c r="D754" i="108"/>
  <c r="D758" i="108"/>
  <c r="D759" i="108"/>
  <c r="D762" i="108"/>
  <c r="D770" i="108"/>
  <c r="D774" i="108"/>
  <c r="D775" i="108"/>
  <c r="D777" i="108"/>
  <c r="D779" i="108"/>
  <c r="E703" i="108"/>
  <c r="F703" i="108"/>
  <c r="I781" i="108" l="1"/>
  <c r="F727" i="108" l="1"/>
  <c r="I727" i="108"/>
  <c r="E727" i="108"/>
  <c r="F720" i="108"/>
  <c r="I720" i="108"/>
  <c r="E720" i="108"/>
  <c r="I703" i="108"/>
  <c r="F701" i="108"/>
  <c r="F712" i="108" s="1"/>
  <c r="F729" i="108" s="1"/>
  <c r="F732" i="108" s="1"/>
  <c r="I701" i="108"/>
  <c r="E701" i="108"/>
  <c r="E712" i="108" s="1"/>
  <c r="E729" i="108" s="1"/>
  <c r="E732" i="108" s="1"/>
  <c r="H696" i="108"/>
  <c r="D696" i="108" s="1"/>
  <c r="H698" i="108"/>
  <c r="H699" i="108"/>
  <c r="D699" i="108" s="1"/>
  <c r="H700" i="108"/>
  <c r="D700" i="108" s="1"/>
  <c r="H702" i="108"/>
  <c r="H705" i="108"/>
  <c r="D705" i="108" s="1"/>
  <c r="H707" i="108"/>
  <c r="D707" i="108" s="1"/>
  <c r="H708" i="108"/>
  <c r="H709" i="108"/>
  <c r="H710" i="108"/>
  <c r="D710" i="108" s="1"/>
  <c r="H711" i="108"/>
  <c r="D711" i="108" s="1"/>
  <c r="H713" i="108"/>
  <c r="H714" i="108"/>
  <c r="H715" i="108"/>
  <c r="D715" i="108" s="1"/>
  <c r="H717" i="108"/>
  <c r="H719" i="108"/>
  <c r="D719" i="108" s="1"/>
  <c r="H721" i="108"/>
  <c r="H723" i="108"/>
  <c r="D723" i="108" s="1"/>
  <c r="H725" i="108"/>
  <c r="H726" i="108"/>
  <c r="H728" i="108"/>
  <c r="H730" i="108"/>
  <c r="D730" i="108" s="1"/>
  <c r="H731" i="108"/>
  <c r="D731" i="108" s="1"/>
  <c r="D698" i="108"/>
  <c r="D702" i="108"/>
  <c r="D708" i="108"/>
  <c r="D709" i="108"/>
  <c r="D713" i="108"/>
  <c r="D714" i="108"/>
  <c r="D717" i="108"/>
  <c r="D721" i="108"/>
  <c r="D725" i="108"/>
  <c r="D726" i="108"/>
  <c r="D728" i="108"/>
  <c r="F678" i="108"/>
  <c r="I678" i="108"/>
  <c r="E678" i="108"/>
  <c r="F671" i="108"/>
  <c r="I671" i="108"/>
  <c r="E671" i="108"/>
  <c r="F654" i="108"/>
  <c r="I654" i="108"/>
  <c r="E654" i="108"/>
  <c r="F652" i="108"/>
  <c r="F663" i="108" s="1"/>
  <c r="I652" i="108"/>
  <c r="E652" i="108"/>
  <c r="E663" i="108" s="1"/>
  <c r="E680" i="108" s="1"/>
  <c r="E683" i="108" s="1"/>
  <c r="H647" i="108"/>
  <c r="H649" i="108"/>
  <c r="D649" i="108" s="1"/>
  <c r="H650" i="108"/>
  <c r="D650" i="108" s="1"/>
  <c r="H651" i="108"/>
  <c r="H653" i="108"/>
  <c r="H657" i="108"/>
  <c r="H658" i="108"/>
  <c r="D658" i="108" s="1"/>
  <c r="H659" i="108"/>
  <c r="H660" i="108"/>
  <c r="D660" i="108" s="1"/>
  <c r="H661" i="108"/>
  <c r="H662" i="108"/>
  <c r="D662" i="108" s="1"/>
  <c r="H664" i="108"/>
  <c r="H667" i="108"/>
  <c r="H670" i="108"/>
  <c r="D670" i="108" s="1"/>
  <c r="H672" i="108"/>
  <c r="H674" i="108"/>
  <c r="H676" i="108"/>
  <c r="H679" i="108"/>
  <c r="D679" i="108" s="1"/>
  <c r="H681" i="108"/>
  <c r="H682" i="108"/>
  <c r="D682" i="108" s="1"/>
  <c r="D647" i="108"/>
  <c r="D651" i="108"/>
  <c r="D653" i="108"/>
  <c r="D657" i="108"/>
  <c r="D659" i="108"/>
  <c r="D661" i="108"/>
  <c r="D664" i="108"/>
  <c r="D667" i="108"/>
  <c r="D672" i="108"/>
  <c r="D676" i="108"/>
  <c r="D681" i="108"/>
  <c r="E631" i="108"/>
  <c r="F629" i="108"/>
  <c r="G629" i="108"/>
  <c r="I629" i="108"/>
  <c r="E629" i="108"/>
  <c r="F622" i="108"/>
  <c r="G622" i="108"/>
  <c r="H622" i="108"/>
  <c r="D622" i="108" s="1"/>
  <c r="I622" i="108"/>
  <c r="E622" i="108"/>
  <c r="G614" i="108"/>
  <c r="G631" i="108" s="1"/>
  <c r="G634" i="108" s="1"/>
  <c r="F605" i="108"/>
  <c r="F614" i="108" s="1"/>
  <c r="F631" i="108" s="1"/>
  <c r="F634" i="108" s="1"/>
  <c r="G605" i="108"/>
  <c r="I605" i="108"/>
  <c r="E605" i="108"/>
  <c r="E614" i="108" s="1"/>
  <c r="H598" i="108"/>
  <c r="H599" i="108"/>
  <c r="H600" i="108"/>
  <c r="H601" i="108"/>
  <c r="D601" i="108" s="1"/>
  <c r="H602" i="108"/>
  <c r="H603" i="108"/>
  <c r="H604" i="108"/>
  <c r="D604" i="108" s="1"/>
  <c r="H606" i="108"/>
  <c r="H607" i="108"/>
  <c r="H608" i="108"/>
  <c r="H609" i="108"/>
  <c r="D609" i="108" s="1"/>
  <c r="H610" i="108"/>
  <c r="D610" i="108" s="1"/>
  <c r="H611" i="108"/>
  <c r="H612" i="108"/>
  <c r="H613" i="108"/>
  <c r="D613" i="108" s="1"/>
  <c r="H615" i="108"/>
  <c r="D615" i="108" s="1"/>
  <c r="H616" i="108"/>
  <c r="H617" i="108"/>
  <c r="D617" i="108" s="1"/>
  <c r="H618" i="108"/>
  <c r="H619" i="108"/>
  <c r="H620" i="108"/>
  <c r="H621" i="108"/>
  <c r="D621" i="108" s="1"/>
  <c r="H623" i="108"/>
  <c r="H624" i="108"/>
  <c r="H625" i="108"/>
  <c r="D625" i="108" s="1"/>
  <c r="H626" i="108"/>
  <c r="H627" i="108"/>
  <c r="H628" i="108"/>
  <c r="H630" i="108"/>
  <c r="H632" i="108"/>
  <c r="H633" i="108"/>
  <c r="D633" i="108" s="1"/>
  <c r="H597" i="108"/>
  <c r="D597" i="108" s="1"/>
  <c r="D598" i="108"/>
  <c r="D599" i="108"/>
  <c r="D600" i="108"/>
  <c r="D602" i="108"/>
  <c r="D603" i="108"/>
  <c r="D606" i="108"/>
  <c r="D607" i="108"/>
  <c r="D608" i="108"/>
  <c r="D611" i="108"/>
  <c r="D612" i="108"/>
  <c r="D616" i="108"/>
  <c r="D618" i="108"/>
  <c r="D619" i="108"/>
  <c r="D620" i="108"/>
  <c r="D623" i="108"/>
  <c r="D624" i="108"/>
  <c r="D626" i="108"/>
  <c r="D628" i="108"/>
  <c r="D630" i="108"/>
  <c r="D632" i="108"/>
  <c r="F580" i="108"/>
  <c r="G580" i="108"/>
  <c r="I580" i="108"/>
  <c r="E580" i="108"/>
  <c r="F573" i="108"/>
  <c r="G573" i="108"/>
  <c r="I573" i="108"/>
  <c r="E573" i="108"/>
  <c r="F565" i="108"/>
  <c r="F582" i="108" s="1"/>
  <c r="F585" i="108" s="1"/>
  <c r="G565" i="108"/>
  <c r="G582" i="108" s="1"/>
  <c r="G585" i="108" s="1"/>
  <c r="F556" i="108"/>
  <c r="G556" i="108"/>
  <c r="I556" i="108"/>
  <c r="E556" i="108"/>
  <c r="E565" i="108" s="1"/>
  <c r="E582" i="108" s="1"/>
  <c r="E585" i="108" s="1"/>
  <c r="F554" i="108"/>
  <c r="G554" i="108"/>
  <c r="I554" i="108"/>
  <c r="E554" i="108"/>
  <c r="H549" i="108"/>
  <c r="H550" i="108"/>
  <c r="D550" i="108" s="1"/>
  <c r="H551" i="108"/>
  <c r="H552" i="108"/>
  <c r="D552" i="108" s="1"/>
  <c r="H553" i="108"/>
  <c r="H555" i="108"/>
  <c r="D555" i="108" s="1"/>
  <c r="H557" i="108"/>
  <c r="H558" i="108"/>
  <c r="H559" i="108"/>
  <c r="H560" i="108"/>
  <c r="D560" i="108" s="1"/>
  <c r="H561" i="108"/>
  <c r="D561" i="108" s="1"/>
  <c r="H562" i="108"/>
  <c r="H563" i="108"/>
  <c r="H564" i="108"/>
  <c r="D564" i="108" s="1"/>
  <c r="H566" i="108"/>
  <c r="H567" i="108"/>
  <c r="H568" i="108"/>
  <c r="D568" i="108" s="1"/>
  <c r="H569" i="108"/>
  <c r="D569" i="108" s="1"/>
  <c r="H570" i="108"/>
  <c r="H571" i="108"/>
  <c r="H572" i="108"/>
  <c r="D572" i="108" s="1"/>
  <c r="H574" i="108"/>
  <c r="D574" i="108" s="1"/>
  <c r="H575" i="108"/>
  <c r="D575" i="108" s="1"/>
  <c r="H576" i="108"/>
  <c r="D576" i="108" s="1"/>
  <c r="H577" i="108"/>
  <c r="H578" i="108"/>
  <c r="H580" i="108" s="1"/>
  <c r="H579" i="108"/>
  <c r="D579" i="108" s="1"/>
  <c r="H581" i="108"/>
  <c r="H583" i="108"/>
  <c r="H584" i="108"/>
  <c r="D584" i="108" s="1"/>
  <c r="H548" i="108"/>
  <c r="D549" i="108"/>
  <c r="D551" i="108"/>
  <c r="D553" i="108"/>
  <c r="D558" i="108"/>
  <c r="D559" i="108"/>
  <c r="D562" i="108"/>
  <c r="D563" i="108"/>
  <c r="D566" i="108"/>
  <c r="D567" i="108"/>
  <c r="D570" i="108"/>
  <c r="D571" i="108"/>
  <c r="D577" i="108"/>
  <c r="D581" i="108"/>
  <c r="D583" i="108"/>
  <c r="D548" i="108"/>
  <c r="F531" i="108"/>
  <c r="I531" i="108"/>
  <c r="E531" i="108"/>
  <c r="F524" i="108"/>
  <c r="I524" i="108"/>
  <c r="E524" i="108"/>
  <c r="E516" i="108"/>
  <c r="E533" i="108" s="1"/>
  <c r="E536" i="108" s="1"/>
  <c r="F507" i="108"/>
  <c r="I507" i="108"/>
  <c r="F505" i="108"/>
  <c r="F516" i="108" s="1"/>
  <c r="F533" i="108" s="1"/>
  <c r="F536" i="108" s="1"/>
  <c r="I505" i="108"/>
  <c r="E505" i="108"/>
  <c r="H500" i="108"/>
  <c r="H502" i="108"/>
  <c r="D502" i="108" s="1"/>
  <c r="H503" i="108"/>
  <c r="D503" i="108" s="1"/>
  <c r="H504" i="108"/>
  <c r="H506" i="108"/>
  <c r="H509" i="108"/>
  <c r="D509" i="108" s="1"/>
  <c r="H510" i="108"/>
  <c r="H511" i="108"/>
  <c r="D511" i="108" s="1"/>
  <c r="H513" i="108"/>
  <c r="D513" i="108" s="1"/>
  <c r="H514" i="108"/>
  <c r="H515" i="108"/>
  <c r="D515" i="108" s="1"/>
  <c r="H517" i="108"/>
  <c r="D517" i="108" s="1"/>
  <c r="H520" i="108"/>
  <c r="H521" i="108"/>
  <c r="D521" i="108" s="1"/>
  <c r="H523" i="108"/>
  <c r="D523" i="108" s="1"/>
  <c r="H525" i="108"/>
  <c r="H527" i="108"/>
  <c r="H529" i="108"/>
  <c r="H530" i="108"/>
  <c r="H532" i="108"/>
  <c r="D532" i="108" s="1"/>
  <c r="H534" i="108"/>
  <c r="H535" i="108"/>
  <c r="D535" i="108" s="1"/>
  <c r="D500" i="108"/>
  <c r="D504" i="108"/>
  <c r="D506" i="108"/>
  <c r="D510" i="108"/>
  <c r="D514" i="108"/>
  <c r="D520" i="108"/>
  <c r="D525" i="108"/>
  <c r="D529" i="108"/>
  <c r="D530" i="108"/>
  <c r="D534" i="108"/>
  <c r="F482" i="108"/>
  <c r="G482" i="108"/>
  <c r="I482" i="108"/>
  <c r="E482" i="108"/>
  <c r="F475" i="108"/>
  <c r="G475" i="108"/>
  <c r="I475" i="108"/>
  <c r="E475" i="108"/>
  <c r="I467" i="108"/>
  <c r="I484" i="108" s="1"/>
  <c r="I487" i="108" s="1"/>
  <c r="I458" i="108"/>
  <c r="F456" i="108"/>
  <c r="F467" i="108" s="1"/>
  <c r="G456" i="108"/>
  <c r="G467" i="108" s="1"/>
  <c r="I456" i="108"/>
  <c r="E456" i="108"/>
  <c r="E467" i="108" s="1"/>
  <c r="E484" i="108" s="1"/>
  <c r="E487" i="108" s="1"/>
  <c r="F432" i="108"/>
  <c r="G430" i="108"/>
  <c r="F430" i="108"/>
  <c r="F38" i="108" s="1"/>
  <c r="G424" i="108"/>
  <c r="F424" i="108"/>
  <c r="G420" i="108"/>
  <c r="F420" i="108"/>
  <c r="F28" i="108" s="1"/>
  <c r="G414" i="108"/>
  <c r="F414" i="108"/>
  <c r="F22" i="108" s="1"/>
  <c r="G410" i="108"/>
  <c r="F410" i="108"/>
  <c r="F18" i="108" s="1"/>
  <c r="G401" i="108"/>
  <c r="F401" i="108"/>
  <c r="I433" i="108"/>
  <c r="E433" i="108"/>
  <c r="I426" i="108"/>
  <c r="E426" i="108"/>
  <c r="I409" i="108"/>
  <c r="E409" i="108"/>
  <c r="E418" i="108" s="1"/>
  <c r="E435" i="108" s="1"/>
  <c r="E438" i="108" s="1"/>
  <c r="I407" i="108"/>
  <c r="E407" i="108"/>
  <c r="H402" i="108"/>
  <c r="H404" i="108"/>
  <c r="D404" i="108" s="1"/>
  <c r="H405" i="108"/>
  <c r="D405" i="108" s="1"/>
  <c r="H406" i="108"/>
  <c r="H408" i="108"/>
  <c r="H414" i="108"/>
  <c r="D414" i="108" s="1"/>
  <c r="H415" i="108"/>
  <c r="H416" i="108"/>
  <c r="H417" i="108"/>
  <c r="D417" i="108" s="1"/>
  <c r="H419" i="108"/>
  <c r="D419" i="108" s="1"/>
  <c r="H422" i="108"/>
  <c r="H423" i="108"/>
  <c r="D423" i="108" s="1"/>
  <c r="H424" i="108"/>
  <c r="D424" i="108" s="1"/>
  <c r="H425" i="108"/>
  <c r="D425" i="108" s="1"/>
  <c r="H427" i="108"/>
  <c r="H429" i="108"/>
  <c r="D429" i="108" s="1"/>
  <c r="H431" i="108"/>
  <c r="H434" i="108"/>
  <c r="H436" i="108"/>
  <c r="D436" i="108" s="1"/>
  <c r="H437" i="108"/>
  <c r="D437" i="108" s="1"/>
  <c r="D402" i="108"/>
  <c r="D406" i="108"/>
  <c r="D408" i="108"/>
  <c r="D415" i="108"/>
  <c r="D416" i="108"/>
  <c r="D422" i="108"/>
  <c r="D427" i="108"/>
  <c r="D431" i="108"/>
  <c r="D434" i="108"/>
  <c r="F384" i="108"/>
  <c r="I384" i="108"/>
  <c r="E384" i="108"/>
  <c r="F377" i="108"/>
  <c r="I377" i="108"/>
  <c r="E377" i="108"/>
  <c r="F360" i="108"/>
  <c r="I360" i="108"/>
  <c r="E360" i="108"/>
  <c r="F358" i="108"/>
  <c r="I358" i="108"/>
  <c r="I369" i="108" s="1"/>
  <c r="E358" i="108"/>
  <c r="H353" i="108"/>
  <c r="D353" i="108" s="1"/>
  <c r="H355" i="108"/>
  <c r="D355" i="108" s="1"/>
  <c r="H356" i="108"/>
  <c r="D356" i="108" s="1"/>
  <c r="H357" i="108"/>
  <c r="H359" i="108"/>
  <c r="H364" i="108"/>
  <c r="D364" i="108" s="1"/>
  <c r="H366" i="108"/>
  <c r="D366" i="108" s="1"/>
  <c r="H367" i="108"/>
  <c r="H368" i="108"/>
  <c r="D368" i="108" s="1"/>
  <c r="H370" i="108"/>
  <c r="D370" i="108" s="1"/>
  <c r="H376" i="108"/>
  <c r="D376" i="108" s="1"/>
  <c r="H378" i="108"/>
  <c r="H380" i="108"/>
  <c r="H382" i="108"/>
  <c r="H385" i="108"/>
  <c r="H387" i="108"/>
  <c r="H388" i="108"/>
  <c r="D388" i="108" s="1"/>
  <c r="D357" i="108"/>
  <c r="D359" i="108"/>
  <c r="D367" i="108"/>
  <c r="D378" i="108"/>
  <c r="D382" i="108"/>
  <c r="D385" i="108"/>
  <c r="D387" i="108"/>
  <c r="I340" i="108"/>
  <c r="F335" i="108"/>
  <c r="I335" i="108"/>
  <c r="E335" i="108"/>
  <c r="F328" i="108"/>
  <c r="I328" i="108"/>
  <c r="E328" i="108"/>
  <c r="I320" i="108"/>
  <c r="I337" i="108" s="1"/>
  <c r="F311" i="108"/>
  <c r="G311" i="108"/>
  <c r="H311" i="108"/>
  <c r="I311" i="108"/>
  <c r="E311" i="108"/>
  <c r="F309" i="108"/>
  <c r="F320" i="108" s="1"/>
  <c r="F337" i="108" s="1"/>
  <c r="F340" i="108" s="1"/>
  <c r="I309" i="108"/>
  <c r="E309" i="108"/>
  <c r="E320" i="108" s="1"/>
  <c r="H304" i="108"/>
  <c r="D304" i="108" s="1"/>
  <c r="H306" i="108"/>
  <c r="D306" i="108" s="1"/>
  <c r="H307" i="108"/>
  <c r="D307" i="108" s="1"/>
  <c r="H308" i="108"/>
  <c r="D308" i="108" s="1"/>
  <c r="H310" i="108"/>
  <c r="H312" i="108"/>
  <c r="H313" i="108"/>
  <c r="D313" i="108" s="1"/>
  <c r="H314" i="108"/>
  <c r="D314" i="108" s="1"/>
  <c r="H315" i="108"/>
  <c r="D315" i="108" s="1"/>
  <c r="H316" i="108"/>
  <c r="H317" i="108"/>
  <c r="H318" i="108"/>
  <c r="D318" i="108" s="1"/>
  <c r="H319" i="108"/>
  <c r="D319" i="108" s="1"/>
  <c r="H321" i="108"/>
  <c r="H322" i="108"/>
  <c r="H323" i="108"/>
  <c r="D323" i="108" s="1"/>
  <c r="H324" i="108"/>
  <c r="H326" i="108"/>
  <c r="D326" i="108" s="1"/>
  <c r="H327" i="108"/>
  <c r="D327" i="108" s="1"/>
  <c r="H329" i="108"/>
  <c r="H331" i="108"/>
  <c r="D331" i="108" s="1"/>
  <c r="H333" i="108"/>
  <c r="H334" i="108"/>
  <c r="H336" i="108"/>
  <c r="H338" i="108"/>
  <c r="D338" i="108" s="1"/>
  <c r="H339" i="108"/>
  <c r="D339" i="108" s="1"/>
  <c r="D310" i="108"/>
  <c r="D312" i="108"/>
  <c r="D316" i="108"/>
  <c r="D317" i="108"/>
  <c r="D321" i="108"/>
  <c r="D322" i="108"/>
  <c r="D324" i="108"/>
  <c r="D329" i="108"/>
  <c r="D333" i="108"/>
  <c r="D334" i="108"/>
  <c r="D336" i="108"/>
  <c r="F286" i="108"/>
  <c r="I286" i="108"/>
  <c r="E286" i="108"/>
  <c r="F279" i="108"/>
  <c r="I279" i="108"/>
  <c r="E279" i="108"/>
  <c r="F262" i="108"/>
  <c r="I262" i="108"/>
  <c r="E262" i="108"/>
  <c r="F260" i="108"/>
  <c r="F271" i="108" s="1"/>
  <c r="F288" i="108" s="1"/>
  <c r="F291" i="108" s="1"/>
  <c r="I260" i="108"/>
  <c r="I271" i="108" s="1"/>
  <c r="E260" i="108"/>
  <c r="E271" i="108" s="1"/>
  <c r="H290" i="108"/>
  <c r="H255" i="108"/>
  <c r="D255" i="108" s="1"/>
  <c r="H257" i="108"/>
  <c r="D257" i="108" s="1"/>
  <c r="H258" i="108"/>
  <c r="D258" i="108" s="1"/>
  <c r="H259" i="108"/>
  <c r="H261" i="108"/>
  <c r="D261" i="108" s="1"/>
  <c r="H266" i="108"/>
  <c r="D266" i="108" s="1"/>
  <c r="H267" i="108"/>
  <c r="D267" i="108" s="1"/>
  <c r="H268" i="108"/>
  <c r="H269" i="108"/>
  <c r="H270" i="108"/>
  <c r="D270" i="108" s="1"/>
  <c r="H272" i="108"/>
  <c r="H275" i="108"/>
  <c r="D275" i="108" s="1"/>
  <c r="H276" i="108"/>
  <c r="D276" i="108" s="1"/>
  <c r="H278" i="108"/>
  <c r="D278" i="108" s="1"/>
  <c r="H280" i="108"/>
  <c r="D280" i="108" s="1"/>
  <c r="H282" i="108"/>
  <c r="D282" i="108" s="1"/>
  <c r="H284" i="108"/>
  <c r="D284" i="108" s="1"/>
  <c r="H287" i="108"/>
  <c r="D290" i="108"/>
  <c r="D259" i="108"/>
  <c r="D268" i="108"/>
  <c r="D269" i="108"/>
  <c r="D272" i="108"/>
  <c r="D287" i="108"/>
  <c r="E288" i="108" l="1"/>
  <c r="E291" i="108" s="1"/>
  <c r="E337" i="108"/>
  <c r="E340" i="108" s="1"/>
  <c r="F369" i="108"/>
  <c r="F386" i="108" s="1"/>
  <c r="F389" i="108" s="1"/>
  <c r="D527" i="108"/>
  <c r="I288" i="108"/>
  <c r="H430" i="108"/>
  <c r="D556" i="108"/>
  <c r="H573" i="108"/>
  <c r="E634" i="108"/>
  <c r="I418" i="108"/>
  <c r="I435" i="108" s="1"/>
  <c r="I438" i="108" s="1"/>
  <c r="F680" i="108"/>
  <c r="F683" i="108" s="1"/>
  <c r="E369" i="108"/>
  <c r="E386" i="108" s="1"/>
  <c r="E389" i="108" s="1"/>
  <c r="F9" i="108"/>
  <c r="F407" i="108"/>
  <c r="H401" i="108"/>
  <c r="F32" i="108"/>
  <c r="F426" i="108"/>
  <c r="F484" i="108"/>
  <c r="F487" i="108" s="1"/>
  <c r="D578" i="108"/>
  <c r="H605" i="108"/>
  <c r="D605" i="108" s="1"/>
  <c r="H554" i="108"/>
  <c r="H565" i="108" s="1"/>
  <c r="H582" i="108" s="1"/>
  <c r="H585" i="108" s="1"/>
  <c r="D580" i="108"/>
  <c r="D674" i="108"/>
  <c r="D380" i="108"/>
  <c r="G484" i="108"/>
  <c r="G487" i="108" s="1"/>
  <c r="D311" i="108"/>
  <c r="I386" i="108"/>
  <c r="H420" i="108"/>
  <c r="I516" i="108"/>
  <c r="I533" i="108" s="1"/>
  <c r="I536" i="108" s="1"/>
  <c r="H556" i="108"/>
  <c r="D557" i="108"/>
  <c r="D554" i="108"/>
  <c r="I565" i="108"/>
  <c r="D627" i="108"/>
  <c r="H629" i="108"/>
  <c r="D629" i="108" s="1"/>
  <c r="F433" i="108"/>
  <c r="F40" i="108"/>
  <c r="I614" i="108"/>
  <c r="I712" i="108"/>
  <c r="I729" i="108" s="1"/>
  <c r="I732" i="108" s="1"/>
  <c r="D573" i="108"/>
  <c r="I663" i="108"/>
  <c r="I680" i="108" s="1"/>
  <c r="I683" i="108" s="1"/>
  <c r="D430" i="108"/>
  <c r="D420" i="108"/>
  <c r="F409" i="108"/>
  <c r="F418" i="108" s="1"/>
  <c r="F435" i="108" s="1"/>
  <c r="F438" i="108" s="1"/>
  <c r="H410" i="108"/>
  <c r="H191" i="108"/>
  <c r="E188" i="108"/>
  <c r="F188" i="108"/>
  <c r="I188" i="108"/>
  <c r="F181" i="108"/>
  <c r="I181" i="108"/>
  <c r="E181" i="108"/>
  <c r="F164" i="108"/>
  <c r="I164" i="108"/>
  <c r="E164" i="108"/>
  <c r="F162" i="108"/>
  <c r="F173" i="108" s="1"/>
  <c r="F190" i="108" s="1"/>
  <c r="F193" i="108" s="1"/>
  <c r="I162" i="108"/>
  <c r="E162" i="108"/>
  <c r="E173" i="108" s="1"/>
  <c r="E190" i="108" s="1"/>
  <c r="H157" i="108"/>
  <c r="H159" i="108"/>
  <c r="D159" i="108" s="1"/>
  <c r="H160" i="108"/>
  <c r="D160" i="108" s="1"/>
  <c r="H161" i="108"/>
  <c r="H163" i="108"/>
  <c r="H168" i="108"/>
  <c r="D168" i="108" s="1"/>
  <c r="H170" i="108"/>
  <c r="H171" i="108"/>
  <c r="H172" i="108"/>
  <c r="D172" i="108" s="1"/>
  <c r="H174" i="108"/>
  <c r="D174" i="108" s="1"/>
  <c r="H178" i="108"/>
  <c r="D178" i="108" s="1"/>
  <c r="H179" i="108"/>
  <c r="D179" i="108" s="1"/>
  <c r="H180" i="108"/>
  <c r="D180" i="108" s="1"/>
  <c r="H182" i="108"/>
  <c r="H184" i="108"/>
  <c r="D184" i="108" s="1"/>
  <c r="H186" i="108"/>
  <c r="H187" i="108"/>
  <c r="H189" i="108"/>
  <c r="H192" i="108"/>
  <c r="D192" i="108" s="1"/>
  <c r="D157" i="108"/>
  <c r="D161" i="108"/>
  <c r="D163" i="108"/>
  <c r="D170" i="108"/>
  <c r="D171" i="108"/>
  <c r="D182" i="108"/>
  <c r="D186" i="108"/>
  <c r="D187" i="108"/>
  <c r="D189" i="108"/>
  <c r="D191" i="108"/>
  <c r="F139" i="108"/>
  <c r="I139" i="108"/>
  <c r="E139" i="108"/>
  <c r="F132" i="108"/>
  <c r="I132" i="108"/>
  <c r="E132" i="108"/>
  <c r="F124" i="108"/>
  <c r="F141" i="108" s="1"/>
  <c r="F144" i="108" s="1"/>
  <c r="E124" i="108"/>
  <c r="E141" i="108" s="1"/>
  <c r="F115" i="108"/>
  <c r="I115" i="108"/>
  <c r="I124" i="108" s="1"/>
  <c r="I141" i="108" s="1"/>
  <c r="I144" i="108" s="1"/>
  <c r="E115" i="108"/>
  <c r="F113" i="108"/>
  <c r="I113" i="108"/>
  <c r="E113" i="108"/>
  <c r="H108" i="108"/>
  <c r="D108" i="108" s="1"/>
  <c r="H110" i="108"/>
  <c r="H111" i="108"/>
  <c r="D111" i="108" s="1"/>
  <c r="H112" i="108"/>
  <c r="H114" i="108"/>
  <c r="D114" i="108" s="1"/>
  <c r="H117" i="108"/>
  <c r="H118" i="108"/>
  <c r="H119" i="108"/>
  <c r="D119" i="108" s="1"/>
  <c r="H120" i="108"/>
  <c r="H121" i="108"/>
  <c r="H122" i="108"/>
  <c r="H123" i="108"/>
  <c r="D123" i="108" s="1"/>
  <c r="H125" i="108"/>
  <c r="H128" i="108"/>
  <c r="D128" i="108" s="1"/>
  <c r="H129" i="108"/>
  <c r="H131" i="108"/>
  <c r="D131" i="108" s="1"/>
  <c r="H133" i="108"/>
  <c r="D133" i="108" s="1"/>
  <c r="H135" i="108"/>
  <c r="D135" i="108" s="1"/>
  <c r="H137" i="108"/>
  <c r="H138" i="108"/>
  <c r="H140" i="108"/>
  <c r="H142" i="108"/>
  <c r="H143" i="108"/>
  <c r="D143" i="108" s="1"/>
  <c r="D110" i="108"/>
  <c r="D112" i="108"/>
  <c r="D117" i="108"/>
  <c r="D118" i="108"/>
  <c r="D120" i="108"/>
  <c r="D121" i="108"/>
  <c r="D122" i="108"/>
  <c r="D125" i="108"/>
  <c r="D129" i="108"/>
  <c r="D137" i="108"/>
  <c r="D138" i="108"/>
  <c r="D140" i="108"/>
  <c r="D142" i="108"/>
  <c r="F90" i="108"/>
  <c r="F41" i="108" s="1"/>
  <c r="G90" i="108"/>
  <c r="E90" i="108"/>
  <c r="E41" i="108" s="1"/>
  <c r="F83" i="108"/>
  <c r="F34" i="108" s="1"/>
  <c r="G83" i="108"/>
  <c r="I83" i="108"/>
  <c r="I34" i="108" s="1"/>
  <c r="E83" i="108"/>
  <c r="E34" i="108" s="1"/>
  <c r="I75" i="108"/>
  <c r="I92" i="108" s="1"/>
  <c r="F66" i="108"/>
  <c r="G66" i="108"/>
  <c r="I66" i="108"/>
  <c r="F64" i="108"/>
  <c r="F15" i="108" s="1"/>
  <c r="G64" i="108"/>
  <c r="I64" i="108"/>
  <c r="I15" i="108" s="1"/>
  <c r="E64" i="108"/>
  <c r="H59" i="108"/>
  <c r="H60" i="108"/>
  <c r="H61" i="108"/>
  <c r="H62" i="108"/>
  <c r="H63" i="108"/>
  <c r="H65" i="108"/>
  <c r="D65" i="108" s="1"/>
  <c r="H67" i="108"/>
  <c r="H68" i="108"/>
  <c r="H69" i="108"/>
  <c r="H70" i="108"/>
  <c r="H66" i="108" s="1"/>
  <c r="H71" i="108"/>
  <c r="H72" i="108"/>
  <c r="H73" i="108"/>
  <c r="H74" i="108"/>
  <c r="H76" i="108"/>
  <c r="H77" i="108"/>
  <c r="H78" i="108"/>
  <c r="H79" i="108"/>
  <c r="H80" i="108"/>
  <c r="H81" i="108"/>
  <c r="H82" i="108"/>
  <c r="H84" i="108"/>
  <c r="H85" i="108"/>
  <c r="H86" i="108"/>
  <c r="H87" i="108"/>
  <c r="H88" i="108"/>
  <c r="H89" i="108"/>
  <c r="H91" i="108"/>
  <c r="H93" i="108"/>
  <c r="H94" i="108"/>
  <c r="H58" i="108"/>
  <c r="D61" i="108"/>
  <c r="D67" i="108"/>
  <c r="D68" i="108"/>
  <c r="D71" i="108"/>
  <c r="D72" i="108"/>
  <c r="D76" i="108"/>
  <c r="D77" i="108"/>
  <c r="D80" i="108"/>
  <c r="D81" i="108"/>
  <c r="D84" i="108"/>
  <c r="D89" i="108"/>
  <c r="D91" i="108"/>
  <c r="D58" i="108"/>
  <c r="F345" i="105"/>
  <c r="F334" i="105"/>
  <c r="F362" i="105"/>
  <c r="F361" i="105"/>
  <c r="I43" i="108" l="1"/>
  <c r="I95" i="108"/>
  <c r="D74" i="108"/>
  <c r="H64" i="108"/>
  <c r="I631" i="108"/>
  <c r="I634" i="108" s="1"/>
  <c r="D82" i="108"/>
  <c r="D78" i="108"/>
  <c r="I173" i="108"/>
  <c r="I190" i="108" s="1"/>
  <c r="I193" i="108" s="1"/>
  <c r="H614" i="108"/>
  <c r="H631" i="108" s="1"/>
  <c r="D60" i="108"/>
  <c r="D88" i="108"/>
  <c r="D69" i="108"/>
  <c r="D59" i="108"/>
  <c r="D86" i="108"/>
  <c r="D62" i="108"/>
  <c r="E15" i="108"/>
  <c r="F17" i="108"/>
  <c r="G75" i="108"/>
  <c r="H83" i="108"/>
  <c r="H90" i="108"/>
  <c r="D401" i="108"/>
  <c r="D94" i="108"/>
  <c r="D70" i="108"/>
  <c r="I26" i="108"/>
  <c r="E144" i="108"/>
  <c r="I291" i="108"/>
  <c r="D93" i="108"/>
  <c r="D87" i="108"/>
  <c r="D79" i="108"/>
  <c r="D73" i="108"/>
  <c r="D63" i="108"/>
  <c r="D85" i="108"/>
  <c r="I17" i="108"/>
  <c r="E75" i="108"/>
  <c r="F75" i="108"/>
  <c r="E17" i="108"/>
  <c r="I41" i="108"/>
  <c r="D565" i="108"/>
  <c r="I582" i="108"/>
  <c r="I389" i="108"/>
  <c r="D410" i="108"/>
  <c r="E193" i="108"/>
  <c r="D90" i="108"/>
  <c r="D66" i="108"/>
  <c r="E26" i="108" l="1"/>
  <c r="G92" i="108"/>
  <c r="D634" i="108"/>
  <c r="H634" i="108"/>
  <c r="D631" i="108"/>
  <c r="D83" i="108"/>
  <c r="E92" i="108"/>
  <c r="D582" i="108"/>
  <c r="I585" i="108"/>
  <c r="D585" i="108" s="1"/>
  <c r="D614" i="108"/>
  <c r="F26" i="108"/>
  <c r="F92" i="108"/>
  <c r="D64" i="108"/>
  <c r="H75" i="108"/>
  <c r="D75" i="108" s="1"/>
  <c r="E43" i="108"/>
  <c r="E95" i="108"/>
  <c r="G95" i="108" l="1"/>
  <c r="H92" i="108"/>
  <c r="F43" i="108"/>
  <c r="F95" i="108"/>
  <c r="F46" i="108" s="1"/>
  <c r="I46" i="108"/>
  <c r="E46" i="108"/>
  <c r="H95" i="108" l="1"/>
  <c r="D92" i="108"/>
  <c r="D95" i="108" l="1"/>
  <c r="E813" i="105"/>
  <c r="F830" i="105"/>
  <c r="G830" i="105"/>
  <c r="H830" i="105"/>
  <c r="I830" i="105"/>
  <c r="I50" i="105" s="1"/>
  <c r="J830" i="105"/>
  <c r="K830" i="105"/>
  <c r="L830" i="105"/>
  <c r="M830" i="105"/>
  <c r="M50" i="105" s="1"/>
  <c r="E830" i="105"/>
  <c r="F822" i="105"/>
  <c r="G822" i="105"/>
  <c r="H822" i="105"/>
  <c r="I822" i="105"/>
  <c r="J822" i="105"/>
  <c r="K822" i="105"/>
  <c r="L822" i="105"/>
  <c r="M822" i="105"/>
  <c r="M42" i="105" s="1"/>
  <c r="E822" i="105"/>
  <c r="E42" i="105"/>
  <c r="M12" i="105"/>
  <c r="M13" i="105"/>
  <c r="M14" i="105"/>
  <c r="M15" i="105"/>
  <c r="M16" i="105"/>
  <c r="M17" i="105"/>
  <c r="M18" i="105"/>
  <c r="M19" i="105"/>
  <c r="M20" i="105"/>
  <c r="M21" i="105"/>
  <c r="M22" i="105"/>
  <c r="M23" i="105"/>
  <c r="M24" i="105"/>
  <c r="M25" i="105"/>
  <c r="M26" i="105"/>
  <c r="M27" i="105"/>
  <c r="M28" i="105"/>
  <c r="M29" i="105"/>
  <c r="M30" i="105"/>
  <c r="M31" i="105"/>
  <c r="M32" i="105"/>
  <c r="M33" i="105"/>
  <c r="M34" i="105"/>
  <c r="M35" i="105"/>
  <c r="M36" i="105"/>
  <c r="M37" i="105"/>
  <c r="M38" i="105"/>
  <c r="M39" i="105"/>
  <c r="M40" i="105"/>
  <c r="M41" i="105"/>
  <c r="M43" i="105"/>
  <c r="M44" i="105"/>
  <c r="M45" i="105"/>
  <c r="M46" i="105"/>
  <c r="M47" i="105"/>
  <c r="M48" i="105"/>
  <c r="M49" i="105"/>
  <c r="M11" i="105"/>
  <c r="L12" i="105"/>
  <c r="L13" i="105"/>
  <c r="L14" i="105"/>
  <c r="L15" i="105"/>
  <c r="L16" i="105"/>
  <c r="L17" i="105"/>
  <c r="L18" i="105"/>
  <c r="L19" i="105"/>
  <c r="L20" i="105"/>
  <c r="L21" i="105"/>
  <c r="L22" i="105"/>
  <c r="L23" i="105"/>
  <c r="L24" i="105"/>
  <c r="L25" i="105"/>
  <c r="L26" i="105"/>
  <c r="L27" i="105"/>
  <c r="L28" i="105"/>
  <c r="L29" i="105"/>
  <c r="L30" i="105"/>
  <c r="L31" i="105"/>
  <c r="L32" i="105"/>
  <c r="L33" i="105"/>
  <c r="L34" i="105"/>
  <c r="L35" i="105"/>
  <c r="L36" i="105"/>
  <c r="L37" i="105"/>
  <c r="L38" i="105"/>
  <c r="L39" i="105"/>
  <c r="L40" i="105"/>
  <c r="L41" i="105"/>
  <c r="L42" i="105"/>
  <c r="L43" i="105"/>
  <c r="L44" i="105"/>
  <c r="L45" i="105"/>
  <c r="L46" i="105"/>
  <c r="L47" i="105"/>
  <c r="L48" i="105"/>
  <c r="L49" i="105"/>
  <c r="L50" i="105"/>
  <c r="L11" i="105"/>
  <c r="K12" i="105"/>
  <c r="K13" i="105"/>
  <c r="K14" i="105"/>
  <c r="K15" i="105"/>
  <c r="K16" i="105"/>
  <c r="K17" i="105"/>
  <c r="K18" i="105"/>
  <c r="K19" i="105"/>
  <c r="K20" i="105"/>
  <c r="K21" i="105"/>
  <c r="K22" i="105"/>
  <c r="K23" i="105"/>
  <c r="K24" i="105"/>
  <c r="K25" i="105"/>
  <c r="K26" i="105"/>
  <c r="K27" i="105"/>
  <c r="K28" i="105"/>
  <c r="K29" i="105"/>
  <c r="K30" i="105"/>
  <c r="K31" i="105"/>
  <c r="K32" i="105"/>
  <c r="K33" i="105"/>
  <c r="K34" i="105"/>
  <c r="K35" i="105"/>
  <c r="K36" i="105"/>
  <c r="K37" i="105"/>
  <c r="K38" i="105"/>
  <c r="K39" i="105"/>
  <c r="K40" i="105"/>
  <c r="K41" i="105"/>
  <c r="K42" i="105"/>
  <c r="K43" i="105"/>
  <c r="K44" i="105"/>
  <c r="K45" i="105"/>
  <c r="K46" i="105"/>
  <c r="K47" i="105"/>
  <c r="K48" i="105"/>
  <c r="K49" i="105"/>
  <c r="K50" i="105"/>
  <c r="K11" i="105"/>
  <c r="J12" i="105"/>
  <c r="J13" i="105"/>
  <c r="J14" i="105"/>
  <c r="J15" i="105"/>
  <c r="J16" i="105"/>
  <c r="J17" i="105"/>
  <c r="J18" i="105"/>
  <c r="J19" i="105"/>
  <c r="J20" i="105"/>
  <c r="J21" i="105"/>
  <c r="J22" i="105"/>
  <c r="J23" i="105"/>
  <c r="J24" i="105"/>
  <c r="J25" i="105"/>
  <c r="J26" i="105"/>
  <c r="J27" i="105"/>
  <c r="J28" i="105"/>
  <c r="J29" i="105"/>
  <c r="J30" i="105"/>
  <c r="J31" i="105"/>
  <c r="J32" i="105"/>
  <c r="J33" i="105"/>
  <c r="J34" i="105"/>
  <c r="J35" i="105"/>
  <c r="J36" i="105"/>
  <c r="J37" i="105"/>
  <c r="J38" i="105"/>
  <c r="J39" i="105"/>
  <c r="J40" i="105"/>
  <c r="J41" i="105"/>
  <c r="J42" i="105"/>
  <c r="J43" i="105"/>
  <c r="J44" i="105"/>
  <c r="J45" i="105"/>
  <c r="J46" i="105"/>
  <c r="J47" i="105"/>
  <c r="J48" i="105"/>
  <c r="J49" i="105"/>
  <c r="J50" i="105"/>
  <c r="J11" i="105"/>
  <c r="I12" i="105"/>
  <c r="I13" i="105"/>
  <c r="I14" i="105"/>
  <c r="I15" i="105"/>
  <c r="I16" i="105"/>
  <c r="I17" i="105"/>
  <c r="I18" i="105"/>
  <c r="I19" i="105"/>
  <c r="I20" i="105"/>
  <c r="I21" i="105"/>
  <c r="I22" i="105"/>
  <c r="I23" i="105"/>
  <c r="I24" i="105"/>
  <c r="I25" i="105"/>
  <c r="I26" i="105"/>
  <c r="I27" i="105"/>
  <c r="I28" i="105"/>
  <c r="I30" i="105"/>
  <c r="I31" i="105"/>
  <c r="I32" i="105"/>
  <c r="I34" i="105"/>
  <c r="I35" i="105"/>
  <c r="I36" i="105"/>
  <c r="I37" i="105"/>
  <c r="I38" i="105"/>
  <c r="I39" i="105"/>
  <c r="I40" i="105"/>
  <c r="I41" i="105"/>
  <c r="I42" i="105"/>
  <c r="I43" i="105"/>
  <c r="I44" i="105"/>
  <c r="I45" i="105"/>
  <c r="I46" i="105"/>
  <c r="I47" i="105"/>
  <c r="I48" i="105"/>
  <c r="I49" i="105"/>
  <c r="I11" i="105"/>
  <c r="H12" i="105"/>
  <c r="H13" i="105"/>
  <c r="H14" i="105"/>
  <c r="H15" i="105"/>
  <c r="H16" i="105"/>
  <c r="H17" i="105"/>
  <c r="H18" i="105"/>
  <c r="H19" i="105"/>
  <c r="H20" i="105"/>
  <c r="H21" i="105"/>
  <c r="H22" i="105"/>
  <c r="H23" i="105"/>
  <c r="H24" i="105"/>
  <c r="H25" i="105"/>
  <c r="H26" i="105"/>
  <c r="H27" i="105"/>
  <c r="H28" i="105"/>
  <c r="H29" i="105"/>
  <c r="H30" i="105"/>
  <c r="H31" i="105"/>
  <c r="H32" i="105"/>
  <c r="H34" i="105"/>
  <c r="H35" i="105"/>
  <c r="H36" i="105"/>
  <c r="H37" i="105"/>
  <c r="H38" i="105"/>
  <c r="H39" i="105"/>
  <c r="H40" i="105"/>
  <c r="H41" i="105"/>
  <c r="H42" i="105"/>
  <c r="H43" i="105"/>
  <c r="H44" i="105"/>
  <c r="H45" i="105"/>
  <c r="H46" i="105"/>
  <c r="H47" i="105"/>
  <c r="H48" i="105"/>
  <c r="H49" i="105"/>
  <c r="H50" i="105"/>
  <c r="H11" i="105"/>
  <c r="G50" i="105"/>
  <c r="G12" i="105"/>
  <c r="G13" i="105"/>
  <c r="G14" i="105"/>
  <c r="G15" i="105"/>
  <c r="G16" i="105"/>
  <c r="G17" i="105"/>
  <c r="G18" i="105"/>
  <c r="G19" i="105"/>
  <c r="G20" i="105"/>
  <c r="G21" i="105"/>
  <c r="G22" i="105"/>
  <c r="G23" i="105"/>
  <c r="G24" i="105"/>
  <c r="G25" i="105"/>
  <c r="G26" i="105"/>
  <c r="G27" i="105"/>
  <c r="G28" i="105"/>
  <c r="G29" i="105"/>
  <c r="G30" i="105"/>
  <c r="G31" i="105"/>
  <c r="G32" i="105"/>
  <c r="G34" i="105"/>
  <c r="G35" i="105"/>
  <c r="G36" i="105"/>
  <c r="G37" i="105"/>
  <c r="G38" i="105"/>
  <c r="G39" i="105"/>
  <c r="G40" i="105"/>
  <c r="G41" i="105"/>
  <c r="G42" i="105"/>
  <c r="G43" i="105"/>
  <c r="G44" i="105"/>
  <c r="G45" i="105"/>
  <c r="G46" i="105"/>
  <c r="G47" i="105"/>
  <c r="G48" i="105"/>
  <c r="G49" i="105"/>
  <c r="D830" i="105" l="1"/>
  <c r="F11" i="105"/>
  <c r="G11" i="105"/>
  <c r="F12" i="105"/>
  <c r="F13" i="105"/>
  <c r="F14" i="105"/>
  <c r="F15" i="105"/>
  <c r="F16" i="105"/>
  <c r="F17" i="105"/>
  <c r="F18" i="105"/>
  <c r="F19" i="105"/>
  <c r="F20" i="105"/>
  <c r="F21" i="105"/>
  <c r="F23" i="105"/>
  <c r="F24" i="105"/>
  <c r="F25" i="105"/>
  <c r="F26" i="105"/>
  <c r="F27" i="105"/>
  <c r="F28" i="105"/>
  <c r="F29" i="105"/>
  <c r="F30" i="105"/>
  <c r="F31" i="105"/>
  <c r="F32" i="105"/>
  <c r="F34" i="105"/>
  <c r="F35" i="105"/>
  <c r="F36" i="105"/>
  <c r="F37" i="105"/>
  <c r="F38" i="105"/>
  <c r="F39" i="105"/>
  <c r="F40" i="105"/>
  <c r="F41" i="105"/>
  <c r="F42" i="105"/>
  <c r="F43" i="105"/>
  <c r="F44" i="105"/>
  <c r="F45" i="105"/>
  <c r="F46" i="105"/>
  <c r="F47" i="105"/>
  <c r="F48" i="105"/>
  <c r="F49" i="105"/>
  <c r="E12" i="105"/>
  <c r="E13" i="105"/>
  <c r="E14" i="105"/>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3" i="105"/>
  <c r="E44" i="105"/>
  <c r="E45" i="105"/>
  <c r="E46" i="105"/>
  <c r="E47" i="105"/>
  <c r="E48" i="105"/>
  <c r="E49" i="105"/>
  <c r="E50" i="105"/>
  <c r="E11" i="105"/>
  <c r="D12" i="105"/>
  <c r="D13" i="105"/>
  <c r="D14" i="105"/>
  <c r="D15" i="105"/>
  <c r="D16" i="105"/>
  <c r="D17" i="105"/>
  <c r="D18" i="105"/>
  <c r="D19" i="105"/>
  <c r="D20" i="105"/>
  <c r="D21" i="105"/>
  <c r="D26" i="105"/>
  <c r="D27" i="105"/>
  <c r="D31" i="105"/>
  <c r="D32" i="105"/>
  <c r="D34" i="105"/>
  <c r="D35" i="105"/>
  <c r="D36" i="105"/>
  <c r="D37" i="105"/>
  <c r="D38" i="105"/>
  <c r="D39" i="105"/>
  <c r="D40" i="105"/>
  <c r="D41" i="105"/>
  <c r="D43" i="105"/>
  <c r="D44" i="105"/>
  <c r="D45" i="105"/>
  <c r="D46" i="105"/>
  <c r="D47" i="105"/>
  <c r="D48" i="105"/>
  <c r="D11" i="105"/>
  <c r="F813" i="105"/>
  <c r="G813" i="105"/>
  <c r="H813" i="105"/>
  <c r="I813" i="105"/>
  <c r="J813" i="105"/>
  <c r="K813" i="105"/>
  <c r="L813" i="105"/>
  <c r="M813" i="105"/>
  <c r="F829" i="105"/>
  <c r="G829" i="105"/>
  <c r="H829" i="105"/>
  <c r="I829" i="105"/>
  <c r="D829" i="105" s="1"/>
  <c r="J829" i="105"/>
  <c r="K829" i="105"/>
  <c r="L829" i="105"/>
  <c r="M829" i="105"/>
  <c r="E829" i="105"/>
  <c r="D822" i="105"/>
  <c r="D42" i="105" s="1"/>
  <c r="F802" i="105"/>
  <c r="G802" i="105"/>
  <c r="H802" i="105"/>
  <c r="I802" i="105"/>
  <c r="D802" i="105" s="1"/>
  <c r="J802" i="105"/>
  <c r="K802" i="105"/>
  <c r="L802" i="105"/>
  <c r="M802" i="105"/>
  <c r="E802" i="105"/>
  <c r="M792" i="105"/>
  <c r="M793" i="105"/>
  <c r="M794" i="105"/>
  <c r="M795" i="105"/>
  <c r="M796" i="105"/>
  <c r="M797" i="105"/>
  <c r="M798" i="105"/>
  <c r="M799" i="105"/>
  <c r="M800" i="105"/>
  <c r="M801" i="105"/>
  <c r="M803" i="105"/>
  <c r="M804" i="105"/>
  <c r="M805" i="105"/>
  <c r="M806" i="105"/>
  <c r="M807" i="105"/>
  <c r="M808" i="105"/>
  <c r="M809" i="105"/>
  <c r="M810" i="105"/>
  <c r="M811" i="105"/>
  <c r="M812" i="105"/>
  <c r="M814" i="105"/>
  <c r="M815" i="105"/>
  <c r="M816" i="105"/>
  <c r="M817" i="105"/>
  <c r="M818" i="105"/>
  <c r="M819" i="105"/>
  <c r="M820" i="105"/>
  <c r="M821" i="105"/>
  <c r="M823" i="105"/>
  <c r="M824" i="105"/>
  <c r="M825" i="105"/>
  <c r="M826" i="105"/>
  <c r="M827" i="105"/>
  <c r="M828" i="105"/>
  <c r="M791" i="105"/>
  <c r="I792" i="105"/>
  <c r="I793" i="105"/>
  <c r="I794" i="105"/>
  <c r="I795" i="105"/>
  <c r="I796" i="105"/>
  <c r="I797" i="105"/>
  <c r="I798" i="105"/>
  <c r="I799" i="105"/>
  <c r="I800" i="105"/>
  <c r="I801" i="105"/>
  <c r="I803" i="105"/>
  <c r="I804" i="105"/>
  <c r="I805" i="105"/>
  <c r="I806" i="105"/>
  <c r="I807" i="105"/>
  <c r="I808" i="105"/>
  <c r="I809" i="105"/>
  <c r="I810" i="105"/>
  <c r="I811" i="105"/>
  <c r="I812" i="105"/>
  <c r="I814" i="105"/>
  <c r="I815" i="105"/>
  <c r="I816" i="105"/>
  <c r="I817" i="105"/>
  <c r="I818" i="105"/>
  <c r="I819" i="105"/>
  <c r="I820" i="105"/>
  <c r="I821" i="105"/>
  <c r="I823" i="105"/>
  <c r="I824" i="105"/>
  <c r="I825" i="105"/>
  <c r="I826" i="105"/>
  <c r="I827" i="105"/>
  <c r="I828" i="105"/>
  <c r="I791" i="105"/>
  <c r="D792" i="105"/>
  <c r="D793" i="105"/>
  <c r="D794" i="105"/>
  <c r="D795" i="105"/>
  <c r="D796" i="105"/>
  <c r="D797" i="105"/>
  <c r="D798" i="105"/>
  <c r="D799" i="105"/>
  <c r="D800" i="105"/>
  <c r="D801" i="105"/>
  <c r="D803" i="105"/>
  <c r="D804" i="105"/>
  <c r="D805" i="105"/>
  <c r="D806" i="105"/>
  <c r="D807" i="105"/>
  <c r="D808" i="105"/>
  <c r="D809" i="105"/>
  <c r="D810" i="105"/>
  <c r="D811" i="105"/>
  <c r="D812" i="105"/>
  <c r="D814" i="105"/>
  <c r="D815" i="105"/>
  <c r="D816" i="105"/>
  <c r="D817" i="105"/>
  <c r="D818" i="105"/>
  <c r="D819" i="105"/>
  <c r="D820" i="105"/>
  <c r="D821" i="105"/>
  <c r="D823" i="105"/>
  <c r="D824" i="105"/>
  <c r="D825" i="105"/>
  <c r="D826" i="105"/>
  <c r="D827" i="105"/>
  <c r="D828" i="105"/>
  <c r="D791" i="105"/>
  <c r="F778" i="105"/>
  <c r="G778" i="105"/>
  <c r="H778" i="105"/>
  <c r="I778" i="105"/>
  <c r="D778" i="105" s="1"/>
  <c r="J778" i="105"/>
  <c r="K778" i="105"/>
  <c r="L778" i="105"/>
  <c r="M778" i="105"/>
  <c r="E778" i="105"/>
  <c r="F777" i="105"/>
  <c r="G777" i="105"/>
  <c r="H777" i="105"/>
  <c r="I777" i="105"/>
  <c r="D777" i="105" s="1"/>
  <c r="J777" i="105"/>
  <c r="K777" i="105"/>
  <c r="L777" i="105"/>
  <c r="M777" i="105"/>
  <c r="E777" i="105"/>
  <c r="F770" i="105"/>
  <c r="G770" i="105"/>
  <c r="H770" i="105"/>
  <c r="I770" i="105"/>
  <c r="D770" i="105" s="1"/>
  <c r="J770" i="105"/>
  <c r="K770" i="105"/>
  <c r="L770" i="105"/>
  <c r="M770" i="105"/>
  <c r="E770" i="105"/>
  <c r="F761" i="105"/>
  <c r="D761" i="105" s="1"/>
  <c r="G761" i="105"/>
  <c r="H761" i="105"/>
  <c r="I761" i="105"/>
  <c r="J761" i="105"/>
  <c r="K761" i="105"/>
  <c r="L761" i="105"/>
  <c r="M761" i="105"/>
  <c r="E761" i="105"/>
  <c r="F750" i="105"/>
  <c r="G750" i="105"/>
  <c r="H750" i="105"/>
  <c r="I750" i="105"/>
  <c r="J750" i="105"/>
  <c r="K750" i="105"/>
  <c r="L750" i="105"/>
  <c r="M750" i="105"/>
  <c r="E750" i="105"/>
  <c r="M740" i="105"/>
  <c r="M741" i="105"/>
  <c r="M742" i="105"/>
  <c r="M743" i="105"/>
  <c r="D743" i="105" s="1"/>
  <c r="M744" i="105"/>
  <c r="M745" i="105"/>
  <c r="M746" i="105"/>
  <c r="M747" i="105"/>
  <c r="D747" i="105" s="1"/>
  <c r="M748" i="105"/>
  <c r="M749" i="105"/>
  <c r="M751" i="105"/>
  <c r="D751" i="105" s="1"/>
  <c r="M752" i="105"/>
  <c r="M753" i="105"/>
  <c r="M754" i="105"/>
  <c r="M755" i="105"/>
  <c r="D755" i="105" s="1"/>
  <c r="M756" i="105"/>
  <c r="M757" i="105"/>
  <c r="M758" i="105"/>
  <c r="M759" i="105"/>
  <c r="D759" i="105" s="1"/>
  <c r="M760" i="105"/>
  <c r="M762" i="105"/>
  <c r="M763" i="105"/>
  <c r="D763" i="105" s="1"/>
  <c r="M764" i="105"/>
  <c r="M765" i="105"/>
  <c r="M766" i="105"/>
  <c r="M767" i="105"/>
  <c r="D767" i="105" s="1"/>
  <c r="M768" i="105"/>
  <c r="M769" i="105"/>
  <c r="M771" i="105"/>
  <c r="D771" i="105" s="1"/>
  <c r="M772" i="105"/>
  <c r="M773" i="105"/>
  <c r="M774" i="105"/>
  <c r="M775" i="105"/>
  <c r="D775" i="105" s="1"/>
  <c r="M776" i="105"/>
  <c r="D742" i="105"/>
  <c r="D746" i="105"/>
  <c r="D754" i="105"/>
  <c r="D758" i="105"/>
  <c r="D762" i="105"/>
  <c r="D766" i="105"/>
  <c r="D774" i="105"/>
  <c r="M739" i="105"/>
  <c r="I740" i="105"/>
  <c r="I741" i="105"/>
  <c r="I742" i="105"/>
  <c r="I743" i="105"/>
  <c r="I744" i="105"/>
  <c r="I745" i="105"/>
  <c r="I746" i="105"/>
  <c r="I747" i="105"/>
  <c r="I748" i="105"/>
  <c r="I749" i="105"/>
  <c r="I751" i="105"/>
  <c r="I752" i="105"/>
  <c r="I753" i="105"/>
  <c r="I754" i="105"/>
  <c r="I755" i="105"/>
  <c r="I756" i="105"/>
  <c r="I757" i="105"/>
  <c r="I758" i="105"/>
  <c r="I759" i="105"/>
  <c r="I760" i="105"/>
  <c r="I762" i="105"/>
  <c r="I763" i="105"/>
  <c r="I764" i="105"/>
  <c r="I765" i="105"/>
  <c r="I766" i="105"/>
  <c r="I767" i="105"/>
  <c r="I768" i="105"/>
  <c r="I769" i="105"/>
  <c r="I771" i="105"/>
  <c r="I772" i="105"/>
  <c r="I773" i="105"/>
  <c r="I774" i="105"/>
  <c r="I775" i="105"/>
  <c r="I776" i="105"/>
  <c r="I739" i="105"/>
  <c r="D740" i="105"/>
  <c r="D741" i="105"/>
  <c r="D744" i="105"/>
  <c r="D745" i="105"/>
  <c r="D748" i="105"/>
  <c r="D749" i="105"/>
  <c r="D752" i="105"/>
  <c r="D753" i="105"/>
  <c r="D756" i="105"/>
  <c r="D757" i="105"/>
  <c r="D760" i="105"/>
  <c r="D764" i="105"/>
  <c r="D765" i="105"/>
  <c r="D768" i="105"/>
  <c r="D769" i="105"/>
  <c r="D772" i="105"/>
  <c r="D773" i="105"/>
  <c r="D776" i="105"/>
  <c r="D739" i="105"/>
  <c r="F726" i="105"/>
  <c r="G726" i="105"/>
  <c r="H726" i="105"/>
  <c r="I726" i="105"/>
  <c r="D726" i="105" s="1"/>
  <c r="J726" i="105"/>
  <c r="K726" i="105"/>
  <c r="L726" i="105"/>
  <c r="M726" i="105"/>
  <c r="E726" i="105"/>
  <c r="F725" i="105"/>
  <c r="G725" i="105"/>
  <c r="H725" i="105"/>
  <c r="I725" i="105"/>
  <c r="D725" i="105" s="1"/>
  <c r="J725" i="105"/>
  <c r="K725" i="105"/>
  <c r="L725" i="105"/>
  <c r="M725" i="105"/>
  <c r="E725" i="105"/>
  <c r="F718" i="105"/>
  <c r="G718" i="105"/>
  <c r="H718" i="105"/>
  <c r="I718" i="105"/>
  <c r="D718" i="105" s="1"/>
  <c r="J718" i="105"/>
  <c r="K718" i="105"/>
  <c r="L718" i="105"/>
  <c r="M718" i="105"/>
  <c r="E718" i="105"/>
  <c r="F709" i="105"/>
  <c r="G709" i="105"/>
  <c r="H709" i="105"/>
  <c r="I709" i="105"/>
  <c r="D709" i="105" s="1"/>
  <c r="J709" i="105"/>
  <c r="K709" i="105"/>
  <c r="L709" i="105"/>
  <c r="M709" i="105"/>
  <c r="E709" i="105"/>
  <c r="E698" i="105"/>
  <c r="F698" i="105"/>
  <c r="G698" i="105"/>
  <c r="H698" i="105"/>
  <c r="I698" i="105"/>
  <c r="D698" i="105" s="1"/>
  <c r="J698" i="105"/>
  <c r="K698" i="105"/>
  <c r="L698" i="105"/>
  <c r="M698" i="105"/>
  <c r="M688" i="105"/>
  <c r="M689" i="105"/>
  <c r="M690" i="105"/>
  <c r="M691" i="105"/>
  <c r="M692" i="105"/>
  <c r="M693" i="105"/>
  <c r="M694" i="105"/>
  <c r="M695" i="105"/>
  <c r="M696" i="105"/>
  <c r="M697" i="105"/>
  <c r="M699" i="105"/>
  <c r="M700" i="105"/>
  <c r="M701" i="105"/>
  <c r="M702" i="105"/>
  <c r="M703" i="105"/>
  <c r="M704" i="105"/>
  <c r="M705" i="105"/>
  <c r="M706" i="105"/>
  <c r="M707" i="105"/>
  <c r="M708" i="105"/>
  <c r="M710" i="105"/>
  <c r="M711" i="105"/>
  <c r="M712" i="105"/>
  <c r="M713" i="105"/>
  <c r="M714" i="105"/>
  <c r="M715" i="105"/>
  <c r="D715" i="105" s="1"/>
  <c r="M716" i="105"/>
  <c r="M717" i="105"/>
  <c r="M719" i="105"/>
  <c r="M720" i="105"/>
  <c r="M721" i="105"/>
  <c r="M722" i="105"/>
  <c r="M723" i="105"/>
  <c r="M724" i="105"/>
  <c r="M687" i="105"/>
  <c r="I688" i="105"/>
  <c r="I689" i="105"/>
  <c r="I690" i="105"/>
  <c r="I691" i="105"/>
  <c r="I692" i="105"/>
  <c r="I693" i="105"/>
  <c r="I694" i="105"/>
  <c r="I695" i="105"/>
  <c r="I696" i="105"/>
  <c r="I697" i="105"/>
  <c r="I699" i="105"/>
  <c r="I700" i="105"/>
  <c r="I701" i="105"/>
  <c r="I702" i="105"/>
  <c r="I703" i="105"/>
  <c r="I704" i="105"/>
  <c r="I705" i="105"/>
  <c r="I706" i="105"/>
  <c r="I707" i="105"/>
  <c r="I708" i="105"/>
  <c r="I710" i="105"/>
  <c r="I711" i="105"/>
  <c r="I712" i="105"/>
  <c r="I713" i="105"/>
  <c r="I714" i="105"/>
  <c r="I715" i="105"/>
  <c r="I716" i="105"/>
  <c r="I717" i="105"/>
  <c r="I719" i="105"/>
  <c r="I720" i="105"/>
  <c r="I721" i="105"/>
  <c r="I722" i="105"/>
  <c r="I723" i="105"/>
  <c r="I724" i="105"/>
  <c r="I687" i="105"/>
  <c r="D688" i="105"/>
  <c r="D689" i="105"/>
  <c r="D690" i="105"/>
  <c r="D691" i="105"/>
  <c r="D692" i="105"/>
  <c r="D693" i="105"/>
  <c r="D694" i="105"/>
  <c r="D695" i="105"/>
  <c r="D696" i="105"/>
  <c r="D697" i="105"/>
  <c r="D699" i="105"/>
  <c r="D700" i="105"/>
  <c r="D701" i="105"/>
  <c r="D702" i="105"/>
  <c r="D703" i="105"/>
  <c r="D704" i="105"/>
  <c r="D705" i="105"/>
  <c r="D706" i="105"/>
  <c r="D707" i="105"/>
  <c r="D708" i="105"/>
  <c r="D710" i="105"/>
  <c r="D711" i="105"/>
  <c r="D712" i="105"/>
  <c r="D713" i="105"/>
  <c r="D714" i="105"/>
  <c r="D716" i="105"/>
  <c r="D717" i="105"/>
  <c r="D719" i="105"/>
  <c r="D720" i="105"/>
  <c r="D721" i="105"/>
  <c r="D722" i="105"/>
  <c r="D723" i="105"/>
  <c r="D724" i="105"/>
  <c r="D687" i="105"/>
  <c r="F674" i="105"/>
  <c r="G674" i="105"/>
  <c r="H674" i="105"/>
  <c r="I674" i="105"/>
  <c r="D674" i="105" s="1"/>
  <c r="J674" i="105"/>
  <c r="K674" i="105"/>
  <c r="L674" i="105"/>
  <c r="M674" i="105"/>
  <c r="E674" i="105"/>
  <c r="F673" i="105"/>
  <c r="G673" i="105"/>
  <c r="H673" i="105"/>
  <c r="I673" i="105"/>
  <c r="D673" i="105" s="1"/>
  <c r="J673" i="105"/>
  <c r="K673" i="105"/>
  <c r="L673" i="105"/>
  <c r="M673" i="105"/>
  <c r="E673" i="105"/>
  <c r="F666" i="105"/>
  <c r="G666" i="105"/>
  <c r="H666" i="105"/>
  <c r="I666" i="105"/>
  <c r="D666" i="105" s="1"/>
  <c r="J666" i="105"/>
  <c r="K666" i="105"/>
  <c r="L666" i="105"/>
  <c r="M666" i="105"/>
  <c r="E666" i="105"/>
  <c r="F657" i="105"/>
  <c r="G657" i="105"/>
  <c r="G33" i="105" s="1"/>
  <c r="H657" i="105"/>
  <c r="H33" i="105" s="1"/>
  <c r="J657" i="105"/>
  <c r="K657" i="105"/>
  <c r="L657" i="105"/>
  <c r="M657" i="105"/>
  <c r="E657" i="105"/>
  <c r="F646" i="105"/>
  <c r="G646" i="105"/>
  <c r="H646" i="105"/>
  <c r="I646" i="105"/>
  <c r="D646" i="105" s="1"/>
  <c r="J646" i="105"/>
  <c r="K646" i="105"/>
  <c r="L646" i="105"/>
  <c r="M646" i="105"/>
  <c r="E646" i="105"/>
  <c r="M636" i="105"/>
  <c r="M637" i="105"/>
  <c r="M638" i="105"/>
  <c r="M639" i="105"/>
  <c r="M640" i="105"/>
  <c r="M641" i="105"/>
  <c r="M642" i="105"/>
  <c r="M643" i="105"/>
  <c r="M644" i="105"/>
  <c r="M645" i="105"/>
  <c r="M647" i="105"/>
  <c r="M648" i="105"/>
  <c r="M649" i="105"/>
  <c r="M650" i="105"/>
  <c r="M651" i="105"/>
  <c r="M652" i="105"/>
  <c r="M653" i="105"/>
  <c r="M654" i="105"/>
  <c r="M655" i="105"/>
  <c r="M656" i="105"/>
  <c r="M658" i="105"/>
  <c r="M659" i="105"/>
  <c r="M660" i="105"/>
  <c r="M661" i="105"/>
  <c r="M662" i="105"/>
  <c r="M663" i="105"/>
  <c r="M664" i="105"/>
  <c r="M665" i="105"/>
  <c r="M667" i="105"/>
  <c r="M668" i="105"/>
  <c r="M669" i="105"/>
  <c r="M670" i="105"/>
  <c r="M671" i="105"/>
  <c r="M672" i="105"/>
  <c r="M635" i="105"/>
  <c r="I636" i="105"/>
  <c r="I637" i="105"/>
  <c r="I638" i="105"/>
  <c r="I639" i="105"/>
  <c r="I640" i="105"/>
  <c r="I641" i="105"/>
  <c r="I642" i="105"/>
  <c r="I643" i="105"/>
  <c r="I644" i="105"/>
  <c r="I645" i="105"/>
  <c r="I647" i="105"/>
  <c r="I648" i="105"/>
  <c r="I649" i="105"/>
  <c r="I650" i="105"/>
  <c r="I651" i="105"/>
  <c r="I29" i="105"/>
  <c r="I654" i="105"/>
  <c r="I655" i="105"/>
  <c r="I656" i="105"/>
  <c r="I658" i="105"/>
  <c r="I659" i="105"/>
  <c r="I660" i="105"/>
  <c r="I661" i="105"/>
  <c r="I662" i="105"/>
  <c r="I663" i="105"/>
  <c r="I664" i="105"/>
  <c r="I665" i="105"/>
  <c r="I667" i="105"/>
  <c r="I668" i="105"/>
  <c r="I669" i="105"/>
  <c r="I670" i="105"/>
  <c r="I671" i="105"/>
  <c r="I672" i="105"/>
  <c r="I635" i="105"/>
  <c r="D636" i="105"/>
  <c r="D637" i="105"/>
  <c r="D638" i="105"/>
  <c r="D639" i="105"/>
  <c r="D640" i="105"/>
  <c r="D641" i="105"/>
  <c r="D642" i="105"/>
  <c r="D643" i="105"/>
  <c r="D644" i="105"/>
  <c r="D645" i="105"/>
  <c r="D647" i="105"/>
  <c r="D648" i="105"/>
  <c r="D649" i="105"/>
  <c r="D650" i="105"/>
  <c r="D651" i="105"/>
  <c r="D652" i="105"/>
  <c r="D28" i="105" s="1"/>
  <c r="D654" i="105"/>
  <c r="D655" i="105"/>
  <c r="D656" i="105"/>
  <c r="D658" i="105"/>
  <c r="D659" i="105"/>
  <c r="D660" i="105"/>
  <c r="D661" i="105"/>
  <c r="D662" i="105"/>
  <c r="D663" i="105"/>
  <c r="D664" i="105"/>
  <c r="D665" i="105"/>
  <c r="D667" i="105"/>
  <c r="D668" i="105"/>
  <c r="D669" i="105"/>
  <c r="D670" i="105"/>
  <c r="D671" i="105"/>
  <c r="D672" i="105"/>
  <c r="D635" i="105"/>
  <c r="F622" i="105"/>
  <c r="G622" i="105"/>
  <c r="H622" i="105"/>
  <c r="I622" i="105"/>
  <c r="D622" i="105" s="1"/>
  <c r="J622" i="105"/>
  <c r="K622" i="105"/>
  <c r="L622" i="105"/>
  <c r="M622" i="105"/>
  <c r="E622" i="105"/>
  <c r="F621" i="105"/>
  <c r="G621" i="105"/>
  <c r="H621" i="105"/>
  <c r="I621" i="105"/>
  <c r="D621" i="105" s="1"/>
  <c r="J621" i="105"/>
  <c r="K621" i="105"/>
  <c r="L621" i="105"/>
  <c r="M621" i="105"/>
  <c r="E621" i="105"/>
  <c r="F614" i="105"/>
  <c r="G614" i="105"/>
  <c r="H614" i="105"/>
  <c r="I614" i="105"/>
  <c r="D614" i="105" s="1"/>
  <c r="J614" i="105"/>
  <c r="K614" i="105"/>
  <c r="L614" i="105"/>
  <c r="M614" i="105"/>
  <c r="E614" i="105"/>
  <c r="F605" i="105"/>
  <c r="G605" i="105"/>
  <c r="H605" i="105"/>
  <c r="I605" i="105"/>
  <c r="D605" i="105" s="1"/>
  <c r="J605" i="105"/>
  <c r="K605" i="105"/>
  <c r="L605" i="105"/>
  <c r="M605" i="105"/>
  <c r="E605" i="105"/>
  <c r="F594" i="105"/>
  <c r="G594" i="105"/>
  <c r="H594" i="105"/>
  <c r="I594" i="105"/>
  <c r="D594" i="105" s="1"/>
  <c r="J594" i="105"/>
  <c r="K594" i="105"/>
  <c r="L594" i="105"/>
  <c r="M594" i="105"/>
  <c r="E594" i="105"/>
  <c r="M584" i="105"/>
  <c r="M585" i="105"/>
  <c r="M586" i="105"/>
  <c r="M587" i="105"/>
  <c r="M588" i="105"/>
  <c r="M589" i="105"/>
  <c r="M590" i="105"/>
  <c r="M591" i="105"/>
  <c r="M592" i="105"/>
  <c r="M593" i="105"/>
  <c r="M595" i="105"/>
  <c r="M596" i="105"/>
  <c r="M597" i="105"/>
  <c r="M598" i="105"/>
  <c r="M599" i="105"/>
  <c r="M600" i="105"/>
  <c r="M601" i="105"/>
  <c r="M602" i="105"/>
  <c r="M603" i="105"/>
  <c r="M604" i="105"/>
  <c r="M606" i="105"/>
  <c r="M607" i="105"/>
  <c r="M608" i="105"/>
  <c r="M609" i="105"/>
  <c r="M610" i="105"/>
  <c r="M611" i="105"/>
  <c r="M612" i="105"/>
  <c r="M613" i="105"/>
  <c r="M615" i="105"/>
  <c r="M616" i="105"/>
  <c r="M617" i="105"/>
  <c r="M618" i="105"/>
  <c r="M619" i="105"/>
  <c r="M620" i="105"/>
  <c r="M583" i="105"/>
  <c r="I584" i="105"/>
  <c r="I585" i="105"/>
  <c r="I586" i="105"/>
  <c r="I587" i="105"/>
  <c r="I588" i="105"/>
  <c r="I589" i="105"/>
  <c r="I590" i="105"/>
  <c r="I591" i="105"/>
  <c r="I592" i="105"/>
  <c r="I593" i="105"/>
  <c r="I595" i="105"/>
  <c r="I596" i="105"/>
  <c r="I597" i="105"/>
  <c r="I598" i="105"/>
  <c r="I599" i="105"/>
  <c r="I600" i="105"/>
  <c r="I601" i="105"/>
  <c r="I602" i="105"/>
  <c r="I603" i="105"/>
  <c r="I604" i="105"/>
  <c r="I606" i="105"/>
  <c r="I607" i="105"/>
  <c r="I608" i="105"/>
  <c r="I609" i="105"/>
  <c r="I610" i="105"/>
  <c r="I611" i="105"/>
  <c r="I612" i="105"/>
  <c r="I613" i="105"/>
  <c r="I615" i="105"/>
  <c r="I616" i="105"/>
  <c r="I617" i="105"/>
  <c r="I618" i="105"/>
  <c r="I619" i="105"/>
  <c r="I620" i="105"/>
  <c r="I583" i="105"/>
  <c r="D584" i="105"/>
  <c r="D585" i="105"/>
  <c r="D586" i="105"/>
  <c r="D587" i="105"/>
  <c r="D588" i="105"/>
  <c r="D589" i="105"/>
  <c r="D590" i="105"/>
  <c r="D591" i="105"/>
  <c r="D592" i="105"/>
  <c r="D593" i="105"/>
  <c r="D595" i="105"/>
  <c r="D596" i="105"/>
  <c r="D597" i="105"/>
  <c r="D598" i="105"/>
  <c r="D599" i="105"/>
  <c r="D600" i="105"/>
  <c r="D601" i="105"/>
  <c r="D602" i="105"/>
  <c r="D603" i="105"/>
  <c r="D604" i="105"/>
  <c r="D606" i="105"/>
  <c r="D607" i="105"/>
  <c r="D608" i="105"/>
  <c r="D609" i="105"/>
  <c r="D610" i="105"/>
  <c r="D611" i="105"/>
  <c r="D612" i="105"/>
  <c r="D613" i="105"/>
  <c r="D615" i="105"/>
  <c r="D616" i="105"/>
  <c r="D617" i="105"/>
  <c r="D618" i="105"/>
  <c r="D619" i="105"/>
  <c r="D620" i="105"/>
  <c r="D583" i="105"/>
  <c r="F570" i="105"/>
  <c r="G570" i="105"/>
  <c r="H570" i="105"/>
  <c r="I570" i="105"/>
  <c r="J570" i="105"/>
  <c r="K570" i="105"/>
  <c r="L570" i="105"/>
  <c r="M570" i="105"/>
  <c r="E570" i="105"/>
  <c r="F569" i="105"/>
  <c r="G569" i="105"/>
  <c r="H569" i="105"/>
  <c r="I569" i="105"/>
  <c r="D569" i="105" s="1"/>
  <c r="J569" i="105"/>
  <c r="K569" i="105"/>
  <c r="L569" i="105"/>
  <c r="M569" i="105"/>
  <c r="E569" i="105"/>
  <c r="F562" i="105"/>
  <c r="G562" i="105"/>
  <c r="H562" i="105"/>
  <c r="I562" i="105"/>
  <c r="D562" i="105" s="1"/>
  <c r="J562" i="105"/>
  <c r="K562" i="105"/>
  <c r="L562" i="105"/>
  <c r="M562" i="105"/>
  <c r="E562" i="105"/>
  <c r="F553" i="105"/>
  <c r="G553" i="105"/>
  <c r="H553" i="105"/>
  <c r="I553" i="105"/>
  <c r="D553" i="105" s="1"/>
  <c r="J553" i="105"/>
  <c r="K553" i="105"/>
  <c r="L553" i="105"/>
  <c r="M553" i="105"/>
  <c r="E553" i="105"/>
  <c r="F542" i="105"/>
  <c r="D542" i="105" s="1"/>
  <c r="G542" i="105"/>
  <c r="H542" i="105"/>
  <c r="I542" i="105"/>
  <c r="J542" i="105"/>
  <c r="K542" i="105"/>
  <c r="L542" i="105"/>
  <c r="M542" i="105"/>
  <c r="E542" i="105"/>
  <c r="M567" i="105"/>
  <c r="M568" i="105"/>
  <c r="D570" i="105"/>
  <c r="M532" i="105"/>
  <c r="M533" i="105"/>
  <c r="M534" i="105"/>
  <c r="M535" i="105"/>
  <c r="M536" i="105"/>
  <c r="M537" i="105"/>
  <c r="M538" i="105"/>
  <c r="M539" i="105"/>
  <c r="M540" i="105"/>
  <c r="M541" i="105"/>
  <c r="M543" i="105"/>
  <c r="M544" i="105"/>
  <c r="M545" i="105"/>
  <c r="M546" i="105"/>
  <c r="M547" i="105"/>
  <c r="M548" i="105"/>
  <c r="M549" i="105"/>
  <c r="M550" i="105"/>
  <c r="M551" i="105"/>
  <c r="M552" i="105"/>
  <c r="M554" i="105"/>
  <c r="M555" i="105"/>
  <c r="M556" i="105"/>
  <c r="M557" i="105"/>
  <c r="M558" i="105"/>
  <c r="M559" i="105"/>
  <c r="M560" i="105"/>
  <c r="M561" i="105"/>
  <c r="M563" i="105"/>
  <c r="M564" i="105"/>
  <c r="M565" i="105"/>
  <c r="M566" i="105"/>
  <c r="M531" i="105"/>
  <c r="I532" i="105"/>
  <c r="I533" i="105"/>
  <c r="I534" i="105"/>
  <c r="I535" i="105"/>
  <c r="I536" i="105"/>
  <c r="I537" i="105"/>
  <c r="I538" i="105"/>
  <c r="I539" i="105"/>
  <c r="I540" i="105"/>
  <c r="I541" i="105"/>
  <c r="I543" i="105"/>
  <c r="I544" i="105"/>
  <c r="I545" i="105"/>
  <c r="I546" i="105"/>
  <c r="I547" i="105"/>
  <c r="I548" i="105"/>
  <c r="I549" i="105"/>
  <c r="I550" i="105"/>
  <c r="I551" i="105"/>
  <c r="I552" i="105"/>
  <c r="I554" i="105"/>
  <c r="I555" i="105"/>
  <c r="I556" i="105"/>
  <c r="I557" i="105"/>
  <c r="I558" i="105"/>
  <c r="I559" i="105"/>
  <c r="I560" i="105"/>
  <c r="I561" i="105"/>
  <c r="I563" i="105"/>
  <c r="I564" i="105"/>
  <c r="I565" i="105"/>
  <c r="I566" i="105"/>
  <c r="I567" i="105"/>
  <c r="I568" i="105"/>
  <c r="I531" i="105"/>
  <c r="D532" i="105"/>
  <c r="D533" i="105"/>
  <c r="D534" i="105"/>
  <c r="D535" i="105"/>
  <c r="D536" i="105"/>
  <c r="D537" i="105"/>
  <c r="D538" i="105"/>
  <c r="D539" i="105"/>
  <c r="D540" i="105"/>
  <c r="D541" i="105"/>
  <c r="D543" i="105"/>
  <c r="D544" i="105"/>
  <c r="D545" i="105"/>
  <c r="D546" i="105"/>
  <c r="D547" i="105"/>
  <c r="D548" i="105"/>
  <c r="D549" i="105"/>
  <c r="D550" i="105"/>
  <c r="D551" i="105"/>
  <c r="D552" i="105"/>
  <c r="D554" i="105"/>
  <c r="D555" i="105"/>
  <c r="D556" i="105"/>
  <c r="D557" i="105"/>
  <c r="D558" i="105"/>
  <c r="D559" i="105"/>
  <c r="D560" i="105"/>
  <c r="D561" i="105"/>
  <c r="D563" i="105"/>
  <c r="D564" i="105"/>
  <c r="D565" i="105"/>
  <c r="D566" i="105"/>
  <c r="D567" i="105"/>
  <c r="D568" i="105"/>
  <c r="D531" i="105"/>
  <c r="D653" i="105" l="1"/>
  <c r="D29" i="105" s="1"/>
  <c r="I657" i="105"/>
  <c r="D657" i="105" s="1"/>
  <c r="D813" i="105"/>
  <c r="D750" i="105"/>
  <c r="I33" i="105" l="1"/>
  <c r="H509" i="105"/>
  <c r="G509" i="105"/>
  <c r="H508" i="105"/>
  <c r="G508" i="105"/>
  <c r="H504" i="105"/>
  <c r="G504" i="105"/>
  <c r="H500" i="105"/>
  <c r="G500" i="105"/>
  <c r="H498" i="105"/>
  <c r="G498" i="105"/>
  <c r="G495" i="105"/>
  <c r="H492" i="105"/>
  <c r="F518" i="105"/>
  <c r="J518" i="105"/>
  <c r="K518" i="105"/>
  <c r="L518" i="105"/>
  <c r="M518" i="105"/>
  <c r="E518" i="105"/>
  <c r="F517" i="105"/>
  <c r="G517" i="105"/>
  <c r="H517" i="105"/>
  <c r="I517" i="105"/>
  <c r="D517" i="105" s="1"/>
  <c r="J517" i="105"/>
  <c r="K517" i="105"/>
  <c r="L517" i="105"/>
  <c r="M517" i="105"/>
  <c r="E517" i="105"/>
  <c r="F510" i="105"/>
  <c r="G510" i="105"/>
  <c r="G518" i="105" s="1"/>
  <c r="H510" i="105"/>
  <c r="H518" i="105" s="1"/>
  <c r="J510" i="105"/>
  <c r="K510" i="105"/>
  <c r="L510" i="105"/>
  <c r="M510" i="105"/>
  <c r="E510" i="105"/>
  <c r="F501" i="105"/>
  <c r="G501" i="105"/>
  <c r="J501" i="105"/>
  <c r="K501" i="105"/>
  <c r="L501" i="105"/>
  <c r="M501" i="105"/>
  <c r="E501" i="105"/>
  <c r="F490" i="105"/>
  <c r="G490" i="105"/>
  <c r="H490" i="105"/>
  <c r="H501" i="105" s="1"/>
  <c r="J490" i="105"/>
  <c r="K490" i="105"/>
  <c r="L490" i="105"/>
  <c r="M490" i="105"/>
  <c r="E490" i="105"/>
  <c r="M480" i="105"/>
  <c r="M481" i="105"/>
  <c r="M482" i="105"/>
  <c r="M483" i="105"/>
  <c r="M484" i="105"/>
  <c r="M485" i="105"/>
  <c r="M486" i="105"/>
  <c r="M487" i="105"/>
  <c r="M488" i="105"/>
  <c r="M489" i="105"/>
  <c r="M491" i="105"/>
  <c r="D491" i="105" s="1"/>
  <c r="M492" i="105"/>
  <c r="M493" i="105"/>
  <c r="M494" i="105"/>
  <c r="M495" i="105"/>
  <c r="M496" i="105"/>
  <c r="M497" i="105"/>
  <c r="M498" i="105"/>
  <c r="M499" i="105"/>
  <c r="M500" i="105"/>
  <c r="M502" i="105"/>
  <c r="M503" i="105"/>
  <c r="M504" i="105"/>
  <c r="M505" i="105"/>
  <c r="M506" i="105"/>
  <c r="M507" i="105"/>
  <c r="M508" i="105"/>
  <c r="M509" i="105"/>
  <c r="M511" i="105"/>
  <c r="M512" i="105"/>
  <c r="M513" i="105"/>
  <c r="M514" i="105"/>
  <c r="M515" i="105"/>
  <c r="M516" i="105"/>
  <c r="M479" i="105"/>
  <c r="I480" i="105"/>
  <c r="I481" i="105"/>
  <c r="I482" i="105"/>
  <c r="I483" i="105"/>
  <c r="I484" i="105"/>
  <c r="I485" i="105"/>
  <c r="I486" i="105"/>
  <c r="I487" i="105"/>
  <c r="I488" i="105"/>
  <c r="I489" i="105"/>
  <c r="I491" i="105"/>
  <c r="I492" i="105"/>
  <c r="I490" i="105" s="1"/>
  <c r="I493" i="105"/>
  <c r="I494" i="105"/>
  <c r="I495" i="105"/>
  <c r="D495" i="105" s="1"/>
  <c r="I496" i="105"/>
  <c r="I497" i="105"/>
  <c r="I498" i="105"/>
  <c r="D498" i="105" s="1"/>
  <c r="I499" i="105"/>
  <c r="I500" i="105"/>
  <c r="D500" i="105" s="1"/>
  <c r="I502" i="105"/>
  <c r="I503" i="105"/>
  <c r="I504" i="105"/>
  <c r="I505" i="105"/>
  <c r="I506" i="105"/>
  <c r="I507" i="105"/>
  <c r="I508" i="105"/>
  <c r="D508" i="105" s="1"/>
  <c r="I509" i="105"/>
  <c r="I511" i="105"/>
  <c r="I512" i="105"/>
  <c r="I513" i="105"/>
  <c r="I514" i="105"/>
  <c r="I515" i="105"/>
  <c r="I516" i="105"/>
  <c r="I479" i="105"/>
  <c r="D480" i="105"/>
  <c r="D481" i="105"/>
  <c r="D482" i="105"/>
  <c r="D483" i="105"/>
  <c r="D484" i="105"/>
  <c r="D485" i="105"/>
  <c r="D486" i="105"/>
  <c r="D487" i="105"/>
  <c r="D488" i="105"/>
  <c r="D489" i="105"/>
  <c r="D493" i="105"/>
  <c r="D494" i="105"/>
  <c r="D496" i="105"/>
  <c r="D497" i="105"/>
  <c r="D499" i="105"/>
  <c r="D502" i="105"/>
  <c r="D503" i="105"/>
  <c r="D505" i="105"/>
  <c r="D506" i="105"/>
  <c r="D507" i="105"/>
  <c r="D509" i="105"/>
  <c r="D511" i="105"/>
  <c r="D512" i="105"/>
  <c r="D513" i="105"/>
  <c r="D514" i="105"/>
  <c r="D515" i="105"/>
  <c r="D516" i="105"/>
  <c r="D479" i="105"/>
  <c r="F466" i="105"/>
  <c r="G466" i="105"/>
  <c r="H466" i="105"/>
  <c r="I466" i="105"/>
  <c r="D466" i="105" s="1"/>
  <c r="J466" i="105"/>
  <c r="K466" i="105"/>
  <c r="L466" i="105"/>
  <c r="M466" i="105"/>
  <c r="E466" i="105"/>
  <c r="F465" i="105"/>
  <c r="G465" i="105"/>
  <c r="H465" i="105"/>
  <c r="I465" i="105"/>
  <c r="D465" i="105" s="1"/>
  <c r="J465" i="105"/>
  <c r="K465" i="105"/>
  <c r="L465" i="105"/>
  <c r="M465" i="105"/>
  <c r="E465" i="105"/>
  <c r="F458" i="105"/>
  <c r="G458" i="105"/>
  <c r="H458" i="105"/>
  <c r="I458" i="105"/>
  <c r="D458" i="105" s="1"/>
  <c r="J458" i="105"/>
  <c r="K458" i="105"/>
  <c r="L458" i="105"/>
  <c r="M458" i="105"/>
  <c r="E458" i="105"/>
  <c r="F449" i="105"/>
  <c r="G449" i="105"/>
  <c r="H449" i="105"/>
  <c r="I449" i="105"/>
  <c r="D449" i="105" s="1"/>
  <c r="J449" i="105"/>
  <c r="K449" i="105"/>
  <c r="L449" i="105"/>
  <c r="M449" i="105"/>
  <c r="E449" i="105"/>
  <c r="F438" i="105"/>
  <c r="G438" i="105"/>
  <c r="H438" i="105"/>
  <c r="I438" i="105"/>
  <c r="D438" i="105" s="1"/>
  <c r="J438" i="105"/>
  <c r="K438" i="105"/>
  <c r="L438" i="105"/>
  <c r="M438" i="105"/>
  <c r="E438" i="105"/>
  <c r="M428" i="105"/>
  <c r="M429" i="105"/>
  <c r="M430" i="105"/>
  <c r="M431" i="105"/>
  <c r="M432" i="105"/>
  <c r="M433" i="105"/>
  <c r="M434" i="105"/>
  <c r="M435" i="105"/>
  <c r="M436" i="105"/>
  <c r="M437" i="105"/>
  <c r="M439" i="105"/>
  <c r="M440" i="105"/>
  <c r="M441" i="105"/>
  <c r="M442" i="105"/>
  <c r="M443" i="105"/>
  <c r="M444" i="105"/>
  <c r="M445" i="105"/>
  <c r="M446" i="105"/>
  <c r="M447" i="105"/>
  <c r="M448" i="105"/>
  <c r="M450" i="105"/>
  <c r="M451" i="105"/>
  <c r="M452" i="105"/>
  <c r="M453" i="105"/>
  <c r="M454" i="105"/>
  <c r="M455" i="105"/>
  <c r="M456" i="105"/>
  <c r="M457" i="105"/>
  <c r="M459" i="105"/>
  <c r="M460" i="105"/>
  <c r="M461" i="105"/>
  <c r="M462" i="105"/>
  <c r="M463" i="105"/>
  <c r="M464" i="105"/>
  <c r="M427" i="105"/>
  <c r="I428" i="105"/>
  <c r="I429" i="105"/>
  <c r="I430" i="105"/>
  <c r="I431" i="105"/>
  <c r="I432" i="105"/>
  <c r="I433" i="105"/>
  <c r="I434" i="105"/>
  <c r="I435" i="105"/>
  <c r="I436" i="105"/>
  <c r="I437" i="105"/>
  <c r="I439" i="105"/>
  <c r="I440" i="105"/>
  <c r="I441" i="105"/>
  <c r="I442" i="105"/>
  <c r="I443" i="105"/>
  <c r="I444" i="105"/>
  <c r="I445" i="105"/>
  <c r="I446" i="105"/>
  <c r="I447" i="105"/>
  <c r="I448" i="105"/>
  <c r="I450" i="105"/>
  <c r="I451" i="105"/>
  <c r="I452" i="105"/>
  <c r="I453" i="105"/>
  <c r="I454" i="105"/>
  <c r="I455" i="105"/>
  <c r="I456" i="105"/>
  <c r="I457" i="105"/>
  <c r="I459" i="105"/>
  <c r="I460" i="105"/>
  <c r="I461" i="105"/>
  <c r="I462" i="105"/>
  <c r="I463" i="105"/>
  <c r="I464" i="105"/>
  <c r="I427" i="105"/>
  <c r="D428" i="105"/>
  <c r="D429" i="105"/>
  <c r="D430" i="105"/>
  <c r="D431" i="105"/>
  <c r="D432" i="105"/>
  <c r="D433" i="105"/>
  <c r="D434" i="105"/>
  <c r="D435" i="105"/>
  <c r="D436" i="105"/>
  <c r="D437" i="105"/>
  <c r="D439" i="105"/>
  <c r="D440" i="105"/>
  <c r="D441" i="105"/>
  <c r="D442" i="105"/>
  <c r="D443" i="105"/>
  <c r="D444" i="105"/>
  <c r="D445" i="105"/>
  <c r="D446" i="105"/>
  <c r="D447" i="105"/>
  <c r="D448" i="105"/>
  <c r="D450" i="105"/>
  <c r="D451" i="105"/>
  <c r="D452" i="105"/>
  <c r="D453" i="105"/>
  <c r="D454" i="105"/>
  <c r="D455" i="105"/>
  <c r="D456" i="105"/>
  <c r="D457" i="105"/>
  <c r="D459" i="105"/>
  <c r="D460" i="105"/>
  <c r="D461" i="105"/>
  <c r="D462" i="105"/>
  <c r="D463" i="105"/>
  <c r="D464" i="105"/>
  <c r="F414" i="105"/>
  <c r="G414" i="105"/>
  <c r="H414" i="105"/>
  <c r="I414" i="105"/>
  <c r="D414" i="105" s="1"/>
  <c r="J414" i="105"/>
  <c r="K414" i="105"/>
  <c r="L414" i="105"/>
  <c r="M414" i="105"/>
  <c r="E414" i="105"/>
  <c r="F413" i="105"/>
  <c r="G413" i="105"/>
  <c r="H413" i="105"/>
  <c r="I413" i="105"/>
  <c r="D413" i="105" s="1"/>
  <c r="J413" i="105"/>
  <c r="K413" i="105"/>
  <c r="L413" i="105"/>
  <c r="M413" i="105"/>
  <c r="E413" i="105"/>
  <c r="F406" i="105"/>
  <c r="G406" i="105"/>
  <c r="H406" i="105"/>
  <c r="I406" i="105"/>
  <c r="D406" i="105" s="1"/>
  <c r="J406" i="105"/>
  <c r="K406" i="105"/>
  <c r="L406" i="105"/>
  <c r="M406" i="105"/>
  <c r="E406" i="105"/>
  <c r="F397" i="105"/>
  <c r="G397" i="105"/>
  <c r="H397" i="105"/>
  <c r="I397" i="105"/>
  <c r="D397" i="105" s="1"/>
  <c r="J397" i="105"/>
  <c r="K397" i="105"/>
  <c r="L397" i="105"/>
  <c r="M397" i="105"/>
  <c r="E397" i="105"/>
  <c r="F386" i="105"/>
  <c r="G386" i="105"/>
  <c r="H386" i="105"/>
  <c r="I386" i="105"/>
  <c r="D386" i="105" s="1"/>
  <c r="J386" i="105"/>
  <c r="K386" i="105"/>
  <c r="L386" i="105"/>
  <c r="M386" i="105"/>
  <c r="E386" i="105"/>
  <c r="M376" i="105"/>
  <c r="M377" i="105"/>
  <c r="M378" i="105"/>
  <c r="M379" i="105"/>
  <c r="M380" i="105"/>
  <c r="M381" i="105"/>
  <c r="M382" i="105"/>
  <c r="M383" i="105"/>
  <c r="D383" i="105" s="1"/>
  <c r="M384" i="105"/>
  <c r="M385" i="105"/>
  <c r="M387" i="105"/>
  <c r="M388" i="105"/>
  <c r="M389" i="105"/>
  <c r="M390" i="105"/>
  <c r="M391" i="105"/>
  <c r="M392" i="105"/>
  <c r="M393" i="105"/>
  <c r="M394" i="105"/>
  <c r="M395" i="105"/>
  <c r="M396" i="105"/>
  <c r="M398" i="105"/>
  <c r="M399" i="105"/>
  <c r="M400" i="105"/>
  <c r="M401" i="105"/>
  <c r="M402" i="105"/>
  <c r="M403" i="105"/>
  <c r="M404" i="105"/>
  <c r="M405" i="105"/>
  <c r="M407" i="105"/>
  <c r="M408" i="105"/>
  <c r="M409" i="105"/>
  <c r="M410" i="105"/>
  <c r="M411" i="105"/>
  <c r="M412" i="105"/>
  <c r="M375" i="105"/>
  <c r="I376" i="105"/>
  <c r="I377" i="105"/>
  <c r="I378" i="105"/>
  <c r="I379" i="105"/>
  <c r="I380" i="105"/>
  <c r="I381" i="105"/>
  <c r="I382" i="105"/>
  <c r="I383" i="105"/>
  <c r="I384" i="105"/>
  <c r="I385" i="105"/>
  <c r="I387" i="105"/>
  <c r="I388" i="105"/>
  <c r="I389" i="105"/>
  <c r="I390" i="105"/>
  <c r="I391" i="105"/>
  <c r="I392" i="105"/>
  <c r="I393" i="105"/>
  <c r="I394" i="105"/>
  <c r="I395" i="105"/>
  <c r="I396" i="105"/>
  <c r="I398" i="105"/>
  <c r="I399" i="105"/>
  <c r="I400" i="105"/>
  <c r="I401" i="105"/>
  <c r="I402" i="105"/>
  <c r="I403" i="105"/>
  <c r="I404" i="105"/>
  <c r="I405" i="105"/>
  <c r="I407" i="105"/>
  <c r="I408" i="105"/>
  <c r="I409" i="105"/>
  <c r="I410" i="105"/>
  <c r="I411" i="105"/>
  <c r="I412" i="105"/>
  <c r="I375" i="105"/>
  <c r="D376" i="105"/>
  <c r="D377" i="105"/>
  <c r="D378" i="105"/>
  <c r="D379" i="105"/>
  <c r="D380" i="105"/>
  <c r="D381" i="105"/>
  <c r="D382" i="105"/>
  <c r="D384" i="105"/>
  <c r="D385" i="105"/>
  <c r="D387" i="105"/>
  <c r="D388" i="105"/>
  <c r="D389" i="105"/>
  <c r="D390" i="105"/>
  <c r="D391" i="105"/>
  <c r="D392" i="105"/>
  <c r="D393" i="105"/>
  <c r="D394" i="105"/>
  <c r="D395" i="105"/>
  <c r="D396" i="105"/>
  <c r="D398" i="105"/>
  <c r="D399" i="105"/>
  <c r="D400" i="105"/>
  <c r="D401" i="105"/>
  <c r="D402" i="105"/>
  <c r="D403" i="105"/>
  <c r="D404" i="105"/>
  <c r="D405" i="105"/>
  <c r="D407" i="105"/>
  <c r="D408" i="105"/>
  <c r="D409" i="105"/>
  <c r="D410" i="105"/>
  <c r="D411" i="105"/>
  <c r="D412" i="105"/>
  <c r="D375" i="105"/>
  <c r="E354" i="105"/>
  <c r="F50" i="105"/>
  <c r="G362" i="105"/>
  <c r="H362" i="105"/>
  <c r="I362" i="105"/>
  <c r="J362" i="105"/>
  <c r="K362" i="105"/>
  <c r="L362" i="105"/>
  <c r="M362" i="105"/>
  <c r="E362" i="105"/>
  <c r="G361" i="105"/>
  <c r="H361" i="105"/>
  <c r="I361" i="105"/>
  <c r="D361" i="105" s="1"/>
  <c r="D49" i="105" s="1"/>
  <c r="J361" i="105"/>
  <c r="K361" i="105"/>
  <c r="L361" i="105"/>
  <c r="M361" i="105"/>
  <c r="E361" i="105"/>
  <c r="F354" i="105"/>
  <c r="G354" i="105"/>
  <c r="H354" i="105"/>
  <c r="I354" i="105"/>
  <c r="J354" i="105"/>
  <c r="K354" i="105"/>
  <c r="L354" i="105"/>
  <c r="M354" i="105"/>
  <c r="G345" i="105"/>
  <c r="H345" i="105"/>
  <c r="I345" i="105"/>
  <c r="J345" i="105"/>
  <c r="K345" i="105"/>
  <c r="L345" i="105"/>
  <c r="M345" i="105"/>
  <c r="E345" i="105"/>
  <c r="F22" i="105"/>
  <c r="G334" i="105"/>
  <c r="H334" i="105"/>
  <c r="I334" i="105"/>
  <c r="J334" i="105"/>
  <c r="K334" i="105"/>
  <c r="L334" i="105"/>
  <c r="M334" i="105"/>
  <c r="E334" i="105"/>
  <c r="M324" i="105"/>
  <c r="M325" i="105"/>
  <c r="M326" i="105"/>
  <c r="M327" i="105"/>
  <c r="M328" i="105"/>
  <c r="M329" i="105"/>
  <c r="M330" i="105"/>
  <c r="M331" i="105"/>
  <c r="M332" i="105"/>
  <c r="M333" i="105"/>
  <c r="M335" i="105"/>
  <c r="M336" i="105"/>
  <c r="M337" i="105"/>
  <c r="M338" i="105"/>
  <c r="M339" i="105"/>
  <c r="M340" i="105"/>
  <c r="M341" i="105"/>
  <c r="M342" i="105"/>
  <c r="M343" i="105"/>
  <c r="M344" i="105"/>
  <c r="M346" i="105"/>
  <c r="M347" i="105"/>
  <c r="M348" i="105"/>
  <c r="M349" i="105"/>
  <c r="M350" i="105"/>
  <c r="M351" i="105"/>
  <c r="D351" i="105" s="1"/>
  <c r="M352" i="105"/>
  <c r="M353" i="105"/>
  <c r="M355" i="105"/>
  <c r="M356" i="105"/>
  <c r="M357" i="105"/>
  <c r="M358" i="105"/>
  <c r="M359" i="105"/>
  <c r="M360" i="105"/>
  <c r="M323" i="105"/>
  <c r="I324" i="105"/>
  <c r="I325" i="105"/>
  <c r="I326" i="105"/>
  <c r="I327" i="105"/>
  <c r="I328" i="105"/>
  <c r="I329" i="105"/>
  <c r="I330" i="105"/>
  <c r="I331" i="105"/>
  <c r="I332" i="105"/>
  <c r="I333" i="105"/>
  <c r="I335" i="105"/>
  <c r="I336" i="105"/>
  <c r="I337" i="105"/>
  <c r="I338" i="105"/>
  <c r="I339" i="105"/>
  <c r="I340" i="105"/>
  <c r="I341" i="105"/>
  <c r="I342" i="105"/>
  <c r="I343" i="105"/>
  <c r="I344" i="105"/>
  <c r="I346" i="105"/>
  <c r="I347" i="105"/>
  <c r="I348" i="105"/>
  <c r="I349" i="105"/>
  <c r="I350" i="105"/>
  <c r="I351" i="105"/>
  <c r="I352" i="105"/>
  <c r="I353" i="105"/>
  <c r="I355" i="105"/>
  <c r="I356" i="105"/>
  <c r="I357" i="105"/>
  <c r="D357" i="105" s="1"/>
  <c r="I358" i="105"/>
  <c r="I359" i="105"/>
  <c r="I360" i="105"/>
  <c r="D336" i="105"/>
  <c r="D24" i="105" s="1"/>
  <c r="D337" i="105"/>
  <c r="D25" i="105" s="1"/>
  <c r="D341" i="105"/>
  <c r="D348" i="105"/>
  <c r="D352" i="105"/>
  <c r="D353" i="105"/>
  <c r="D349" i="105"/>
  <c r="I323" i="105"/>
  <c r="D324" i="105"/>
  <c r="D325" i="105"/>
  <c r="D326" i="105"/>
  <c r="D328" i="105"/>
  <c r="D329" i="105"/>
  <c r="D330" i="105"/>
  <c r="D332" i="105"/>
  <c r="D333" i="105"/>
  <c r="D338" i="105"/>
  <c r="D339" i="105"/>
  <c r="D340" i="105"/>
  <c r="D342" i="105"/>
  <c r="D30" i="105" s="1"/>
  <c r="D344" i="105"/>
  <c r="D346" i="105"/>
  <c r="D350" i="105"/>
  <c r="D356" i="105"/>
  <c r="D358" i="105"/>
  <c r="D360" i="105"/>
  <c r="D323" i="105"/>
  <c r="F310" i="105"/>
  <c r="G310" i="105"/>
  <c r="H310" i="105"/>
  <c r="I310" i="105"/>
  <c r="J310" i="105"/>
  <c r="K310" i="105"/>
  <c r="L310" i="105"/>
  <c r="M310" i="105"/>
  <c r="E310" i="105"/>
  <c r="F309" i="105"/>
  <c r="G309" i="105"/>
  <c r="H309" i="105"/>
  <c r="I309" i="105"/>
  <c r="J309" i="105"/>
  <c r="K309" i="105"/>
  <c r="L309" i="105"/>
  <c r="M309" i="105"/>
  <c r="E309" i="105"/>
  <c r="F302" i="105"/>
  <c r="G302" i="105"/>
  <c r="H302" i="105"/>
  <c r="I302" i="105"/>
  <c r="J302" i="105"/>
  <c r="K302" i="105"/>
  <c r="L302" i="105"/>
  <c r="M302" i="105"/>
  <c r="E302" i="105"/>
  <c r="F293" i="105"/>
  <c r="G293" i="105"/>
  <c r="H293" i="105"/>
  <c r="I293" i="105"/>
  <c r="J293" i="105"/>
  <c r="K293" i="105"/>
  <c r="L293" i="105"/>
  <c r="M293" i="105"/>
  <c r="E293" i="105"/>
  <c r="F282" i="105"/>
  <c r="G282" i="105"/>
  <c r="H282" i="105"/>
  <c r="I282" i="105"/>
  <c r="J282" i="105"/>
  <c r="K282" i="105"/>
  <c r="L282" i="105"/>
  <c r="M282" i="105"/>
  <c r="E282" i="105"/>
  <c r="M272" i="105"/>
  <c r="M273" i="105"/>
  <c r="M274" i="105"/>
  <c r="M275" i="105"/>
  <c r="M276" i="105"/>
  <c r="M277" i="105"/>
  <c r="M278" i="105"/>
  <c r="M279" i="105"/>
  <c r="M280" i="105"/>
  <c r="M281" i="105"/>
  <c r="M283" i="105"/>
  <c r="M284" i="105"/>
  <c r="M285" i="105"/>
  <c r="M286" i="105"/>
  <c r="M287" i="105"/>
  <c r="M288" i="105"/>
  <c r="M289" i="105"/>
  <c r="M290" i="105"/>
  <c r="M291" i="105"/>
  <c r="M292" i="105"/>
  <c r="M294" i="105"/>
  <c r="M295" i="105"/>
  <c r="M296" i="105"/>
  <c r="M297" i="105"/>
  <c r="M298" i="105"/>
  <c r="M299" i="105"/>
  <c r="M300" i="105"/>
  <c r="M301" i="105"/>
  <c r="M303" i="105"/>
  <c r="M304" i="105"/>
  <c r="M305" i="105"/>
  <c r="M306" i="105"/>
  <c r="M307" i="105"/>
  <c r="M308" i="105"/>
  <c r="I272" i="105"/>
  <c r="I273" i="105"/>
  <c r="I274" i="105"/>
  <c r="I275" i="105"/>
  <c r="I276" i="105"/>
  <c r="I277" i="105"/>
  <c r="I278" i="105"/>
  <c r="I279" i="105"/>
  <c r="I280" i="105"/>
  <c r="I281" i="105"/>
  <c r="I283" i="105"/>
  <c r="I284" i="105"/>
  <c r="I285" i="105"/>
  <c r="I286" i="105"/>
  <c r="I287" i="105"/>
  <c r="I288" i="105"/>
  <c r="I289" i="105"/>
  <c r="I290" i="105"/>
  <c r="I291" i="105"/>
  <c r="I292" i="105"/>
  <c r="I294" i="105"/>
  <c r="I295" i="105"/>
  <c r="I296" i="105"/>
  <c r="I297" i="105"/>
  <c r="I298" i="105"/>
  <c r="I299" i="105"/>
  <c r="I300" i="105"/>
  <c r="I301" i="105"/>
  <c r="I303" i="105"/>
  <c r="I304" i="105"/>
  <c r="I305" i="105"/>
  <c r="I306" i="105"/>
  <c r="I307" i="105"/>
  <c r="I308" i="105"/>
  <c r="M271" i="105"/>
  <c r="I271" i="105"/>
  <c r="D272" i="105"/>
  <c r="D273" i="105"/>
  <c r="D274" i="105"/>
  <c r="D276" i="105"/>
  <c r="D277" i="105"/>
  <c r="D278" i="105"/>
  <c r="D280" i="105"/>
  <c r="D281" i="105"/>
  <c r="D282" i="105"/>
  <c r="D284" i="105"/>
  <c r="D285" i="105"/>
  <c r="D286" i="105"/>
  <c r="D288" i="105"/>
  <c r="D289" i="105"/>
  <c r="D290" i="105"/>
  <c r="D292" i="105"/>
  <c r="D294" i="105"/>
  <c r="D296" i="105"/>
  <c r="D297" i="105"/>
  <c r="D298" i="105"/>
  <c r="D300" i="105"/>
  <c r="D301" i="105"/>
  <c r="D302" i="105"/>
  <c r="D304" i="105"/>
  <c r="D305" i="105"/>
  <c r="D306" i="105"/>
  <c r="D308" i="105"/>
  <c r="D309" i="105"/>
  <c r="D310" i="105"/>
  <c r="D271" i="105"/>
  <c r="D362" i="105" l="1"/>
  <c r="D50" i="105" s="1"/>
  <c r="D334" i="105"/>
  <c r="D22" i="105" s="1"/>
  <c r="I510" i="105"/>
  <c r="D510" i="105" s="1"/>
  <c r="D504" i="105"/>
  <c r="I518" i="105"/>
  <c r="D518" i="105" s="1"/>
  <c r="D492" i="105"/>
  <c r="D490" i="105"/>
  <c r="I501" i="105"/>
  <c r="D501" i="105" s="1"/>
  <c r="D354" i="105"/>
  <c r="D359" i="105"/>
  <c r="D355" i="105"/>
  <c r="D347" i="105"/>
  <c r="D343" i="105"/>
  <c r="D335" i="105"/>
  <c r="D23" i="105" s="1"/>
  <c r="D331" i="105"/>
  <c r="D327" i="105"/>
  <c r="D293" i="105"/>
  <c r="D307" i="105"/>
  <c r="D303" i="105"/>
  <c r="D299" i="105"/>
  <c r="D295" i="105"/>
  <c r="D291" i="105"/>
  <c r="D287" i="105"/>
  <c r="D283" i="105"/>
  <c r="D279" i="105"/>
  <c r="D275" i="105"/>
  <c r="F258" i="105"/>
  <c r="G258" i="105"/>
  <c r="H258" i="105"/>
  <c r="I258" i="105"/>
  <c r="J258" i="105"/>
  <c r="K258" i="105"/>
  <c r="L258" i="105"/>
  <c r="M258" i="105"/>
  <c r="E258" i="105"/>
  <c r="F257" i="105"/>
  <c r="G257" i="105"/>
  <c r="H257" i="105"/>
  <c r="I257" i="105"/>
  <c r="D257" i="105" s="1"/>
  <c r="J257" i="105"/>
  <c r="K257" i="105"/>
  <c r="L257" i="105"/>
  <c r="M257" i="105"/>
  <c r="E257" i="105"/>
  <c r="F250" i="105"/>
  <c r="G250" i="105"/>
  <c r="H250" i="105"/>
  <c r="I250" i="105"/>
  <c r="J250" i="105"/>
  <c r="K250" i="105"/>
  <c r="L250" i="105"/>
  <c r="M250" i="105"/>
  <c r="E250" i="105"/>
  <c r="F241" i="105"/>
  <c r="G241" i="105"/>
  <c r="H241" i="105"/>
  <c r="I241" i="105"/>
  <c r="D241" i="105" s="1"/>
  <c r="J241" i="105"/>
  <c r="K241" i="105"/>
  <c r="L241" i="105"/>
  <c r="M241" i="105"/>
  <c r="E241" i="105"/>
  <c r="F230" i="105"/>
  <c r="G230" i="105"/>
  <c r="H230" i="105"/>
  <c r="I230" i="105"/>
  <c r="D230" i="105" s="1"/>
  <c r="J230" i="105"/>
  <c r="K230" i="105"/>
  <c r="L230" i="105"/>
  <c r="M230" i="105"/>
  <c r="E230" i="105"/>
  <c r="M220" i="105"/>
  <c r="M221" i="105"/>
  <c r="M222" i="105"/>
  <c r="M223" i="105"/>
  <c r="M224" i="105"/>
  <c r="M225" i="105"/>
  <c r="M226" i="105"/>
  <c r="M227" i="105"/>
  <c r="M228" i="105"/>
  <c r="M229" i="105"/>
  <c r="M231" i="105"/>
  <c r="D231" i="105" s="1"/>
  <c r="M232" i="105"/>
  <c r="M233" i="105"/>
  <c r="M234" i="105"/>
  <c r="M235" i="105"/>
  <c r="D235" i="105" s="1"/>
  <c r="M236" i="105"/>
  <c r="M237" i="105"/>
  <c r="M238" i="105"/>
  <c r="M239" i="105"/>
  <c r="D239" i="105" s="1"/>
  <c r="M240" i="105"/>
  <c r="M242" i="105"/>
  <c r="M243" i="105"/>
  <c r="D243" i="105" s="1"/>
  <c r="M244" i="105"/>
  <c r="M245" i="105"/>
  <c r="M246" i="105"/>
  <c r="M247" i="105"/>
  <c r="D247" i="105" s="1"/>
  <c r="M248" i="105"/>
  <c r="M249" i="105"/>
  <c r="M251" i="105"/>
  <c r="D251" i="105" s="1"/>
  <c r="M252" i="105"/>
  <c r="M253" i="105"/>
  <c r="M254" i="105"/>
  <c r="M255" i="105"/>
  <c r="D255" i="105" s="1"/>
  <c r="M256" i="105"/>
  <c r="M219" i="105"/>
  <c r="I220" i="105"/>
  <c r="I221" i="105"/>
  <c r="I222" i="105"/>
  <c r="I223" i="105"/>
  <c r="I224" i="105"/>
  <c r="I225" i="105"/>
  <c r="I226" i="105"/>
  <c r="I227" i="105"/>
  <c r="D227" i="105" s="1"/>
  <c r="I228" i="105"/>
  <c r="I229" i="105"/>
  <c r="I231" i="105"/>
  <c r="I232" i="105"/>
  <c r="I233" i="105"/>
  <c r="I234" i="105"/>
  <c r="I235" i="105"/>
  <c r="I236" i="105"/>
  <c r="I237" i="105"/>
  <c r="I238" i="105"/>
  <c r="I239" i="105"/>
  <c r="I240" i="105"/>
  <c r="I242" i="105"/>
  <c r="I243" i="105"/>
  <c r="I244" i="105"/>
  <c r="I245" i="105"/>
  <c r="I246" i="105"/>
  <c r="I247" i="105"/>
  <c r="I248" i="105"/>
  <c r="I249" i="105"/>
  <c r="I251" i="105"/>
  <c r="I252" i="105"/>
  <c r="I253" i="105"/>
  <c r="I254" i="105"/>
  <c r="I255" i="105"/>
  <c r="I256" i="105"/>
  <c r="I219" i="105"/>
  <c r="D220" i="105"/>
  <c r="D221" i="105"/>
  <c r="D222" i="105"/>
  <c r="D223" i="105"/>
  <c r="D224" i="105"/>
  <c r="D225" i="105"/>
  <c r="D226" i="105"/>
  <c r="D228" i="105"/>
  <c r="D229" i="105"/>
  <c r="D232" i="105"/>
  <c r="D233" i="105"/>
  <c r="D234" i="105"/>
  <c r="D236" i="105"/>
  <c r="D237" i="105"/>
  <c r="D238" i="105"/>
  <c r="D240" i="105"/>
  <c r="D242" i="105"/>
  <c r="D244" i="105"/>
  <c r="D245" i="105"/>
  <c r="D246" i="105"/>
  <c r="D248" i="105"/>
  <c r="D249" i="105"/>
  <c r="D250" i="105"/>
  <c r="D252" i="105"/>
  <c r="D253" i="105"/>
  <c r="D254" i="105"/>
  <c r="D256" i="105"/>
  <c r="D219" i="105"/>
  <c r="M168" i="105"/>
  <c r="M169" i="105"/>
  <c r="M170" i="105"/>
  <c r="M171" i="105"/>
  <c r="M172" i="105"/>
  <c r="M173" i="105"/>
  <c r="M174" i="105"/>
  <c r="D174" i="105" s="1"/>
  <c r="M175" i="105"/>
  <c r="M176" i="105"/>
  <c r="M177" i="105"/>
  <c r="M178" i="105"/>
  <c r="D178" i="105" s="1"/>
  <c r="M179" i="105"/>
  <c r="M180" i="105"/>
  <c r="M181" i="105"/>
  <c r="M182" i="105"/>
  <c r="M183" i="105"/>
  <c r="M184" i="105"/>
  <c r="M185" i="105"/>
  <c r="M186" i="105"/>
  <c r="M187" i="105"/>
  <c r="M188" i="105"/>
  <c r="M189" i="105"/>
  <c r="M190" i="105"/>
  <c r="D190" i="105" s="1"/>
  <c r="M191" i="105"/>
  <c r="D191" i="105" s="1"/>
  <c r="M192" i="105"/>
  <c r="M193" i="105"/>
  <c r="M194" i="105"/>
  <c r="D194" i="105" s="1"/>
  <c r="M195" i="105"/>
  <c r="D195" i="105" s="1"/>
  <c r="M196" i="105"/>
  <c r="M197" i="105"/>
  <c r="M198" i="105"/>
  <c r="D198" i="105" s="1"/>
  <c r="M199" i="105"/>
  <c r="M200" i="105"/>
  <c r="M201" i="105"/>
  <c r="M202" i="105"/>
  <c r="M203" i="105"/>
  <c r="M204" i="105"/>
  <c r="M205" i="105"/>
  <c r="M206" i="105"/>
  <c r="D206" i="105" s="1"/>
  <c r="M167" i="105"/>
  <c r="I168" i="105"/>
  <c r="I169" i="105"/>
  <c r="I170" i="105"/>
  <c r="I171" i="105"/>
  <c r="D171" i="105" s="1"/>
  <c r="I172" i="105"/>
  <c r="I173" i="105"/>
  <c r="I174" i="105"/>
  <c r="I175" i="105"/>
  <c r="I176" i="105"/>
  <c r="I177" i="105"/>
  <c r="I178" i="105"/>
  <c r="I179" i="105"/>
  <c r="D179" i="105" s="1"/>
  <c r="I180" i="105"/>
  <c r="I181" i="105"/>
  <c r="I182" i="105"/>
  <c r="I183" i="105"/>
  <c r="D183" i="105" s="1"/>
  <c r="I184" i="105"/>
  <c r="I185" i="105"/>
  <c r="I186" i="105"/>
  <c r="I187" i="105"/>
  <c r="D187" i="105" s="1"/>
  <c r="I188" i="105"/>
  <c r="I189" i="105"/>
  <c r="I190" i="105"/>
  <c r="I191" i="105"/>
  <c r="I192" i="105"/>
  <c r="I193" i="105"/>
  <c r="I194" i="105"/>
  <c r="I195" i="105"/>
  <c r="I196" i="105"/>
  <c r="I197" i="105"/>
  <c r="I198" i="105"/>
  <c r="I199" i="105"/>
  <c r="D199" i="105" s="1"/>
  <c r="I200" i="105"/>
  <c r="I201" i="105"/>
  <c r="I202" i="105"/>
  <c r="I203" i="105"/>
  <c r="D203" i="105" s="1"/>
  <c r="I204" i="105"/>
  <c r="I205" i="105"/>
  <c r="I206" i="105"/>
  <c r="I167" i="105"/>
  <c r="M151" i="105"/>
  <c r="F206" i="105"/>
  <c r="G206" i="105"/>
  <c r="H206" i="105"/>
  <c r="J206" i="105"/>
  <c r="K206" i="105"/>
  <c r="L206" i="105"/>
  <c r="E206" i="105"/>
  <c r="F205" i="105"/>
  <c r="G205" i="105"/>
  <c r="H205" i="105"/>
  <c r="J205" i="105"/>
  <c r="K205" i="105"/>
  <c r="L205" i="105"/>
  <c r="D205" i="105"/>
  <c r="E205" i="105"/>
  <c r="F198" i="105"/>
  <c r="G198" i="105"/>
  <c r="H198" i="105"/>
  <c r="J198" i="105"/>
  <c r="K198" i="105"/>
  <c r="L198" i="105"/>
  <c r="E198" i="105"/>
  <c r="F189" i="105"/>
  <c r="G189" i="105"/>
  <c r="H189" i="105"/>
  <c r="J189" i="105"/>
  <c r="K189" i="105"/>
  <c r="L189" i="105"/>
  <c r="D189" i="105"/>
  <c r="E189" i="105"/>
  <c r="F178" i="105"/>
  <c r="G178" i="105"/>
  <c r="H178" i="105"/>
  <c r="J178" i="105"/>
  <c r="K178" i="105"/>
  <c r="L178" i="105"/>
  <c r="E178" i="105"/>
  <c r="D168" i="105"/>
  <c r="D169" i="105"/>
  <c r="D170" i="105"/>
  <c r="D172" i="105"/>
  <c r="D173" i="105"/>
  <c r="D176" i="105"/>
  <c r="D177" i="105"/>
  <c r="D180" i="105"/>
  <c r="D181" i="105"/>
  <c r="D182" i="105"/>
  <c r="D184" i="105"/>
  <c r="D185" i="105"/>
  <c r="D186" i="105"/>
  <c r="D188" i="105"/>
  <c r="D192" i="105"/>
  <c r="D193" i="105"/>
  <c r="D196" i="105"/>
  <c r="D197" i="105"/>
  <c r="D200" i="105"/>
  <c r="D201" i="105"/>
  <c r="D202" i="105"/>
  <c r="D204" i="105"/>
  <c r="D167" i="105"/>
  <c r="F137" i="105"/>
  <c r="G137" i="105"/>
  <c r="H137" i="105"/>
  <c r="I137" i="105"/>
  <c r="J137" i="105"/>
  <c r="K137" i="105"/>
  <c r="L137" i="105"/>
  <c r="M137" i="105"/>
  <c r="E137" i="105"/>
  <c r="E126" i="105"/>
  <c r="I126" i="105"/>
  <c r="F154" i="105"/>
  <c r="G154" i="105"/>
  <c r="H154" i="105"/>
  <c r="I154" i="105"/>
  <c r="J154" i="105"/>
  <c r="K154" i="105"/>
  <c r="L154" i="105"/>
  <c r="E154" i="105"/>
  <c r="F153" i="105"/>
  <c r="G153" i="105"/>
  <c r="H153" i="105"/>
  <c r="I153" i="105"/>
  <c r="J153" i="105"/>
  <c r="K153" i="105"/>
  <c r="L153" i="105"/>
  <c r="M153" i="105"/>
  <c r="M154" i="105" s="1"/>
  <c r="D154" i="105" s="1"/>
  <c r="E153" i="105"/>
  <c r="F146" i="105"/>
  <c r="G146" i="105"/>
  <c r="H146" i="105"/>
  <c r="I146" i="105"/>
  <c r="J146" i="105"/>
  <c r="K146" i="105"/>
  <c r="L146" i="105"/>
  <c r="M146" i="105"/>
  <c r="D146" i="105" s="1"/>
  <c r="E146" i="105"/>
  <c r="F126" i="105"/>
  <c r="G126" i="105"/>
  <c r="H126" i="105"/>
  <c r="J126" i="105"/>
  <c r="K126" i="105"/>
  <c r="L126" i="105"/>
  <c r="M126" i="105"/>
  <c r="M116" i="105"/>
  <c r="M117" i="105"/>
  <c r="M118" i="105"/>
  <c r="M119" i="105"/>
  <c r="M120" i="105"/>
  <c r="M121" i="105"/>
  <c r="M122" i="105"/>
  <c r="M123" i="105"/>
  <c r="M124" i="105"/>
  <c r="M125" i="105"/>
  <c r="M127" i="105"/>
  <c r="M128" i="105"/>
  <c r="M129" i="105"/>
  <c r="M130" i="105"/>
  <c r="M131" i="105"/>
  <c r="M132" i="105"/>
  <c r="M133" i="105"/>
  <c r="M134" i="105"/>
  <c r="M135" i="105"/>
  <c r="M136" i="105"/>
  <c r="M138" i="105"/>
  <c r="M139" i="105"/>
  <c r="M140" i="105"/>
  <c r="M141" i="105"/>
  <c r="M142" i="105"/>
  <c r="M143" i="105"/>
  <c r="M144" i="105"/>
  <c r="M145" i="105"/>
  <c r="M147" i="105"/>
  <c r="M148" i="105"/>
  <c r="M149" i="105"/>
  <c r="M150" i="105"/>
  <c r="M152" i="105"/>
  <c r="I116" i="105"/>
  <c r="I117" i="105"/>
  <c r="I118" i="105"/>
  <c r="I119" i="105"/>
  <c r="I120" i="105"/>
  <c r="I121" i="105"/>
  <c r="I122" i="105"/>
  <c r="I123" i="105"/>
  <c r="I124" i="105"/>
  <c r="I125" i="105"/>
  <c r="I127" i="105"/>
  <c r="I128" i="105"/>
  <c r="I129" i="105"/>
  <c r="I130" i="105"/>
  <c r="I131" i="105"/>
  <c r="I132" i="105"/>
  <c r="I133" i="105"/>
  <c r="I134" i="105"/>
  <c r="I135" i="105"/>
  <c r="I136" i="105"/>
  <c r="I138" i="105"/>
  <c r="I139" i="105"/>
  <c r="I140" i="105"/>
  <c r="I141" i="105"/>
  <c r="I142" i="105"/>
  <c r="I143" i="105"/>
  <c r="I144" i="105"/>
  <c r="I145" i="105"/>
  <c r="I147" i="105"/>
  <c r="I148" i="105"/>
  <c r="I149" i="105"/>
  <c r="I150" i="105"/>
  <c r="I151" i="105"/>
  <c r="I152" i="105"/>
  <c r="M115" i="105"/>
  <c r="I115" i="105"/>
  <c r="D116" i="105"/>
  <c r="D117" i="105"/>
  <c r="D118" i="105"/>
  <c r="D120" i="105"/>
  <c r="D121" i="105"/>
  <c r="D122" i="105"/>
  <c r="D124" i="105"/>
  <c r="D125" i="105"/>
  <c r="D126" i="105"/>
  <c r="D128" i="105"/>
  <c r="D129" i="105"/>
  <c r="D130" i="105"/>
  <c r="D132" i="105"/>
  <c r="D133" i="105"/>
  <c r="D134" i="105"/>
  <c r="D136" i="105"/>
  <c r="D138" i="105"/>
  <c r="D140" i="105"/>
  <c r="D141" i="105"/>
  <c r="D142" i="105"/>
  <c r="D144" i="105"/>
  <c r="D145" i="105"/>
  <c r="D148" i="105"/>
  <c r="D149" i="105"/>
  <c r="D150" i="105"/>
  <c r="D152" i="105"/>
  <c r="D115" i="105"/>
  <c r="F85" i="105"/>
  <c r="D85" i="105" s="1"/>
  <c r="F74" i="105"/>
  <c r="D93" i="105"/>
  <c r="F102" i="105"/>
  <c r="G102" i="105"/>
  <c r="H102" i="105"/>
  <c r="I102" i="105"/>
  <c r="D102" i="105" s="1"/>
  <c r="J102" i="105"/>
  <c r="K102" i="105"/>
  <c r="L102" i="105"/>
  <c r="M102" i="105"/>
  <c r="E102" i="105"/>
  <c r="F101" i="105"/>
  <c r="G101" i="105"/>
  <c r="H101" i="105"/>
  <c r="I101" i="105"/>
  <c r="D101" i="105" s="1"/>
  <c r="J101" i="105"/>
  <c r="K101" i="105"/>
  <c r="L101" i="105"/>
  <c r="M101" i="105"/>
  <c r="E101" i="105"/>
  <c r="F94" i="105"/>
  <c r="G94" i="105"/>
  <c r="H94" i="105"/>
  <c r="I94" i="105"/>
  <c r="D94" i="105" s="1"/>
  <c r="J94" i="105"/>
  <c r="K94" i="105"/>
  <c r="L94" i="105"/>
  <c r="M94" i="105"/>
  <c r="E94" i="105"/>
  <c r="G85" i="105"/>
  <c r="H85" i="105"/>
  <c r="I85" i="105"/>
  <c r="J85" i="105"/>
  <c r="K85" i="105"/>
  <c r="L85" i="105"/>
  <c r="M85" i="105"/>
  <c r="E85" i="105"/>
  <c r="E74" i="105"/>
  <c r="G74" i="105"/>
  <c r="H74" i="105"/>
  <c r="I74" i="105"/>
  <c r="J74" i="105"/>
  <c r="K74" i="105"/>
  <c r="L74" i="105"/>
  <c r="M74" i="105"/>
  <c r="M64" i="105"/>
  <c r="M65" i="105"/>
  <c r="M66" i="105"/>
  <c r="M67" i="105"/>
  <c r="M68" i="105"/>
  <c r="M69" i="105"/>
  <c r="M70" i="105"/>
  <c r="M71" i="105"/>
  <c r="M72" i="105"/>
  <c r="M73" i="105"/>
  <c r="M75" i="105"/>
  <c r="M76" i="105"/>
  <c r="M77" i="105"/>
  <c r="M78" i="105"/>
  <c r="M79" i="105"/>
  <c r="M80" i="105"/>
  <c r="M81" i="105"/>
  <c r="M82" i="105"/>
  <c r="M83" i="105"/>
  <c r="M84" i="105"/>
  <c r="M86" i="105"/>
  <c r="M87" i="105"/>
  <c r="M88" i="105"/>
  <c r="M89" i="105"/>
  <c r="M90" i="105"/>
  <c r="M91" i="105"/>
  <c r="M92" i="105"/>
  <c r="M93" i="105"/>
  <c r="M95" i="105"/>
  <c r="M96" i="105"/>
  <c r="M97" i="105"/>
  <c r="M98" i="105"/>
  <c r="M99" i="105"/>
  <c r="M100" i="105"/>
  <c r="M63" i="105"/>
  <c r="I64" i="105"/>
  <c r="I65" i="105"/>
  <c r="I66" i="105"/>
  <c r="I67" i="105"/>
  <c r="I68" i="105"/>
  <c r="I69" i="105"/>
  <c r="I70" i="105"/>
  <c r="I71" i="105"/>
  <c r="I72" i="105"/>
  <c r="I73" i="105"/>
  <c r="I75" i="105"/>
  <c r="D75" i="105" s="1"/>
  <c r="I76" i="105"/>
  <c r="I77" i="105"/>
  <c r="I78" i="105"/>
  <c r="I79" i="105"/>
  <c r="I80" i="105"/>
  <c r="I81" i="105"/>
  <c r="I82" i="105"/>
  <c r="I83" i="105"/>
  <c r="I84" i="105"/>
  <c r="I86" i="105"/>
  <c r="I87" i="105"/>
  <c r="I88" i="105"/>
  <c r="I89" i="105"/>
  <c r="I90" i="105"/>
  <c r="I91" i="105"/>
  <c r="I92" i="105"/>
  <c r="I93" i="105"/>
  <c r="I95" i="105"/>
  <c r="I96" i="105"/>
  <c r="I97" i="105"/>
  <c r="I98" i="105"/>
  <c r="I99" i="105"/>
  <c r="I100" i="105"/>
  <c r="I63" i="105"/>
  <c r="D64" i="105"/>
  <c r="D65" i="105"/>
  <c r="D66" i="105"/>
  <c r="D67" i="105"/>
  <c r="D68" i="105"/>
  <c r="D69" i="105"/>
  <c r="D70" i="105"/>
  <c r="D71" i="105"/>
  <c r="D72" i="105"/>
  <c r="D73" i="105"/>
  <c r="D74" i="105"/>
  <c r="D76" i="105"/>
  <c r="D77" i="105"/>
  <c r="D78" i="105"/>
  <c r="D79" i="105"/>
  <c r="D80" i="105"/>
  <c r="D81" i="105"/>
  <c r="D82" i="105"/>
  <c r="D83" i="105"/>
  <c r="D84" i="105"/>
  <c r="D86" i="105"/>
  <c r="D87" i="105"/>
  <c r="D88" i="105"/>
  <c r="D89" i="105"/>
  <c r="D90" i="105"/>
  <c r="D91" i="105"/>
  <c r="D92" i="105"/>
  <c r="D95" i="105"/>
  <c r="D96" i="105"/>
  <c r="D97" i="105"/>
  <c r="D98" i="105"/>
  <c r="D99" i="105"/>
  <c r="D100" i="105"/>
  <c r="D63" i="105"/>
  <c r="D188" i="106"/>
  <c r="D197" i="106"/>
  <c r="D196" i="106"/>
  <c r="D185" i="106"/>
  <c r="D30" i="106" s="1"/>
  <c r="I30" i="106"/>
  <c r="L31" i="106"/>
  <c r="L30" i="106"/>
  <c r="I50" i="106"/>
  <c r="I49" i="106"/>
  <c r="H50" i="106"/>
  <c r="H49" i="106"/>
  <c r="G50" i="106"/>
  <c r="G49" i="106"/>
  <c r="F50" i="106"/>
  <c r="F49" i="106"/>
  <c r="F48" i="106"/>
  <c r="F47" i="106"/>
  <c r="M12" i="106"/>
  <c r="M13" i="106"/>
  <c r="M14" i="106"/>
  <c r="M15" i="106"/>
  <c r="M16" i="106"/>
  <c r="M17" i="106"/>
  <c r="M18" i="106"/>
  <c r="M19" i="106"/>
  <c r="M20" i="106"/>
  <c r="M21" i="106"/>
  <c r="M22" i="106"/>
  <c r="M23" i="106"/>
  <c r="M24" i="106"/>
  <c r="M25" i="106"/>
  <c r="M26" i="106"/>
  <c r="M27" i="106"/>
  <c r="M28" i="106"/>
  <c r="M29" i="106"/>
  <c r="M32" i="106"/>
  <c r="M34" i="106"/>
  <c r="M35" i="106"/>
  <c r="M36" i="106"/>
  <c r="M37" i="106"/>
  <c r="M38" i="106"/>
  <c r="M39" i="106"/>
  <c r="M40" i="106"/>
  <c r="M41" i="106"/>
  <c r="M42" i="106"/>
  <c r="M43" i="106"/>
  <c r="M44" i="106"/>
  <c r="M45" i="106"/>
  <c r="M46" i="106"/>
  <c r="M47" i="106"/>
  <c r="M48" i="106"/>
  <c r="M49" i="106"/>
  <c r="M50" i="106"/>
  <c r="M11" i="106"/>
  <c r="L12" i="106"/>
  <c r="L13" i="106"/>
  <c r="L14" i="106"/>
  <c r="L15" i="106"/>
  <c r="L16" i="106"/>
  <c r="L17" i="106"/>
  <c r="L18" i="106"/>
  <c r="L19" i="106"/>
  <c r="L20" i="106"/>
  <c r="L21" i="106"/>
  <c r="L22" i="106"/>
  <c r="L23" i="106"/>
  <c r="L24" i="106"/>
  <c r="L25" i="106"/>
  <c r="L26" i="106"/>
  <c r="L27" i="106"/>
  <c r="L28" i="106"/>
  <c r="L29" i="106"/>
  <c r="L32" i="106"/>
  <c r="L34" i="106"/>
  <c r="L35" i="106"/>
  <c r="L36" i="106"/>
  <c r="L37" i="106"/>
  <c r="L38" i="106"/>
  <c r="L39" i="106"/>
  <c r="L40" i="106"/>
  <c r="L41" i="106"/>
  <c r="L42" i="106"/>
  <c r="L43" i="106"/>
  <c r="L44" i="106"/>
  <c r="L45" i="106"/>
  <c r="L46" i="106"/>
  <c r="L47" i="106"/>
  <c r="L48" i="106"/>
  <c r="L49" i="106"/>
  <c r="L50" i="106"/>
  <c r="L11" i="106"/>
  <c r="K12" i="106"/>
  <c r="K13" i="106"/>
  <c r="K14" i="106"/>
  <c r="K15" i="106"/>
  <c r="K16" i="106"/>
  <c r="K17" i="106"/>
  <c r="K18" i="106"/>
  <c r="K19" i="106"/>
  <c r="K20" i="106"/>
  <c r="K21" i="106"/>
  <c r="K22" i="106"/>
  <c r="K23" i="106"/>
  <c r="K24" i="106"/>
  <c r="K25" i="106"/>
  <c r="K26" i="106"/>
  <c r="K27" i="106"/>
  <c r="K28" i="106"/>
  <c r="K29" i="106"/>
  <c r="K30" i="106"/>
  <c r="K31" i="106"/>
  <c r="K32" i="106"/>
  <c r="K33" i="106"/>
  <c r="K34" i="106"/>
  <c r="K35" i="106"/>
  <c r="K36" i="106"/>
  <c r="K37" i="106"/>
  <c r="K38" i="106"/>
  <c r="K39" i="106"/>
  <c r="K40" i="106"/>
  <c r="K41" i="106"/>
  <c r="K42" i="106"/>
  <c r="K43" i="106"/>
  <c r="K44" i="106"/>
  <c r="K45" i="106"/>
  <c r="K46" i="106"/>
  <c r="K47" i="106"/>
  <c r="K48" i="106"/>
  <c r="K49" i="106"/>
  <c r="K50" i="106"/>
  <c r="K11" i="106"/>
  <c r="J12" i="106"/>
  <c r="J13" i="106"/>
  <c r="J14" i="106"/>
  <c r="J15" i="106"/>
  <c r="J16" i="106"/>
  <c r="J17" i="106"/>
  <c r="J18" i="106"/>
  <c r="J19" i="106"/>
  <c r="J20" i="106"/>
  <c r="J21" i="106"/>
  <c r="J22" i="106"/>
  <c r="J23" i="106"/>
  <c r="J24" i="106"/>
  <c r="J25" i="106"/>
  <c r="J26" i="106"/>
  <c r="J27" i="106"/>
  <c r="J28" i="106"/>
  <c r="J29" i="106"/>
  <c r="J30" i="106"/>
  <c r="J31" i="106"/>
  <c r="J32" i="106"/>
  <c r="J33" i="106"/>
  <c r="J34" i="106"/>
  <c r="J35" i="106"/>
  <c r="J36" i="106"/>
  <c r="J37" i="106"/>
  <c r="J38" i="106"/>
  <c r="J39" i="106"/>
  <c r="J40" i="106"/>
  <c r="J41" i="106"/>
  <c r="J42" i="106"/>
  <c r="J43" i="106"/>
  <c r="J44" i="106"/>
  <c r="J45" i="106"/>
  <c r="J46" i="106"/>
  <c r="J47" i="106"/>
  <c r="J48" i="106"/>
  <c r="J49" i="106"/>
  <c r="J50" i="106"/>
  <c r="J11" i="106"/>
  <c r="I12" i="106"/>
  <c r="I13" i="106"/>
  <c r="I14" i="106"/>
  <c r="I15" i="106"/>
  <c r="I16" i="106"/>
  <c r="I17" i="106"/>
  <c r="I18" i="106"/>
  <c r="I19" i="106"/>
  <c r="I20" i="106"/>
  <c r="I21" i="106"/>
  <c r="I22" i="106"/>
  <c r="I23" i="106"/>
  <c r="I24" i="106"/>
  <c r="I25" i="106"/>
  <c r="I26" i="106"/>
  <c r="I27" i="106"/>
  <c r="I28" i="106"/>
  <c r="I29" i="106"/>
  <c r="I31" i="106"/>
  <c r="I32" i="106"/>
  <c r="I33" i="106"/>
  <c r="I34" i="106"/>
  <c r="I35" i="106"/>
  <c r="I36" i="106"/>
  <c r="I37" i="106"/>
  <c r="I38" i="106"/>
  <c r="I39" i="106"/>
  <c r="I40" i="106"/>
  <c r="I41" i="106"/>
  <c r="I42" i="106"/>
  <c r="I43" i="106"/>
  <c r="I44" i="106"/>
  <c r="I45" i="106"/>
  <c r="I46" i="106"/>
  <c r="I47" i="106"/>
  <c r="I48" i="106"/>
  <c r="I11" i="106"/>
  <c r="H12" i="106"/>
  <c r="H13" i="106"/>
  <c r="H14" i="106"/>
  <c r="H15" i="106"/>
  <c r="H16" i="106"/>
  <c r="H17" i="106"/>
  <c r="H18" i="106"/>
  <c r="H19" i="106"/>
  <c r="H20" i="106"/>
  <c r="H21" i="106"/>
  <c r="H22" i="106"/>
  <c r="H23" i="106"/>
  <c r="H24" i="106"/>
  <c r="H25" i="106"/>
  <c r="H26" i="106"/>
  <c r="H27" i="106"/>
  <c r="H28" i="106"/>
  <c r="H29" i="106"/>
  <c r="H30" i="106"/>
  <c r="H31" i="106"/>
  <c r="H32" i="106"/>
  <c r="H33" i="106"/>
  <c r="H34" i="106"/>
  <c r="H35" i="106"/>
  <c r="H36" i="106"/>
  <c r="H37" i="106"/>
  <c r="H38" i="106"/>
  <c r="H39" i="106"/>
  <c r="H40" i="106"/>
  <c r="H41" i="106"/>
  <c r="H42" i="106"/>
  <c r="H43" i="106"/>
  <c r="H44" i="106"/>
  <c r="H45" i="106"/>
  <c r="H46" i="106"/>
  <c r="H47" i="106"/>
  <c r="H48" i="106"/>
  <c r="H11" i="106"/>
  <c r="G12" i="106"/>
  <c r="G13" i="106"/>
  <c r="G14" i="106"/>
  <c r="G15" i="106"/>
  <c r="G16" i="106"/>
  <c r="G17" i="106"/>
  <c r="G18" i="106"/>
  <c r="G19" i="106"/>
  <c r="G20" i="106"/>
  <c r="G21" i="106"/>
  <c r="G22" i="106"/>
  <c r="G23" i="106"/>
  <c r="G24" i="106"/>
  <c r="G25" i="106"/>
  <c r="G26" i="106"/>
  <c r="G27" i="106"/>
  <c r="G28" i="106"/>
  <c r="G29" i="106"/>
  <c r="G30" i="106"/>
  <c r="G31" i="106"/>
  <c r="G32" i="106"/>
  <c r="G33" i="106"/>
  <c r="G34" i="106"/>
  <c r="G35" i="106"/>
  <c r="G36" i="106"/>
  <c r="G37" i="106"/>
  <c r="G38" i="106"/>
  <c r="G39" i="106"/>
  <c r="G40" i="106"/>
  <c r="G41" i="106"/>
  <c r="G42" i="106"/>
  <c r="G43" i="106"/>
  <c r="G44" i="106"/>
  <c r="G45" i="106"/>
  <c r="G46" i="106"/>
  <c r="G47" i="106"/>
  <c r="G48" i="106"/>
  <c r="G11" i="106"/>
  <c r="F11" i="106"/>
  <c r="F12" i="106"/>
  <c r="F13" i="106"/>
  <c r="F14" i="106"/>
  <c r="F15" i="106"/>
  <c r="F16" i="106"/>
  <c r="F17" i="106"/>
  <c r="F18" i="106"/>
  <c r="F19" i="106"/>
  <c r="F20" i="106"/>
  <c r="F21" i="106"/>
  <c r="F22" i="106"/>
  <c r="F23" i="106"/>
  <c r="F24" i="106"/>
  <c r="F25" i="106"/>
  <c r="F26" i="106"/>
  <c r="F27" i="106"/>
  <c r="F28" i="106"/>
  <c r="F29" i="106"/>
  <c r="F30" i="106"/>
  <c r="F31" i="106"/>
  <c r="F32" i="106"/>
  <c r="F33" i="106"/>
  <c r="F34" i="106"/>
  <c r="F35" i="106"/>
  <c r="F36" i="106"/>
  <c r="F37" i="106"/>
  <c r="F38" i="106"/>
  <c r="F39" i="106"/>
  <c r="F40" i="106"/>
  <c r="F41" i="106"/>
  <c r="F42" i="106"/>
  <c r="F43" i="106"/>
  <c r="F44" i="106"/>
  <c r="F45" i="106"/>
  <c r="F46" i="106"/>
  <c r="E12" i="106"/>
  <c r="E13" i="106"/>
  <c r="E14" i="106"/>
  <c r="E15" i="106"/>
  <c r="E16" i="106"/>
  <c r="E17" i="106"/>
  <c r="E18" i="106"/>
  <c r="E19" i="106"/>
  <c r="E20" i="106"/>
  <c r="E21" i="106"/>
  <c r="E22" i="106"/>
  <c r="E23" i="106"/>
  <c r="E24" i="106"/>
  <c r="E25" i="106"/>
  <c r="E26" i="106"/>
  <c r="E27" i="106"/>
  <c r="E28" i="106"/>
  <c r="E29" i="106"/>
  <c r="E30" i="106"/>
  <c r="E31" i="106"/>
  <c r="E32" i="106"/>
  <c r="E33" i="106"/>
  <c r="E34" i="106"/>
  <c r="E35" i="106"/>
  <c r="E36" i="106"/>
  <c r="E37" i="106"/>
  <c r="E38" i="106"/>
  <c r="E39" i="106"/>
  <c r="E40" i="106"/>
  <c r="E41" i="106"/>
  <c r="E42" i="106"/>
  <c r="E43" i="106"/>
  <c r="E44" i="106"/>
  <c r="E45" i="106"/>
  <c r="E46" i="106"/>
  <c r="E47" i="106"/>
  <c r="E48" i="106"/>
  <c r="E49" i="106"/>
  <c r="E50" i="106"/>
  <c r="E11" i="106"/>
  <c r="H804" i="106"/>
  <c r="I800" i="106"/>
  <c r="D800" i="106" s="1"/>
  <c r="D827" i="106"/>
  <c r="M827" i="106"/>
  <c r="F827" i="106"/>
  <c r="G827" i="106"/>
  <c r="H827" i="106"/>
  <c r="I827" i="106"/>
  <c r="J827" i="106"/>
  <c r="K827" i="106"/>
  <c r="L827" i="106"/>
  <c r="E827" i="106"/>
  <c r="F826" i="106"/>
  <c r="G826" i="106"/>
  <c r="H826" i="106"/>
  <c r="I826" i="106"/>
  <c r="D826" i="106" s="1"/>
  <c r="J826" i="106"/>
  <c r="K826" i="106"/>
  <c r="L826" i="106"/>
  <c r="M826" i="106"/>
  <c r="E826" i="106"/>
  <c r="D818" i="106"/>
  <c r="D819" i="106"/>
  <c r="F819" i="106"/>
  <c r="G819" i="106"/>
  <c r="H819" i="106"/>
  <c r="I819" i="106"/>
  <c r="J819" i="106"/>
  <c r="K819" i="106"/>
  <c r="L819" i="106"/>
  <c r="M819" i="106"/>
  <c r="E819" i="106"/>
  <c r="D807" i="106"/>
  <c r="F810" i="106"/>
  <c r="G810" i="106"/>
  <c r="H810" i="106"/>
  <c r="J810" i="106"/>
  <c r="K810" i="106"/>
  <c r="L810" i="106"/>
  <c r="M810" i="106"/>
  <c r="E810" i="106"/>
  <c r="G799" i="106"/>
  <c r="H799" i="106"/>
  <c r="I799" i="106"/>
  <c r="I810" i="106" s="1"/>
  <c r="J799" i="106"/>
  <c r="K799" i="106"/>
  <c r="L799" i="106"/>
  <c r="M799" i="106"/>
  <c r="F799" i="106"/>
  <c r="M789" i="106"/>
  <c r="M790" i="106"/>
  <c r="M791" i="106"/>
  <c r="M792" i="106"/>
  <c r="M793" i="106"/>
  <c r="M794" i="106"/>
  <c r="M795" i="106"/>
  <c r="M796" i="106"/>
  <c r="M797" i="106"/>
  <c r="M798" i="106"/>
  <c r="M800" i="106"/>
  <c r="M801" i="106"/>
  <c r="M802" i="106"/>
  <c r="M803" i="106"/>
  <c r="M804" i="106"/>
  <c r="D804" i="106" s="1"/>
  <c r="M805" i="106"/>
  <c r="M806" i="106"/>
  <c r="M807" i="106"/>
  <c r="M808" i="106"/>
  <c r="D808" i="106" s="1"/>
  <c r="M809" i="106"/>
  <c r="M811" i="106"/>
  <c r="M812" i="106"/>
  <c r="D812" i="106" s="1"/>
  <c r="M813" i="106"/>
  <c r="M814" i="106"/>
  <c r="M815" i="106"/>
  <c r="M816" i="106"/>
  <c r="D816" i="106" s="1"/>
  <c r="M817" i="106"/>
  <c r="M818" i="106"/>
  <c r="M820" i="106"/>
  <c r="D820" i="106" s="1"/>
  <c r="M821" i="106"/>
  <c r="M822" i="106"/>
  <c r="M823" i="106"/>
  <c r="M824" i="106"/>
  <c r="D824" i="106" s="1"/>
  <c r="M825" i="106"/>
  <c r="M788" i="106"/>
  <c r="I789" i="106"/>
  <c r="I790" i="106"/>
  <c r="I791" i="106"/>
  <c r="I792" i="106"/>
  <c r="I793" i="106"/>
  <c r="I794" i="106"/>
  <c r="I795" i="106"/>
  <c r="I796" i="106"/>
  <c r="D796" i="106" s="1"/>
  <c r="I797" i="106"/>
  <c r="I798" i="106"/>
  <c r="I801" i="106"/>
  <c r="I802" i="106"/>
  <c r="I803" i="106"/>
  <c r="I804" i="106"/>
  <c r="I805" i="106"/>
  <c r="I806" i="106"/>
  <c r="I807" i="106"/>
  <c r="I808" i="106"/>
  <c r="I809" i="106"/>
  <c r="I811" i="106"/>
  <c r="I812" i="106"/>
  <c r="I813" i="106"/>
  <c r="I814" i="106"/>
  <c r="I815" i="106"/>
  <c r="I816" i="106"/>
  <c r="I817" i="106"/>
  <c r="I818" i="106"/>
  <c r="I820" i="106"/>
  <c r="I821" i="106"/>
  <c r="I822" i="106"/>
  <c r="I823" i="106"/>
  <c r="I824" i="106"/>
  <c r="I825" i="106"/>
  <c r="I788" i="106"/>
  <c r="D789" i="106"/>
  <c r="D790" i="106"/>
  <c r="D791" i="106"/>
  <c r="D792" i="106"/>
  <c r="D793" i="106"/>
  <c r="D794" i="106"/>
  <c r="D795" i="106"/>
  <c r="D797" i="106"/>
  <c r="D798" i="106"/>
  <c r="D801" i="106"/>
  <c r="D802" i="106"/>
  <c r="D803" i="106"/>
  <c r="D805" i="106"/>
  <c r="D806" i="106"/>
  <c r="D809" i="106"/>
  <c r="D811" i="106"/>
  <c r="D813" i="106"/>
  <c r="D814" i="106"/>
  <c r="D815" i="106"/>
  <c r="D817" i="106"/>
  <c r="D821" i="106"/>
  <c r="D822" i="106"/>
  <c r="D823" i="106"/>
  <c r="D825" i="106"/>
  <c r="D788" i="106"/>
  <c r="G775" i="106"/>
  <c r="H775" i="106"/>
  <c r="I775" i="106"/>
  <c r="J775" i="106"/>
  <c r="K775" i="106"/>
  <c r="L775" i="106"/>
  <c r="M775" i="106"/>
  <c r="G774" i="106"/>
  <c r="H774" i="106"/>
  <c r="I774" i="106"/>
  <c r="J774" i="106"/>
  <c r="K774" i="106"/>
  <c r="L774" i="106"/>
  <c r="M774" i="106"/>
  <c r="F774" i="106"/>
  <c r="F775" i="106" s="1"/>
  <c r="G767" i="106"/>
  <c r="H767" i="106"/>
  <c r="I767" i="106"/>
  <c r="J767" i="106"/>
  <c r="K767" i="106"/>
  <c r="L767" i="106"/>
  <c r="M767" i="106"/>
  <c r="F767" i="106"/>
  <c r="G758" i="106"/>
  <c r="H758" i="106"/>
  <c r="I758" i="106"/>
  <c r="J758" i="106"/>
  <c r="K758" i="106"/>
  <c r="L758" i="106"/>
  <c r="F758" i="106"/>
  <c r="I736" i="106"/>
  <c r="G747" i="106"/>
  <c r="H747" i="106"/>
  <c r="I747" i="106"/>
  <c r="J747" i="106"/>
  <c r="K747" i="106"/>
  <c r="L747" i="106"/>
  <c r="F747" i="106"/>
  <c r="M737" i="106"/>
  <c r="M738" i="106"/>
  <c r="M739" i="106"/>
  <c r="D739" i="106" s="1"/>
  <c r="M740" i="106"/>
  <c r="M741" i="106"/>
  <c r="M742" i="106"/>
  <c r="M743" i="106"/>
  <c r="M744" i="106"/>
  <c r="M745" i="106"/>
  <c r="M746" i="106"/>
  <c r="M748" i="106"/>
  <c r="M747" i="106" s="1"/>
  <c r="D747" i="106" s="1"/>
  <c r="M749" i="106"/>
  <c r="M750" i="106"/>
  <c r="M751" i="106"/>
  <c r="M752" i="106"/>
  <c r="M753" i="106"/>
  <c r="M754" i="106"/>
  <c r="M755" i="106"/>
  <c r="M756" i="106"/>
  <c r="M757" i="106"/>
  <c r="M759" i="106"/>
  <c r="M760" i="106"/>
  <c r="M761" i="106"/>
  <c r="M762" i="106"/>
  <c r="M763" i="106"/>
  <c r="M764" i="106"/>
  <c r="M765" i="106"/>
  <c r="D765" i="106" s="1"/>
  <c r="M766" i="106"/>
  <c r="M768" i="106"/>
  <c r="M769" i="106"/>
  <c r="M770" i="106"/>
  <c r="D770" i="106" s="1"/>
  <c r="M771" i="106"/>
  <c r="M772" i="106"/>
  <c r="M773" i="106"/>
  <c r="D774" i="106"/>
  <c r="M736" i="106"/>
  <c r="I737" i="106"/>
  <c r="I738" i="106"/>
  <c r="I740" i="106"/>
  <c r="D740" i="106" s="1"/>
  <c r="I741" i="106"/>
  <c r="J741" i="106"/>
  <c r="I743" i="106"/>
  <c r="I744" i="106"/>
  <c r="D744" i="106" s="1"/>
  <c r="I745" i="106"/>
  <c r="I746" i="106"/>
  <c r="I748" i="106"/>
  <c r="D748" i="106" s="1"/>
  <c r="I749" i="106"/>
  <c r="I750" i="106"/>
  <c r="I751" i="106"/>
  <c r="I752" i="106"/>
  <c r="D752" i="106" s="1"/>
  <c r="I753" i="106"/>
  <c r="I754" i="106"/>
  <c r="I755" i="106"/>
  <c r="I756" i="106"/>
  <c r="D756" i="106" s="1"/>
  <c r="I757" i="106"/>
  <c r="I759" i="106"/>
  <c r="I760" i="106"/>
  <c r="D760" i="106" s="1"/>
  <c r="I761" i="106"/>
  <c r="I762" i="106"/>
  <c r="I763" i="106"/>
  <c r="I764" i="106"/>
  <c r="D764" i="106" s="1"/>
  <c r="I765" i="106"/>
  <c r="I766" i="106"/>
  <c r="I768" i="106"/>
  <c r="D768" i="106" s="1"/>
  <c r="I769" i="106"/>
  <c r="I770" i="106"/>
  <c r="I771" i="106"/>
  <c r="I772" i="106"/>
  <c r="D772" i="106" s="1"/>
  <c r="I773" i="106"/>
  <c r="D736" i="106"/>
  <c r="D737" i="106"/>
  <c r="D738" i="106"/>
  <c r="D741" i="106"/>
  <c r="D742" i="106"/>
  <c r="D743" i="106"/>
  <c r="D745" i="106"/>
  <c r="D746" i="106"/>
  <c r="D749" i="106"/>
  <c r="D750" i="106"/>
  <c r="D751" i="106"/>
  <c r="D753" i="106"/>
  <c r="D754" i="106"/>
  <c r="D755" i="106"/>
  <c r="D757" i="106"/>
  <c r="D759" i="106"/>
  <c r="D761" i="106"/>
  <c r="D762" i="106"/>
  <c r="D763" i="106"/>
  <c r="D766" i="106"/>
  <c r="D769" i="106"/>
  <c r="D771" i="106"/>
  <c r="D773" i="106"/>
  <c r="G715" i="106"/>
  <c r="H715" i="106"/>
  <c r="I715" i="106"/>
  <c r="J715" i="106"/>
  <c r="K715" i="106"/>
  <c r="L715" i="106"/>
  <c r="M715" i="106"/>
  <c r="F715" i="106"/>
  <c r="G723" i="106"/>
  <c r="H723" i="106"/>
  <c r="I723" i="106"/>
  <c r="J723" i="106"/>
  <c r="K723" i="106"/>
  <c r="L723" i="106"/>
  <c r="M723" i="106"/>
  <c r="F723" i="106"/>
  <c r="G722" i="106"/>
  <c r="H722" i="106"/>
  <c r="I722" i="106"/>
  <c r="J722" i="106"/>
  <c r="K722" i="106"/>
  <c r="L722" i="106"/>
  <c r="M722" i="106"/>
  <c r="F722" i="106"/>
  <c r="G706" i="106"/>
  <c r="H706" i="106"/>
  <c r="I706" i="106"/>
  <c r="J706" i="106"/>
  <c r="K706" i="106"/>
  <c r="L706" i="106"/>
  <c r="M706" i="106"/>
  <c r="F706" i="106"/>
  <c r="D695" i="106"/>
  <c r="G695" i="106"/>
  <c r="H695" i="106"/>
  <c r="I695" i="106"/>
  <c r="J695" i="106"/>
  <c r="K695" i="106"/>
  <c r="L695" i="106"/>
  <c r="M695" i="106"/>
  <c r="F695" i="106"/>
  <c r="I691" i="106"/>
  <c r="M684" i="106"/>
  <c r="M685" i="106"/>
  <c r="M686" i="106"/>
  <c r="M687" i="106"/>
  <c r="M688" i="106"/>
  <c r="M689" i="106"/>
  <c r="M690" i="106"/>
  <c r="M691" i="106"/>
  <c r="M692" i="106"/>
  <c r="M693" i="106"/>
  <c r="M694" i="106"/>
  <c r="M696" i="106"/>
  <c r="D696" i="106" s="1"/>
  <c r="M697" i="106"/>
  <c r="M698" i="106"/>
  <c r="M699" i="106"/>
  <c r="M700" i="106"/>
  <c r="M701" i="106"/>
  <c r="M702" i="106"/>
  <c r="M703" i="106"/>
  <c r="M704" i="106"/>
  <c r="M705" i="106"/>
  <c r="M707" i="106"/>
  <c r="M708" i="106"/>
  <c r="M709" i="106"/>
  <c r="M710" i="106"/>
  <c r="M711" i="106"/>
  <c r="M712" i="106"/>
  <c r="M713" i="106"/>
  <c r="M714" i="106"/>
  <c r="M716" i="106"/>
  <c r="M717" i="106"/>
  <c r="M718" i="106"/>
  <c r="M719" i="106"/>
  <c r="M720" i="106"/>
  <c r="M721" i="106"/>
  <c r="I685" i="106"/>
  <c r="I686" i="106"/>
  <c r="I687" i="106"/>
  <c r="I688" i="106"/>
  <c r="I689" i="106"/>
  <c r="I690" i="106"/>
  <c r="I692" i="106"/>
  <c r="I693" i="106"/>
  <c r="I694" i="106"/>
  <c r="I696" i="106"/>
  <c r="I697" i="106"/>
  <c r="I698" i="106"/>
  <c r="I699" i="106"/>
  <c r="I700" i="106"/>
  <c r="I701" i="106"/>
  <c r="I702" i="106"/>
  <c r="I703" i="106"/>
  <c r="I704" i="106"/>
  <c r="I705" i="106"/>
  <c r="I707" i="106"/>
  <c r="I708" i="106"/>
  <c r="I709" i="106"/>
  <c r="I710" i="106"/>
  <c r="I711" i="106"/>
  <c r="I712" i="106"/>
  <c r="I713" i="106"/>
  <c r="I714" i="106"/>
  <c r="I716" i="106"/>
  <c r="I717" i="106"/>
  <c r="I718" i="106"/>
  <c r="I719" i="106"/>
  <c r="I720" i="106"/>
  <c r="I721" i="106"/>
  <c r="I684" i="106"/>
  <c r="D685" i="106"/>
  <c r="D686" i="106"/>
  <c r="D687" i="106"/>
  <c r="D688" i="106"/>
  <c r="D689" i="106"/>
  <c r="D690" i="106"/>
  <c r="D691" i="106"/>
  <c r="D692" i="106"/>
  <c r="D693" i="106"/>
  <c r="D694" i="106"/>
  <c r="D697" i="106"/>
  <c r="D698" i="106"/>
  <c r="D699" i="106"/>
  <c r="D700" i="106"/>
  <c r="D701" i="106"/>
  <c r="D702" i="106"/>
  <c r="D703" i="106"/>
  <c r="D704" i="106"/>
  <c r="D705" i="106"/>
  <c r="D706" i="106"/>
  <c r="D707" i="106"/>
  <c r="D708" i="106"/>
  <c r="D709" i="106"/>
  <c r="D710" i="106"/>
  <c r="D711" i="106"/>
  <c r="D712" i="106"/>
  <c r="D713" i="106"/>
  <c r="D714" i="106"/>
  <c r="D715" i="106"/>
  <c r="D716" i="106"/>
  <c r="D717" i="106"/>
  <c r="D718" i="106"/>
  <c r="D719" i="106"/>
  <c r="D720" i="106"/>
  <c r="D721" i="106"/>
  <c r="D722" i="106"/>
  <c r="D723" i="106"/>
  <c r="D684" i="106"/>
  <c r="D671" i="106"/>
  <c r="G671" i="106"/>
  <c r="H671" i="106"/>
  <c r="I671" i="106"/>
  <c r="J671" i="106"/>
  <c r="K671" i="106"/>
  <c r="L671" i="106"/>
  <c r="M671" i="106"/>
  <c r="F671" i="106"/>
  <c r="G670" i="106"/>
  <c r="H670" i="106"/>
  <c r="I670" i="106"/>
  <c r="D670" i="106" s="1"/>
  <c r="J670" i="106"/>
  <c r="K670" i="106"/>
  <c r="L670" i="106"/>
  <c r="M670" i="106"/>
  <c r="F670" i="106"/>
  <c r="G664" i="106"/>
  <c r="H664" i="106"/>
  <c r="I664" i="106"/>
  <c r="J664" i="106"/>
  <c r="K664" i="106"/>
  <c r="L664" i="106"/>
  <c r="M664" i="106"/>
  <c r="F664" i="106"/>
  <c r="G655" i="106"/>
  <c r="H655" i="106"/>
  <c r="I655" i="106"/>
  <c r="J655" i="106"/>
  <c r="K655" i="106"/>
  <c r="L655" i="106"/>
  <c r="M655" i="106"/>
  <c r="F655" i="106"/>
  <c r="D655" i="106" s="1"/>
  <c r="G644" i="106"/>
  <c r="H644" i="106"/>
  <c r="I644" i="106"/>
  <c r="J644" i="106"/>
  <c r="K644" i="106"/>
  <c r="L644" i="106"/>
  <c r="M644" i="106"/>
  <c r="F644" i="106"/>
  <c r="M634" i="106"/>
  <c r="M635" i="106"/>
  <c r="M636" i="106"/>
  <c r="M637" i="106"/>
  <c r="M638" i="106"/>
  <c r="M639" i="106"/>
  <c r="M640" i="106"/>
  <c r="M641" i="106"/>
  <c r="M642" i="106"/>
  <c r="M643" i="106"/>
  <c r="M645" i="106"/>
  <c r="M646" i="106"/>
  <c r="M647" i="106"/>
  <c r="M648" i="106"/>
  <c r="M649" i="106"/>
  <c r="M650" i="106"/>
  <c r="M651" i="106"/>
  <c r="M652" i="106"/>
  <c r="M653" i="106"/>
  <c r="M654" i="106"/>
  <c r="M656" i="106"/>
  <c r="M657" i="106"/>
  <c r="M658" i="106"/>
  <c r="M659" i="106"/>
  <c r="M660" i="106"/>
  <c r="M661" i="106"/>
  <c r="M662" i="106"/>
  <c r="M663" i="106"/>
  <c r="M665" i="106"/>
  <c r="M666" i="106"/>
  <c r="M667" i="106"/>
  <c r="M668" i="106"/>
  <c r="M669" i="106"/>
  <c r="M633" i="106"/>
  <c r="I634" i="106"/>
  <c r="I635" i="106"/>
  <c r="I636" i="106"/>
  <c r="I637" i="106"/>
  <c r="I638" i="106"/>
  <c r="I639" i="106"/>
  <c r="I640" i="106"/>
  <c r="I641" i="106"/>
  <c r="I642" i="106"/>
  <c r="I643" i="106"/>
  <c r="I645" i="106"/>
  <c r="I646" i="106"/>
  <c r="I647" i="106"/>
  <c r="I648" i="106"/>
  <c r="I649" i="106"/>
  <c r="I650" i="106"/>
  <c r="I651" i="106"/>
  <c r="I652" i="106"/>
  <c r="I653" i="106"/>
  <c r="I654" i="106"/>
  <c r="I656" i="106"/>
  <c r="I657" i="106"/>
  <c r="I658" i="106"/>
  <c r="I659" i="106"/>
  <c r="I660" i="106"/>
  <c r="I661" i="106"/>
  <c r="I662" i="106"/>
  <c r="I663" i="106"/>
  <c r="I665" i="106"/>
  <c r="I666" i="106"/>
  <c r="I667" i="106"/>
  <c r="I668" i="106"/>
  <c r="I669" i="106"/>
  <c r="I633" i="106"/>
  <c r="D634" i="106"/>
  <c r="D635" i="106"/>
  <c r="D636" i="106"/>
  <c r="D638" i="106"/>
  <c r="D639" i="106"/>
  <c r="D640" i="106"/>
  <c r="D642" i="106"/>
  <c r="D643" i="106"/>
  <c r="D644" i="106"/>
  <c r="D646" i="106"/>
  <c r="D647" i="106"/>
  <c r="D648" i="106"/>
  <c r="D650" i="106"/>
  <c r="D651" i="106"/>
  <c r="D652" i="106"/>
  <c r="D654" i="106"/>
  <c r="D656" i="106"/>
  <c r="D658" i="106"/>
  <c r="D659" i="106"/>
  <c r="D660" i="106"/>
  <c r="D662" i="106"/>
  <c r="D663" i="106"/>
  <c r="D664" i="106"/>
  <c r="D666" i="106"/>
  <c r="D667" i="106"/>
  <c r="D668" i="106"/>
  <c r="D633" i="106"/>
  <c r="I611" i="106"/>
  <c r="D611" i="106"/>
  <c r="D603" i="106"/>
  <c r="D600" i="106"/>
  <c r="I600" i="106"/>
  <c r="F620" i="106"/>
  <c r="G620" i="106"/>
  <c r="H620" i="106"/>
  <c r="J620" i="106"/>
  <c r="K620" i="106"/>
  <c r="L620" i="106"/>
  <c r="M620" i="106"/>
  <c r="E620" i="106"/>
  <c r="F619" i="106"/>
  <c r="G619" i="106"/>
  <c r="H619" i="106"/>
  <c r="I619" i="106"/>
  <c r="J619" i="106"/>
  <c r="K619" i="106"/>
  <c r="L619" i="106"/>
  <c r="M619" i="106"/>
  <c r="E619" i="106"/>
  <c r="F612" i="106"/>
  <c r="G612" i="106"/>
  <c r="H612" i="106"/>
  <c r="I612" i="106"/>
  <c r="I620" i="106" s="1"/>
  <c r="D620" i="106" s="1"/>
  <c r="J612" i="106"/>
  <c r="K612" i="106"/>
  <c r="L612" i="106"/>
  <c r="M612" i="106"/>
  <c r="E612" i="106"/>
  <c r="F603" i="106"/>
  <c r="G603" i="106"/>
  <c r="H603" i="106"/>
  <c r="I603" i="106"/>
  <c r="J603" i="106"/>
  <c r="K603" i="106"/>
  <c r="L603" i="106"/>
  <c r="M603" i="106"/>
  <c r="E603" i="106"/>
  <c r="E592" i="106"/>
  <c r="G592" i="106"/>
  <c r="H592" i="106"/>
  <c r="I592" i="106"/>
  <c r="J592" i="106"/>
  <c r="K592" i="106"/>
  <c r="L592" i="106"/>
  <c r="M592" i="106"/>
  <c r="F592" i="106"/>
  <c r="G551" i="106"/>
  <c r="H551" i="106"/>
  <c r="I551" i="106"/>
  <c r="J551" i="106"/>
  <c r="K551" i="106"/>
  <c r="L551" i="106"/>
  <c r="M551" i="106"/>
  <c r="F551" i="106"/>
  <c r="M582" i="106"/>
  <c r="M583" i="106"/>
  <c r="M584" i="106"/>
  <c r="M585" i="106"/>
  <c r="M586" i="106"/>
  <c r="M587" i="106"/>
  <c r="M588" i="106"/>
  <c r="M589" i="106"/>
  <c r="M590" i="106"/>
  <c r="M591" i="106"/>
  <c r="M593" i="106"/>
  <c r="M594" i="106"/>
  <c r="M595" i="106"/>
  <c r="M596" i="106"/>
  <c r="M597" i="106"/>
  <c r="M598" i="106"/>
  <c r="M599" i="106"/>
  <c r="M600" i="106"/>
  <c r="M601" i="106"/>
  <c r="M602" i="106"/>
  <c r="M604" i="106"/>
  <c r="M605" i="106"/>
  <c r="M606" i="106"/>
  <c r="M607" i="106"/>
  <c r="M608" i="106"/>
  <c r="M609" i="106"/>
  <c r="M610" i="106"/>
  <c r="M611" i="106"/>
  <c r="M613" i="106"/>
  <c r="M614" i="106"/>
  <c r="M615" i="106"/>
  <c r="M616" i="106"/>
  <c r="M617" i="106"/>
  <c r="M618" i="106"/>
  <c r="M581" i="106"/>
  <c r="I582" i="106"/>
  <c r="I583" i="106"/>
  <c r="I584" i="106"/>
  <c r="I585" i="106"/>
  <c r="D585" i="106" s="1"/>
  <c r="I586" i="106"/>
  <c r="I587" i="106"/>
  <c r="I588" i="106"/>
  <c r="I589" i="106"/>
  <c r="D589" i="106" s="1"/>
  <c r="I590" i="106"/>
  <c r="I591" i="106"/>
  <c r="I593" i="106"/>
  <c r="D593" i="106" s="1"/>
  <c r="I594" i="106"/>
  <c r="I595" i="106"/>
  <c r="I596" i="106"/>
  <c r="I597" i="106"/>
  <c r="D597" i="106" s="1"/>
  <c r="I598" i="106"/>
  <c r="I599" i="106"/>
  <c r="I601" i="106"/>
  <c r="D601" i="106" s="1"/>
  <c r="I602" i="106"/>
  <c r="I604" i="106"/>
  <c r="I605" i="106"/>
  <c r="D605" i="106" s="1"/>
  <c r="I606" i="106"/>
  <c r="I607" i="106"/>
  <c r="I608" i="106"/>
  <c r="I609" i="106"/>
  <c r="D609" i="106" s="1"/>
  <c r="I610" i="106"/>
  <c r="I613" i="106"/>
  <c r="D613" i="106" s="1"/>
  <c r="I614" i="106"/>
  <c r="I615" i="106"/>
  <c r="I616" i="106"/>
  <c r="I617" i="106"/>
  <c r="D617" i="106" s="1"/>
  <c r="I618" i="106"/>
  <c r="I581" i="106"/>
  <c r="D582" i="106"/>
  <c r="D583" i="106"/>
  <c r="D584" i="106"/>
  <c r="D586" i="106"/>
  <c r="D587" i="106"/>
  <c r="D588" i="106"/>
  <c r="D590" i="106"/>
  <c r="D591" i="106"/>
  <c r="D592" i="106"/>
  <c r="D594" i="106"/>
  <c r="D595" i="106"/>
  <c r="D596" i="106"/>
  <c r="D598" i="106"/>
  <c r="D599" i="106"/>
  <c r="D602" i="106"/>
  <c r="D604" i="106"/>
  <c r="D606" i="106"/>
  <c r="D607" i="106"/>
  <c r="D608" i="106"/>
  <c r="D610" i="106"/>
  <c r="D614" i="106"/>
  <c r="D615" i="106"/>
  <c r="D616" i="106"/>
  <c r="D618" i="106"/>
  <c r="D619" i="106"/>
  <c r="D581" i="106"/>
  <c r="G567" i="106"/>
  <c r="H567" i="106"/>
  <c r="I567" i="106"/>
  <c r="J567" i="106"/>
  <c r="K567" i="106"/>
  <c r="L567" i="106"/>
  <c r="M567" i="106"/>
  <c r="F567" i="106"/>
  <c r="G560" i="106"/>
  <c r="H560" i="106"/>
  <c r="I560" i="106"/>
  <c r="D560" i="106" s="1"/>
  <c r="J560" i="106"/>
  <c r="K560" i="106"/>
  <c r="L560" i="106"/>
  <c r="M560" i="106"/>
  <c r="F560" i="106"/>
  <c r="G540" i="106"/>
  <c r="H540" i="106"/>
  <c r="I540" i="106"/>
  <c r="J540" i="106"/>
  <c r="K540" i="106"/>
  <c r="L540" i="106"/>
  <c r="M540" i="106"/>
  <c r="F540" i="106"/>
  <c r="M530" i="106"/>
  <c r="M531" i="106"/>
  <c r="M532" i="106"/>
  <c r="M533" i="106"/>
  <c r="M534" i="106"/>
  <c r="M535" i="106"/>
  <c r="M536" i="106"/>
  <c r="M537" i="106"/>
  <c r="M538" i="106"/>
  <c r="M539" i="106"/>
  <c r="M541" i="106"/>
  <c r="M542" i="106"/>
  <c r="M543" i="106"/>
  <c r="M544" i="106"/>
  <c r="M545" i="106"/>
  <c r="M546" i="106"/>
  <c r="M547" i="106"/>
  <c r="M548" i="106"/>
  <c r="M549" i="106"/>
  <c r="M550" i="106"/>
  <c r="M552" i="106"/>
  <c r="M553" i="106"/>
  <c r="M554" i="106"/>
  <c r="M555" i="106"/>
  <c r="M556" i="106"/>
  <c r="M557" i="106"/>
  <c r="M558" i="106"/>
  <c r="M559" i="106"/>
  <c r="M561" i="106"/>
  <c r="M562" i="106"/>
  <c r="M563" i="106"/>
  <c r="M564" i="106"/>
  <c r="M565" i="106"/>
  <c r="M566" i="106"/>
  <c r="M568" i="106"/>
  <c r="M529" i="106"/>
  <c r="I530" i="106"/>
  <c r="I531" i="106"/>
  <c r="I532" i="106"/>
  <c r="I533" i="106"/>
  <c r="D533" i="106" s="1"/>
  <c r="I534" i="106"/>
  <c r="I535" i="106"/>
  <c r="I536" i="106"/>
  <c r="I537" i="106"/>
  <c r="D537" i="106" s="1"/>
  <c r="I538" i="106"/>
  <c r="I539" i="106"/>
  <c r="I541" i="106"/>
  <c r="D541" i="106" s="1"/>
  <c r="I542" i="106"/>
  <c r="I543" i="106"/>
  <c r="I544" i="106"/>
  <c r="I545" i="106"/>
  <c r="D545" i="106" s="1"/>
  <c r="I546" i="106"/>
  <c r="I547" i="106"/>
  <c r="I548" i="106"/>
  <c r="I549" i="106"/>
  <c r="D549" i="106" s="1"/>
  <c r="I550" i="106"/>
  <c r="I552" i="106"/>
  <c r="I553" i="106"/>
  <c r="D553" i="106" s="1"/>
  <c r="I554" i="106"/>
  <c r="I555" i="106"/>
  <c r="I556" i="106"/>
  <c r="I557" i="106"/>
  <c r="D557" i="106" s="1"/>
  <c r="I558" i="106"/>
  <c r="I559" i="106"/>
  <c r="I561" i="106"/>
  <c r="D561" i="106" s="1"/>
  <c r="I562" i="106"/>
  <c r="I563" i="106"/>
  <c r="I564" i="106"/>
  <c r="I565" i="106"/>
  <c r="D565" i="106" s="1"/>
  <c r="I566" i="106"/>
  <c r="I568" i="106"/>
  <c r="I529" i="106"/>
  <c r="D540" i="106"/>
  <c r="D529" i="106"/>
  <c r="D530" i="106"/>
  <c r="D531" i="106"/>
  <c r="D532" i="106"/>
  <c r="D534" i="106"/>
  <c r="D535" i="106"/>
  <c r="D536" i="106"/>
  <c r="D538" i="106"/>
  <c r="D539" i="106"/>
  <c r="D542" i="106"/>
  <c r="D543" i="106"/>
  <c r="D544" i="106"/>
  <c r="D546" i="106"/>
  <c r="D547" i="106"/>
  <c r="D548" i="106"/>
  <c r="D550" i="106"/>
  <c r="D551" i="106"/>
  <c r="D552" i="106"/>
  <c r="D554" i="106"/>
  <c r="D555" i="106"/>
  <c r="D556" i="106"/>
  <c r="D558" i="106"/>
  <c r="D559" i="106"/>
  <c r="D562" i="106"/>
  <c r="D563" i="106"/>
  <c r="D564" i="106"/>
  <c r="D566" i="106"/>
  <c r="D567" i="106"/>
  <c r="D568" i="106"/>
  <c r="H507" i="106"/>
  <c r="G507" i="106"/>
  <c r="H506" i="106"/>
  <c r="G506" i="106"/>
  <c r="H502" i="106"/>
  <c r="G502" i="106"/>
  <c r="H498" i="106"/>
  <c r="G498" i="106"/>
  <c r="H496" i="106"/>
  <c r="G496" i="106"/>
  <c r="G493" i="106"/>
  <c r="H490" i="106"/>
  <c r="G490" i="106"/>
  <c r="H511" i="106"/>
  <c r="M508" i="106"/>
  <c r="H504" i="106"/>
  <c r="H503" i="106"/>
  <c r="H492" i="106"/>
  <c r="H495" i="106"/>
  <c r="H494" i="106"/>
  <c r="H493" i="106"/>
  <c r="H491" i="106"/>
  <c r="K516" i="106"/>
  <c r="L516" i="106"/>
  <c r="F516" i="106"/>
  <c r="G515" i="106"/>
  <c r="H515" i="106"/>
  <c r="J515" i="106"/>
  <c r="K515" i="106"/>
  <c r="L515" i="106"/>
  <c r="M515" i="106"/>
  <c r="M516" i="106" s="1"/>
  <c r="F515" i="106"/>
  <c r="G508" i="106"/>
  <c r="G516" i="106" s="1"/>
  <c r="H508" i="106"/>
  <c r="J508" i="106"/>
  <c r="J516" i="106" s="1"/>
  <c r="K508" i="106"/>
  <c r="L508" i="106"/>
  <c r="F508" i="106"/>
  <c r="K499" i="106"/>
  <c r="L499" i="106"/>
  <c r="F499" i="106"/>
  <c r="G488" i="106"/>
  <c r="G499" i="106" s="1"/>
  <c r="H488" i="106"/>
  <c r="H499" i="106" s="1"/>
  <c r="J488" i="106"/>
  <c r="J499" i="106" s="1"/>
  <c r="K488" i="106"/>
  <c r="L488" i="106"/>
  <c r="F488" i="106"/>
  <c r="M477" i="106"/>
  <c r="I477" i="106"/>
  <c r="M478" i="106"/>
  <c r="M479" i="106"/>
  <c r="M480" i="106"/>
  <c r="M481" i="106"/>
  <c r="M482" i="106"/>
  <c r="M483" i="106"/>
  <c r="M484" i="106"/>
  <c r="M485" i="106"/>
  <c r="M486" i="106"/>
  <c r="M487" i="106"/>
  <c r="M489" i="106"/>
  <c r="M490" i="106"/>
  <c r="M491" i="106"/>
  <c r="M492" i="106"/>
  <c r="M493" i="106"/>
  <c r="M494" i="106"/>
  <c r="M495" i="106"/>
  <c r="M496" i="106"/>
  <c r="M497" i="106"/>
  <c r="M498" i="106"/>
  <c r="M500" i="106"/>
  <c r="M501" i="106"/>
  <c r="M509" i="106"/>
  <c r="M510" i="106"/>
  <c r="M511" i="106"/>
  <c r="M512" i="106"/>
  <c r="M513" i="106"/>
  <c r="M514" i="106"/>
  <c r="I478" i="106"/>
  <c r="I479" i="106"/>
  <c r="I480" i="106"/>
  <c r="I481" i="106"/>
  <c r="I482" i="106"/>
  <c r="I483" i="106"/>
  <c r="I484" i="106"/>
  <c r="I485" i="106"/>
  <c r="I486" i="106"/>
  <c r="I487" i="106"/>
  <c r="I489" i="106"/>
  <c r="I490" i="106"/>
  <c r="I491" i="106"/>
  <c r="I492" i="106"/>
  <c r="I493" i="106"/>
  <c r="I494" i="106"/>
  <c r="D494" i="106" s="1"/>
  <c r="I495" i="106"/>
  <c r="D495" i="106" s="1"/>
  <c r="I496" i="106"/>
  <c r="I497" i="106"/>
  <c r="D497" i="106" s="1"/>
  <c r="I498" i="106"/>
  <c r="D498" i="106" s="1"/>
  <c r="I500" i="106"/>
  <c r="I501" i="106"/>
  <c r="D501" i="106" s="1"/>
  <c r="I502" i="106"/>
  <c r="D502" i="106" s="1"/>
  <c r="I503" i="106"/>
  <c r="D503" i="106" s="1"/>
  <c r="I504" i="106"/>
  <c r="I505" i="106"/>
  <c r="D505" i="106" s="1"/>
  <c r="I506" i="106"/>
  <c r="D506" i="106" s="1"/>
  <c r="I507" i="106"/>
  <c r="D507" i="106" s="1"/>
  <c r="I509" i="106"/>
  <c r="D509" i="106" s="1"/>
  <c r="I510" i="106"/>
  <c r="I511" i="106"/>
  <c r="I515" i="106" s="1"/>
  <c r="I512" i="106"/>
  <c r="I513" i="106"/>
  <c r="D513" i="106" s="1"/>
  <c r="I514" i="106"/>
  <c r="D478" i="106"/>
  <c r="D479" i="106"/>
  <c r="D480" i="106"/>
  <c r="D481" i="106"/>
  <c r="D482" i="106"/>
  <c r="D483" i="106"/>
  <c r="D484" i="106"/>
  <c r="D485" i="106"/>
  <c r="D486" i="106"/>
  <c r="D487" i="106"/>
  <c r="D489" i="106"/>
  <c r="D491" i="106"/>
  <c r="D500" i="106"/>
  <c r="D504" i="106"/>
  <c r="D510" i="106"/>
  <c r="D511" i="106"/>
  <c r="D512" i="106"/>
  <c r="D514" i="106"/>
  <c r="D464" i="106"/>
  <c r="G464" i="106"/>
  <c r="H464" i="106"/>
  <c r="I464" i="106"/>
  <c r="J464" i="106"/>
  <c r="K464" i="106"/>
  <c r="L464" i="106"/>
  <c r="M464" i="106"/>
  <c r="F464" i="106"/>
  <c r="G463" i="106"/>
  <c r="H463" i="106"/>
  <c r="I463" i="106"/>
  <c r="J463" i="106"/>
  <c r="K463" i="106"/>
  <c r="L463" i="106"/>
  <c r="M463" i="106"/>
  <c r="F463" i="106"/>
  <c r="G456" i="106"/>
  <c r="H456" i="106"/>
  <c r="I456" i="106"/>
  <c r="J456" i="106"/>
  <c r="K456" i="106"/>
  <c r="L456" i="106"/>
  <c r="M456" i="106"/>
  <c r="F456" i="106"/>
  <c r="G447" i="106"/>
  <c r="H447" i="106"/>
  <c r="I447" i="106"/>
  <c r="J447" i="106"/>
  <c r="K447" i="106"/>
  <c r="L447" i="106"/>
  <c r="M447" i="106"/>
  <c r="F447" i="106"/>
  <c r="G436" i="106"/>
  <c r="H436" i="106"/>
  <c r="I436" i="106"/>
  <c r="J436" i="106"/>
  <c r="K436" i="106"/>
  <c r="L436" i="106"/>
  <c r="M436" i="106"/>
  <c r="F436" i="106"/>
  <c r="M426" i="106"/>
  <c r="M427" i="106"/>
  <c r="M428" i="106"/>
  <c r="M429" i="106"/>
  <c r="M430" i="106"/>
  <c r="M431" i="106"/>
  <c r="M432" i="106"/>
  <c r="M433" i="106"/>
  <c r="M434" i="106"/>
  <c r="M435" i="106"/>
  <c r="M437" i="106"/>
  <c r="M438" i="106"/>
  <c r="M439" i="106"/>
  <c r="M440" i="106"/>
  <c r="M441" i="106"/>
  <c r="M442" i="106"/>
  <c r="M443" i="106"/>
  <c r="M444" i="106"/>
  <c r="M445" i="106"/>
  <c r="M446" i="106"/>
  <c r="M448" i="106"/>
  <c r="M449" i="106"/>
  <c r="M450" i="106"/>
  <c r="M451" i="106"/>
  <c r="M452" i="106"/>
  <c r="M453" i="106"/>
  <c r="M454" i="106"/>
  <c r="M455" i="106"/>
  <c r="M457" i="106"/>
  <c r="M458" i="106"/>
  <c r="M459" i="106"/>
  <c r="M460" i="106"/>
  <c r="M461" i="106"/>
  <c r="M462" i="106"/>
  <c r="I426" i="106"/>
  <c r="I427" i="106"/>
  <c r="I428" i="106"/>
  <c r="I429" i="106"/>
  <c r="I430" i="106"/>
  <c r="I431" i="106"/>
  <c r="I432" i="106"/>
  <c r="I433" i="106"/>
  <c r="I434" i="106"/>
  <c r="I435" i="106"/>
  <c r="I437" i="106"/>
  <c r="I438" i="106"/>
  <c r="I439" i="106"/>
  <c r="I440" i="106"/>
  <c r="I441" i="106"/>
  <c r="I442" i="106"/>
  <c r="I443" i="106"/>
  <c r="I444" i="106"/>
  <c r="I445" i="106"/>
  <c r="I446" i="106"/>
  <c r="I448" i="106"/>
  <c r="I449" i="106"/>
  <c r="I450" i="106"/>
  <c r="I451" i="106"/>
  <c r="I452" i="106"/>
  <c r="I453" i="106"/>
  <c r="I454" i="106"/>
  <c r="I455" i="106"/>
  <c r="I457" i="106"/>
  <c r="I458" i="106"/>
  <c r="I459" i="106"/>
  <c r="I460" i="106"/>
  <c r="I461" i="106"/>
  <c r="I462" i="106"/>
  <c r="M425" i="106"/>
  <c r="I425" i="106"/>
  <c r="I407" i="106"/>
  <c r="D426" i="106"/>
  <c r="D427" i="106"/>
  <c r="D428" i="106"/>
  <c r="D430" i="106"/>
  <c r="D431" i="106"/>
  <c r="D432" i="106"/>
  <c r="D434" i="106"/>
  <c r="D435" i="106"/>
  <c r="D436" i="106"/>
  <c r="D438" i="106"/>
  <c r="D439" i="106"/>
  <c r="D440" i="106"/>
  <c r="D442" i="106"/>
  <c r="D443" i="106"/>
  <c r="D444" i="106"/>
  <c r="D446" i="106"/>
  <c r="D447" i="106"/>
  <c r="D448" i="106"/>
  <c r="D450" i="106"/>
  <c r="D451" i="106"/>
  <c r="D452" i="106"/>
  <c r="D454" i="106"/>
  <c r="D455" i="106"/>
  <c r="D456" i="106"/>
  <c r="D458" i="106"/>
  <c r="D459" i="106"/>
  <c r="D460" i="106"/>
  <c r="D462" i="106"/>
  <c r="D463" i="106"/>
  <c r="D425" i="106"/>
  <c r="G412" i="106"/>
  <c r="H412" i="106"/>
  <c r="J412" i="106"/>
  <c r="K412" i="106"/>
  <c r="L412" i="106"/>
  <c r="M412" i="106"/>
  <c r="F412" i="106"/>
  <c r="G411" i="106"/>
  <c r="H411" i="106"/>
  <c r="I411" i="106"/>
  <c r="I412" i="106" s="1"/>
  <c r="J411" i="106"/>
  <c r="K411" i="106"/>
  <c r="L411" i="106"/>
  <c r="M411" i="106"/>
  <c r="F411" i="106"/>
  <c r="G404" i="106"/>
  <c r="H404" i="106"/>
  <c r="I404" i="106"/>
  <c r="J404" i="106"/>
  <c r="K404" i="106"/>
  <c r="L404" i="106"/>
  <c r="M404" i="106"/>
  <c r="F404" i="106"/>
  <c r="G395" i="106"/>
  <c r="H395" i="106"/>
  <c r="I395" i="106"/>
  <c r="J395" i="106"/>
  <c r="K395" i="106"/>
  <c r="L395" i="106"/>
  <c r="M395" i="106"/>
  <c r="F395" i="106"/>
  <c r="G384" i="106"/>
  <c r="H384" i="106"/>
  <c r="I384" i="106"/>
  <c r="J384" i="106"/>
  <c r="K384" i="106"/>
  <c r="L384" i="106"/>
  <c r="M384" i="106"/>
  <c r="F384" i="106"/>
  <c r="M374" i="106"/>
  <c r="M375" i="106"/>
  <c r="M376" i="106"/>
  <c r="M377" i="106"/>
  <c r="M378" i="106"/>
  <c r="M379" i="106"/>
  <c r="M380" i="106"/>
  <c r="M381" i="106"/>
  <c r="M382" i="106"/>
  <c r="M383" i="106"/>
  <c r="M385" i="106"/>
  <c r="M386" i="106"/>
  <c r="M387" i="106"/>
  <c r="M388" i="106"/>
  <c r="M389" i="106"/>
  <c r="M390" i="106"/>
  <c r="M391" i="106"/>
  <c r="M392" i="106"/>
  <c r="M393" i="106"/>
  <c r="M394" i="106"/>
  <c r="M396" i="106"/>
  <c r="M397" i="106"/>
  <c r="M398" i="106"/>
  <c r="M399" i="106"/>
  <c r="M400" i="106"/>
  <c r="M401" i="106"/>
  <c r="M402" i="106"/>
  <c r="M403" i="106"/>
  <c r="M405" i="106"/>
  <c r="M406" i="106"/>
  <c r="M407" i="106"/>
  <c r="M408" i="106"/>
  <c r="M409" i="106"/>
  <c r="M410" i="106"/>
  <c r="M373" i="106"/>
  <c r="I374" i="106"/>
  <c r="I375" i="106"/>
  <c r="I376" i="106"/>
  <c r="I377" i="106"/>
  <c r="I378" i="106"/>
  <c r="I379" i="106"/>
  <c r="I380" i="106"/>
  <c r="I381" i="106"/>
  <c r="I382" i="106"/>
  <c r="I383" i="106"/>
  <c r="I385" i="106"/>
  <c r="I386" i="106"/>
  <c r="I387" i="106"/>
  <c r="I388" i="106"/>
  <c r="I389" i="106"/>
  <c r="I390" i="106"/>
  <c r="I391" i="106"/>
  <c r="I392" i="106"/>
  <c r="I393" i="106"/>
  <c r="I394" i="106"/>
  <c r="I396" i="106"/>
  <c r="I397" i="106"/>
  <c r="I398" i="106"/>
  <c r="I399" i="106"/>
  <c r="I400" i="106"/>
  <c r="I401" i="106"/>
  <c r="I402" i="106"/>
  <c r="I403" i="106"/>
  <c r="I405" i="106"/>
  <c r="I406" i="106"/>
  <c r="I408" i="106"/>
  <c r="I409" i="106"/>
  <c r="I410" i="106"/>
  <c r="I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373" i="106"/>
  <c r="G359" i="106"/>
  <c r="H359" i="106"/>
  <c r="J359" i="106"/>
  <c r="K359" i="106"/>
  <c r="L359" i="106"/>
  <c r="F359" i="106"/>
  <c r="G352" i="106"/>
  <c r="G360" i="106" s="1"/>
  <c r="J352" i="106"/>
  <c r="J360" i="106" s="1"/>
  <c r="K352" i="106"/>
  <c r="K360" i="106" s="1"/>
  <c r="L352" i="106"/>
  <c r="L360" i="106" s="1"/>
  <c r="F352" i="106"/>
  <c r="G332" i="106"/>
  <c r="G343" i="106" s="1"/>
  <c r="J332" i="106"/>
  <c r="J343" i="106" s="1"/>
  <c r="K332" i="106"/>
  <c r="K343" i="106" s="1"/>
  <c r="L332" i="106"/>
  <c r="F332" i="106"/>
  <c r="F343" i="106" s="1"/>
  <c r="M322" i="106"/>
  <c r="M323" i="106"/>
  <c r="M324" i="106"/>
  <c r="D324" i="106" s="1"/>
  <c r="M325" i="106"/>
  <c r="M326" i="106"/>
  <c r="M327" i="106"/>
  <c r="M328" i="106"/>
  <c r="D328" i="106" s="1"/>
  <c r="M329" i="106"/>
  <c r="M330" i="106"/>
  <c r="M331" i="106"/>
  <c r="M333" i="106"/>
  <c r="M334" i="106"/>
  <c r="M335" i="106"/>
  <c r="M336" i="106"/>
  <c r="M337" i="106"/>
  <c r="D337" i="106" s="1"/>
  <c r="M338" i="106"/>
  <c r="M339" i="106"/>
  <c r="M340" i="106"/>
  <c r="M30" i="106" s="1"/>
  <c r="M341" i="106"/>
  <c r="D341" i="106" s="1"/>
  <c r="M342" i="106"/>
  <c r="M344" i="106"/>
  <c r="M345" i="106"/>
  <c r="M346" i="106"/>
  <c r="M347" i="106"/>
  <c r="M348" i="106"/>
  <c r="M349" i="106"/>
  <c r="M350" i="106"/>
  <c r="D350" i="106" s="1"/>
  <c r="M351" i="106"/>
  <c r="M353" i="106"/>
  <c r="M354" i="106"/>
  <c r="M355" i="106"/>
  <c r="D355" i="106" s="1"/>
  <c r="M356" i="106"/>
  <c r="M357" i="106"/>
  <c r="M358" i="106"/>
  <c r="M321" i="106"/>
  <c r="D321" i="106" s="1"/>
  <c r="I322" i="106"/>
  <c r="I323" i="106"/>
  <c r="I324" i="106"/>
  <c r="I325" i="106"/>
  <c r="D325" i="106" s="1"/>
  <c r="I326" i="106"/>
  <c r="I327" i="106"/>
  <c r="I328" i="106"/>
  <c r="I329" i="106"/>
  <c r="D329" i="106" s="1"/>
  <c r="I330" i="106"/>
  <c r="I331" i="106"/>
  <c r="I335" i="106"/>
  <c r="I336" i="106"/>
  <c r="I337" i="106"/>
  <c r="I338" i="106"/>
  <c r="I339" i="106"/>
  <c r="I340" i="106"/>
  <c r="I341" i="106"/>
  <c r="I342" i="106"/>
  <c r="I344" i="106"/>
  <c r="D344" i="106" s="1"/>
  <c r="I345" i="106"/>
  <c r="I347" i="106"/>
  <c r="I348" i="106"/>
  <c r="D348" i="106" s="1"/>
  <c r="I349" i="106"/>
  <c r="I350" i="106"/>
  <c r="I351" i="106"/>
  <c r="I353" i="106"/>
  <c r="D353" i="106" s="1"/>
  <c r="I354" i="106"/>
  <c r="I355" i="106"/>
  <c r="I356" i="106"/>
  <c r="I357" i="106"/>
  <c r="I358" i="106"/>
  <c r="I321" i="106"/>
  <c r="D322" i="106"/>
  <c r="D323" i="106"/>
  <c r="D326" i="106"/>
  <c r="D327" i="106"/>
  <c r="D330" i="106"/>
  <c r="D331" i="106"/>
  <c r="D336" i="106"/>
  <c r="D338" i="106"/>
  <c r="D342" i="106"/>
  <c r="D345" i="106"/>
  <c r="D347" i="106"/>
  <c r="D349" i="106"/>
  <c r="D351" i="106"/>
  <c r="D354" i="106"/>
  <c r="D356" i="106"/>
  <c r="D357" i="106"/>
  <c r="D358" i="106"/>
  <c r="L256" i="106"/>
  <c r="G255" i="106"/>
  <c r="H255" i="106"/>
  <c r="J255" i="106"/>
  <c r="K255" i="106"/>
  <c r="L255" i="106"/>
  <c r="F255" i="106"/>
  <c r="G249" i="106"/>
  <c r="G256" i="106" s="1"/>
  <c r="H249" i="106"/>
  <c r="H256" i="106" s="1"/>
  <c r="J249" i="106"/>
  <c r="J256" i="106" s="1"/>
  <c r="K249" i="106"/>
  <c r="K256" i="106" s="1"/>
  <c r="L249" i="106"/>
  <c r="F249" i="106"/>
  <c r="F256" i="106" s="1"/>
  <c r="L240" i="106"/>
  <c r="G229" i="106"/>
  <c r="G240" i="106" s="1"/>
  <c r="H229" i="106"/>
  <c r="H240" i="106" s="1"/>
  <c r="J229" i="106"/>
  <c r="J240" i="106" s="1"/>
  <c r="K229" i="106"/>
  <c r="K240" i="106" s="1"/>
  <c r="L229" i="106"/>
  <c r="F229" i="106"/>
  <c r="F240" i="106" s="1"/>
  <c r="D220" i="106"/>
  <c r="D224" i="106"/>
  <c r="D228" i="106"/>
  <c r="D253" i="106"/>
  <c r="M219" i="106"/>
  <c r="M220" i="106"/>
  <c r="M221" i="106"/>
  <c r="M222" i="106"/>
  <c r="M223" i="106"/>
  <c r="M224" i="106"/>
  <c r="M225" i="106"/>
  <c r="M226" i="106"/>
  <c r="M227" i="106"/>
  <c r="M228" i="106"/>
  <c r="M230" i="106"/>
  <c r="M231" i="106"/>
  <c r="M232" i="106"/>
  <c r="D232" i="106" s="1"/>
  <c r="M233" i="106"/>
  <c r="M234" i="106"/>
  <c r="M235" i="106"/>
  <c r="M236" i="106"/>
  <c r="D236" i="106" s="1"/>
  <c r="M237" i="106"/>
  <c r="M238" i="106"/>
  <c r="M239" i="106"/>
  <c r="M241" i="106"/>
  <c r="D241" i="106" s="1"/>
  <c r="M242" i="106"/>
  <c r="M243" i="106"/>
  <c r="M244" i="106"/>
  <c r="M245" i="106"/>
  <c r="D245" i="106" s="1"/>
  <c r="M246" i="106"/>
  <c r="M247" i="106"/>
  <c r="M248" i="106"/>
  <c r="M250" i="106"/>
  <c r="M251" i="106"/>
  <c r="M252" i="106"/>
  <c r="M253" i="106"/>
  <c r="M254" i="106"/>
  <c r="M218" i="106"/>
  <c r="I219" i="106"/>
  <c r="I220" i="106"/>
  <c r="I221" i="106"/>
  <c r="D221" i="106" s="1"/>
  <c r="I222" i="106"/>
  <c r="D222" i="106" s="1"/>
  <c r="I223" i="106"/>
  <c r="I224" i="106"/>
  <c r="I225" i="106"/>
  <c r="D225" i="106" s="1"/>
  <c r="I226" i="106"/>
  <c r="D226" i="106" s="1"/>
  <c r="I227" i="106"/>
  <c r="I228" i="106"/>
  <c r="I230" i="106"/>
  <c r="I231" i="106"/>
  <c r="D231" i="106" s="1"/>
  <c r="I232" i="106"/>
  <c r="I233" i="106"/>
  <c r="D233" i="106" s="1"/>
  <c r="I234" i="106"/>
  <c r="D234" i="106" s="1"/>
  <c r="I235" i="106"/>
  <c r="D235" i="106" s="1"/>
  <c r="I236" i="106"/>
  <c r="I237" i="106"/>
  <c r="D237" i="106" s="1"/>
  <c r="I238" i="106"/>
  <c r="D238" i="106" s="1"/>
  <c r="I239" i="106"/>
  <c r="D239" i="106" s="1"/>
  <c r="I241" i="106"/>
  <c r="I242" i="106"/>
  <c r="D242" i="106" s="1"/>
  <c r="I243" i="106"/>
  <c r="I244" i="106"/>
  <c r="D244" i="106" s="1"/>
  <c r="I245" i="106"/>
  <c r="I246" i="106"/>
  <c r="D246" i="106" s="1"/>
  <c r="I247" i="106"/>
  <c r="D247" i="106" s="1"/>
  <c r="I248" i="106"/>
  <c r="D248" i="106" s="1"/>
  <c r="I250" i="106"/>
  <c r="I251" i="106"/>
  <c r="I252" i="106"/>
  <c r="D252" i="106" s="1"/>
  <c r="I253" i="106"/>
  <c r="I254" i="106"/>
  <c r="I218" i="106"/>
  <c r="D166" i="106"/>
  <c r="I166" i="106"/>
  <c r="M179" i="106"/>
  <c r="M180" i="106"/>
  <c r="M181" i="106"/>
  <c r="M182" i="106"/>
  <c r="M183" i="106"/>
  <c r="D183" i="106" s="1"/>
  <c r="M184" i="106"/>
  <c r="M185" i="106"/>
  <c r="M186" i="106"/>
  <c r="M187" i="106"/>
  <c r="D187" i="106" s="1"/>
  <c r="M189" i="106"/>
  <c r="M190" i="106"/>
  <c r="M191" i="106"/>
  <c r="M192" i="106"/>
  <c r="M193" i="106"/>
  <c r="M194" i="106"/>
  <c r="M195" i="106"/>
  <c r="D195" i="106" s="1"/>
  <c r="M196" i="106"/>
  <c r="M198" i="106"/>
  <c r="M199" i="106"/>
  <c r="D199" i="106" s="1"/>
  <c r="M200" i="106"/>
  <c r="M201" i="106"/>
  <c r="M202" i="106"/>
  <c r="M203" i="106"/>
  <c r="D203" i="106" s="1"/>
  <c r="M178" i="106"/>
  <c r="I179" i="106"/>
  <c r="I180" i="106"/>
  <c r="I181" i="106"/>
  <c r="I182" i="106"/>
  <c r="I183" i="106"/>
  <c r="I184" i="106"/>
  <c r="I185" i="106"/>
  <c r="I186" i="106"/>
  <c r="I187" i="106"/>
  <c r="I189" i="106"/>
  <c r="I190" i="106"/>
  <c r="I191" i="106"/>
  <c r="I192" i="106"/>
  <c r="D192" i="106" s="1"/>
  <c r="I193" i="106"/>
  <c r="I194" i="106"/>
  <c r="I195" i="106"/>
  <c r="I196" i="106"/>
  <c r="I198" i="106"/>
  <c r="I199" i="106"/>
  <c r="I200" i="106"/>
  <c r="D200" i="106" s="1"/>
  <c r="I201" i="106"/>
  <c r="I202" i="106"/>
  <c r="I203" i="106"/>
  <c r="I204" i="106"/>
  <c r="I178" i="106"/>
  <c r="F204" i="106"/>
  <c r="G204" i="106"/>
  <c r="H204" i="106"/>
  <c r="J204" i="106"/>
  <c r="K204" i="106"/>
  <c r="K205" i="106" s="1"/>
  <c r="L204" i="106"/>
  <c r="L205" i="106" s="1"/>
  <c r="E204" i="106"/>
  <c r="F197" i="106"/>
  <c r="F205" i="106" s="1"/>
  <c r="G197" i="106"/>
  <c r="I197" i="106" s="1"/>
  <c r="H197" i="106"/>
  <c r="H205" i="106" s="1"/>
  <c r="J197" i="106"/>
  <c r="M197" i="106" s="1"/>
  <c r="K197" i="106"/>
  <c r="L197" i="106"/>
  <c r="E197" i="106"/>
  <c r="E205" i="106" s="1"/>
  <c r="K188" i="106"/>
  <c r="E188" i="106"/>
  <c r="G177" i="106"/>
  <c r="G188" i="106" s="1"/>
  <c r="I188" i="106" s="1"/>
  <c r="H177" i="106"/>
  <c r="H188" i="106" s="1"/>
  <c r="J177" i="106"/>
  <c r="J188" i="106" s="1"/>
  <c r="K177" i="106"/>
  <c r="L177" i="106"/>
  <c r="L188" i="106" s="1"/>
  <c r="F177" i="106"/>
  <c r="F188" i="106" s="1"/>
  <c r="D179" i="106"/>
  <c r="D181" i="106"/>
  <c r="D184" i="106"/>
  <c r="D189" i="106"/>
  <c r="D191" i="106"/>
  <c r="D193" i="106"/>
  <c r="D201" i="106"/>
  <c r="M115" i="106"/>
  <c r="M116" i="106"/>
  <c r="M117" i="106"/>
  <c r="M118" i="106"/>
  <c r="M119" i="106"/>
  <c r="M120" i="106"/>
  <c r="M121" i="106"/>
  <c r="M122" i="106"/>
  <c r="M123" i="106"/>
  <c r="M124" i="106"/>
  <c r="M126" i="106"/>
  <c r="M127" i="106"/>
  <c r="M128" i="106"/>
  <c r="M129" i="106"/>
  <c r="M130" i="106"/>
  <c r="M131" i="106"/>
  <c r="M132" i="106"/>
  <c r="M133" i="106"/>
  <c r="M134" i="106"/>
  <c r="M135" i="106"/>
  <c r="M137" i="106"/>
  <c r="M138" i="106"/>
  <c r="M139" i="106"/>
  <c r="M140" i="106"/>
  <c r="M141" i="106"/>
  <c r="M142" i="106"/>
  <c r="M143" i="106"/>
  <c r="M144" i="106"/>
  <c r="M146" i="106"/>
  <c r="M147" i="106"/>
  <c r="M148" i="106"/>
  <c r="M149" i="106"/>
  <c r="M150" i="106"/>
  <c r="M151" i="106"/>
  <c r="M153" i="106"/>
  <c r="M114" i="106"/>
  <c r="I115" i="106"/>
  <c r="I116" i="106"/>
  <c r="I117" i="106"/>
  <c r="I118" i="106"/>
  <c r="D118" i="106" s="1"/>
  <c r="I119" i="106"/>
  <c r="I120" i="106"/>
  <c r="I121" i="106"/>
  <c r="I122" i="106"/>
  <c r="D122" i="106" s="1"/>
  <c r="I123" i="106"/>
  <c r="I124" i="106"/>
  <c r="I126" i="106"/>
  <c r="I127" i="106"/>
  <c r="I129" i="106"/>
  <c r="I130" i="106"/>
  <c r="I131" i="106"/>
  <c r="I133" i="106"/>
  <c r="I134" i="106"/>
  <c r="D134" i="106" s="1"/>
  <c r="I137" i="106"/>
  <c r="I138" i="106"/>
  <c r="I140" i="106"/>
  <c r="I141" i="106"/>
  <c r="I143" i="106"/>
  <c r="I144" i="106"/>
  <c r="I146" i="106"/>
  <c r="D146" i="106" s="1"/>
  <c r="I147" i="106"/>
  <c r="I149" i="106"/>
  <c r="I150" i="106"/>
  <c r="D150" i="106" s="1"/>
  <c r="I151" i="106"/>
  <c r="I114" i="106"/>
  <c r="G152" i="106"/>
  <c r="J152" i="106"/>
  <c r="M152" i="106" s="1"/>
  <c r="K152" i="106"/>
  <c r="L152" i="106"/>
  <c r="F152" i="106"/>
  <c r="G145" i="106"/>
  <c r="J145" i="106"/>
  <c r="M145" i="106" s="1"/>
  <c r="K145" i="106"/>
  <c r="L145" i="106"/>
  <c r="F145" i="106"/>
  <c r="G136" i="106"/>
  <c r="K136" i="106"/>
  <c r="L136" i="106"/>
  <c r="G125" i="106"/>
  <c r="J125" i="106"/>
  <c r="M125" i="106" s="1"/>
  <c r="K125" i="106"/>
  <c r="L125" i="106"/>
  <c r="F125" i="106"/>
  <c r="D115" i="106"/>
  <c r="D116" i="106"/>
  <c r="D117" i="106"/>
  <c r="D119" i="106"/>
  <c r="D120" i="106"/>
  <c r="D121" i="106"/>
  <c r="D123" i="106"/>
  <c r="D124" i="106"/>
  <c r="D126" i="106"/>
  <c r="D127" i="106"/>
  <c r="D129" i="106"/>
  <c r="D130" i="106"/>
  <c r="D131" i="106"/>
  <c r="D133" i="106"/>
  <c r="D137" i="106"/>
  <c r="D140" i="106"/>
  <c r="D141" i="106"/>
  <c r="D143" i="106"/>
  <c r="D144" i="106"/>
  <c r="D147" i="106"/>
  <c r="D149" i="106"/>
  <c r="D151" i="106"/>
  <c r="F101" i="106"/>
  <c r="M76" i="106"/>
  <c r="M77" i="106"/>
  <c r="M78" i="106"/>
  <c r="M79" i="106"/>
  <c r="M80" i="106"/>
  <c r="M81" i="106"/>
  <c r="M82" i="106"/>
  <c r="M83" i="106"/>
  <c r="M85" i="106"/>
  <c r="M86" i="106"/>
  <c r="M87" i="106"/>
  <c r="M88" i="106"/>
  <c r="M89" i="106"/>
  <c r="M90" i="106"/>
  <c r="M91" i="106"/>
  <c r="M92" i="106"/>
  <c r="M94" i="106"/>
  <c r="M95" i="106"/>
  <c r="M96" i="106"/>
  <c r="M97" i="106"/>
  <c r="M98" i="106"/>
  <c r="M99" i="106"/>
  <c r="D99" i="106" s="1"/>
  <c r="M75" i="106"/>
  <c r="I77" i="106"/>
  <c r="I78" i="106"/>
  <c r="D78" i="106" s="1"/>
  <c r="I82" i="106"/>
  <c r="D82" i="106" s="1"/>
  <c r="I85" i="106"/>
  <c r="I86" i="106"/>
  <c r="I88" i="106"/>
  <c r="I90" i="106"/>
  <c r="D90" i="106" s="1"/>
  <c r="I91" i="106"/>
  <c r="I94" i="106"/>
  <c r="D94" i="106" s="1"/>
  <c r="I95" i="106"/>
  <c r="I96" i="106"/>
  <c r="I97" i="106"/>
  <c r="I98" i="106"/>
  <c r="I99" i="106"/>
  <c r="H83" i="106"/>
  <c r="I83" i="106" s="1"/>
  <c r="H81" i="106"/>
  <c r="I81" i="106" s="1"/>
  <c r="D81" i="106" s="1"/>
  <c r="H80" i="106"/>
  <c r="I80" i="106" s="1"/>
  <c r="D80" i="106" s="1"/>
  <c r="H79" i="106"/>
  <c r="I79" i="106" s="1"/>
  <c r="H76" i="106"/>
  <c r="I76" i="106" s="1"/>
  <c r="D76" i="106" s="1"/>
  <c r="H75" i="106"/>
  <c r="I75" i="106" s="1"/>
  <c r="D75" i="106" s="1"/>
  <c r="G93" i="106"/>
  <c r="J93" i="106"/>
  <c r="M93" i="106" s="1"/>
  <c r="K93" i="106"/>
  <c r="L93" i="106"/>
  <c r="F93" i="106"/>
  <c r="G100" i="106"/>
  <c r="G101" i="106" s="1"/>
  <c r="H100" i="106"/>
  <c r="J100" i="106"/>
  <c r="J101" i="106" s="1"/>
  <c r="K100" i="106"/>
  <c r="K101" i="106" s="1"/>
  <c r="L100" i="106"/>
  <c r="L101" i="106" s="1"/>
  <c r="F100" i="106"/>
  <c r="F73" i="106"/>
  <c r="D77" i="106"/>
  <c r="D85" i="106"/>
  <c r="D86" i="106"/>
  <c r="D88" i="106"/>
  <c r="D96" i="106"/>
  <c r="D97" i="106"/>
  <c r="D98" i="106"/>
  <c r="G307" i="106"/>
  <c r="H307" i="106"/>
  <c r="J307" i="106"/>
  <c r="K307" i="106"/>
  <c r="L307" i="106"/>
  <c r="M307" i="106"/>
  <c r="F307" i="106"/>
  <c r="G300" i="106"/>
  <c r="J300" i="106"/>
  <c r="K300" i="106"/>
  <c r="L300" i="106"/>
  <c r="M300" i="106"/>
  <c r="F300" i="106"/>
  <c r="F280" i="106"/>
  <c r="G280" i="106"/>
  <c r="G291" i="106" s="1"/>
  <c r="J280" i="106"/>
  <c r="J291" i="106" s="1"/>
  <c r="K280" i="106"/>
  <c r="K291" i="106" s="1"/>
  <c r="L280" i="106"/>
  <c r="L291" i="106" s="1"/>
  <c r="M280" i="106"/>
  <c r="M291" i="106" s="1"/>
  <c r="F67" i="106"/>
  <c r="F33" i="105" l="1"/>
  <c r="D345" i="105"/>
  <c r="D175" i="105"/>
  <c r="D153" i="105"/>
  <c r="D137" i="105"/>
  <c r="D151" i="105"/>
  <c r="D147" i="105"/>
  <c r="D143" i="105"/>
  <c r="D139" i="105"/>
  <c r="D135" i="105"/>
  <c r="D131" i="105"/>
  <c r="D127" i="105"/>
  <c r="D123" i="105"/>
  <c r="D119" i="105"/>
  <c r="M31" i="106"/>
  <c r="D340" i="106"/>
  <c r="D810" i="106"/>
  <c r="D799" i="106"/>
  <c r="D775" i="106"/>
  <c r="D767" i="106"/>
  <c r="M758" i="106"/>
  <c r="D669" i="106"/>
  <c r="D665" i="106"/>
  <c r="D661" i="106"/>
  <c r="D657" i="106"/>
  <c r="D653" i="106"/>
  <c r="D649" i="106"/>
  <c r="D645" i="106"/>
  <c r="D641" i="106"/>
  <c r="D637" i="106"/>
  <c r="D612" i="106"/>
  <c r="D493" i="106"/>
  <c r="H516" i="106"/>
  <c r="D515" i="106"/>
  <c r="I508" i="106"/>
  <c r="I516" i="106" s="1"/>
  <c r="D516" i="106" s="1"/>
  <c r="D496" i="106"/>
  <c r="D492" i="106"/>
  <c r="M488" i="106"/>
  <c r="M499" i="106" s="1"/>
  <c r="I488" i="106"/>
  <c r="I499" i="106" s="1"/>
  <c r="D490" i="106"/>
  <c r="D477" i="106"/>
  <c r="D461" i="106"/>
  <c r="D457" i="106"/>
  <c r="D453" i="106"/>
  <c r="D449" i="106"/>
  <c r="D445" i="106"/>
  <c r="D441" i="106"/>
  <c r="D437" i="106"/>
  <c r="D433" i="106"/>
  <c r="D429" i="106"/>
  <c r="D412" i="106"/>
  <c r="I205" i="106"/>
  <c r="I249" i="106"/>
  <c r="D243" i="106"/>
  <c r="D138" i="106"/>
  <c r="M204" i="106"/>
  <c r="D204" i="106" s="1"/>
  <c r="I255" i="106"/>
  <c r="I229" i="106"/>
  <c r="D229" i="106" s="1"/>
  <c r="D230" i="106"/>
  <c r="F136" i="106"/>
  <c r="D114" i="106"/>
  <c r="M188" i="106"/>
  <c r="M205" i="106"/>
  <c r="D254" i="106"/>
  <c r="D250" i="106"/>
  <c r="D227" i="106"/>
  <c r="D223" i="106"/>
  <c r="D219" i="106"/>
  <c r="M249" i="106"/>
  <c r="M229" i="106"/>
  <c r="M352" i="106"/>
  <c r="L343" i="106"/>
  <c r="L33" i="106" s="1"/>
  <c r="M100" i="106"/>
  <c r="M101" i="106" s="1"/>
  <c r="F84" i="106"/>
  <c r="I177" i="106"/>
  <c r="D180" i="106"/>
  <c r="M240" i="106"/>
  <c r="M255" i="106"/>
  <c r="I359" i="106"/>
  <c r="D359" i="106" s="1"/>
  <c r="M359" i="106"/>
  <c r="J136" i="106"/>
  <c r="G205" i="106"/>
  <c r="D218" i="106"/>
  <c r="F360" i="106"/>
  <c r="F291" i="106"/>
  <c r="J205" i="106"/>
  <c r="D251" i="106"/>
  <c r="D339" i="106"/>
  <c r="D335" i="106"/>
  <c r="I100" i="106"/>
  <c r="M332" i="106"/>
  <c r="M343" i="106" s="1"/>
  <c r="M33" i="106" s="1"/>
  <c r="D202" i="106"/>
  <c r="D198" i="106"/>
  <c r="D194" i="106"/>
  <c r="D190" i="106"/>
  <c r="D186" i="106"/>
  <c r="D182" i="106"/>
  <c r="D205" i="106"/>
  <c r="D95" i="106"/>
  <c r="D91" i="106"/>
  <c r="D83" i="106"/>
  <c r="D79" i="106"/>
  <c r="D33" i="105" l="1"/>
  <c r="D508" i="106"/>
  <c r="D488" i="106"/>
  <c r="I240" i="106"/>
  <c r="I256" i="106"/>
  <c r="D256" i="106" s="1"/>
  <c r="D249" i="106"/>
  <c r="M136" i="106"/>
  <c r="M360" i="106"/>
  <c r="M256" i="106"/>
  <c r="D100" i="106"/>
  <c r="D255" i="106"/>
  <c r="D240" i="106" l="1"/>
  <c r="M74" i="106" l="1"/>
  <c r="M73" i="106" s="1"/>
  <c r="I74" i="106"/>
  <c r="E73" i="106"/>
  <c r="G73" i="106"/>
  <c r="G84" i="106" s="1"/>
  <c r="H73" i="106"/>
  <c r="J73" i="106"/>
  <c r="J84" i="106" s="1"/>
  <c r="K73" i="106"/>
  <c r="K84" i="106" s="1"/>
  <c r="L73" i="106"/>
  <c r="L84" i="106" s="1"/>
  <c r="M63" i="106"/>
  <c r="M64" i="106"/>
  <c r="M65" i="106"/>
  <c r="M66" i="106"/>
  <c r="M67" i="106"/>
  <c r="M68" i="106"/>
  <c r="M69" i="106"/>
  <c r="M70" i="106"/>
  <c r="M71" i="106"/>
  <c r="M72" i="106"/>
  <c r="M62" i="106"/>
  <c r="I63" i="106"/>
  <c r="D63" i="106" s="1"/>
  <c r="I64" i="106"/>
  <c r="D64" i="106" s="1"/>
  <c r="I65" i="106"/>
  <c r="D65" i="106" s="1"/>
  <c r="I66" i="106"/>
  <c r="I67" i="106"/>
  <c r="D67" i="106" s="1"/>
  <c r="I68" i="106"/>
  <c r="D68" i="106" s="1"/>
  <c r="I69" i="106"/>
  <c r="D69" i="106" s="1"/>
  <c r="I70" i="106"/>
  <c r="I71" i="106"/>
  <c r="D71" i="106" s="1"/>
  <c r="I72" i="106"/>
  <c r="D72" i="106" s="1"/>
  <c r="I62" i="106"/>
  <c r="F70" i="106"/>
  <c r="E747" i="106"/>
  <c r="E758" i="106" s="1"/>
  <c r="D70" i="106" l="1"/>
  <c r="D66" i="106"/>
  <c r="D62" i="106"/>
  <c r="M84" i="106"/>
  <c r="I73" i="106"/>
  <c r="D73" i="106" s="1"/>
  <c r="D74" i="106"/>
  <c r="H84" i="106"/>
  <c r="I84" i="106" s="1"/>
  <c r="E515" i="106"/>
  <c r="E508" i="106"/>
  <c r="E516" i="106" s="1"/>
  <c r="E499" i="106"/>
  <c r="E488" i="106"/>
  <c r="D11" i="106"/>
  <c r="C16" i="122"/>
  <c r="J16" i="104"/>
  <c r="J12" i="104"/>
  <c r="J8" i="104"/>
  <c r="J24" i="104"/>
  <c r="H36" i="104"/>
  <c r="D36" i="104"/>
  <c r="C36" i="104"/>
  <c r="D84" i="106" l="1"/>
  <c r="H35" i="102" l="1"/>
  <c r="G36" i="102"/>
  <c r="C32" i="120"/>
  <c r="K22" i="100" l="1"/>
  <c r="L22" i="100" s="1"/>
  <c r="I22" i="100"/>
  <c r="E50" i="133" l="1"/>
  <c r="G48" i="133"/>
  <c r="G50" i="133" s="1"/>
  <c r="F48" i="133"/>
  <c r="F50" i="133" s="1"/>
  <c r="E48" i="133"/>
  <c r="D48" i="133"/>
  <c r="D50" i="133" s="1"/>
  <c r="C48" i="133"/>
  <c r="C50" i="133" s="1"/>
  <c r="H47" i="133"/>
  <c r="H46" i="133"/>
  <c r="H45" i="133"/>
  <c r="H44" i="133"/>
  <c r="H43" i="133"/>
  <c r="H42" i="133"/>
  <c r="H41" i="133"/>
  <c r="H40" i="133"/>
  <c r="H39" i="133"/>
  <c r="H38" i="133"/>
  <c r="H35" i="133"/>
  <c r="G25" i="133"/>
  <c r="C25" i="133"/>
  <c r="G23" i="133"/>
  <c r="F23" i="133"/>
  <c r="F25" i="133" s="1"/>
  <c r="E23" i="133"/>
  <c r="E25" i="133" s="1"/>
  <c r="D23" i="133"/>
  <c r="D25" i="133" s="1"/>
  <c r="H25" i="133"/>
  <c r="H22" i="133"/>
  <c r="H21" i="133"/>
  <c r="H20" i="133"/>
  <c r="H19" i="133"/>
  <c r="H18" i="133"/>
  <c r="H17" i="133"/>
  <c r="H16" i="133"/>
  <c r="H15" i="133"/>
  <c r="H14" i="133"/>
  <c r="H13" i="133"/>
  <c r="H12" i="133"/>
  <c r="H11" i="133"/>
  <c r="H10" i="133"/>
  <c r="H9" i="133"/>
  <c r="E47" i="132"/>
  <c r="G45" i="132"/>
  <c r="G47" i="132" s="1"/>
  <c r="F45" i="132"/>
  <c r="F47" i="132" s="1"/>
  <c r="E45" i="132"/>
  <c r="D45" i="132"/>
  <c r="D47" i="132" s="1"/>
  <c r="C45" i="132"/>
  <c r="C47" i="132" s="1"/>
  <c r="H44" i="132"/>
  <c r="H43" i="132"/>
  <c r="H42" i="132"/>
  <c r="H41" i="132"/>
  <c r="H40" i="132"/>
  <c r="H39" i="132"/>
  <c r="H38" i="132"/>
  <c r="H37" i="132"/>
  <c r="H36" i="132"/>
  <c r="H35" i="132"/>
  <c r="H34" i="132"/>
  <c r="H33" i="132"/>
  <c r="H32" i="132"/>
  <c r="H31" i="132"/>
  <c r="G24" i="132"/>
  <c r="C24" i="132"/>
  <c r="G22" i="132"/>
  <c r="F22" i="132"/>
  <c r="F24" i="132" s="1"/>
  <c r="E22" i="132"/>
  <c r="E24" i="132" s="1"/>
  <c r="D22" i="132"/>
  <c r="D24" i="132" s="1"/>
  <c r="H22" i="132"/>
  <c r="H24" i="132" s="1"/>
  <c r="H21" i="132"/>
  <c r="H20" i="132"/>
  <c r="H19" i="132"/>
  <c r="H18" i="132"/>
  <c r="H17" i="132"/>
  <c r="H16" i="132"/>
  <c r="H15" i="132"/>
  <c r="H14" i="132"/>
  <c r="H13" i="132"/>
  <c r="H12" i="132"/>
  <c r="H11" i="132"/>
  <c r="H10" i="132"/>
  <c r="F17" i="131"/>
  <c r="F28" i="131" s="1"/>
  <c r="F39" i="131" s="1"/>
  <c r="F45" i="131" s="1"/>
  <c r="F50" i="131" s="1"/>
  <c r="H41" i="130"/>
  <c r="G41" i="130"/>
  <c r="F41" i="130"/>
  <c r="E41" i="130"/>
  <c r="D41" i="130"/>
  <c r="C41" i="130"/>
  <c r="I41" i="130" s="1"/>
  <c r="I40" i="130"/>
  <c r="I39" i="130"/>
  <c r="I38" i="130"/>
  <c r="I37" i="130"/>
  <c r="I36" i="130"/>
  <c r="I35" i="130"/>
  <c r="I34" i="130"/>
  <c r="I33" i="130"/>
  <c r="I32" i="130"/>
  <c r="I31" i="130"/>
  <c r="I30" i="130"/>
  <c r="I29" i="130"/>
  <c r="I28" i="130"/>
  <c r="I27" i="130"/>
  <c r="H21" i="130"/>
  <c r="G21" i="130"/>
  <c r="F21" i="130"/>
  <c r="E21" i="130"/>
  <c r="D21" i="130"/>
  <c r="C21" i="130"/>
  <c r="I21" i="130" s="1"/>
  <c r="I20" i="130"/>
  <c r="I19" i="130"/>
  <c r="I18" i="130"/>
  <c r="I17" i="130"/>
  <c r="I16" i="130"/>
  <c r="I15" i="130"/>
  <c r="I14" i="130"/>
  <c r="I13" i="130"/>
  <c r="I12" i="130"/>
  <c r="I11" i="130"/>
  <c r="I10" i="130"/>
  <c r="I9" i="130"/>
  <c r="I8" i="130"/>
  <c r="I7" i="130"/>
  <c r="H20" i="129"/>
  <c r="G20" i="129"/>
  <c r="F20" i="129"/>
  <c r="E20" i="129"/>
  <c r="D20" i="129"/>
  <c r="C20" i="129"/>
  <c r="J38" i="128"/>
  <c r="I38" i="128"/>
  <c r="H38" i="128"/>
  <c r="G38" i="128"/>
  <c r="F38" i="128"/>
  <c r="E38" i="128"/>
  <c r="D38" i="128"/>
  <c r="C38" i="128"/>
  <c r="J20" i="128"/>
  <c r="I20" i="128"/>
  <c r="H20" i="128"/>
  <c r="G20" i="128"/>
  <c r="F20" i="128"/>
  <c r="E20" i="128"/>
  <c r="D20" i="128"/>
  <c r="C20" i="128"/>
  <c r="G23" i="127"/>
  <c r="F23" i="127"/>
  <c r="E23" i="127"/>
  <c r="C23" i="127"/>
  <c r="H50" i="133" l="1"/>
  <c r="H45" i="132"/>
  <c r="H47" i="132" s="1"/>
  <c r="I43" i="126" l="1"/>
  <c r="I44" i="126"/>
  <c r="I45" i="126"/>
  <c r="I46" i="126"/>
  <c r="C47" i="126"/>
  <c r="D47" i="126"/>
  <c r="I47" i="126" s="1"/>
  <c r="E47" i="126"/>
  <c r="F47" i="126"/>
  <c r="G47" i="126"/>
  <c r="H47" i="126"/>
  <c r="H49" i="126" s="1"/>
  <c r="H55" i="126" s="1"/>
  <c r="I48" i="126"/>
  <c r="C49" i="126"/>
  <c r="E49" i="126"/>
  <c r="F49" i="126"/>
  <c r="F55" i="126" s="1"/>
  <c r="G49" i="126"/>
  <c r="I50" i="126"/>
  <c r="I51" i="126"/>
  <c r="I52" i="126"/>
  <c r="I53" i="126"/>
  <c r="I54" i="126"/>
  <c r="C55" i="126"/>
  <c r="E55" i="126"/>
  <c r="G55" i="126"/>
  <c r="I56" i="126"/>
  <c r="I79" i="126"/>
  <c r="I80" i="126"/>
  <c r="I81" i="126"/>
  <c r="I82" i="126"/>
  <c r="C83" i="126"/>
  <c r="D83" i="126"/>
  <c r="E83" i="126"/>
  <c r="F83" i="126"/>
  <c r="G83" i="126"/>
  <c r="G85" i="126" s="1"/>
  <c r="G91" i="126" s="1"/>
  <c r="H83" i="126"/>
  <c r="H85" i="126" s="1"/>
  <c r="I84" i="126"/>
  <c r="C85" i="126"/>
  <c r="C91" i="126" s="1"/>
  <c r="D85" i="126"/>
  <c r="D91" i="126" s="1"/>
  <c r="I86" i="126"/>
  <c r="E91" i="126"/>
  <c r="F91" i="126"/>
  <c r="I115" i="126"/>
  <c r="I116" i="126"/>
  <c r="I117" i="126"/>
  <c r="I118" i="126"/>
  <c r="C119" i="126"/>
  <c r="D119" i="126"/>
  <c r="E119" i="126"/>
  <c r="F119" i="126"/>
  <c r="F121" i="126" s="1"/>
  <c r="G119" i="126"/>
  <c r="H119" i="126"/>
  <c r="I120" i="126"/>
  <c r="C121" i="126"/>
  <c r="D121" i="126"/>
  <c r="E121" i="126"/>
  <c r="G121" i="126"/>
  <c r="H121" i="126"/>
  <c r="I122" i="126"/>
  <c r="I123" i="126"/>
  <c r="I124" i="126"/>
  <c r="I125" i="126"/>
  <c r="I126" i="126"/>
  <c r="I127" i="126"/>
  <c r="I151" i="126"/>
  <c r="I152" i="126"/>
  <c r="I153" i="126"/>
  <c r="I154" i="126"/>
  <c r="C155" i="126"/>
  <c r="D155" i="126"/>
  <c r="D157" i="126" s="1"/>
  <c r="D163" i="126" s="1"/>
  <c r="E155" i="126"/>
  <c r="E157" i="126" s="1"/>
  <c r="E163" i="126" s="1"/>
  <c r="F155" i="126"/>
  <c r="F157" i="126" s="1"/>
  <c r="F163" i="126" s="1"/>
  <c r="G155" i="126"/>
  <c r="H155" i="126"/>
  <c r="H157" i="126" s="1"/>
  <c r="H163" i="126" s="1"/>
  <c r="I156" i="126"/>
  <c r="C157" i="126"/>
  <c r="G157" i="126"/>
  <c r="G163" i="126" s="1"/>
  <c r="I158" i="126"/>
  <c r="I159" i="126"/>
  <c r="I160" i="126"/>
  <c r="I161" i="126"/>
  <c r="I162" i="126"/>
  <c r="C163" i="126"/>
  <c r="I187" i="126"/>
  <c r="I188" i="126"/>
  <c r="I189" i="126"/>
  <c r="I190" i="126"/>
  <c r="C191" i="126"/>
  <c r="D191" i="126"/>
  <c r="E191" i="126"/>
  <c r="E193" i="126" s="1"/>
  <c r="F191" i="126"/>
  <c r="G191" i="126"/>
  <c r="H191" i="126"/>
  <c r="I192" i="126"/>
  <c r="C193" i="126"/>
  <c r="D193" i="126"/>
  <c r="F193" i="126"/>
  <c r="G193" i="126"/>
  <c r="H193" i="126"/>
  <c r="I194" i="126"/>
  <c r="I195" i="126"/>
  <c r="I196" i="126"/>
  <c r="I197" i="126"/>
  <c r="I198" i="126"/>
  <c r="C199" i="126"/>
  <c r="D199" i="126"/>
  <c r="F199" i="126"/>
  <c r="G199" i="126"/>
  <c r="H199" i="126"/>
  <c r="I223" i="126"/>
  <c r="I224" i="126"/>
  <c r="I225" i="126"/>
  <c r="I226" i="126"/>
  <c r="C227" i="126"/>
  <c r="C229" i="126" s="1"/>
  <c r="C235" i="126" s="1"/>
  <c r="D227" i="126"/>
  <c r="E227" i="126"/>
  <c r="F227" i="126"/>
  <c r="G227" i="126"/>
  <c r="G229" i="126" s="1"/>
  <c r="G235" i="126" s="1"/>
  <c r="H227" i="126"/>
  <c r="H229" i="126" s="1"/>
  <c r="H235" i="126" s="1"/>
  <c r="I228" i="126"/>
  <c r="D229" i="126"/>
  <c r="D235" i="126" s="1"/>
  <c r="E229" i="126"/>
  <c r="E235" i="126" s="1"/>
  <c r="I230" i="126"/>
  <c r="I231" i="126"/>
  <c r="I232" i="126"/>
  <c r="I233" i="126"/>
  <c r="I234" i="126"/>
  <c r="I259" i="126"/>
  <c r="I260" i="126"/>
  <c r="I261" i="126"/>
  <c r="I262" i="126"/>
  <c r="C263" i="126"/>
  <c r="C265" i="126" s="1"/>
  <c r="C271" i="126" s="1"/>
  <c r="D263" i="126"/>
  <c r="E263" i="126"/>
  <c r="F263" i="126"/>
  <c r="F265" i="126" s="1"/>
  <c r="F271" i="126" s="1"/>
  <c r="G263" i="126"/>
  <c r="G265" i="126" s="1"/>
  <c r="G271" i="126" s="1"/>
  <c r="H263" i="126"/>
  <c r="I264" i="126"/>
  <c r="D265" i="126"/>
  <c r="E265" i="126"/>
  <c r="H265" i="126"/>
  <c r="H271" i="126" s="1"/>
  <c r="I266" i="126"/>
  <c r="I267" i="126"/>
  <c r="I268" i="126"/>
  <c r="I269" i="126"/>
  <c r="I270" i="126"/>
  <c r="D271" i="126"/>
  <c r="E271" i="126"/>
  <c r="I296" i="126"/>
  <c r="I297" i="126"/>
  <c r="I298" i="126"/>
  <c r="I299" i="126"/>
  <c r="C300" i="126"/>
  <c r="C302" i="126" s="1"/>
  <c r="C308" i="126" s="1"/>
  <c r="D300" i="126"/>
  <c r="E300" i="126"/>
  <c r="E302" i="126" s="1"/>
  <c r="E308" i="126" s="1"/>
  <c r="F300" i="126"/>
  <c r="F302" i="126" s="1"/>
  <c r="F308" i="126" s="1"/>
  <c r="G300" i="126"/>
  <c r="G302" i="126" s="1"/>
  <c r="G308" i="126" s="1"/>
  <c r="H300" i="126"/>
  <c r="I301" i="126"/>
  <c r="D302" i="126"/>
  <c r="D308" i="126" s="1"/>
  <c r="H302" i="126"/>
  <c r="I303" i="126"/>
  <c r="I304" i="126"/>
  <c r="I305" i="126"/>
  <c r="I306" i="126"/>
  <c r="I307" i="126"/>
  <c r="H308" i="126"/>
  <c r="I332" i="126"/>
  <c r="I333" i="126"/>
  <c r="I334" i="126"/>
  <c r="I335" i="126"/>
  <c r="C336" i="126"/>
  <c r="D336" i="126"/>
  <c r="D338" i="126" s="1"/>
  <c r="D344" i="126" s="1"/>
  <c r="E336" i="126"/>
  <c r="F336" i="126"/>
  <c r="F338" i="126" s="1"/>
  <c r="F344" i="126" s="1"/>
  <c r="G336" i="126"/>
  <c r="H336" i="126"/>
  <c r="H338" i="126" s="1"/>
  <c r="I337" i="126"/>
  <c r="C338" i="126"/>
  <c r="E338" i="126"/>
  <c r="E344" i="126" s="1"/>
  <c r="G338" i="126"/>
  <c r="G344" i="126" s="1"/>
  <c r="I339" i="126"/>
  <c r="I340" i="126"/>
  <c r="I341" i="126"/>
  <c r="I342" i="126"/>
  <c r="I343" i="126"/>
  <c r="C344" i="126"/>
  <c r="C372" i="126"/>
  <c r="D372" i="126"/>
  <c r="D374" i="126" s="1"/>
  <c r="D380" i="126" s="1"/>
  <c r="E372" i="126"/>
  <c r="F372" i="126"/>
  <c r="F374" i="126" s="1"/>
  <c r="F380" i="126" s="1"/>
  <c r="G372" i="126"/>
  <c r="H372" i="126"/>
  <c r="H374" i="126" s="1"/>
  <c r="H380" i="126" s="1"/>
  <c r="I372" i="126"/>
  <c r="E374" i="126"/>
  <c r="E380" i="126" s="1"/>
  <c r="G374" i="126"/>
  <c r="G380" i="126" s="1"/>
  <c r="I374" i="126"/>
  <c r="I404" i="126"/>
  <c r="I405" i="126"/>
  <c r="I406" i="126"/>
  <c r="I407" i="126"/>
  <c r="C408" i="126"/>
  <c r="C410" i="126" s="1"/>
  <c r="C416" i="126" s="1"/>
  <c r="D408" i="126"/>
  <c r="E408" i="126"/>
  <c r="F408" i="126"/>
  <c r="G408" i="126"/>
  <c r="G410" i="126" s="1"/>
  <c r="G416" i="126" s="1"/>
  <c r="H408" i="126"/>
  <c r="H410" i="126" s="1"/>
  <c r="H416" i="126" s="1"/>
  <c r="I409" i="126"/>
  <c r="D410" i="126"/>
  <c r="D416" i="126" s="1"/>
  <c r="E410" i="126"/>
  <c r="I411" i="126"/>
  <c r="I412" i="126"/>
  <c r="I413" i="126"/>
  <c r="I414" i="126"/>
  <c r="I415" i="126"/>
  <c r="E416" i="126"/>
  <c r="I417" i="126"/>
  <c r="I440" i="126"/>
  <c r="I441" i="126"/>
  <c r="I442" i="126"/>
  <c r="I443" i="126"/>
  <c r="C444" i="126"/>
  <c r="D444" i="126"/>
  <c r="D446" i="126" s="1"/>
  <c r="D452" i="126" s="1"/>
  <c r="E444" i="126"/>
  <c r="E446" i="126" s="1"/>
  <c r="E452" i="126" s="1"/>
  <c r="F444" i="126"/>
  <c r="G444" i="126"/>
  <c r="H444" i="126"/>
  <c r="H446" i="126" s="1"/>
  <c r="H452" i="126" s="1"/>
  <c r="I445" i="126"/>
  <c r="C446" i="126"/>
  <c r="C452" i="126" s="1"/>
  <c r="G446" i="126"/>
  <c r="G452" i="126" s="1"/>
  <c r="I447" i="126"/>
  <c r="I448" i="126"/>
  <c r="I449" i="126"/>
  <c r="I450" i="126"/>
  <c r="I451" i="126"/>
  <c r="I476" i="126"/>
  <c r="I477" i="126"/>
  <c r="I478" i="126"/>
  <c r="I479" i="126"/>
  <c r="C480" i="126"/>
  <c r="D480" i="126"/>
  <c r="E480" i="126"/>
  <c r="E482" i="126" s="1"/>
  <c r="E488" i="126" s="1"/>
  <c r="F480" i="126"/>
  <c r="F482" i="126" s="1"/>
  <c r="F488" i="126" s="1"/>
  <c r="G480" i="126"/>
  <c r="H480" i="126"/>
  <c r="I481" i="126"/>
  <c r="C482" i="126"/>
  <c r="D482" i="126"/>
  <c r="G482" i="126"/>
  <c r="G488" i="126" s="1"/>
  <c r="H482" i="126"/>
  <c r="I483" i="126"/>
  <c r="I484" i="126"/>
  <c r="I485" i="126"/>
  <c r="I486" i="126"/>
  <c r="I487" i="126"/>
  <c r="C488" i="126"/>
  <c r="D488" i="126"/>
  <c r="H488" i="126"/>
  <c r="I512" i="126"/>
  <c r="I513" i="126"/>
  <c r="I514" i="126"/>
  <c r="I515" i="126"/>
  <c r="C516" i="126"/>
  <c r="D516" i="126"/>
  <c r="E516" i="126"/>
  <c r="F516" i="126"/>
  <c r="F518" i="126" s="1"/>
  <c r="F524" i="126" s="1"/>
  <c r="G516" i="126"/>
  <c r="H516" i="126"/>
  <c r="I517" i="126"/>
  <c r="C518" i="126"/>
  <c r="C524" i="126" s="1"/>
  <c r="D518" i="126"/>
  <c r="E518" i="126"/>
  <c r="G518" i="126"/>
  <c r="H518" i="126"/>
  <c r="H524" i="126" s="1"/>
  <c r="I519" i="126"/>
  <c r="I520" i="126"/>
  <c r="I521" i="126"/>
  <c r="I522" i="126"/>
  <c r="I523" i="126"/>
  <c r="D524" i="126"/>
  <c r="E524" i="126"/>
  <c r="G524" i="126"/>
  <c r="I538" i="125"/>
  <c r="I526" i="125"/>
  <c r="I523" i="125"/>
  <c r="I522" i="125"/>
  <c r="I521" i="125"/>
  <c r="I520" i="125" s="1"/>
  <c r="H520" i="125"/>
  <c r="G520" i="125"/>
  <c r="F520" i="125"/>
  <c r="E520" i="125"/>
  <c r="D520" i="125"/>
  <c r="C520" i="125"/>
  <c r="I517" i="125"/>
  <c r="H516" i="125"/>
  <c r="H518" i="125" s="1"/>
  <c r="H524" i="125" s="1"/>
  <c r="G516" i="125"/>
  <c r="G518" i="125" s="1"/>
  <c r="G524" i="125" s="1"/>
  <c r="F516" i="125"/>
  <c r="F518" i="125" s="1"/>
  <c r="F524" i="125" s="1"/>
  <c r="E516" i="125"/>
  <c r="E518" i="125" s="1"/>
  <c r="E524" i="125" s="1"/>
  <c r="D516" i="125"/>
  <c r="D518" i="125" s="1"/>
  <c r="D524" i="125" s="1"/>
  <c r="C516" i="125"/>
  <c r="C518" i="125" s="1"/>
  <c r="C524" i="125" s="1"/>
  <c r="I515" i="125"/>
  <c r="I514" i="125"/>
  <c r="I513" i="125"/>
  <c r="I512" i="125"/>
  <c r="I516" i="125" s="1"/>
  <c r="I518" i="125" s="1"/>
  <c r="I524" i="125" s="1"/>
  <c r="I534" i="125" s="1"/>
  <c r="I490" i="125"/>
  <c r="I487" i="125"/>
  <c r="I486" i="125"/>
  <c r="I485" i="125"/>
  <c r="I484" i="125" s="1"/>
  <c r="H484" i="125"/>
  <c r="G484" i="125"/>
  <c r="F484" i="125"/>
  <c r="E484" i="125"/>
  <c r="D484" i="125"/>
  <c r="C484" i="125"/>
  <c r="I481" i="125"/>
  <c r="H480" i="125"/>
  <c r="H482" i="125" s="1"/>
  <c r="H488" i="125" s="1"/>
  <c r="G480" i="125"/>
  <c r="G482" i="125" s="1"/>
  <c r="G488" i="125" s="1"/>
  <c r="F480" i="125"/>
  <c r="F482" i="125" s="1"/>
  <c r="F488" i="125" s="1"/>
  <c r="E480" i="125"/>
  <c r="E482" i="125" s="1"/>
  <c r="E488" i="125" s="1"/>
  <c r="D480" i="125"/>
  <c r="D482" i="125" s="1"/>
  <c r="D488" i="125" s="1"/>
  <c r="C480" i="125"/>
  <c r="C482" i="125" s="1"/>
  <c r="C488" i="125" s="1"/>
  <c r="I479" i="125"/>
  <c r="I478" i="125"/>
  <c r="I477" i="125"/>
  <c r="I476" i="125"/>
  <c r="I466" i="125"/>
  <c r="I454" i="125"/>
  <c r="I451" i="125"/>
  <c r="I450" i="125"/>
  <c r="I449" i="125"/>
  <c r="H448" i="125"/>
  <c r="G448" i="125"/>
  <c r="F448" i="125"/>
  <c r="E448" i="125"/>
  <c r="D448" i="125"/>
  <c r="C448" i="125"/>
  <c r="I445" i="125"/>
  <c r="H444" i="125"/>
  <c r="H446" i="125" s="1"/>
  <c r="H452" i="125" s="1"/>
  <c r="G444" i="125"/>
  <c r="G446" i="125" s="1"/>
  <c r="G452" i="125" s="1"/>
  <c r="F444" i="125"/>
  <c r="F446" i="125" s="1"/>
  <c r="F452" i="125" s="1"/>
  <c r="E444" i="125"/>
  <c r="E446" i="125" s="1"/>
  <c r="E452" i="125" s="1"/>
  <c r="D444" i="125"/>
  <c r="D446" i="125" s="1"/>
  <c r="D452" i="125" s="1"/>
  <c r="C444" i="125"/>
  <c r="C446" i="125" s="1"/>
  <c r="C452" i="125" s="1"/>
  <c r="I443" i="125"/>
  <c r="I442" i="125"/>
  <c r="I441" i="125"/>
  <c r="I440" i="125"/>
  <c r="I423" i="125"/>
  <c r="I418" i="125"/>
  <c r="H416" i="125"/>
  <c r="I415" i="125"/>
  <c r="I414" i="125"/>
  <c r="I413" i="125"/>
  <c r="H412" i="125"/>
  <c r="G412" i="125"/>
  <c r="F412" i="125"/>
  <c r="E412" i="125"/>
  <c r="D412" i="125"/>
  <c r="C412" i="125"/>
  <c r="I409" i="125"/>
  <c r="H408" i="125"/>
  <c r="H410" i="125" s="1"/>
  <c r="G408" i="125"/>
  <c r="G410" i="125" s="1"/>
  <c r="G416" i="125" s="1"/>
  <c r="F408" i="125"/>
  <c r="F410" i="125" s="1"/>
  <c r="F416" i="125" s="1"/>
  <c r="E408" i="125"/>
  <c r="E410" i="125" s="1"/>
  <c r="E416" i="125" s="1"/>
  <c r="D408" i="125"/>
  <c r="D410" i="125" s="1"/>
  <c r="D416" i="125" s="1"/>
  <c r="C408" i="125"/>
  <c r="C410" i="125" s="1"/>
  <c r="C416" i="125" s="1"/>
  <c r="I407" i="125"/>
  <c r="I406" i="125"/>
  <c r="I405" i="125"/>
  <c r="I404" i="125"/>
  <c r="J391" i="125"/>
  <c r="J388" i="125"/>
  <c r="K387" i="125"/>
  <c r="J385" i="125"/>
  <c r="J384" i="125"/>
  <c r="J382" i="125" s="1"/>
  <c r="K382" i="125"/>
  <c r="J378" i="125"/>
  <c r="J377" i="125"/>
  <c r="J376" i="125" s="1"/>
  <c r="I374" i="125"/>
  <c r="I380" i="125" s="1"/>
  <c r="J373" i="125"/>
  <c r="K372" i="125"/>
  <c r="K374" i="125" s="1"/>
  <c r="K380" i="125" s="1"/>
  <c r="K390" i="125" s="1"/>
  <c r="I372" i="125"/>
  <c r="H372" i="125"/>
  <c r="H374" i="125" s="1"/>
  <c r="H380" i="125" s="1"/>
  <c r="G372" i="125"/>
  <c r="G374" i="125" s="1"/>
  <c r="G380" i="125" s="1"/>
  <c r="F372" i="125"/>
  <c r="F374" i="125" s="1"/>
  <c r="F380" i="125" s="1"/>
  <c r="E372" i="125"/>
  <c r="E374" i="125" s="1"/>
  <c r="E380" i="125" s="1"/>
  <c r="D372" i="125"/>
  <c r="D374" i="125" s="1"/>
  <c r="D380" i="125" s="1"/>
  <c r="C372" i="125"/>
  <c r="C374" i="125" s="1"/>
  <c r="J371" i="125"/>
  <c r="J370" i="125"/>
  <c r="J369" i="125"/>
  <c r="J372" i="125" s="1"/>
  <c r="I346" i="125"/>
  <c r="I343" i="125"/>
  <c r="I342" i="125"/>
  <c r="I341" i="125"/>
  <c r="H340" i="125"/>
  <c r="G340" i="125"/>
  <c r="F340" i="125"/>
  <c r="E340" i="125"/>
  <c r="D340" i="125"/>
  <c r="I337" i="125"/>
  <c r="H336" i="125"/>
  <c r="H338" i="125" s="1"/>
  <c r="H344" i="125" s="1"/>
  <c r="G336" i="125"/>
  <c r="G338" i="125" s="1"/>
  <c r="G344" i="125" s="1"/>
  <c r="F336" i="125"/>
  <c r="F338" i="125" s="1"/>
  <c r="F344" i="125" s="1"/>
  <c r="E336" i="125"/>
  <c r="E338" i="125" s="1"/>
  <c r="E344" i="125" s="1"/>
  <c r="D336" i="125"/>
  <c r="D338" i="125" s="1"/>
  <c r="D344" i="125" s="1"/>
  <c r="C336" i="125"/>
  <c r="C338" i="125" s="1"/>
  <c r="C344" i="125" s="1"/>
  <c r="I335" i="125"/>
  <c r="I334" i="125"/>
  <c r="I333" i="125"/>
  <c r="I332" i="125"/>
  <c r="I315" i="125"/>
  <c r="I310" i="125"/>
  <c r="I307" i="125"/>
  <c r="I306" i="125"/>
  <c r="I305" i="125"/>
  <c r="H304" i="125"/>
  <c r="G304" i="125"/>
  <c r="F304" i="125"/>
  <c r="E304" i="125"/>
  <c r="D304" i="125"/>
  <c r="C304" i="125"/>
  <c r="H300" i="125"/>
  <c r="H302" i="125" s="1"/>
  <c r="H308" i="125" s="1"/>
  <c r="G300" i="125"/>
  <c r="G302" i="125" s="1"/>
  <c r="G308" i="125" s="1"/>
  <c r="F300" i="125"/>
  <c r="F302" i="125" s="1"/>
  <c r="F308" i="125" s="1"/>
  <c r="E300" i="125"/>
  <c r="E302" i="125" s="1"/>
  <c r="E308" i="125" s="1"/>
  <c r="D300" i="125"/>
  <c r="D302" i="125" s="1"/>
  <c r="D308" i="125" s="1"/>
  <c r="C300" i="125"/>
  <c r="C302" i="125" s="1"/>
  <c r="C308" i="125" s="1"/>
  <c r="I299" i="125"/>
  <c r="I298" i="125"/>
  <c r="I297" i="125"/>
  <c r="I296" i="125"/>
  <c r="I274" i="125"/>
  <c r="I271" i="125"/>
  <c r="I270" i="125"/>
  <c r="I269" i="125"/>
  <c r="H268" i="125"/>
  <c r="G268" i="125"/>
  <c r="F268" i="125"/>
  <c r="E268" i="125"/>
  <c r="D268" i="125"/>
  <c r="C268" i="125"/>
  <c r="I265" i="125"/>
  <c r="H264" i="125"/>
  <c r="H266" i="125" s="1"/>
  <c r="H272" i="125" s="1"/>
  <c r="G264" i="125"/>
  <c r="G266" i="125" s="1"/>
  <c r="G272" i="125" s="1"/>
  <c r="F264" i="125"/>
  <c r="F266" i="125" s="1"/>
  <c r="F272" i="125" s="1"/>
  <c r="E264" i="125"/>
  <c r="E266" i="125" s="1"/>
  <c r="E272" i="125" s="1"/>
  <c r="D264" i="125"/>
  <c r="D266" i="125" s="1"/>
  <c r="D272" i="125" s="1"/>
  <c r="C264" i="125"/>
  <c r="C266" i="125" s="1"/>
  <c r="C272" i="125" s="1"/>
  <c r="I263" i="125"/>
  <c r="I262" i="125"/>
  <c r="I261" i="125"/>
  <c r="I260" i="125"/>
  <c r="I238" i="125"/>
  <c r="E236" i="125"/>
  <c r="I235" i="125"/>
  <c r="I234" i="125"/>
  <c r="I233" i="125"/>
  <c r="H232" i="125"/>
  <c r="G232" i="125"/>
  <c r="F232" i="125"/>
  <c r="E232" i="125"/>
  <c r="D232" i="125"/>
  <c r="C232" i="125"/>
  <c r="H228" i="125"/>
  <c r="H230" i="125" s="1"/>
  <c r="H236" i="125" s="1"/>
  <c r="G228" i="125"/>
  <c r="G230" i="125" s="1"/>
  <c r="G236" i="125" s="1"/>
  <c r="F228" i="125"/>
  <c r="F230" i="125" s="1"/>
  <c r="F236" i="125" s="1"/>
  <c r="E228" i="125"/>
  <c r="E230" i="125" s="1"/>
  <c r="D228" i="125"/>
  <c r="D230" i="125" s="1"/>
  <c r="D236" i="125" s="1"/>
  <c r="C228" i="125"/>
  <c r="C230" i="125" s="1"/>
  <c r="C236" i="125" s="1"/>
  <c r="I227" i="125"/>
  <c r="I226" i="125"/>
  <c r="I225" i="125"/>
  <c r="I224" i="125"/>
  <c r="I202" i="125"/>
  <c r="I199" i="125"/>
  <c r="I198" i="125"/>
  <c r="I197" i="125"/>
  <c r="H196" i="125"/>
  <c r="G196" i="125"/>
  <c r="F196" i="125"/>
  <c r="E196" i="125"/>
  <c r="D196" i="125"/>
  <c r="C196" i="125"/>
  <c r="I196" i="125" s="1"/>
  <c r="E194" i="125"/>
  <c r="E200" i="125" s="1"/>
  <c r="I193" i="125"/>
  <c r="H192" i="125"/>
  <c r="H194" i="125" s="1"/>
  <c r="H200" i="125" s="1"/>
  <c r="G192" i="125"/>
  <c r="G194" i="125" s="1"/>
  <c r="G200" i="125" s="1"/>
  <c r="F192" i="125"/>
  <c r="F194" i="125" s="1"/>
  <c r="F200" i="125" s="1"/>
  <c r="E192" i="125"/>
  <c r="D192" i="125"/>
  <c r="D194" i="125" s="1"/>
  <c r="D200" i="125" s="1"/>
  <c r="C192" i="125"/>
  <c r="C194" i="125" s="1"/>
  <c r="C200" i="125" s="1"/>
  <c r="I191" i="125"/>
  <c r="I190" i="125"/>
  <c r="I189" i="125"/>
  <c r="I188" i="125"/>
  <c r="I166" i="125"/>
  <c r="I162" i="125"/>
  <c r="I161" i="125"/>
  <c r="H160" i="125"/>
  <c r="G160" i="125"/>
  <c r="F160" i="125"/>
  <c r="E160" i="125"/>
  <c r="D160" i="125"/>
  <c r="C160" i="125"/>
  <c r="I157" i="125"/>
  <c r="H156" i="125"/>
  <c r="H158" i="125" s="1"/>
  <c r="H164" i="125" s="1"/>
  <c r="G156" i="125"/>
  <c r="G158" i="125" s="1"/>
  <c r="G164" i="125" s="1"/>
  <c r="F156" i="125"/>
  <c r="F158" i="125" s="1"/>
  <c r="F164" i="125" s="1"/>
  <c r="E156" i="125"/>
  <c r="E158" i="125" s="1"/>
  <c r="E164" i="125" s="1"/>
  <c r="D156" i="125"/>
  <c r="D158" i="125" s="1"/>
  <c r="D164" i="125" s="1"/>
  <c r="C156" i="125"/>
  <c r="C158" i="125" s="1"/>
  <c r="C164" i="125" s="1"/>
  <c r="I155" i="125"/>
  <c r="I154" i="125"/>
  <c r="I153" i="125"/>
  <c r="I152" i="125"/>
  <c r="I142" i="125"/>
  <c r="I130" i="125"/>
  <c r="I127" i="125"/>
  <c r="I126" i="125"/>
  <c r="I125" i="125"/>
  <c r="H124" i="125"/>
  <c r="G124" i="125"/>
  <c r="F124" i="125"/>
  <c r="E124" i="125"/>
  <c r="D124" i="125"/>
  <c r="C124" i="125"/>
  <c r="I121" i="125"/>
  <c r="H120" i="125"/>
  <c r="H122" i="125" s="1"/>
  <c r="H128" i="125" s="1"/>
  <c r="G120" i="125"/>
  <c r="G122" i="125" s="1"/>
  <c r="G128" i="125" s="1"/>
  <c r="F120" i="125"/>
  <c r="F122" i="125" s="1"/>
  <c r="F128" i="125" s="1"/>
  <c r="E120" i="125"/>
  <c r="E122" i="125" s="1"/>
  <c r="E128" i="125" s="1"/>
  <c r="D120" i="125"/>
  <c r="D122" i="125" s="1"/>
  <c r="D128" i="125" s="1"/>
  <c r="C120" i="125"/>
  <c r="C122" i="125" s="1"/>
  <c r="C128" i="125" s="1"/>
  <c r="I119" i="125"/>
  <c r="I118" i="125"/>
  <c r="I117" i="125"/>
  <c r="I116" i="125"/>
  <c r="I99" i="125"/>
  <c r="I94" i="125"/>
  <c r="I91" i="125"/>
  <c r="I90" i="125"/>
  <c r="I89" i="125"/>
  <c r="H88" i="125"/>
  <c r="G88" i="125"/>
  <c r="F88" i="125"/>
  <c r="E88" i="125"/>
  <c r="D88" i="125"/>
  <c r="C88" i="125"/>
  <c r="H86" i="125"/>
  <c r="H92" i="125" s="1"/>
  <c r="I85" i="125"/>
  <c r="H84" i="125"/>
  <c r="G84" i="125"/>
  <c r="G86" i="125" s="1"/>
  <c r="G92" i="125" s="1"/>
  <c r="F84" i="125"/>
  <c r="F86" i="125" s="1"/>
  <c r="F92" i="125" s="1"/>
  <c r="E84" i="125"/>
  <c r="E86" i="125" s="1"/>
  <c r="E92" i="125" s="1"/>
  <c r="D84" i="125"/>
  <c r="D86" i="125" s="1"/>
  <c r="D92" i="125" s="1"/>
  <c r="C84" i="125"/>
  <c r="C86" i="125" s="1"/>
  <c r="C92" i="125" s="1"/>
  <c r="I83" i="125"/>
  <c r="I82" i="125"/>
  <c r="I81" i="125"/>
  <c r="I80" i="125"/>
  <c r="I63" i="125"/>
  <c r="I58" i="125"/>
  <c r="I54" i="125"/>
  <c r="I53" i="125"/>
  <c r="I52" i="125"/>
  <c r="I49" i="125"/>
  <c r="H48" i="125"/>
  <c r="H50" i="125" s="1"/>
  <c r="H56" i="125" s="1"/>
  <c r="G48" i="125"/>
  <c r="G50" i="125" s="1"/>
  <c r="G56" i="125" s="1"/>
  <c r="F48" i="125"/>
  <c r="F50" i="125" s="1"/>
  <c r="F56" i="125" s="1"/>
  <c r="E48" i="125"/>
  <c r="E50" i="125" s="1"/>
  <c r="E56" i="125" s="1"/>
  <c r="D48" i="125"/>
  <c r="D50" i="125" s="1"/>
  <c r="D56" i="125" s="1"/>
  <c r="C48" i="125"/>
  <c r="C50" i="125" s="1"/>
  <c r="C56" i="125" s="1"/>
  <c r="I47" i="125"/>
  <c r="I46" i="125"/>
  <c r="I44" i="125"/>
  <c r="I48" i="125" s="1"/>
  <c r="K34" i="125"/>
  <c r="K33" i="125"/>
  <c r="J33" i="125"/>
  <c r="K32" i="125"/>
  <c r="K31" i="125"/>
  <c r="J31" i="125"/>
  <c r="K29" i="125"/>
  <c r="J29" i="125"/>
  <c r="K28" i="125"/>
  <c r="K26" i="125"/>
  <c r="J26" i="125"/>
  <c r="K25" i="125"/>
  <c r="J25" i="125"/>
  <c r="K24" i="125"/>
  <c r="K23" i="125"/>
  <c r="K21" i="125"/>
  <c r="K19" i="125"/>
  <c r="I19" i="125"/>
  <c r="H19" i="125"/>
  <c r="G19" i="125"/>
  <c r="F19" i="125"/>
  <c r="E19" i="125"/>
  <c r="D19" i="125"/>
  <c r="C19" i="125"/>
  <c r="K18" i="125"/>
  <c r="I18" i="125"/>
  <c r="H18" i="125"/>
  <c r="G18" i="125"/>
  <c r="F18" i="125"/>
  <c r="E18" i="125"/>
  <c r="D18" i="125"/>
  <c r="C18" i="125"/>
  <c r="K17" i="125"/>
  <c r="K16" i="125" s="1"/>
  <c r="I17" i="125"/>
  <c r="H17" i="125"/>
  <c r="G17" i="125"/>
  <c r="G16" i="125" s="1"/>
  <c r="F17" i="125"/>
  <c r="E17" i="125"/>
  <c r="D17" i="125"/>
  <c r="C17" i="125"/>
  <c r="K15" i="125"/>
  <c r="I15" i="125"/>
  <c r="C15" i="125"/>
  <c r="K13" i="125"/>
  <c r="I13" i="125"/>
  <c r="H13" i="125"/>
  <c r="G13" i="125"/>
  <c r="F13" i="125"/>
  <c r="E13" i="125"/>
  <c r="D13" i="125"/>
  <c r="C13" i="125"/>
  <c r="K11" i="125"/>
  <c r="I11" i="125"/>
  <c r="H11" i="125"/>
  <c r="G11" i="125"/>
  <c r="F11" i="125"/>
  <c r="E11" i="125"/>
  <c r="D11" i="125"/>
  <c r="C11" i="125"/>
  <c r="K10" i="125"/>
  <c r="I10" i="125"/>
  <c r="H10" i="125"/>
  <c r="G10" i="125"/>
  <c r="F10" i="125"/>
  <c r="E10" i="125"/>
  <c r="D10" i="125"/>
  <c r="C10" i="125"/>
  <c r="K9" i="125"/>
  <c r="I9" i="125"/>
  <c r="H9" i="125"/>
  <c r="G9" i="125"/>
  <c r="F9" i="125"/>
  <c r="E9" i="125"/>
  <c r="D9" i="125"/>
  <c r="C9" i="125"/>
  <c r="K8" i="125"/>
  <c r="K12" i="125" s="1"/>
  <c r="K14" i="125" s="1"/>
  <c r="I8" i="125"/>
  <c r="H8" i="125"/>
  <c r="H12" i="125" s="1"/>
  <c r="H14" i="125" s="1"/>
  <c r="G8" i="125"/>
  <c r="F8" i="125"/>
  <c r="F12" i="125" s="1"/>
  <c r="F14" i="125" s="1"/>
  <c r="E8" i="125"/>
  <c r="D12" i="125"/>
  <c r="D14" i="125" s="1"/>
  <c r="D779" i="124"/>
  <c r="D773" i="124"/>
  <c r="D780" i="124" s="1"/>
  <c r="D764" i="124"/>
  <c r="D753" i="124"/>
  <c r="D732" i="124"/>
  <c r="D726" i="124"/>
  <c r="D733" i="124" s="1"/>
  <c r="D706" i="124"/>
  <c r="D717" i="124" s="1"/>
  <c r="D683" i="124"/>
  <c r="D677" i="124"/>
  <c r="D684" i="124" s="1"/>
  <c r="D668" i="124"/>
  <c r="D657" i="124"/>
  <c r="D635" i="124"/>
  <c r="D634" i="124"/>
  <c r="D628" i="124"/>
  <c r="D608" i="124"/>
  <c r="D619" i="124" s="1"/>
  <c r="G585" i="124"/>
  <c r="F585" i="124"/>
  <c r="E585" i="124"/>
  <c r="D585" i="124"/>
  <c r="D586" i="124" s="1"/>
  <c r="F584" i="124"/>
  <c r="G579" i="124"/>
  <c r="G586" i="124" s="1"/>
  <c r="E579" i="124"/>
  <c r="E586" i="124" s="1"/>
  <c r="D579" i="124"/>
  <c r="F578" i="124"/>
  <c r="F575" i="124"/>
  <c r="F574" i="124"/>
  <c r="F573" i="124"/>
  <c r="F579" i="124" s="1"/>
  <c r="F586" i="124" s="1"/>
  <c r="G570" i="124"/>
  <c r="E570" i="124"/>
  <c r="F569" i="124"/>
  <c r="F568" i="124"/>
  <c r="F567" i="124"/>
  <c r="F566" i="124"/>
  <c r="F565" i="124"/>
  <c r="F562" i="124"/>
  <c r="F561" i="124"/>
  <c r="F559" i="124" s="1"/>
  <c r="F570" i="124" s="1"/>
  <c r="G559" i="124"/>
  <c r="E559" i="124"/>
  <c r="D559" i="124"/>
  <c r="D570" i="124" s="1"/>
  <c r="F551" i="124"/>
  <c r="F549" i="124"/>
  <c r="D536" i="124"/>
  <c r="D530" i="124"/>
  <c r="D537" i="124" s="1"/>
  <c r="D521" i="124"/>
  <c r="D510" i="124"/>
  <c r="D488" i="124"/>
  <c r="D487" i="124"/>
  <c r="D481" i="124"/>
  <c r="D461" i="124"/>
  <c r="D472" i="124" s="1"/>
  <c r="D389" i="124"/>
  <c r="D383" i="124"/>
  <c r="D390" i="124" s="1"/>
  <c r="D374" i="124"/>
  <c r="D363" i="124"/>
  <c r="D340" i="124"/>
  <c r="D334" i="124"/>
  <c r="D341" i="124" s="1"/>
  <c r="D314" i="124"/>
  <c r="D325" i="124" s="1"/>
  <c r="D291" i="124"/>
  <c r="D285" i="124"/>
  <c r="D292" i="124" s="1"/>
  <c r="D276" i="124"/>
  <c r="D265" i="124"/>
  <c r="D243" i="124"/>
  <c r="D242" i="124"/>
  <c r="D236" i="124"/>
  <c r="D216" i="124"/>
  <c r="D227" i="124" s="1"/>
  <c r="D193" i="124"/>
  <c r="D187" i="124"/>
  <c r="D194" i="124" s="1"/>
  <c r="D167" i="124"/>
  <c r="D178" i="124" s="1"/>
  <c r="D144" i="124"/>
  <c r="D138" i="124"/>
  <c r="D145" i="124" s="1"/>
  <c r="D129" i="124"/>
  <c r="D118" i="124"/>
  <c r="D96" i="124"/>
  <c r="D95" i="124"/>
  <c r="D89" i="124"/>
  <c r="D69" i="124"/>
  <c r="D80" i="124" s="1"/>
  <c r="E46" i="124"/>
  <c r="E47" i="124" s="1"/>
  <c r="G45" i="124"/>
  <c r="E45" i="124"/>
  <c r="D45" i="124"/>
  <c r="F45" i="124" s="1"/>
  <c r="G44" i="124"/>
  <c r="E44" i="124"/>
  <c r="D44" i="124"/>
  <c r="F44" i="124" s="1"/>
  <c r="G43" i="124"/>
  <c r="E43" i="124"/>
  <c r="D43" i="124"/>
  <c r="F43" i="124" s="1"/>
  <c r="G42" i="124"/>
  <c r="E42" i="124"/>
  <c r="D42" i="124"/>
  <c r="D46" i="124" s="1"/>
  <c r="F46" i="124" s="1"/>
  <c r="G41" i="124"/>
  <c r="G46" i="124" s="1"/>
  <c r="E41" i="124"/>
  <c r="F41" i="124" s="1"/>
  <c r="G39" i="124"/>
  <c r="E39" i="124"/>
  <c r="D39" i="124"/>
  <c r="F39" i="124" s="1"/>
  <c r="G38" i="124"/>
  <c r="E38" i="124"/>
  <c r="D38" i="124"/>
  <c r="F38" i="124" s="1"/>
  <c r="G37" i="124"/>
  <c r="E37" i="124"/>
  <c r="D37" i="124"/>
  <c r="F37" i="124" s="1"/>
  <c r="G36" i="124"/>
  <c r="E36" i="124"/>
  <c r="D36" i="124"/>
  <c r="F36" i="124" s="1"/>
  <c r="G35" i="124"/>
  <c r="E35" i="124"/>
  <c r="D35" i="124"/>
  <c r="F35" i="124" s="1"/>
  <c r="G34" i="124"/>
  <c r="G40" i="124" s="1"/>
  <c r="G47" i="124" s="1"/>
  <c r="E34" i="124"/>
  <c r="E40" i="124" s="1"/>
  <c r="D34" i="124"/>
  <c r="F34" i="124" s="1"/>
  <c r="G33" i="124"/>
  <c r="F33" i="124"/>
  <c r="E33" i="124"/>
  <c r="G32" i="124"/>
  <c r="E32" i="124"/>
  <c r="D32" i="124"/>
  <c r="G30" i="124"/>
  <c r="F30" i="124"/>
  <c r="E30" i="124"/>
  <c r="D30" i="124"/>
  <c r="G29" i="124"/>
  <c r="F29" i="124"/>
  <c r="E29" i="124"/>
  <c r="D29" i="124"/>
  <c r="G28" i="124"/>
  <c r="F28" i="124"/>
  <c r="E28" i="124"/>
  <c r="D28" i="124"/>
  <c r="G27" i="124"/>
  <c r="F27" i="124"/>
  <c r="E27" i="124"/>
  <c r="D27" i="124"/>
  <c r="G26" i="124"/>
  <c r="F26" i="124"/>
  <c r="E26" i="124"/>
  <c r="D26" i="124"/>
  <c r="G25" i="124"/>
  <c r="F25" i="124"/>
  <c r="E25" i="124"/>
  <c r="D25" i="124"/>
  <c r="G24" i="124"/>
  <c r="F24" i="124"/>
  <c r="E24" i="124"/>
  <c r="D24" i="124"/>
  <c r="G23" i="124"/>
  <c r="F23" i="124"/>
  <c r="E23" i="124"/>
  <c r="D23" i="124"/>
  <c r="G22" i="124"/>
  <c r="F22" i="124"/>
  <c r="E22" i="124"/>
  <c r="D22" i="124"/>
  <c r="G21" i="124"/>
  <c r="F21" i="124"/>
  <c r="E21" i="124"/>
  <c r="D21" i="124"/>
  <c r="D20" i="124" s="1"/>
  <c r="F20" i="124" s="1"/>
  <c r="G20" i="124"/>
  <c r="E20" i="124"/>
  <c r="G19" i="124"/>
  <c r="G31" i="124" s="1"/>
  <c r="F19" i="124"/>
  <c r="F31" i="124" s="1"/>
  <c r="E19" i="124"/>
  <c r="E31" i="124" s="1"/>
  <c r="D19" i="124"/>
  <c r="D31" i="124" s="1"/>
  <c r="G18" i="124"/>
  <c r="F18" i="124"/>
  <c r="E18" i="124"/>
  <c r="D18" i="124"/>
  <c r="G17" i="124"/>
  <c r="F17" i="124"/>
  <c r="E17" i="124"/>
  <c r="D17" i="124"/>
  <c r="G16" i="124"/>
  <c r="F16" i="124"/>
  <c r="E16" i="124"/>
  <c r="D16" i="124"/>
  <c r="G15" i="124"/>
  <c r="F15" i="124"/>
  <c r="E15" i="124"/>
  <c r="D15" i="124"/>
  <c r="G14" i="124"/>
  <c r="F14" i="124"/>
  <c r="E14" i="124"/>
  <c r="D14" i="124"/>
  <c r="G13" i="124"/>
  <c r="F13" i="124"/>
  <c r="E13" i="124"/>
  <c r="D13" i="124"/>
  <c r="G12" i="124"/>
  <c r="F12" i="124"/>
  <c r="E12" i="124"/>
  <c r="D12" i="124"/>
  <c r="G11" i="124"/>
  <c r="F11" i="124"/>
  <c r="E11" i="124"/>
  <c r="D11" i="124"/>
  <c r="G10" i="124"/>
  <c r="F10" i="124"/>
  <c r="E10" i="124"/>
  <c r="D10" i="124"/>
  <c r="G9" i="124"/>
  <c r="F9" i="124"/>
  <c r="E9" i="124"/>
  <c r="D9" i="124"/>
  <c r="D733" i="123"/>
  <c r="D727" i="123"/>
  <c r="D734" i="123" s="1"/>
  <c r="D718" i="123"/>
  <c r="D707" i="123"/>
  <c r="D683" i="123"/>
  <c r="D677" i="123"/>
  <c r="D684" i="123" s="1"/>
  <c r="D657" i="123"/>
  <c r="D668" i="123" s="1"/>
  <c r="D634" i="123"/>
  <c r="D628" i="123"/>
  <c r="D635" i="123" s="1"/>
  <c r="D619" i="123"/>
  <c r="D608" i="123"/>
  <c r="D586" i="123"/>
  <c r="D585" i="123"/>
  <c r="D579" i="123"/>
  <c r="D559" i="123"/>
  <c r="D570" i="123" s="1"/>
  <c r="G536" i="123"/>
  <c r="G537" i="123" s="1"/>
  <c r="F536" i="123"/>
  <c r="E536" i="123"/>
  <c r="E537" i="123" s="1"/>
  <c r="D536" i="123"/>
  <c r="D537" i="123" s="1"/>
  <c r="F535" i="123"/>
  <c r="G530" i="123"/>
  <c r="E530" i="123"/>
  <c r="D530" i="123"/>
  <c r="F529" i="123"/>
  <c r="F525" i="123"/>
  <c r="F524" i="123"/>
  <c r="F530" i="123" s="1"/>
  <c r="D521" i="123"/>
  <c r="F520" i="123"/>
  <c r="F519" i="123"/>
  <c r="F518" i="123"/>
  <c r="F517" i="123"/>
  <c r="F516" i="123"/>
  <c r="G510" i="123"/>
  <c r="G521" i="123" s="1"/>
  <c r="E510" i="123"/>
  <c r="E521" i="123" s="1"/>
  <c r="D487" i="123"/>
  <c r="D480" i="123"/>
  <c r="D461" i="123"/>
  <c r="D472" i="123" s="1"/>
  <c r="D439" i="123"/>
  <c r="D438" i="123"/>
  <c r="D432" i="123"/>
  <c r="D412" i="123"/>
  <c r="D423" i="123" s="1"/>
  <c r="D390" i="123"/>
  <c r="D389" i="123"/>
  <c r="D383" i="123"/>
  <c r="D374" i="123"/>
  <c r="D363" i="123"/>
  <c r="D340" i="123"/>
  <c r="D334" i="123"/>
  <c r="D341" i="123" s="1"/>
  <c r="D325" i="123"/>
  <c r="D314" i="123"/>
  <c r="D291" i="123"/>
  <c r="D285" i="123"/>
  <c r="D292" i="123" s="1"/>
  <c r="D265" i="123"/>
  <c r="D276" i="123" s="1"/>
  <c r="D243" i="123"/>
  <c r="D242" i="123"/>
  <c r="D236" i="123"/>
  <c r="D216" i="123"/>
  <c r="D227" i="123" s="1"/>
  <c r="D194" i="123"/>
  <c r="D193" i="123"/>
  <c r="D187" i="123"/>
  <c r="D178" i="123"/>
  <c r="D167" i="123"/>
  <c r="D144" i="123"/>
  <c r="D138" i="123"/>
  <c r="D145" i="123" s="1"/>
  <c r="D129" i="123"/>
  <c r="D118" i="123"/>
  <c r="D112" i="123"/>
  <c r="D96" i="123"/>
  <c r="D95" i="123"/>
  <c r="D89" i="123"/>
  <c r="D80" i="123"/>
  <c r="G30" i="123"/>
  <c r="E30" i="123"/>
  <c r="D30" i="123"/>
  <c r="G29" i="123"/>
  <c r="E29" i="123"/>
  <c r="D29" i="123"/>
  <c r="G28" i="123"/>
  <c r="E28" i="123"/>
  <c r="D28" i="123"/>
  <c r="G27" i="123"/>
  <c r="E27" i="123"/>
  <c r="D27" i="123"/>
  <c r="G26" i="123"/>
  <c r="G25" i="123"/>
  <c r="E25" i="123"/>
  <c r="D25" i="123"/>
  <c r="G24" i="123"/>
  <c r="E24" i="123"/>
  <c r="G23" i="123"/>
  <c r="E23" i="123"/>
  <c r="D23" i="123"/>
  <c r="G22" i="123"/>
  <c r="E22" i="123"/>
  <c r="G21" i="123"/>
  <c r="E21" i="123"/>
  <c r="D21" i="123"/>
  <c r="G20" i="123"/>
  <c r="E20" i="123"/>
  <c r="G19" i="123"/>
  <c r="E19" i="123"/>
  <c r="D19" i="123"/>
  <c r="G18" i="123"/>
  <c r="E18" i="123"/>
  <c r="D18" i="123"/>
  <c r="G17" i="123"/>
  <c r="E17" i="123"/>
  <c r="D17" i="123"/>
  <c r="G16" i="123"/>
  <c r="E16" i="123"/>
  <c r="D16" i="123"/>
  <c r="G15" i="123"/>
  <c r="E15" i="123"/>
  <c r="D15" i="123"/>
  <c r="G14" i="123"/>
  <c r="E14" i="123"/>
  <c r="D14" i="123"/>
  <c r="G13" i="123"/>
  <c r="E13" i="123"/>
  <c r="D13" i="123"/>
  <c r="G12" i="123"/>
  <c r="E12" i="123"/>
  <c r="D12" i="123"/>
  <c r="G11" i="123"/>
  <c r="E11" i="123"/>
  <c r="D11" i="123"/>
  <c r="G10" i="123"/>
  <c r="E10" i="123"/>
  <c r="D10" i="123"/>
  <c r="G9" i="123"/>
  <c r="G31" i="123" s="1"/>
  <c r="E9" i="123"/>
  <c r="E31" i="123" s="1"/>
  <c r="D9" i="123"/>
  <c r="D31" i="123" s="1"/>
  <c r="I34" i="122"/>
  <c r="H34" i="122"/>
  <c r="G34" i="122"/>
  <c r="F34" i="122"/>
  <c r="E34" i="122"/>
  <c r="D34" i="122"/>
  <c r="C34" i="122"/>
  <c r="J33" i="122"/>
  <c r="J32" i="122"/>
  <c r="J31" i="122"/>
  <c r="J30" i="122"/>
  <c r="J29" i="122"/>
  <c r="J28" i="122"/>
  <c r="J27" i="122"/>
  <c r="J26" i="122"/>
  <c r="J25" i="122"/>
  <c r="J24" i="122"/>
  <c r="I16" i="122"/>
  <c r="H16" i="122"/>
  <c r="G16" i="122"/>
  <c r="F16" i="122"/>
  <c r="E16" i="122"/>
  <c r="D16" i="122"/>
  <c r="E16" i="121"/>
  <c r="E18" i="121" s="1"/>
  <c r="F13" i="121" s="1"/>
  <c r="C16" i="121"/>
  <c r="C18" i="121" s="1"/>
  <c r="J32" i="120"/>
  <c r="I32" i="120"/>
  <c r="H32" i="120"/>
  <c r="E32" i="120"/>
  <c r="D32" i="120"/>
  <c r="K31" i="120"/>
  <c r="F31" i="120"/>
  <c r="K30" i="120"/>
  <c r="F30" i="120"/>
  <c r="K29" i="120"/>
  <c r="F29" i="120"/>
  <c r="K28" i="120"/>
  <c r="F28" i="120"/>
  <c r="K27" i="120"/>
  <c r="F27" i="120"/>
  <c r="K26" i="120"/>
  <c r="F26" i="120"/>
  <c r="K25" i="120"/>
  <c r="F25" i="120"/>
  <c r="K24" i="120"/>
  <c r="F24" i="120"/>
  <c r="K23" i="120"/>
  <c r="F23" i="120"/>
  <c r="K22" i="120"/>
  <c r="F22" i="120"/>
  <c r="K21" i="120"/>
  <c r="F21" i="120"/>
  <c r="K20" i="120"/>
  <c r="F20" i="120"/>
  <c r="K19" i="120"/>
  <c r="F19" i="120"/>
  <c r="K18" i="120"/>
  <c r="F18" i="120"/>
  <c r="K17" i="120"/>
  <c r="F17" i="120"/>
  <c r="K16" i="120"/>
  <c r="F16" i="120"/>
  <c r="K15" i="120"/>
  <c r="F15" i="120"/>
  <c r="K14" i="120"/>
  <c r="F14" i="120"/>
  <c r="K13" i="120"/>
  <c r="F13" i="120"/>
  <c r="K12" i="120"/>
  <c r="F12" i="120"/>
  <c r="K11" i="120"/>
  <c r="F11" i="120"/>
  <c r="K10" i="120"/>
  <c r="F10" i="120"/>
  <c r="K9" i="120"/>
  <c r="F9" i="120"/>
  <c r="K8" i="120"/>
  <c r="F8" i="120"/>
  <c r="K7" i="120"/>
  <c r="F7" i="120"/>
  <c r="K6" i="120"/>
  <c r="F6" i="120"/>
  <c r="L25" i="119"/>
  <c r="K25" i="119"/>
  <c r="K26" i="119" s="1"/>
  <c r="J25" i="119"/>
  <c r="I25" i="119"/>
  <c r="I26" i="119" s="1"/>
  <c r="F11" i="121" l="1"/>
  <c r="F9" i="121"/>
  <c r="I193" i="126"/>
  <c r="E199" i="126"/>
  <c r="I338" i="126"/>
  <c r="H344" i="126"/>
  <c r="I444" i="126"/>
  <c r="I199" i="126"/>
  <c r="I119" i="126"/>
  <c r="I121" i="126"/>
  <c r="I191" i="126"/>
  <c r="I271" i="126"/>
  <c r="D49" i="126"/>
  <c r="I83" i="126"/>
  <c r="I336" i="126"/>
  <c r="I344" i="126"/>
  <c r="I308" i="126"/>
  <c r="I488" i="126"/>
  <c r="I302" i="126"/>
  <c r="I163" i="126"/>
  <c r="I524" i="126"/>
  <c r="F446" i="126"/>
  <c r="I227" i="126"/>
  <c r="J372" i="126"/>
  <c r="F229" i="126"/>
  <c r="I155" i="126"/>
  <c r="I480" i="126"/>
  <c r="I263" i="126"/>
  <c r="I157" i="126"/>
  <c r="I265" i="126"/>
  <c r="I408" i="126"/>
  <c r="I516" i="126"/>
  <c r="F410" i="126"/>
  <c r="C374" i="126"/>
  <c r="I482" i="126"/>
  <c r="I518" i="126"/>
  <c r="I300" i="126"/>
  <c r="I448" i="125"/>
  <c r="K22" i="125"/>
  <c r="I16" i="125"/>
  <c r="I88" i="125"/>
  <c r="I232" i="125"/>
  <c r="I340" i="125"/>
  <c r="D16" i="125"/>
  <c r="D20" i="125" s="1"/>
  <c r="K27" i="125"/>
  <c r="I192" i="125"/>
  <c r="I194" i="125" s="1"/>
  <c r="I200" i="125" s="1"/>
  <c r="I210" i="125" s="1"/>
  <c r="I212" i="125" s="1"/>
  <c r="I214" i="125" s="1"/>
  <c r="I264" i="125"/>
  <c r="I266" i="125" s="1"/>
  <c r="I272" i="125" s="1"/>
  <c r="I282" i="125" s="1"/>
  <c r="I284" i="125" s="1"/>
  <c r="I286" i="125" s="1"/>
  <c r="I444" i="125"/>
  <c r="I446" i="125" s="1"/>
  <c r="I452" i="125" s="1"/>
  <c r="I462" i="125" s="1"/>
  <c r="I408" i="125"/>
  <c r="I410" i="125" s="1"/>
  <c r="I416" i="125" s="1"/>
  <c r="I426" i="125" s="1"/>
  <c r="I428" i="125" s="1"/>
  <c r="I430" i="125" s="1"/>
  <c r="I412" i="125"/>
  <c r="F16" i="125"/>
  <c r="F20" i="125" s="1"/>
  <c r="I124" i="125"/>
  <c r="I160" i="125"/>
  <c r="I268" i="125"/>
  <c r="I480" i="125"/>
  <c r="I482" i="125" s="1"/>
  <c r="I488" i="125" s="1"/>
  <c r="I498" i="125" s="1"/>
  <c r="I500" i="125" s="1"/>
  <c r="H16" i="125"/>
  <c r="I156" i="125"/>
  <c r="I158" i="125" s="1"/>
  <c r="I164" i="125" s="1"/>
  <c r="I174" i="125" s="1"/>
  <c r="I176" i="125" s="1"/>
  <c r="I178" i="125" s="1"/>
  <c r="H20" i="125"/>
  <c r="I120" i="125"/>
  <c r="I122" i="125" s="1"/>
  <c r="I128" i="125" s="1"/>
  <c r="I138" i="125" s="1"/>
  <c r="J19" i="125"/>
  <c r="I84" i="125"/>
  <c r="I86" i="125" s="1"/>
  <c r="I92" i="125" s="1"/>
  <c r="I102" i="125" s="1"/>
  <c r="I104" i="125" s="1"/>
  <c r="I106" i="125" s="1"/>
  <c r="J10" i="125"/>
  <c r="J11" i="125"/>
  <c r="J13" i="125"/>
  <c r="I228" i="125"/>
  <c r="I230" i="125" s="1"/>
  <c r="I236" i="125" s="1"/>
  <c r="I246" i="125" s="1"/>
  <c r="I248" i="125" s="1"/>
  <c r="I250" i="125" s="1"/>
  <c r="I336" i="125"/>
  <c r="I338" i="125" s="1"/>
  <c r="I344" i="125" s="1"/>
  <c r="I354" i="125" s="1"/>
  <c r="I356" i="125" s="1"/>
  <c r="J34" i="122"/>
  <c r="K32" i="120"/>
  <c r="L21" i="120" s="1"/>
  <c r="L7" i="120"/>
  <c r="L11" i="120"/>
  <c r="L13" i="120"/>
  <c r="L12" i="120"/>
  <c r="L22" i="120"/>
  <c r="L24" i="120"/>
  <c r="L26" i="120"/>
  <c r="F7" i="121"/>
  <c r="F15" i="121"/>
  <c r="F17" i="121"/>
  <c r="F16" i="121"/>
  <c r="D481" i="123"/>
  <c r="D39" i="123"/>
  <c r="F39" i="123" s="1"/>
  <c r="H91" i="126"/>
  <c r="I85" i="126"/>
  <c r="I380" i="126"/>
  <c r="C12" i="125"/>
  <c r="C14" i="125" s="1"/>
  <c r="G12" i="125"/>
  <c r="G14" i="125" s="1"/>
  <c r="G20" i="125" s="1"/>
  <c r="K20" i="125"/>
  <c r="E16" i="125"/>
  <c r="I300" i="125"/>
  <c r="I302" i="125" s="1"/>
  <c r="I308" i="125" s="1"/>
  <c r="I318" i="125" s="1"/>
  <c r="I320" i="125" s="1"/>
  <c r="I322" i="125" s="1"/>
  <c r="I304" i="125"/>
  <c r="J387" i="125"/>
  <c r="J27" i="125" s="1"/>
  <c r="J28" i="125"/>
  <c r="J8" i="125"/>
  <c r="J18" i="125"/>
  <c r="C380" i="125"/>
  <c r="J374" i="125"/>
  <c r="J24" i="125"/>
  <c r="J22" i="125" s="1"/>
  <c r="J9" i="125"/>
  <c r="E12" i="125"/>
  <c r="E14" i="125" s="1"/>
  <c r="I12" i="125"/>
  <c r="I14" i="125" s="1"/>
  <c r="I20" i="125" s="1"/>
  <c r="J17" i="125"/>
  <c r="J16" i="125" s="1"/>
  <c r="C16" i="125"/>
  <c r="I50" i="125"/>
  <c r="I56" i="125" s="1"/>
  <c r="I66" i="125" s="1"/>
  <c r="I68" i="125" s="1"/>
  <c r="D40" i="124"/>
  <c r="F42" i="124"/>
  <c r="F521" i="123"/>
  <c r="F537" i="123"/>
  <c r="D15" i="121"/>
  <c r="D13" i="121"/>
  <c r="D11" i="121"/>
  <c r="D9" i="121"/>
  <c r="D7" i="121"/>
  <c r="D17" i="121"/>
  <c r="D12" i="121"/>
  <c r="D6" i="121"/>
  <c r="D14" i="121"/>
  <c r="D8" i="121"/>
  <c r="D10" i="121"/>
  <c r="F6" i="121"/>
  <c r="F8" i="121"/>
  <c r="F10" i="121"/>
  <c r="F12" i="121"/>
  <c r="F14" i="121"/>
  <c r="D16" i="121"/>
  <c r="F32" i="120"/>
  <c r="G16" i="120" s="1"/>
  <c r="G33" i="118"/>
  <c r="E32" i="118"/>
  <c r="E31" i="118"/>
  <c r="E30" i="118"/>
  <c r="E29" i="118"/>
  <c r="E27" i="118"/>
  <c r="E26" i="118"/>
  <c r="E25" i="118"/>
  <c r="E24" i="118"/>
  <c r="E23" i="118"/>
  <c r="E22" i="118"/>
  <c r="E21" i="118"/>
  <c r="E20" i="118"/>
  <c r="E19" i="118"/>
  <c r="E18" i="118"/>
  <c r="E17" i="118"/>
  <c r="E16" i="118"/>
  <c r="E15" i="118"/>
  <c r="E14" i="118"/>
  <c r="E13" i="118"/>
  <c r="E12" i="118"/>
  <c r="E11" i="118"/>
  <c r="E10" i="118"/>
  <c r="E9" i="118"/>
  <c r="E8" i="118"/>
  <c r="E7" i="118"/>
  <c r="E6" i="118"/>
  <c r="D55" i="126" l="1"/>
  <c r="I55" i="126" s="1"/>
  <c r="I49" i="126"/>
  <c r="I446" i="126"/>
  <c r="F452" i="126"/>
  <c r="I452" i="126" s="1"/>
  <c r="I410" i="126"/>
  <c r="F416" i="126"/>
  <c r="I416" i="126" s="1"/>
  <c r="I229" i="126"/>
  <c r="F235" i="126"/>
  <c r="I235" i="126" s="1"/>
  <c r="J374" i="126"/>
  <c r="C380" i="126"/>
  <c r="J380" i="126" s="1"/>
  <c r="J390" i="126" s="1"/>
  <c r="J392" i="126" s="1"/>
  <c r="J394" i="126" s="1"/>
  <c r="K30" i="125"/>
  <c r="E20" i="125"/>
  <c r="J380" i="125"/>
  <c r="J390" i="125" s="1"/>
  <c r="J392" i="125" s="1"/>
  <c r="J12" i="125"/>
  <c r="J14" i="125" s="1"/>
  <c r="J20" i="125" s="1"/>
  <c r="J30" i="125" s="1"/>
  <c r="G8" i="120"/>
  <c r="G22" i="120"/>
  <c r="G7" i="120"/>
  <c r="L16" i="120"/>
  <c r="G17" i="120"/>
  <c r="L20" i="120"/>
  <c r="L8" i="120"/>
  <c r="L18" i="120"/>
  <c r="L9" i="120"/>
  <c r="L14" i="120"/>
  <c r="L19" i="120"/>
  <c r="G31" i="120"/>
  <c r="L31" i="120"/>
  <c r="L29" i="120"/>
  <c r="L27" i="120"/>
  <c r="L10" i="120"/>
  <c r="G23" i="120"/>
  <c r="L30" i="120"/>
  <c r="L25" i="120"/>
  <c r="L23" i="120"/>
  <c r="L6" i="120"/>
  <c r="L28" i="120"/>
  <c r="L17" i="120"/>
  <c r="L15" i="120"/>
  <c r="G9" i="120"/>
  <c r="G6" i="120"/>
  <c r="G18" i="120"/>
  <c r="G26" i="120"/>
  <c r="G20" i="120"/>
  <c r="G25" i="120"/>
  <c r="G10" i="120"/>
  <c r="G11" i="120"/>
  <c r="D488" i="123"/>
  <c r="D47" i="123" s="1"/>
  <c r="D40" i="123"/>
  <c r="F40" i="123" s="1"/>
  <c r="I70" i="125"/>
  <c r="C20" i="125"/>
  <c r="D47" i="124"/>
  <c r="F40" i="124"/>
  <c r="F47" i="124" s="1"/>
  <c r="F18" i="121"/>
  <c r="D18" i="121"/>
  <c r="G21" i="120"/>
  <c r="G14" i="120"/>
  <c r="G19" i="120"/>
  <c r="G30" i="120"/>
  <c r="G13" i="120"/>
  <c r="G29" i="120"/>
  <c r="G27" i="120"/>
  <c r="G12" i="120"/>
  <c r="G28" i="120"/>
  <c r="G15" i="120"/>
  <c r="G24" i="120"/>
  <c r="E33" i="118"/>
  <c r="G773" i="108"/>
  <c r="G771" i="108"/>
  <c r="H771" i="108" s="1"/>
  <c r="D771" i="108" s="1"/>
  <c r="G767" i="108"/>
  <c r="H767" i="108" s="1"/>
  <c r="D767" i="108" s="1"/>
  <c r="G766" i="108"/>
  <c r="H766" i="108" s="1"/>
  <c r="D766" i="108" s="1"/>
  <c r="G765" i="108"/>
  <c r="H765" i="108" s="1"/>
  <c r="D765" i="108" s="1"/>
  <c r="G764" i="108"/>
  <c r="H764" i="108" s="1"/>
  <c r="D764" i="108" s="1"/>
  <c r="G763" i="108"/>
  <c r="G757" i="108"/>
  <c r="H757" i="108" s="1"/>
  <c r="D757" i="108" s="1"/>
  <c r="G756" i="108"/>
  <c r="H756" i="108" s="1"/>
  <c r="D756" i="108" s="1"/>
  <c r="G755" i="108"/>
  <c r="H755" i="108" s="1"/>
  <c r="D755" i="108" s="1"/>
  <c r="G753" i="108"/>
  <c r="G746" i="108"/>
  <c r="H746" i="108" s="1"/>
  <c r="D746" i="108" s="1"/>
  <c r="G744" i="108"/>
  <c r="G724" i="108"/>
  <c r="G722" i="108"/>
  <c r="H722" i="108" s="1"/>
  <c r="D722" i="108" s="1"/>
  <c r="G718" i="108"/>
  <c r="H718" i="108" s="1"/>
  <c r="D718" i="108" s="1"/>
  <c r="G716" i="108"/>
  <c r="G706" i="108"/>
  <c r="H706" i="108" s="1"/>
  <c r="D706" i="108" s="1"/>
  <c r="G704" i="108"/>
  <c r="G697" i="108"/>
  <c r="H697" i="108" s="1"/>
  <c r="D697" i="108" s="1"/>
  <c r="G695" i="108"/>
  <c r="G677" i="108"/>
  <c r="H677" i="108" s="1"/>
  <c r="D677" i="108" s="1"/>
  <c r="G675" i="108"/>
  <c r="G673" i="108"/>
  <c r="H673" i="108" s="1"/>
  <c r="D673" i="108" s="1"/>
  <c r="G669" i="108"/>
  <c r="H669" i="108" s="1"/>
  <c r="D669" i="108" s="1"/>
  <c r="G668" i="108"/>
  <c r="H668" i="108" s="1"/>
  <c r="D668" i="108" s="1"/>
  <c r="G666" i="108"/>
  <c r="H666" i="108" s="1"/>
  <c r="D666" i="108" s="1"/>
  <c r="G665" i="108"/>
  <c r="G656" i="108"/>
  <c r="H656" i="108" s="1"/>
  <c r="D656" i="108" s="1"/>
  <c r="G655" i="108"/>
  <c r="G648" i="108"/>
  <c r="H648" i="108" s="1"/>
  <c r="D648" i="108" s="1"/>
  <c r="G646" i="108"/>
  <c r="G528" i="108"/>
  <c r="G526" i="108"/>
  <c r="H526" i="108" s="1"/>
  <c r="D526" i="108" s="1"/>
  <c r="G522" i="108"/>
  <c r="H522" i="108" s="1"/>
  <c r="D522" i="108" s="1"/>
  <c r="G519" i="108"/>
  <c r="H519" i="108" s="1"/>
  <c r="D519" i="108" s="1"/>
  <c r="G518" i="108"/>
  <c r="G512" i="108"/>
  <c r="H512" i="108" s="1"/>
  <c r="D512" i="108" s="1"/>
  <c r="G508" i="108"/>
  <c r="G501" i="108"/>
  <c r="H501" i="108" s="1"/>
  <c r="D501" i="108" s="1"/>
  <c r="G499" i="108"/>
  <c r="H451" i="108"/>
  <c r="D451" i="108" s="1"/>
  <c r="D10" i="108" s="1"/>
  <c r="H452" i="108"/>
  <c r="D452" i="108" s="1"/>
  <c r="H453" i="108"/>
  <c r="D453" i="108" s="1"/>
  <c r="D12" i="108" s="1"/>
  <c r="H454" i="108"/>
  <c r="D454" i="108" s="1"/>
  <c r="D13" i="108" s="1"/>
  <c r="H455" i="108"/>
  <c r="D455" i="108" s="1"/>
  <c r="D14" i="108" s="1"/>
  <c r="H457" i="108"/>
  <c r="D457" i="108" s="1"/>
  <c r="D16" i="108" s="1"/>
  <c r="H459" i="108"/>
  <c r="H460" i="108"/>
  <c r="D460" i="108" s="1"/>
  <c r="H461" i="108"/>
  <c r="D461" i="108" s="1"/>
  <c r="H462" i="108"/>
  <c r="D462" i="108" s="1"/>
  <c r="H463" i="108"/>
  <c r="D463" i="108" s="1"/>
  <c r="H464" i="108"/>
  <c r="D464" i="108" s="1"/>
  <c r="D23" i="108" s="1"/>
  <c r="H465" i="108"/>
  <c r="D465" i="108" s="1"/>
  <c r="D24" i="108" s="1"/>
  <c r="H466" i="108"/>
  <c r="D466" i="108" s="1"/>
  <c r="D25" i="108" s="1"/>
  <c r="H468" i="108"/>
  <c r="D468" i="108" s="1"/>
  <c r="D27" i="108" s="1"/>
  <c r="H469" i="108"/>
  <c r="H470" i="108"/>
  <c r="D470" i="108" s="1"/>
  <c r="H471" i="108"/>
  <c r="D471" i="108" s="1"/>
  <c r="H472" i="108"/>
  <c r="D472" i="108" s="1"/>
  <c r="H473" i="108"/>
  <c r="D473" i="108" s="1"/>
  <c r="H474" i="108"/>
  <c r="D474" i="108" s="1"/>
  <c r="D33" i="108" s="1"/>
  <c r="H476" i="108"/>
  <c r="D476" i="108" s="1"/>
  <c r="D35" i="108" s="1"/>
  <c r="H477" i="108"/>
  <c r="D477" i="108" s="1"/>
  <c r="H478" i="108"/>
  <c r="H479" i="108"/>
  <c r="D479" i="108" s="1"/>
  <c r="H480" i="108"/>
  <c r="D480" i="108" s="1"/>
  <c r="D39" i="108" s="1"/>
  <c r="H481" i="108"/>
  <c r="D481" i="108" s="1"/>
  <c r="H483" i="108"/>
  <c r="D483" i="108" s="1"/>
  <c r="D42" i="108" s="1"/>
  <c r="H485" i="108"/>
  <c r="D485" i="108" s="1"/>
  <c r="H486" i="108"/>
  <c r="D486" i="108" s="1"/>
  <c r="D45" i="108" s="1"/>
  <c r="H450" i="108"/>
  <c r="G432" i="108"/>
  <c r="G428" i="108"/>
  <c r="H428" i="108" s="1"/>
  <c r="D428" i="108" s="1"/>
  <c r="G421" i="108"/>
  <c r="G413" i="108"/>
  <c r="G412" i="108"/>
  <c r="H412" i="108" s="1"/>
  <c r="D412" i="108" s="1"/>
  <c r="G411" i="108"/>
  <c r="G403" i="108"/>
  <c r="G383" i="108"/>
  <c r="H383" i="108" s="1"/>
  <c r="D383" i="108" s="1"/>
  <c r="G381" i="108"/>
  <c r="G379" i="108"/>
  <c r="H379" i="108" s="1"/>
  <c r="D379" i="108" s="1"/>
  <c r="G375" i="108"/>
  <c r="H375" i="108" s="1"/>
  <c r="D375" i="108" s="1"/>
  <c r="G374" i="108"/>
  <c r="H374" i="108" s="1"/>
  <c r="D374" i="108" s="1"/>
  <c r="G373" i="108"/>
  <c r="H373" i="108" s="1"/>
  <c r="D373" i="108" s="1"/>
  <c r="G372" i="108"/>
  <c r="H372" i="108" s="1"/>
  <c r="D372" i="108" s="1"/>
  <c r="G371" i="108"/>
  <c r="G365" i="108"/>
  <c r="H365" i="108" s="1"/>
  <c r="D365" i="108" s="1"/>
  <c r="G363" i="108"/>
  <c r="H363" i="108" s="1"/>
  <c r="D363" i="108" s="1"/>
  <c r="G362" i="108"/>
  <c r="H362" i="108" s="1"/>
  <c r="D362" i="108" s="1"/>
  <c r="G361" i="108"/>
  <c r="G354" i="108"/>
  <c r="H354" i="108" s="1"/>
  <c r="D354" i="108" s="1"/>
  <c r="G352" i="108"/>
  <c r="G332" i="108"/>
  <c r="G330" i="108"/>
  <c r="H330" i="108" s="1"/>
  <c r="D330" i="108" s="1"/>
  <c r="G325" i="108"/>
  <c r="G305" i="108"/>
  <c r="H305" i="108" s="1"/>
  <c r="D305" i="108" s="1"/>
  <c r="G303" i="108"/>
  <c r="G289" i="108"/>
  <c r="G285" i="108"/>
  <c r="G283" i="108"/>
  <c r="G281" i="108"/>
  <c r="H281" i="108" s="1"/>
  <c r="D281" i="108" s="1"/>
  <c r="G277" i="108"/>
  <c r="H277" i="108" s="1"/>
  <c r="D277" i="108" s="1"/>
  <c r="G274" i="108"/>
  <c r="H274" i="108" s="1"/>
  <c r="D274" i="108" s="1"/>
  <c r="G273" i="108"/>
  <c r="G265" i="108"/>
  <c r="H265" i="108" s="1"/>
  <c r="D265" i="108" s="1"/>
  <c r="G264" i="108"/>
  <c r="H264" i="108" s="1"/>
  <c r="D264" i="108" s="1"/>
  <c r="G263" i="108"/>
  <c r="G256" i="108"/>
  <c r="H256" i="108" s="1"/>
  <c r="D256" i="108" s="1"/>
  <c r="G254" i="108"/>
  <c r="H206" i="108"/>
  <c r="H207" i="108"/>
  <c r="H208" i="108"/>
  <c r="H12" i="108" s="1"/>
  <c r="H209" i="108"/>
  <c r="H13" i="108" s="1"/>
  <c r="H210" i="108"/>
  <c r="H211" i="108"/>
  <c r="H212" i="108"/>
  <c r="H16" i="108" s="1"/>
  <c r="H213" i="108"/>
  <c r="H214" i="108"/>
  <c r="H215" i="108"/>
  <c r="H216" i="108"/>
  <c r="H217" i="108"/>
  <c r="H218" i="108"/>
  <c r="H219" i="108"/>
  <c r="H23" i="108" s="1"/>
  <c r="H220" i="108"/>
  <c r="H221" i="108"/>
  <c r="H25" i="108" s="1"/>
  <c r="H222" i="108"/>
  <c r="H223" i="108"/>
  <c r="H27" i="108" s="1"/>
  <c r="H224" i="108"/>
  <c r="H225" i="108"/>
  <c r="H226" i="108"/>
  <c r="H227" i="108"/>
  <c r="H228" i="108"/>
  <c r="H229" i="108"/>
  <c r="H33" i="108" s="1"/>
  <c r="H230" i="108"/>
  <c r="H231" i="108"/>
  <c r="H35" i="108" s="1"/>
  <c r="H232" i="108"/>
  <c r="H233" i="108"/>
  <c r="H37" i="108" s="1"/>
  <c r="H234" i="108"/>
  <c r="H235" i="108"/>
  <c r="H39" i="108" s="1"/>
  <c r="H236" i="108"/>
  <c r="H237" i="108"/>
  <c r="H238" i="108"/>
  <c r="H42" i="108" s="1"/>
  <c r="H239" i="108"/>
  <c r="H240" i="108"/>
  <c r="H241" i="108"/>
  <c r="H45" i="108" s="1"/>
  <c r="H242" i="108"/>
  <c r="H205" i="108"/>
  <c r="G185" i="108"/>
  <c r="G183" i="108"/>
  <c r="H183" i="108" s="1"/>
  <c r="D183" i="108" s="1"/>
  <c r="G177" i="108"/>
  <c r="G176" i="108"/>
  <c r="H176" i="108" s="1"/>
  <c r="D176" i="108" s="1"/>
  <c r="G175" i="108"/>
  <c r="G169" i="108"/>
  <c r="G167" i="108"/>
  <c r="G166" i="108"/>
  <c r="G165" i="108"/>
  <c r="G158" i="108"/>
  <c r="H158" i="108" s="1"/>
  <c r="D158" i="108" s="1"/>
  <c r="G156" i="108"/>
  <c r="G136" i="108"/>
  <c r="G134" i="108"/>
  <c r="G130" i="108"/>
  <c r="G127" i="108"/>
  <c r="G126" i="108"/>
  <c r="G116" i="108"/>
  <c r="G109" i="108"/>
  <c r="G107" i="108"/>
  <c r="H823" i="106"/>
  <c r="H818" i="106"/>
  <c r="H815" i="106"/>
  <c r="H813" i="106"/>
  <c r="H809" i="106"/>
  <c r="H807" i="106"/>
  <c r="H806" i="106"/>
  <c r="H805" i="106"/>
  <c r="H803" i="106"/>
  <c r="H802" i="106"/>
  <c r="H801" i="106"/>
  <c r="H800" i="106"/>
  <c r="H791" i="106"/>
  <c r="J394" i="125" l="1"/>
  <c r="J32" i="125"/>
  <c r="J34" i="125" s="1"/>
  <c r="F47" i="123"/>
  <c r="G32" i="120"/>
  <c r="L32" i="120"/>
  <c r="H6" i="118"/>
  <c r="H28" i="118"/>
  <c r="G11" i="108"/>
  <c r="H109" i="108"/>
  <c r="G32" i="108"/>
  <c r="H130" i="108"/>
  <c r="G260" i="108"/>
  <c r="H254" i="108"/>
  <c r="G727" i="108"/>
  <c r="H724" i="108"/>
  <c r="G18" i="108"/>
  <c r="H116" i="108"/>
  <c r="G115" i="108"/>
  <c r="G36" i="108"/>
  <c r="H134" i="108"/>
  <c r="H165" i="108"/>
  <c r="G164" i="108"/>
  <c r="G181" i="108"/>
  <c r="H175" i="108"/>
  <c r="H185" i="108"/>
  <c r="G188" i="108"/>
  <c r="H44" i="108"/>
  <c r="H24" i="108"/>
  <c r="H273" i="108"/>
  <c r="G279" i="108"/>
  <c r="G286" i="108"/>
  <c r="H283" i="108"/>
  <c r="G358" i="108"/>
  <c r="H352" i="108"/>
  <c r="G384" i="108"/>
  <c r="H381" i="108"/>
  <c r="G433" i="108"/>
  <c r="H432" i="108"/>
  <c r="H482" i="108"/>
  <c r="D482" i="108" s="1"/>
  <c r="D478" i="108"/>
  <c r="D37" i="108" s="1"/>
  <c r="H475" i="108"/>
  <c r="D475" i="108" s="1"/>
  <c r="D469" i="108"/>
  <c r="G505" i="108"/>
  <c r="H499" i="108"/>
  <c r="H518" i="108"/>
  <c r="G524" i="108"/>
  <c r="H528" i="108"/>
  <c r="G531" i="108"/>
  <c r="H695" i="108"/>
  <c r="G701" i="108"/>
  <c r="G712" i="108" s="1"/>
  <c r="G729" i="108" s="1"/>
  <c r="G732" i="108" s="1"/>
  <c r="H716" i="108"/>
  <c r="G720" i="108"/>
  <c r="G750" i="108"/>
  <c r="H744" i="108"/>
  <c r="G776" i="108"/>
  <c r="H773" i="108"/>
  <c r="G22" i="108"/>
  <c r="H169" i="108"/>
  <c r="H303" i="108"/>
  <c r="G309" i="108"/>
  <c r="G320" i="108" s="1"/>
  <c r="H332" i="108"/>
  <c r="G335" i="108"/>
  <c r="H411" i="108"/>
  <c r="G409" i="108"/>
  <c r="H655" i="108"/>
  <c r="G654" i="108"/>
  <c r="G28" i="108"/>
  <c r="H126" i="108"/>
  <c r="G132" i="108"/>
  <c r="G38" i="108"/>
  <c r="G139" i="108"/>
  <c r="H136" i="108"/>
  <c r="G19" i="108"/>
  <c r="H166" i="108"/>
  <c r="G262" i="108"/>
  <c r="H263" i="108"/>
  <c r="G40" i="108"/>
  <c r="H285" i="108"/>
  <c r="D285" i="108" s="1"/>
  <c r="G31" i="108"/>
  <c r="G328" i="108"/>
  <c r="H325" i="108"/>
  <c r="H31" i="108" s="1"/>
  <c r="G21" i="108"/>
  <c r="H413" i="108"/>
  <c r="D413" i="108" s="1"/>
  <c r="D21" i="108" s="1"/>
  <c r="H456" i="108"/>
  <c r="D450" i="108"/>
  <c r="H458" i="108"/>
  <c r="D458" i="108" s="1"/>
  <c r="D459" i="108"/>
  <c r="G652" i="108"/>
  <c r="G663" i="108" s="1"/>
  <c r="G680" i="108" s="1"/>
  <c r="G683" i="108" s="1"/>
  <c r="H646" i="108"/>
  <c r="G671" i="108"/>
  <c r="H665" i="108"/>
  <c r="G9" i="108"/>
  <c r="H107" i="108"/>
  <c r="G113" i="108"/>
  <c r="G29" i="108"/>
  <c r="H127" i="108"/>
  <c r="G162" i="108"/>
  <c r="G173" i="108" s="1"/>
  <c r="H156" i="108"/>
  <c r="G20" i="108"/>
  <c r="H167" i="108"/>
  <c r="G30" i="108"/>
  <c r="H177" i="108"/>
  <c r="H14" i="108"/>
  <c r="H10" i="108"/>
  <c r="G44" i="108"/>
  <c r="H289" i="108"/>
  <c r="D289" i="108" s="1"/>
  <c r="D44" i="108" s="1"/>
  <c r="G360" i="108"/>
  <c r="H361" i="108"/>
  <c r="G377" i="108"/>
  <c r="H371" i="108"/>
  <c r="G407" i="108"/>
  <c r="G418" i="108" s="1"/>
  <c r="G435" i="108" s="1"/>
  <c r="G438" i="108" s="1"/>
  <c r="H403" i="108"/>
  <c r="H421" i="108"/>
  <c r="G426" i="108"/>
  <c r="G507" i="108"/>
  <c r="H508" i="108"/>
  <c r="G678" i="108"/>
  <c r="H675" i="108"/>
  <c r="G703" i="108"/>
  <c r="H704" i="108"/>
  <c r="G752" i="108"/>
  <c r="H753" i="108"/>
  <c r="H763" i="108"/>
  <c r="G769" i="108"/>
  <c r="H23" i="118"/>
  <c r="H7" i="118"/>
  <c r="H18" i="118"/>
  <c r="H30" i="118"/>
  <c r="H13" i="118"/>
  <c r="H20" i="118"/>
  <c r="H19" i="118"/>
  <c r="H31" i="118"/>
  <c r="H14" i="118"/>
  <c r="H25" i="118"/>
  <c r="H9" i="118"/>
  <c r="H16" i="118"/>
  <c r="H32" i="118"/>
  <c r="H15" i="118"/>
  <c r="H26" i="118"/>
  <c r="H10" i="118"/>
  <c r="H21" i="118"/>
  <c r="H29" i="118"/>
  <c r="H12" i="118"/>
  <c r="H27" i="118"/>
  <c r="H11" i="118"/>
  <c r="H22" i="118"/>
  <c r="H17" i="118"/>
  <c r="H24" i="118"/>
  <c r="H8" i="118"/>
  <c r="H467" i="108" l="1"/>
  <c r="D456" i="108"/>
  <c r="H262" i="108"/>
  <c r="D262" i="108" s="1"/>
  <c r="D263" i="108"/>
  <c r="G34" i="108"/>
  <c r="D169" i="108"/>
  <c r="D22" i="108" s="1"/>
  <c r="H22" i="108"/>
  <c r="D724" i="108"/>
  <c r="H727" i="108"/>
  <c r="D727" i="108" s="1"/>
  <c r="H671" i="108"/>
  <c r="D671" i="108" s="1"/>
  <c r="D665" i="108"/>
  <c r="H139" i="108"/>
  <c r="D136" i="108"/>
  <c r="H38" i="108"/>
  <c r="H132" i="108"/>
  <c r="D126" i="108"/>
  <c r="H28" i="108"/>
  <c r="G337" i="108"/>
  <c r="G340" i="108" s="1"/>
  <c r="G761" i="108"/>
  <c r="G778" i="108" s="1"/>
  <c r="G781" i="108" s="1"/>
  <c r="D695" i="108"/>
  <c r="H701" i="108"/>
  <c r="H524" i="108"/>
  <c r="D524" i="108" s="1"/>
  <c r="D518" i="108"/>
  <c r="G369" i="108"/>
  <c r="G386" i="108" s="1"/>
  <c r="G389" i="108" s="1"/>
  <c r="D273" i="108"/>
  <c r="H279" i="108"/>
  <c r="D279" i="108" s="1"/>
  <c r="G17" i="108"/>
  <c r="H703" i="108"/>
  <c r="D703" i="108" s="1"/>
  <c r="D704" i="108"/>
  <c r="D508" i="108"/>
  <c r="H507" i="108"/>
  <c r="D507" i="108" s="1"/>
  <c r="D403" i="108"/>
  <c r="H407" i="108"/>
  <c r="H360" i="108"/>
  <c r="D360" i="108" s="1"/>
  <c r="D361" i="108"/>
  <c r="D167" i="108"/>
  <c r="D20" i="108" s="1"/>
  <c r="H20" i="108"/>
  <c r="D127" i="108"/>
  <c r="H29" i="108"/>
  <c r="H654" i="108"/>
  <c r="D654" i="108" s="1"/>
  <c r="D655" i="108"/>
  <c r="D332" i="108"/>
  <c r="H335" i="108"/>
  <c r="D335" i="108" s="1"/>
  <c r="H750" i="108"/>
  <c r="D744" i="108"/>
  <c r="D432" i="108"/>
  <c r="H433" i="108"/>
  <c r="D433" i="108" s="1"/>
  <c r="D352" i="108"/>
  <c r="H358" i="108"/>
  <c r="D130" i="108"/>
  <c r="D32" i="108" s="1"/>
  <c r="H32" i="108"/>
  <c r="D763" i="108"/>
  <c r="H769" i="108"/>
  <c r="D769" i="108" s="1"/>
  <c r="H752" i="108"/>
  <c r="D752" i="108" s="1"/>
  <c r="D753" i="108"/>
  <c r="D675" i="108"/>
  <c r="H678" i="108"/>
  <c r="D678" i="108" s="1"/>
  <c r="D371" i="108"/>
  <c r="H377" i="108"/>
  <c r="D377" i="108" s="1"/>
  <c r="D177" i="108"/>
  <c r="H30" i="108"/>
  <c r="D156" i="108"/>
  <c r="H162" i="108"/>
  <c r="G124" i="108"/>
  <c r="G15" i="108"/>
  <c r="D40" i="108"/>
  <c r="G41" i="108"/>
  <c r="D411" i="108"/>
  <c r="H409" i="108"/>
  <c r="D409" i="108" s="1"/>
  <c r="D303" i="108"/>
  <c r="H309" i="108"/>
  <c r="D773" i="108"/>
  <c r="H776" i="108"/>
  <c r="D776" i="108" s="1"/>
  <c r="H505" i="108"/>
  <c r="D499" i="108"/>
  <c r="D381" i="108"/>
  <c r="H384" i="108"/>
  <c r="D384" i="108" s="1"/>
  <c r="H286" i="108"/>
  <c r="D286" i="108" s="1"/>
  <c r="D283" i="108"/>
  <c r="D185" i="108"/>
  <c r="H188" i="108"/>
  <c r="D188" i="108" s="1"/>
  <c r="H164" i="108"/>
  <c r="D164" i="108" s="1"/>
  <c r="D165" i="108"/>
  <c r="D116" i="108"/>
  <c r="D18" i="108" s="1"/>
  <c r="H115" i="108"/>
  <c r="H18" i="108"/>
  <c r="D254" i="108"/>
  <c r="H260" i="108"/>
  <c r="D109" i="108"/>
  <c r="H11" i="108"/>
  <c r="D421" i="108"/>
  <c r="H426" i="108"/>
  <c r="D426" i="108" s="1"/>
  <c r="G190" i="108"/>
  <c r="G193" i="108" s="1"/>
  <c r="D107" i="108"/>
  <c r="H113" i="108"/>
  <c r="H9" i="108"/>
  <c r="D646" i="108"/>
  <c r="H652" i="108"/>
  <c r="D325" i="108"/>
  <c r="D31" i="108" s="1"/>
  <c r="H328" i="108"/>
  <c r="D328" i="108" s="1"/>
  <c r="D166" i="108"/>
  <c r="H19" i="108"/>
  <c r="H21" i="108"/>
  <c r="D716" i="108"/>
  <c r="H720" i="108"/>
  <c r="D720" i="108" s="1"/>
  <c r="D528" i="108"/>
  <c r="H531" i="108"/>
  <c r="D531" i="108" s="1"/>
  <c r="G516" i="108"/>
  <c r="G533" i="108" s="1"/>
  <c r="G536" i="108" s="1"/>
  <c r="H40" i="108"/>
  <c r="H181" i="108"/>
  <c r="D181" i="108" s="1"/>
  <c r="D175" i="108"/>
  <c r="D134" i="108"/>
  <c r="D36" i="108" s="1"/>
  <c r="H36" i="108"/>
  <c r="G271" i="108"/>
  <c r="G288" i="108" s="1"/>
  <c r="G291" i="108" s="1"/>
  <c r="D758" i="106"/>
  <c r="H33" i="118"/>
  <c r="H721" i="106"/>
  <c r="H714" i="106"/>
  <c r="H711" i="106"/>
  <c r="H710" i="106"/>
  <c r="H709" i="106"/>
  <c r="H703" i="106"/>
  <c r="H702" i="106"/>
  <c r="H701" i="106"/>
  <c r="H700" i="106"/>
  <c r="H697" i="106"/>
  <c r="H611" i="106"/>
  <c r="H608" i="106"/>
  <c r="H606" i="106"/>
  <c r="H602" i="106"/>
  <c r="H599" i="106"/>
  <c r="H598" i="106"/>
  <c r="H595" i="106"/>
  <c r="H594" i="106"/>
  <c r="H459" i="106"/>
  <c r="H455" i="106"/>
  <c r="H452" i="106"/>
  <c r="H450" i="106"/>
  <c r="H446" i="106"/>
  <c r="H444" i="106"/>
  <c r="H443" i="106"/>
  <c r="H442" i="106"/>
  <c r="H441" i="106"/>
  <c r="H439" i="106"/>
  <c r="H438" i="106"/>
  <c r="H398" i="106"/>
  <c r="H386" i="106"/>
  <c r="H346" i="106"/>
  <c r="H334" i="106"/>
  <c r="I334" i="106" s="1"/>
  <c r="D334" i="106" s="1"/>
  <c r="H333" i="106"/>
  <c r="H308" i="106"/>
  <c r="I308" i="106" s="1"/>
  <c r="D308" i="106" s="1"/>
  <c r="I303" i="106"/>
  <c r="D303" i="106" s="1"/>
  <c r="H299" i="106"/>
  <c r="I299" i="106" s="1"/>
  <c r="D299" i="106" s="1"/>
  <c r="H296" i="106"/>
  <c r="I296" i="106" s="1"/>
  <c r="D296" i="106" s="1"/>
  <c r="H294" i="106"/>
  <c r="H290" i="106"/>
  <c r="I290" i="106" s="1"/>
  <c r="D290" i="106" s="1"/>
  <c r="H288" i="106"/>
  <c r="I288" i="106" s="1"/>
  <c r="D288" i="106" s="1"/>
  <c r="H286" i="106"/>
  <c r="H282" i="106"/>
  <c r="I270" i="106"/>
  <c r="I271" i="106"/>
  <c r="D271" i="106" s="1"/>
  <c r="I272" i="106"/>
  <c r="D272" i="106" s="1"/>
  <c r="I273" i="106"/>
  <c r="D273" i="106" s="1"/>
  <c r="I274" i="106"/>
  <c r="D274" i="106" s="1"/>
  <c r="I275" i="106"/>
  <c r="D275" i="106" s="1"/>
  <c r="I276" i="106"/>
  <c r="D276" i="106" s="1"/>
  <c r="I277" i="106"/>
  <c r="D277" i="106" s="1"/>
  <c r="I278" i="106"/>
  <c r="D278" i="106" s="1"/>
  <c r="I279" i="106"/>
  <c r="D279" i="106" s="1"/>
  <c r="I281" i="106"/>
  <c r="I283" i="106"/>
  <c r="D283" i="106" s="1"/>
  <c r="I284" i="106"/>
  <c r="D284" i="106" s="1"/>
  <c r="I285" i="106"/>
  <c r="D285" i="106" s="1"/>
  <c r="I286" i="106"/>
  <c r="D286" i="106" s="1"/>
  <c r="I287" i="106"/>
  <c r="D287" i="106" s="1"/>
  <c r="I289" i="106"/>
  <c r="D289" i="106" s="1"/>
  <c r="I292" i="106"/>
  <c r="D292" i="106" s="1"/>
  <c r="I293" i="106"/>
  <c r="D293" i="106" s="1"/>
  <c r="I295" i="106"/>
  <c r="D295" i="106" s="1"/>
  <c r="I297" i="106"/>
  <c r="D297" i="106" s="1"/>
  <c r="I298" i="106"/>
  <c r="D298" i="106" s="1"/>
  <c r="I301" i="106"/>
  <c r="D301" i="106" s="1"/>
  <c r="I302" i="106"/>
  <c r="I304" i="106"/>
  <c r="D304" i="106" s="1"/>
  <c r="I305" i="106"/>
  <c r="D305" i="106" s="1"/>
  <c r="I306" i="106"/>
  <c r="D306" i="106" s="1"/>
  <c r="I269" i="106"/>
  <c r="I167" i="106"/>
  <c r="D167" i="106" s="1"/>
  <c r="I168" i="106"/>
  <c r="D168" i="106" s="1"/>
  <c r="I169" i="106"/>
  <c r="D169" i="106" s="1"/>
  <c r="I170" i="106"/>
  <c r="D170" i="106" s="1"/>
  <c r="I171" i="106"/>
  <c r="D171" i="106" s="1"/>
  <c r="I172" i="106"/>
  <c r="D172" i="106" s="1"/>
  <c r="I173" i="106"/>
  <c r="D173" i="106" s="1"/>
  <c r="I174" i="106"/>
  <c r="D174" i="106" s="1"/>
  <c r="I175" i="106"/>
  <c r="D175" i="106" s="1"/>
  <c r="I176" i="106"/>
  <c r="D176" i="106" s="1"/>
  <c r="H153" i="106"/>
  <c r="I153" i="106" s="1"/>
  <c r="D153" i="106" s="1"/>
  <c r="H148" i="106"/>
  <c r="H142" i="106"/>
  <c r="I142" i="106" s="1"/>
  <c r="D142" i="106" s="1"/>
  <c r="H139" i="106"/>
  <c r="H135" i="106"/>
  <c r="I135" i="106" s="1"/>
  <c r="D135" i="106" s="1"/>
  <c r="H132" i="106"/>
  <c r="I132" i="106" s="1"/>
  <c r="D132" i="106" s="1"/>
  <c r="H128" i="106"/>
  <c r="H92" i="106"/>
  <c r="I92" i="106" s="1"/>
  <c r="D92" i="106" s="1"/>
  <c r="H89" i="106"/>
  <c r="I89" i="106" s="1"/>
  <c r="D89" i="106" s="1"/>
  <c r="H87" i="106"/>
  <c r="D30" i="108" l="1"/>
  <c r="H761" i="108"/>
  <c r="D750" i="108"/>
  <c r="D28" i="108"/>
  <c r="H124" i="108"/>
  <c r="D113" i="108"/>
  <c r="H15" i="108"/>
  <c r="H320" i="108"/>
  <c r="D309" i="108"/>
  <c r="H173" i="108"/>
  <c r="D162" i="108"/>
  <c r="D132" i="108"/>
  <c r="D34" i="108" s="1"/>
  <c r="H34" i="108"/>
  <c r="D139" i="108"/>
  <c r="D41" i="108" s="1"/>
  <c r="H41" i="108"/>
  <c r="H663" i="108"/>
  <c r="D652" i="108"/>
  <c r="D9" i="108"/>
  <c r="H516" i="108"/>
  <c r="D505" i="108"/>
  <c r="D29" i="108"/>
  <c r="H271" i="108"/>
  <c r="D260" i="108"/>
  <c r="G141" i="108"/>
  <c r="G26" i="108"/>
  <c r="D19" i="108"/>
  <c r="D11" i="108"/>
  <c r="H17" i="108"/>
  <c r="D115" i="108"/>
  <c r="D17" i="108" s="1"/>
  <c r="H369" i="108"/>
  <c r="D358" i="108"/>
  <c r="D407" i="108"/>
  <c r="H418" i="108"/>
  <c r="H712" i="108"/>
  <c r="D701" i="108"/>
  <c r="D38" i="108"/>
  <c r="H484" i="108"/>
  <c r="D467" i="108"/>
  <c r="D20" i="106"/>
  <c r="I87" i="106"/>
  <c r="D87" i="106" s="1"/>
  <c r="H93" i="106"/>
  <c r="D29" i="106"/>
  <c r="I148" i="106"/>
  <c r="D148" i="106" s="1"/>
  <c r="H152" i="106"/>
  <c r="I152" i="106" s="1"/>
  <c r="D152" i="106" s="1"/>
  <c r="D15" i="106"/>
  <c r="I307" i="106"/>
  <c r="D307" i="106" s="1"/>
  <c r="D302" i="106"/>
  <c r="D31" i="106"/>
  <c r="D26" i="106"/>
  <c r="D270" i="106"/>
  <c r="H352" i="106"/>
  <c r="H360" i="106" s="1"/>
  <c r="I346" i="106"/>
  <c r="D39" i="106"/>
  <c r="D12" i="106"/>
  <c r="D40" i="106"/>
  <c r="D38" i="106"/>
  <c r="D32" i="106"/>
  <c r="D18" i="106"/>
  <c r="D14" i="106"/>
  <c r="D48" i="106"/>
  <c r="D43" i="106"/>
  <c r="D37" i="106"/>
  <c r="I282" i="106"/>
  <c r="D282" i="106" s="1"/>
  <c r="H280" i="106"/>
  <c r="H291" i="106" s="1"/>
  <c r="I294" i="106"/>
  <c r="H300" i="106"/>
  <c r="I128" i="106"/>
  <c r="D128" i="106" s="1"/>
  <c r="H125" i="106"/>
  <c r="D46" i="106"/>
  <c r="D34" i="106"/>
  <c r="D27" i="106"/>
  <c r="D41" i="106"/>
  <c r="I139" i="106"/>
  <c r="D139" i="106" s="1"/>
  <c r="H145" i="106"/>
  <c r="I145" i="106" s="1"/>
  <c r="D145" i="106" s="1"/>
  <c r="D21" i="106"/>
  <c r="D17" i="106"/>
  <c r="D13" i="106"/>
  <c r="D47" i="106"/>
  <c r="D35" i="106"/>
  <c r="D28" i="106"/>
  <c r="D281" i="106"/>
  <c r="I280" i="106"/>
  <c r="D280" i="106" s="1"/>
  <c r="H332" i="106"/>
  <c r="H343" i="106" s="1"/>
  <c r="I333" i="106"/>
  <c r="D178" i="106"/>
  <c r="M177" i="106"/>
  <c r="H289" i="107"/>
  <c r="H274" i="107"/>
  <c r="I769" i="107"/>
  <c r="G648" i="107"/>
  <c r="H648" i="107" s="1"/>
  <c r="G646" i="107"/>
  <c r="H646" i="107" s="1"/>
  <c r="H647" i="107"/>
  <c r="H649" i="107"/>
  <c r="H650" i="107"/>
  <c r="H651" i="107"/>
  <c r="H653" i="107"/>
  <c r="H655" i="107"/>
  <c r="H656" i="107"/>
  <c r="H657" i="107"/>
  <c r="H658" i="107"/>
  <c r="H659" i="107"/>
  <c r="H660" i="107"/>
  <c r="H661" i="107"/>
  <c r="H662" i="107"/>
  <c r="H664" i="107"/>
  <c r="H665" i="107"/>
  <c r="H666" i="107"/>
  <c r="H667" i="107"/>
  <c r="H668" i="107"/>
  <c r="H669" i="107"/>
  <c r="H670" i="107"/>
  <c r="H672" i="107"/>
  <c r="H673" i="107"/>
  <c r="H674" i="107"/>
  <c r="H675" i="107"/>
  <c r="H676" i="107"/>
  <c r="H677" i="107"/>
  <c r="H679" i="107"/>
  <c r="H681" i="107"/>
  <c r="H682" i="107"/>
  <c r="H598" i="107"/>
  <c r="H599" i="107"/>
  <c r="H600" i="107"/>
  <c r="H601" i="107"/>
  <c r="H602" i="107"/>
  <c r="H604" i="107"/>
  <c r="H606" i="107"/>
  <c r="H607" i="107"/>
  <c r="H608" i="107"/>
  <c r="H609" i="107"/>
  <c r="H610" i="107"/>
  <c r="H611" i="107"/>
  <c r="H612" i="107"/>
  <c r="H613" i="107"/>
  <c r="H615" i="107"/>
  <c r="H616" i="107"/>
  <c r="H617" i="107"/>
  <c r="H618" i="107"/>
  <c r="H619" i="107"/>
  <c r="H620" i="107"/>
  <c r="H621" i="107"/>
  <c r="H623" i="107"/>
  <c r="H624" i="107"/>
  <c r="H625" i="107"/>
  <c r="H626" i="107"/>
  <c r="H627" i="107"/>
  <c r="H628" i="107"/>
  <c r="H630" i="107"/>
  <c r="H632" i="107"/>
  <c r="H633" i="107"/>
  <c r="H597" i="107"/>
  <c r="H549" i="107"/>
  <c r="H550" i="107"/>
  <c r="H551" i="107"/>
  <c r="H552" i="107"/>
  <c r="H553" i="107"/>
  <c r="H555" i="107"/>
  <c r="H557" i="107"/>
  <c r="H558" i="107"/>
  <c r="H559" i="107"/>
  <c r="H560" i="107"/>
  <c r="H561" i="107"/>
  <c r="H562" i="107"/>
  <c r="H563" i="107"/>
  <c r="H564" i="107"/>
  <c r="H566" i="107"/>
  <c r="H567" i="107"/>
  <c r="H568" i="107"/>
  <c r="H569" i="107"/>
  <c r="H570" i="107"/>
  <c r="H571" i="107"/>
  <c r="H572" i="107"/>
  <c r="H574" i="107"/>
  <c r="H575" i="107"/>
  <c r="H576" i="107"/>
  <c r="H577" i="107"/>
  <c r="H578" i="107"/>
  <c r="H579" i="107"/>
  <c r="H581" i="107"/>
  <c r="H582" i="107"/>
  <c r="H584" i="107"/>
  <c r="H585" i="107"/>
  <c r="H548" i="107"/>
  <c r="H451" i="107"/>
  <c r="H452" i="107"/>
  <c r="H453" i="107"/>
  <c r="H454" i="107"/>
  <c r="H455" i="107"/>
  <c r="H457" i="107"/>
  <c r="H459" i="107"/>
  <c r="H460" i="107"/>
  <c r="H461" i="107"/>
  <c r="H462" i="107"/>
  <c r="H463" i="107"/>
  <c r="H464" i="107"/>
  <c r="H465" i="107"/>
  <c r="H466" i="107"/>
  <c r="H468" i="107"/>
  <c r="H469" i="107"/>
  <c r="H470" i="107"/>
  <c r="H471" i="107"/>
  <c r="H472" i="107"/>
  <c r="H473" i="107"/>
  <c r="H474" i="107"/>
  <c r="H476" i="107"/>
  <c r="H477" i="107"/>
  <c r="H478" i="107"/>
  <c r="H479" i="107"/>
  <c r="H480" i="107"/>
  <c r="H481" i="107"/>
  <c r="H483" i="107"/>
  <c r="H485" i="107"/>
  <c r="H486" i="107"/>
  <c r="H450" i="107"/>
  <c r="G432" i="107"/>
  <c r="H432" i="107" s="1"/>
  <c r="D40" i="107" s="1"/>
  <c r="H430" i="107"/>
  <c r="G428" i="107"/>
  <c r="H428" i="107" s="1"/>
  <c r="H424" i="107"/>
  <c r="D32" i="107" s="1"/>
  <c r="G423" i="107"/>
  <c r="H423" i="107" s="1"/>
  <c r="G422" i="107"/>
  <c r="H422" i="107" s="1"/>
  <c r="H420" i="107"/>
  <c r="H414" i="107"/>
  <c r="D22" i="107" s="1"/>
  <c r="G411" i="107"/>
  <c r="H411" i="107" s="1"/>
  <c r="G403" i="107"/>
  <c r="H403" i="107" s="1"/>
  <c r="H401" i="107"/>
  <c r="H402" i="107"/>
  <c r="H404" i="107"/>
  <c r="H405" i="107"/>
  <c r="H406" i="107"/>
  <c r="H408" i="107"/>
  <c r="H410" i="107"/>
  <c r="H412" i="107"/>
  <c r="H413" i="107"/>
  <c r="H415" i="107"/>
  <c r="H416" i="107"/>
  <c r="H417" i="107"/>
  <c r="H419" i="107"/>
  <c r="H421" i="107"/>
  <c r="H425" i="107"/>
  <c r="H427" i="107"/>
  <c r="H429" i="107"/>
  <c r="H431" i="107"/>
  <c r="H434" i="107"/>
  <c r="H436" i="107"/>
  <c r="H437" i="107"/>
  <c r="G383" i="107"/>
  <c r="G381" i="107"/>
  <c r="H381" i="107" s="1"/>
  <c r="G379" i="107"/>
  <c r="H379" i="107" s="1"/>
  <c r="G361" i="107"/>
  <c r="H361" i="107" s="1"/>
  <c r="H353" i="107"/>
  <c r="H354" i="107"/>
  <c r="H355" i="107"/>
  <c r="H356" i="107"/>
  <c r="H357" i="107"/>
  <c r="H359" i="107"/>
  <c r="H362" i="107"/>
  <c r="H363" i="107"/>
  <c r="H364" i="107"/>
  <c r="H365" i="107"/>
  <c r="H366" i="107"/>
  <c r="H367" i="107"/>
  <c r="H368" i="107"/>
  <c r="H370" i="107"/>
  <c r="H371" i="107"/>
  <c r="H372" i="107"/>
  <c r="H373" i="107"/>
  <c r="H374" i="107"/>
  <c r="H375" i="107"/>
  <c r="H376" i="107"/>
  <c r="H378" i="107"/>
  <c r="H380" i="107"/>
  <c r="H382" i="107"/>
  <c r="H383" i="107"/>
  <c r="H385" i="107"/>
  <c r="H387" i="107"/>
  <c r="H388" i="107"/>
  <c r="H352" i="107"/>
  <c r="H304" i="107"/>
  <c r="H305" i="107"/>
  <c r="H306" i="107"/>
  <c r="H307" i="107"/>
  <c r="H308" i="107"/>
  <c r="H310" i="107"/>
  <c r="H312" i="107"/>
  <c r="H313" i="107"/>
  <c r="H314" i="107"/>
  <c r="H315" i="107"/>
  <c r="H316" i="107"/>
  <c r="H317" i="107"/>
  <c r="H318" i="107"/>
  <c r="H319" i="107"/>
  <c r="H321" i="107"/>
  <c r="H322" i="107"/>
  <c r="H323" i="107"/>
  <c r="H324" i="107"/>
  <c r="H325" i="107"/>
  <c r="H326" i="107"/>
  <c r="H327" i="107"/>
  <c r="H329" i="107"/>
  <c r="H330" i="107"/>
  <c r="H331" i="107"/>
  <c r="H332" i="107"/>
  <c r="H333" i="107"/>
  <c r="H334" i="107"/>
  <c r="H336" i="107"/>
  <c r="H338" i="107"/>
  <c r="H339" i="107"/>
  <c r="H303" i="107"/>
  <c r="G285" i="107"/>
  <c r="H285" i="107" s="1"/>
  <c r="G281" i="107"/>
  <c r="H281" i="107" s="1"/>
  <c r="G277" i="107"/>
  <c r="H277" i="107" s="1"/>
  <c r="G273" i="107"/>
  <c r="H273" i="107" s="1"/>
  <c r="F26" i="107"/>
  <c r="G263" i="107"/>
  <c r="H263" i="107" s="1"/>
  <c r="H255" i="107"/>
  <c r="H256" i="107"/>
  <c r="H257" i="107"/>
  <c r="H258" i="107"/>
  <c r="H259" i="107"/>
  <c r="H261" i="107"/>
  <c r="H264" i="107"/>
  <c r="H265" i="107"/>
  <c r="H266" i="107"/>
  <c r="H267" i="107"/>
  <c r="H268" i="107"/>
  <c r="H269" i="107"/>
  <c r="H270" i="107"/>
  <c r="H272" i="107"/>
  <c r="H275" i="107"/>
  <c r="H276" i="107"/>
  <c r="H278" i="107"/>
  <c r="H280" i="107"/>
  <c r="H282" i="107"/>
  <c r="H283" i="107"/>
  <c r="H284" i="107"/>
  <c r="H287" i="107"/>
  <c r="H290" i="107"/>
  <c r="H254" i="107"/>
  <c r="H337" i="108" l="1"/>
  <c r="D320" i="108"/>
  <c r="H729" i="108"/>
  <c r="D712" i="108"/>
  <c r="H386" i="108"/>
  <c r="D369" i="108"/>
  <c r="H288" i="108"/>
  <c r="D271" i="108"/>
  <c r="H190" i="108"/>
  <c r="D173" i="108"/>
  <c r="D15" i="108"/>
  <c r="H778" i="108"/>
  <c r="D761" i="108"/>
  <c r="G144" i="108"/>
  <c r="G46" i="108" s="1"/>
  <c r="G43" i="108"/>
  <c r="H680" i="108"/>
  <c r="D663" i="108"/>
  <c r="H533" i="108"/>
  <c r="D516" i="108"/>
  <c r="H487" i="108"/>
  <c r="D487" i="108" s="1"/>
  <c r="D484" i="108"/>
  <c r="H435" i="108"/>
  <c r="D418" i="108"/>
  <c r="H141" i="108"/>
  <c r="D124" i="108"/>
  <c r="H26" i="108"/>
  <c r="H377" i="107"/>
  <c r="D374" i="107"/>
  <c r="D31" i="107" s="1"/>
  <c r="H291" i="107"/>
  <c r="D44" i="107"/>
  <c r="D41" i="107"/>
  <c r="D38" i="107"/>
  <c r="D28" i="107"/>
  <c r="D17" i="107"/>
  <c r="D18" i="107"/>
  <c r="D9" i="107"/>
  <c r="G26" i="107"/>
  <c r="D499" i="106"/>
  <c r="D25" i="106"/>
  <c r="D45" i="106"/>
  <c r="D19" i="106"/>
  <c r="D346" i="106"/>
  <c r="I352" i="106"/>
  <c r="D44" i="106"/>
  <c r="D333" i="106"/>
  <c r="I332" i="106"/>
  <c r="D16" i="106"/>
  <c r="D294" i="106"/>
  <c r="I300" i="106"/>
  <c r="D300" i="106" s="1"/>
  <c r="H136" i="106"/>
  <c r="I125" i="106"/>
  <c r="D125" i="106" s="1"/>
  <c r="D24" i="106"/>
  <c r="H101" i="106"/>
  <c r="I93" i="106"/>
  <c r="I291" i="106"/>
  <c r="D177" i="106"/>
  <c r="D23" i="106"/>
  <c r="H144" i="108" l="1"/>
  <c r="D141" i="108"/>
  <c r="H43" i="108"/>
  <c r="H781" i="108"/>
  <c r="D781" i="108" s="1"/>
  <c r="D778" i="108"/>
  <c r="H732" i="108"/>
  <c r="D732" i="108" s="1"/>
  <c r="D729" i="108"/>
  <c r="H438" i="108"/>
  <c r="D435" i="108"/>
  <c r="D438" i="108" s="1"/>
  <c r="H536" i="108"/>
  <c r="D536" i="108" s="1"/>
  <c r="D533" i="108"/>
  <c r="D680" i="108"/>
  <c r="H683" i="108"/>
  <c r="D683" i="108" s="1"/>
  <c r="H291" i="108"/>
  <c r="D291" i="108" s="1"/>
  <c r="D288" i="108"/>
  <c r="D26" i="108"/>
  <c r="H193" i="108"/>
  <c r="D193" i="108" s="1"/>
  <c r="D190" i="108"/>
  <c r="H389" i="108"/>
  <c r="D389" i="108" s="1"/>
  <c r="D386" i="108"/>
  <c r="H340" i="108"/>
  <c r="D340" i="108" s="1"/>
  <c r="D337" i="108"/>
  <c r="D34" i="107"/>
  <c r="H386" i="107"/>
  <c r="D377" i="107"/>
  <c r="D418" i="107"/>
  <c r="D15" i="107"/>
  <c r="D49" i="106"/>
  <c r="D291" i="106"/>
  <c r="I136" i="106"/>
  <c r="I343" i="106"/>
  <c r="D332" i="106"/>
  <c r="I360" i="106"/>
  <c r="D360" i="106" s="1"/>
  <c r="D352" i="106"/>
  <c r="D36" i="106"/>
  <c r="D93" i="106"/>
  <c r="I101" i="106"/>
  <c r="D22" i="106"/>
  <c r="H206" i="107"/>
  <c r="H207" i="107"/>
  <c r="H208" i="107"/>
  <c r="H209" i="107"/>
  <c r="H210" i="107"/>
  <c r="H212" i="107"/>
  <c r="H214" i="107"/>
  <c r="H215" i="107"/>
  <c r="H216" i="107"/>
  <c r="H217" i="107"/>
  <c r="H218" i="107"/>
  <c r="H219" i="107"/>
  <c r="H220" i="107"/>
  <c r="H221" i="107"/>
  <c r="H223" i="107"/>
  <c r="H224" i="107"/>
  <c r="H225" i="107"/>
  <c r="H226" i="107"/>
  <c r="H227" i="107"/>
  <c r="H228" i="107"/>
  <c r="H229" i="107"/>
  <c r="H231" i="107"/>
  <c r="H232" i="107"/>
  <c r="H233" i="107"/>
  <c r="H234" i="107"/>
  <c r="H235" i="107"/>
  <c r="H236" i="107"/>
  <c r="H238" i="107"/>
  <c r="H240" i="107"/>
  <c r="H241" i="107"/>
  <c r="H242" i="107"/>
  <c r="H205" i="107"/>
  <c r="G136" i="107"/>
  <c r="H136" i="107" s="1"/>
  <c r="G134" i="107"/>
  <c r="H134" i="107" s="1"/>
  <c r="G129" i="107"/>
  <c r="H129" i="107" s="1"/>
  <c r="G127" i="107"/>
  <c r="H127" i="107" s="1"/>
  <c r="G126" i="107"/>
  <c r="H126" i="107" s="1"/>
  <c r="G116" i="107"/>
  <c r="H116" i="107" s="1"/>
  <c r="G109" i="107"/>
  <c r="H109" i="107" s="1"/>
  <c r="G107" i="107"/>
  <c r="H107" i="107" s="1"/>
  <c r="H108" i="107"/>
  <c r="H110" i="107"/>
  <c r="H111" i="107"/>
  <c r="H112" i="107"/>
  <c r="H114" i="107"/>
  <c r="H117" i="107"/>
  <c r="H118" i="107"/>
  <c r="H119" i="107"/>
  <c r="H120" i="107"/>
  <c r="H121" i="107"/>
  <c r="H122" i="107"/>
  <c r="H123" i="107"/>
  <c r="H125" i="107"/>
  <c r="H128" i="107"/>
  <c r="H130" i="107"/>
  <c r="H131" i="107"/>
  <c r="H133" i="107"/>
  <c r="H135" i="107"/>
  <c r="H137" i="107"/>
  <c r="H138" i="107"/>
  <c r="H140" i="107"/>
  <c r="H142" i="107"/>
  <c r="H143" i="107"/>
  <c r="H59" i="107"/>
  <c r="H60" i="107"/>
  <c r="H61" i="107"/>
  <c r="H62" i="107"/>
  <c r="H63" i="107"/>
  <c r="H65" i="107"/>
  <c r="H67" i="107"/>
  <c r="H68" i="107"/>
  <c r="H69" i="107"/>
  <c r="H70" i="107"/>
  <c r="H71" i="107"/>
  <c r="H72" i="107"/>
  <c r="H73" i="107"/>
  <c r="H74" i="107"/>
  <c r="H76" i="107"/>
  <c r="H77" i="107"/>
  <c r="H78" i="107"/>
  <c r="H79" i="107"/>
  <c r="H80" i="107"/>
  <c r="H81" i="107"/>
  <c r="H82" i="107"/>
  <c r="H84" i="107"/>
  <c r="H85" i="107"/>
  <c r="H86" i="107"/>
  <c r="H87" i="107"/>
  <c r="H88" i="107"/>
  <c r="H89" i="107"/>
  <c r="H91" i="107"/>
  <c r="H93" i="107"/>
  <c r="H94" i="107"/>
  <c r="H58" i="107"/>
  <c r="H46" i="107"/>
  <c r="H44" i="107"/>
  <c r="H43" i="107"/>
  <c r="H41" i="107"/>
  <c r="H40" i="107"/>
  <c r="H38" i="107"/>
  <c r="H36" i="107"/>
  <c r="H34" i="107"/>
  <c r="H32" i="107"/>
  <c r="H31" i="107"/>
  <c r="H30" i="107"/>
  <c r="H29" i="107"/>
  <c r="H26" i="107"/>
  <c r="H22" i="107"/>
  <c r="H21" i="107"/>
  <c r="H20" i="107"/>
  <c r="H19" i="107"/>
  <c r="H18" i="107"/>
  <c r="H17" i="107"/>
  <c r="H11" i="107"/>
  <c r="H10" i="107"/>
  <c r="H12" i="107"/>
  <c r="H13" i="107"/>
  <c r="H14" i="107"/>
  <c r="H16" i="107"/>
  <c r="H23" i="107"/>
  <c r="H24" i="107"/>
  <c r="H25" i="107"/>
  <c r="H27" i="107"/>
  <c r="H28" i="107"/>
  <c r="H33" i="107"/>
  <c r="H35" i="107"/>
  <c r="H37" i="107"/>
  <c r="H39" i="107"/>
  <c r="H42" i="107"/>
  <c r="H45" i="107"/>
  <c r="D43" i="108" l="1"/>
  <c r="D144" i="108"/>
  <c r="D46" i="108" s="1"/>
  <c r="H46" i="108"/>
  <c r="H389" i="107"/>
  <c r="D389" i="107" s="1"/>
  <c r="D386" i="107"/>
  <c r="D26" i="107"/>
  <c r="D136" i="106"/>
  <c r="D101" i="106"/>
  <c r="D42" i="106"/>
  <c r="D343" i="106"/>
  <c r="D33" i="106"/>
  <c r="H513" i="105"/>
  <c r="H506" i="105"/>
  <c r="H497" i="105"/>
  <c r="H496" i="105"/>
  <c r="H494" i="105"/>
  <c r="H495" i="105"/>
  <c r="H493" i="105"/>
  <c r="H491" i="105"/>
  <c r="H461" i="105"/>
  <c r="H457" i="105"/>
  <c r="H454" i="105"/>
  <c r="H452" i="105"/>
  <c r="H448" i="105"/>
  <c r="H446" i="105"/>
  <c r="H445" i="105"/>
  <c r="H444" i="105"/>
  <c r="H443" i="105"/>
  <c r="H441" i="105"/>
  <c r="H440" i="105"/>
  <c r="D438" i="107" l="1"/>
  <c r="D46" i="107" s="1"/>
  <c r="D435" i="107"/>
  <c r="D43" i="107" s="1"/>
  <c r="D50" i="106"/>
  <c r="H348" i="105"/>
  <c r="H336" i="105"/>
  <c r="H335" i="105"/>
  <c r="D258" i="105"/>
  <c r="I27" i="110"/>
  <c r="I28" i="110"/>
  <c r="I29" i="110"/>
  <c r="I30" i="110"/>
  <c r="I31" i="110"/>
  <c r="I32" i="110"/>
  <c r="I33" i="110"/>
  <c r="I34" i="110"/>
  <c r="I35" i="110"/>
  <c r="I36" i="110"/>
  <c r="I37" i="110"/>
  <c r="I38" i="110"/>
  <c r="I39" i="110"/>
  <c r="I40" i="110"/>
  <c r="I26" i="110"/>
  <c r="J41" i="110"/>
  <c r="D41" i="110"/>
  <c r="E41" i="110"/>
  <c r="F41" i="110"/>
  <c r="G41" i="110"/>
  <c r="H41" i="110"/>
  <c r="C41" i="110"/>
  <c r="J21" i="110"/>
  <c r="I7" i="110"/>
  <c r="I8" i="110"/>
  <c r="I9" i="110"/>
  <c r="I10" i="110"/>
  <c r="I11" i="110"/>
  <c r="I12" i="110"/>
  <c r="I13" i="110"/>
  <c r="I14" i="110"/>
  <c r="I15" i="110"/>
  <c r="I16" i="110"/>
  <c r="I17" i="110"/>
  <c r="I18" i="110"/>
  <c r="I19" i="110"/>
  <c r="I20" i="110"/>
  <c r="H21" i="110"/>
  <c r="D21" i="110"/>
  <c r="E21" i="110"/>
  <c r="F21" i="110"/>
  <c r="G21" i="110"/>
  <c r="C21" i="110"/>
  <c r="G9" i="109"/>
  <c r="G10" i="109"/>
  <c r="G11" i="109"/>
  <c r="G12" i="109"/>
  <c r="G13" i="109"/>
  <c r="G14" i="109"/>
  <c r="G16" i="109"/>
  <c r="G17" i="109"/>
  <c r="G18" i="109"/>
  <c r="G19" i="109"/>
  <c r="G20" i="109"/>
  <c r="G21" i="109"/>
  <c r="G22" i="109"/>
  <c r="G8" i="109"/>
  <c r="E23" i="109"/>
  <c r="D23" i="109"/>
  <c r="I21" i="111"/>
  <c r="H21" i="111"/>
  <c r="G21" i="111"/>
  <c r="I21" i="110" l="1"/>
  <c r="G23" i="109"/>
  <c r="I41" i="110"/>
  <c r="E21" i="111" l="1"/>
  <c r="D21" i="111"/>
  <c r="C21" i="111"/>
  <c r="G177" i="116"/>
  <c r="G156" i="116"/>
  <c r="F156" i="116"/>
  <c r="G146" i="116"/>
  <c r="F146" i="116"/>
  <c r="G133" i="116"/>
  <c r="F133" i="116"/>
  <c r="G122" i="116"/>
  <c r="F122" i="116"/>
  <c r="G112" i="116"/>
  <c r="F112" i="116"/>
  <c r="G99" i="116"/>
  <c r="F99" i="116"/>
  <c r="G89" i="116"/>
  <c r="F89" i="116"/>
  <c r="G78" i="116"/>
  <c r="G65" i="116"/>
  <c r="F65" i="116"/>
  <c r="G55" i="116"/>
  <c r="F55" i="116"/>
  <c r="G45" i="116"/>
  <c r="F45" i="116"/>
  <c r="G32" i="116"/>
  <c r="F32" i="116"/>
  <c r="F22" i="116"/>
  <c r="G167" i="116"/>
  <c r="F167" i="116"/>
  <c r="D164" i="115"/>
  <c r="E164" i="115"/>
  <c r="C164" i="115"/>
  <c r="D155" i="115"/>
  <c r="E155" i="115"/>
  <c r="F155" i="115"/>
  <c r="G155" i="115"/>
  <c r="C155" i="115"/>
  <c r="D146" i="115"/>
  <c r="E146" i="115"/>
  <c r="F146" i="115"/>
  <c r="G146" i="115"/>
  <c r="C146" i="115"/>
  <c r="D136" i="115"/>
  <c r="E136" i="115"/>
  <c r="C136" i="115"/>
  <c r="D126" i="115"/>
  <c r="E126" i="115"/>
  <c r="F126" i="115"/>
  <c r="G126" i="115"/>
  <c r="C126" i="115"/>
  <c r="D114" i="115"/>
  <c r="E114" i="115"/>
  <c r="F114" i="115"/>
  <c r="G114" i="115"/>
  <c r="C114" i="115"/>
  <c r="D105" i="115"/>
  <c r="E105" i="115"/>
  <c r="F105" i="115"/>
  <c r="G105" i="115"/>
  <c r="C105" i="115"/>
  <c r="D95" i="115"/>
  <c r="E95" i="115"/>
  <c r="F95" i="115"/>
  <c r="G95" i="115"/>
  <c r="C95" i="115"/>
  <c r="D85" i="115"/>
  <c r="E85" i="115"/>
  <c r="F85" i="115"/>
  <c r="G85" i="115"/>
  <c r="C85" i="115"/>
  <c r="D73" i="115"/>
  <c r="E73" i="115"/>
  <c r="F73" i="115"/>
  <c r="G73" i="115"/>
  <c r="C73" i="115"/>
  <c r="D63" i="115"/>
  <c r="E63" i="115"/>
  <c r="C63" i="115"/>
  <c r="D53" i="115"/>
  <c r="E53" i="115"/>
  <c r="F53" i="115"/>
  <c r="G53" i="115"/>
  <c r="C53" i="115"/>
  <c r="D43" i="115"/>
  <c r="E43" i="115"/>
  <c r="C43" i="115"/>
  <c r="E31" i="115"/>
  <c r="F31" i="115"/>
  <c r="C31" i="115"/>
  <c r="D21" i="115"/>
  <c r="E21" i="115"/>
  <c r="F21" i="115"/>
  <c r="C21" i="115"/>
  <c r="G11" i="115"/>
  <c r="E11" i="115"/>
  <c r="D11" i="115"/>
  <c r="C11" i="115"/>
  <c r="H132" i="114"/>
  <c r="F132" i="114"/>
  <c r="F131" i="114"/>
  <c r="H125" i="114"/>
  <c r="H124" i="114"/>
  <c r="F125" i="114"/>
  <c r="F124" i="114"/>
  <c r="H118" i="114"/>
  <c r="H117" i="114"/>
  <c r="H111" i="114"/>
  <c r="H110" i="114"/>
  <c r="F110" i="114"/>
  <c r="H103" i="114"/>
  <c r="H94" i="114"/>
  <c r="H93" i="114"/>
  <c r="F94" i="114"/>
  <c r="F93" i="114"/>
  <c r="H86" i="114"/>
  <c r="H85" i="114"/>
  <c r="H78" i="114"/>
  <c r="H77" i="114"/>
  <c r="F78" i="114"/>
  <c r="F77" i="114"/>
  <c r="H68" i="114"/>
  <c r="H67" i="114"/>
  <c r="F68" i="114"/>
  <c r="F67" i="114"/>
  <c r="H60" i="114"/>
  <c r="H59" i="114"/>
  <c r="F59" i="114"/>
  <c r="H52" i="114"/>
  <c r="H51" i="114"/>
  <c r="F52" i="114"/>
  <c r="F51" i="114"/>
  <c r="H44" i="114"/>
  <c r="H43" i="114"/>
  <c r="H33" i="114"/>
  <c r="H32" i="114"/>
  <c r="H25" i="114"/>
  <c r="H24" i="114"/>
  <c r="F25" i="114"/>
  <c r="F24" i="114"/>
  <c r="H16" i="114"/>
  <c r="F16" i="114"/>
  <c r="J26" i="104"/>
  <c r="J27" i="104"/>
  <c r="J28" i="104"/>
  <c r="J29" i="104"/>
  <c r="J30" i="104"/>
  <c r="J31" i="104"/>
  <c r="J32" i="104"/>
  <c r="J33" i="104"/>
  <c r="J35" i="104"/>
  <c r="I25" i="104"/>
  <c r="G25" i="104"/>
  <c r="G36" i="104" s="1"/>
  <c r="F25" i="104"/>
  <c r="E36" i="104"/>
  <c r="I6" i="104"/>
  <c r="G6" i="104"/>
  <c r="G17" i="104" s="1"/>
  <c r="C6" i="104"/>
  <c r="C17" i="104" s="1"/>
  <c r="I36" i="104" l="1"/>
  <c r="J25" i="104"/>
  <c r="H9" i="114"/>
  <c r="H8" i="114"/>
  <c r="F36" i="104"/>
  <c r="D17" i="104"/>
  <c r="E17" i="104"/>
  <c r="F17" i="104"/>
  <c r="H17" i="104"/>
  <c r="I17" i="104"/>
  <c r="J17" i="104"/>
  <c r="C13" i="103" l="1"/>
  <c r="C15" i="103" s="1"/>
  <c r="D13" i="103" s="1"/>
  <c r="F14" i="103"/>
  <c r="E15" i="103"/>
  <c r="F13" i="103" s="1"/>
  <c r="I13" i="102"/>
  <c r="I14" i="102"/>
  <c r="I21" i="102"/>
  <c r="I35" i="102"/>
  <c r="H10" i="102"/>
  <c r="I10" i="102" s="1"/>
  <c r="H11" i="102"/>
  <c r="I11" i="102" s="1"/>
  <c r="H12" i="102"/>
  <c r="I12" i="102" s="1"/>
  <c r="H13" i="102"/>
  <c r="H14" i="102"/>
  <c r="H15" i="102"/>
  <c r="I15" i="102" s="1"/>
  <c r="H16" i="102"/>
  <c r="I16" i="102" s="1"/>
  <c r="H17" i="102"/>
  <c r="I17" i="102" s="1"/>
  <c r="H18" i="102"/>
  <c r="I18" i="102" s="1"/>
  <c r="H19" i="102"/>
  <c r="I19" i="102" s="1"/>
  <c r="H20" i="102"/>
  <c r="I20" i="102" s="1"/>
  <c r="H21" i="102"/>
  <c r="H22" i="102"/>
  <c r="I22" i="102" s="1"/>
  <c r="H23" i="102"/>
  <c r="I23" i="102" s="1"/>
  <c r="H24" i="102"/>
  <c r="I24" i="102" s="1"/>
  <c r="H25" i="102"/>
  <c r="I25" i="102" s="1"/>
  <c r="H26" i="102"/>
  <c r="I26" i="102" s="1"/>
  <c r="H27" i="102"/>
  <c r="I27" i="102" s="1"/>
  <c r="H28" i="102"/>
  <c r="I28" i="102" s="1"/>
  <c r="H29" i="102"/>
  <c r="I29" i="102" s="1"/>
  <c r="H30" i="102"/>
  <c r="I30" i="102" s="1"/>
  <c r="H31" i="102"/>
  <c r="I31" i="102" s="1"/>
  <c r="H32" i="102"/>
  <c r="I32" i="102" s="1"/>
  <c r="H33" i="102"/>
  <c r="I33" i="102" s="1"/>
  <c r="H34" i="102"/>
  <c r="I34" i="102" s="1"/>
  <c r="H9" i="102"/>
  <c r="I9" i="102" s="1"/>
  <c r="F7" i="103" l="1"/>
  <c r="F8" i="103"/>
  <c r="F6" i="103"/>
  <c r="F9" i="103"/>
  <c r="F10" i="103"/>
  <c r="F11" i="103"/>
  <c r="F12" i="103"/>
  <c r="D14" i="103"/>
  <c r="D9" i="103"/>
  <c r="D11" i="103"/>
  <c r="D6" i="103"/>
  <c r="D7" i="103"/>
  <c r="D8" i="103"/>
  <c r="D10" i="103"/>
  <c r="D12" i="103"/>
  <c r="F15" i="103" l="1"/>
  <c r="D15" i="103"/>
  <c r="I36" i="102" l="1"/>
  <c r="H36" i="102"/>
  <c r="E36" i="102"/>
  <c r="D36" i="102"/>
  <c r="D35" i="102"/>
  <c r="D34" i="102"/>
  <c r="D33" i="102"/>
  <c r="D32" i="102"/>
  <c r="D31" i="102"/>
  <c r="D30" i="102"/>
  <c r="D29" i="102"/>
  <c r="D28" i="102"/>
  <c r="D27" i="102"/>
  <c r="D26" i="102"/>
  <c r="D25" i="102"/>
  <c r="D24" i="102"/>
  <c r="D23" i="102"/>
  <c r="D22" i="102"/>
  <c r="D21" i="102"/>
  <c r="D20" i="102"/>
  <c r="D19" i="102"/>
  <c r="D18" i="102"/>
  <c r="D17" i="102"/>
  <c r="D16" i="102"/>
  <c r="D15" i="102"/>
  <c r="D14" i="102"/>
  <c r="D13" i="102"/>
  <c r="D12" i="102"/>
  <c r="D11" i="102"/>
  <c r="D10" i="102"/>
  <c r="D9" i="102"/>
  <c r="L20" i="100"/>
  <c r="L12" i="101" l="1"/>
  <c r="J33" i="102"/>
  <c r="J25" i="102"/>
  <c r="J18" i="102"/>
  <c r="J10" i="102"/>
  <c r="J32" i="102"/>
  <c r="J24" i="102"/>
  <c r="J17" i="102"/>
  <c r="J9" i="102"/>
  <c r="J14" i="102"/>
  <c r="J28" i="102"/>
  <c r="J27" i="102"/>
  <c r="J34" i="102"/>
  <c r="J11" i="102"/>
  <c r="J31" i="102"/>
  <c r="J23" i="102"/>
  <c r="J16" i="102"/>
  <c r="J30" i="102"/>
  <c r="J15" i="102"/>
  <c r="J21" i="102"/>
  <c r="J20" i="102"/>
  <c r="J19" i="102"/>
  <c r="J29" i="102"/>
  <c r="J22" i="102"/>
  <c r="J13" i="102"/>
  <c r="J35" i="102"/>
  <c r="J12" i="102"/>
  <c r="J26" i="102"/>
  <c r="L14" i="100"/>
  <c r="L21" i="100"/>
  <c r="L7" i="100"/>
  <c r="L15" i="100"/>
  <c r="L13" i="100"/>
  <c r="L8" i="100"/>
  <c r="L17" i="100"/>
  <c r="L10" i="100"/>
  <c r="L18" i="100"/>
  <c r="L16" i="100"/>
  <c r="L9" i="100"/>
  <c r="L11" i="100"/>
  <c r="L19" i="100"/>
  <c r="L12" i="100"/>
  <c r="O312" i="41" l="1"/>
  <c r="N312" i="41"/>
  <c r="M312" i="41"/>
  <c r="J312" i="41"/>
  <c r="I312" i="41"/>
  <c r="H312" i="41"/>
  <c r="F312" i="41"/>
  <c r="E312" i="41"/>
  <c r="D312" i="41"/>
  <c r="P311" i="41"/>
  <c r="L311" i="41"/>
  <c r="G311" i="41"/>
  <c r="P310" i="41"/>
  <c r="L310" i="41"/>
  <c r="G310" i="41"/>
  <c r="P309" i="41"/>
  <c r="L309" i="41"/>
  <c r="G309" i="41"/>
  <c r="P308" i="41"/>
  <c r="L308" i="41"/>
  <c r="G308" i="41"/>
  <c r="P307" i="41"/>
  <c r="L307" i="41"/>
  <c r="G307" i="41"/>
  <c r="P306" i="41"/>
  <c r="L306" i="41"/>
  <c r="G306" i="41"/>
  <c r="P305" i="41"/>
  <c r="L305" i="41"/>
  <c r="G305" i="41"/>
  <c r="P304" i="41"/>
  <c r="L304" i="41"/>
  <c r="G304" i="41"/>
  <c r="P303" i="41"/>
  <c r="L303" i="41"/>
  <c r="G303" i="41"/>
  <c r="O299" i="41"/>
  <c r="N299" i="41"/>
  <c r="M299" i="41"/>
  <c r="J299" i="41"/>
  <c r="I299" i="41"/>
  <c r="H299" i="41"/>
  <c r="F299" i="41"/>
  <c r="E299" i="41"/>
  <c r="D299" i="41"/>
  <c r="P298" i="41"/>
  <c r="L298" i="41"/>
  <c r="G298" i="41"/>
  <c r="P297" i="41"/>
  <c r="L297" i="41"/>
  <c r="G297" i="41"/>
  <c r="P296" i="41"/>
  <c r="L296" i="41"/>
  <c r="G296" i="41"/>
  <c r="P295" i="41"/>
  <c r="L295" i="41"/>
  <c r="G295" i="41"/>
  <c r="P294" i="41"/>
  <c r="L294" i="41"/>
  <c r="G294" i="41"/>
  <c r="P293" i="41"/>
  <c r="L293" i="41"/>
  <c r="G293" i="41"/>
  <c r="P292" i="41"/>
  <c r="L292" i="41"/>
  <c r="G292" i="41"/>
  <c r="P291" i="41"/>
  <c r="L291" i="41"/>
  <c r="G291" i="41"/>
  <c r="P290" i="41"/>
  <c r="L290" i="41"/>
  <c r="G290" i="41"/>
  <c r="O286" i="41"/>
  <c r="N286" i="41"/>
  <c r="M286" i="41"/>
  <c r="J286" i="41"/>
  <c r="I286" i="41"/>
  <c r="H286" i="41"/>
  <c r="F286" i="41"/>
  <c r="E286" i="41"/>
  <c r="D286" i="41"/>
  <c r="P285" i="41"/>
  <c r="L285" i="41"/>
  <c r="G285" i="41"/>
  <c r="P284" i="41"/>
  <c r="L284" i="41"/>
  <c r="G284" i="41"/>
  <c r="P283" i="41"/>
  <c r="L283" i="41"/>
  <c r="G283" i="41"/>
  <c r="P282" i="41"/>
  <c r="L282" i="41"/>
  <c r="G282" i="41"/>
  <c r="P281" i="41"/>
  <c r="L281" i="41"/>
  <c r="G281" i="41"/>
  <c r="P280" i="41"/>
  <c r="L280" i="41"/>
  <c r="G280" i="41"/>
  <c r="P279" i="41"/>
  <c r="L279" i="41"/>
  <c r="G279" i="41"/>
  <c r="P278" i="41"/>
  <c r="L278" i="41"/>
  <c r="G278" i="41"/>
  <c r="P277" i="41"/>
  <c r="L277" i="41"/>
  <c r="G277" i="41"/>
  <c r="O273" i="41"/>
  <c r="N273" i="41"/>
  <c r="M273" i="41"/>
  <c r="J273" i="41"/>
  <c r="I273" i="41"/>
  <c r="H273" i="41"/>
  <c r="F273" i="41"/>
  <c r="E273" i="41"/>
  <c r="D273" i="41"/>
  <c r="P272" i="41"/>
  <c r="L272" i="41"/>
  <c r="G272" i="41"/>
  <c r="P271" i="41"/>
  <c r="L271" i="41"/>
  <c r="G271" i="41"/>
  <c r="P270" i="41"/>
  <c r="L270" i="41"/>
  <c r="G270" i="41"/>
  <c r="P269" i="41"/>
  <c r="L269" i="41"/>
  <c r="G269" i="41"/>
  <c r="P268" i="41"/>
  <c r="L268" i="41"/>
  <c r="G268" i="41"/>
  <c r="P267" i="41"/>
  <c r="L267" i="41"/>
  <c r="G267" i="41"/>
  <c r="P266" i="41"/>
  <c r="L266" i="41"/>
  <c r="G266" i="41"/>
  <c r="P265" i="41"/>
  <c r="L265" i="41"/>
  <c r="G265" i="41"/>
  <c r="P264" i="41"/>
  <c r="L264" i="41"/>
  <c r="G264" i="41"/>
  <c r="O260" i="41"/>
  <c r="N260" i="41"/>
  <c r="M260" i="41"/>
  <c r="J260" i="41"/>
  <c r="I260" i="41"/>
  <c r="H260" i="41"/>
  <c r="F260" i="41"/>
  <c r="E260" i="41"/>
  <c r="D260" i="41"/>
  <c r="P259" i="41"/>
  <c r="L259" i="41"/>
  <c r="G259" i="41"/>
  <c r="P258" i="41"/>
  <c r="L258" i="41"/>
  <c r="G258" i="41"/>
  <c r="P257" i="41"/>
  <c r="L257" i="41"/>
  <c r="G257" i="41"/>
  <c r="P256" i="41"/>
  <c r="L256" i="41"/>
  <c r="G256" i="41"/>
  <c r="P255" i="41"/>
  <c r="L255" i="41"/>
  <c r="G255" i="41"/>
  <c r="P254" i="41"/>
  <c r="L254" i="41"/>
  <c r="G254" i="41"/>
  <c r="P253" i="41"/>
  <c r="L253" i="41"/>
  <c r="G253" i="41"/>
  <c r="P252" i="41"/>
  <c r="L252" i="41"/>
  <c r="G252" i="41"/>
  <c r="P251" i="41"/>
  <c r="L251" i="41"/>
  <c r="G251" i="41"/>
  <c r="P247" i="41"/>
  <c r="O247" i="41"/>
  <c r="N247" i="41"/>
  <c r="M247" i="41"/>
  <c r="L247" i="41"/>
  <c r="J247" i="41"/>
  <c r="I247" i="41"/>
  <c r="H247" i="41"/>
  <c r="G247" i="41"/>
  <c r="F247" i="41"/>
  <c r="E247" i="41"/>
  <c r="D247" i="41"/>
  <c r="L233" i="41"/>
  <c r="L232" i="41"/>
  <c r="L231" i="41"/>
  <c r="L230" i="41"/>
  <c r="L229" i="41"/>
  <c r="L228" i="41"/>
  <c r="L227" i="41"/>
  <c r="L226" i="41"/>
  <c r="L225" i="41"/>
  <c r="O221" i="41"/>
  <c r="N221" i="41"/>
  <c r="M221" i="41"/>
  <c r="L221" i="41"/>
  <c r="J221" i="41"/>
  <c r="I221" i="41"/>
  <c r="H221" i="41"/>
  <c r="G221" i="41"/>
  <c r="F221" i="41"/>
  <c r="E221" i="41"/>
  <c r="D221" i="41"/>
  <c r="P220" i="41"/>
  <c r="P219" i="41"/>
  <c r="P218" i="41"/>
  <c r="P217" i="41"/>
  <c r="P216" i="41"/>
  <c r="P215" i="41"/>
  <c r="P214" i="41"/>
  <c r="P213" i="41"/>
  <c r="P212" i="41"/>
  <c r="O208" i="41"/>
  <c r="N208" i="41"/>
  <c r="M208" i="41"/>
  <c r="K208" i="41"/>
  <c r="J208" i="41"/>
  <c r="I208" i="41"/>
  <c r="H208" i="41"/>
  <c r="F208" i="41"/>
  <c r="E208" i="41"/>
  <c r="D208" i="41"/>
  <c r="P207" i="41"/>
  <c r="L207" i="41"/>
  <c r="G207" i="41"/>
  <c r="P206" i="41"/>
  <c r="L206" i="41"/>
  <c r="G206" i="41"/>
  <c r="P205" i="41"/>
  <c r="L205" i="41"/>
  <c r="G205" i="41"/>
  <c r="P204" i="41"/>
  <c r="L204" i="41"/>
  <c r="G204" i="41"/>
  <c r="P203" i="41"/>
  <c r="L203" i="41"/>
  <c r="G203" i="41"/>
  <c r="P202" i="41"/>
  <c r="L202" i="41"/>
  <c r="G202" i="41"/>
  <c r="P201" i="41"/>
  <c r="L201" i="41"/>
  <c r="G201" i="41"/>
  <c r="P200" i="41"/>
  <c r="L200" i="41"/>
  <c r="G200" i="41"/>
  <c r="P199" i="41"/>
  <c r="L199" i="41"/>
  <c r="G199" i="41"/>
  <c r="O195" i="41"/>
  <c r="N195" i="41"/>
  <c r="M195" i="41"/>
  <c r="J195" i="41"/>
  <c r="I195" i="41"/>
  <c r="H195" i="41"/>
  <c r="F195" i="41"/>
  <c r="E195" i="41"/>
  <c r="D195" i="41"/>
  <c r="P194" i="41"/>
  <c r="L194" i="41"/>
  <c r="G194" i="41"/>
  <c r="P193" i="41"/>
  <c r="L193" i="41"/>
  <c r="G193" i="41"/>
  <c r="P192" i="41"/>
  <c r="L192" i="41"/>
  <c r="G192" i="41"/>
  <c r="P191" i="41"/>
  <c r="L191" i="41"/>
  <c r="G191" i="41"/>
  <c r="P190" i="41"/>
  <c r="L190" i="41"/>
  <c r="G190" i="41"/>
  <c r="P189" i="41"/>
  <c r="L189" i="41"/>
  <c r="G189" i="41"/>
  <c r="P188" i="41"/>
  <c r="L188" i="41"/>
  <c r="G188" i="41"/>
  <c r="P187" i="41"/>
  <c r="L187" i="41"/>
  <c r="G187" i="41"/>
  <c r="P186" i="41"/>
  <c r="L186" i="41"/>
  <c r="G186" i="41"/>
  <c r="O182" i="41"/>
  <c r="N182" i="41"/>
  <c r="M182" i="41"/>
  <c r="J182" i="41"/>
  <c r="I182" i="41"/>
  <c r="H182" i="41"/>
  <c r="F182" i="41"/>
  <c r="E182" i="41"/>
  <c r="D182" i="41"/>
  <c r="P181" i="41"/>
  <c r="L181" i="41"/>
  <c r="G181" i="41"/>
  <c r="P180" i="41"/>
  <c r="L180" i="41"/>
  <c r="G180" i="41"/>
  <c r="P179" i="41"/>
  <c r="L179" i="41"/>
  <c r="G179" i="41"/>
  <c r="P178" i="41"/>
  <c r="L178" i="41"/>
  <c r="G178" i="41"/>
  <c r="P177" i="41"/>
  <c r="L177" i="41"/>
  <c r="G177" i="41"/>
  <c r="P176" i="41"/>
  <c r="L176" i="41"/>
  <c r="G176" i="41"/>
  <c r="P175" i="41"/>
  <c r="L175" i="41"/>
  <c r="G175" i="41"/>
  <c r="P174" i="41"/>
  <c r="L174" i="41"/>
  <c r="G174" i="41"/>
  <c r="P173" i="41"/>
  <c r="L173" i="41"/>
  <c r="G173" i="41"/>
  <c r="O169" i="41"/>
  <c r="N169" i="41"/>
  <c r="M169" i="41"/>
  <c r="J169" i="41"/>
  <c r="I169" i="41"/>
  <c r="H169" i="41"/>
  <c r="G169" i="41"/>
  <c r="F169" i="41"/>
  <c r="E169" i="41"/>
  <c r="D169" i="41"/>
  <c r="P168" i="41"/>
  <c r="L168" i="41"/>
  <c r="P167" i="41"/>
  <c r="L167" i="41"/>
  <c r="P166" i="41"/>
  <c r="L166" i="41"/>
  <c r="P165" i="41"/>
  <c r="L165" i="41"/>
  <c r="P164" i="41"/>
  <c r="L164" i="41"/>
  <c r="P163" i="41"/>
  <c r="L163" i="41"/>
  <c r="P162" i="41"/>
  <c r="L162" i="41"/>
  <c r="P161" i="41"/>
  <c r="L161" i="41"/>
  <c r="P160" i="41"/>
  <c r="L160" i="41"/>
  <c r="O156" i="41"/>
  <c r="N156" i="41"/>
  <c r="M156" i="41"/>
  <c r="J156" i="41"/>
  <c r="I156" i="41"/>
  <c r="H156" i="41"/>
  <c r="F156" i="41"/>
  <c r="E156" i="41"/>
  <c r="D156" i="41"/>
  <c r="P155" i="41"/>
  <c r="L155" i="41"/>
  <c r="G155" i="41"/>
  <c r="P154" i="41"/>
  <c r="L154" i="41"/>
  <c r="G154" i="41"/>
  <c r="P153" i="41"/>
  <c r="L153" i="41"/>
  <c r="G153" i="41"/>
  <c r="P152" i="41"/>
  <c r="L152" i="41"/>
  <c r="G152" i="41"/>
  <c r="P151" i="41"/>
  <c r="L151" i="41"/>
  <c r="G151" i="41"/>
  <c r="P150" i="41"/>
  <c r="L150" i="41"/>
  <c r="G150" i="41"/>
  <c r="P149" i="41"/>
  <c r="L149" i="41"/>
  <c r="G149" i="41"/>
  <c r="P148" i="41"/>
  <c r="L148" i="41"/>
  <c r="G148" i="41"/>
  <c r="P147" i="41"/>
  <c r="L147" i="41"/>
  <c r="G147" i="41"/>
  <c r="O143" i="41"/>
  <c r="N143" i="41"/>
  <c r="M143" i="41"/>
  <c r="J143" i="41"/>
  <c r="I143" i="41"/>
  <c r="H143" i="41"/>
  <c r="F143" i="41"/>
  <c r="E143" i="41"/>
  <c r="D143" i="41"/>
  <c r="P142" i="41"/>
  <c r="L142" i="41"/>
  <c r="G142" i="41"/>
  <c r="P141" i="41"/>
  <c r="L141" i="41"/>
  <c r="G141" i="41"/>
  <c r="P140" i="41"/>
  <c r="L140" i="41"/>
  <c r="G140" i="41"/>
  <c r="P139" i="41"/>
  <c r="L139" i="41"/>
  <c r="G139" i="41"/>
  <c r="P138" i="41"/>
  <c r="L138" i="41"/>
  <c r="G138" i="41"/>
  <c r="P137" i="41"/>
  <c r="L137" i="41"/>
  <c r="G137" i="41"/>
  <c r="P136" i="41"/>
  <c r="L136" i="41"/>
  <c r="G136" i="41"/>
  <c r="P135" i="41"/>
  <c r="L135" i="41"/>
  <c r="G135" i="41"/>
  <c r="P134" i="41"/>
  <c r="L134" i="41"/>
  <c r="G134" i="41"/>
  <c r="O130" i="41"/>
  <c r="N130" i="41"/>
  <c r="M130" i="41"/>
  <c r="J130" i="41"/>
  <c r="I130" i="41"/>
  <c r="H130" i="41"/>
  <c r="F130" i="41"/>
  <c r="E130" i="41"/>
  <c r="D130" i="41"/>
  <c r="P129" i="41"/>
  <c r="L129" i="41"/>
  <c r="G129" i="41"/>
  <c r="P128" i="41"/>
  <c r="L128" i="41"/>
  <c r="G128" i="41"/>
  <c r="P127" i="41"/>
  <c r="L127" i="41"/>
  <c r="G127" i="41"/>
  <c r="P126" i="41"/>
  <c r="L126" i="41"/>
  <c r="G126" i="41"/>
  <c r="P125" i="41"/>
  <c r="L125" i="41"/>
  <c r="G125" i="41"/>
  <c r="P124" i="41"/>
  <c r="L124" i="41"/>
  <c r="G124" i="41"/>
  <c r="P123" i="41"/>
  <c r="L123" i="41"/>
  <c r="G123" i="41"/>
  <c r="P122" i="41"/>
  <c r="L122" i="41"/>
  <c r="G122" i="41"/>
  <c r="P121" i="41"/>
  <c r="L121" i="41"/>
  <c r="G121" i="41"/>
  <c r="O117" i="41"/>
  <c r="N117" i="41"/>
  <c r="M117" i="41"/>
  <c r="J117" i="41"/>
  <c r="I117" i="41"/>
  <c r="H117" i="41"/>
  <c r="F117" i="41"/>
  <c r="E117" i="41"/>
  <c r="D117" i="41"/>
  <c r="P116" i="41"/>
  <c r="L116" i="41"/>
  <c r="G116" i="41"/>
  <c r="P115" i="41"/>
  <c r="L115" i="41"/>
  <c r="G115" i="41"/>
  <c r="P114" i="41"/>
  <c r="L114" i="41"/>
  <c r="G114" i="41"/>
  <c r="P113" i="41"/>
  <c r="L113" i="41"/>
  <c r="G113" i="41"/>
  <c r="P112" i="41"/>
  <c r="L112" i="41"/>
  <c r="G112" i="41"/>
  <c r="P111" i="41"/>
  <c r="L111" i="41"/>
  <c r="G111" i="41"/>
  <c r="P110" i="41"/>
  <c r="L110" i="41"/>
  <c r="G110" i="41"/>
  <c r="P109" i="41"/>
  <c r="L109" i="41"/>
  <c r="G109" i="41"/>
  <c r="P108" i="41"/>
  <c r="L108" i="41"/>
  <c r="G108" i="41"/>
  <c r="O104" i="41"/>
  <c r="N104" i="41"/>
  <c r="M104" i="41"/>
  <c r="J104" i="41"/>
  <c r="I104" i="41"/>
  <c r="H104" i="41"/>
  <c r="F104" i="41"/>
  <c r="E104" i="41"/>
  <c r="D104" i="41"/>
  <c r="P103" i="41"/>
  <c r="L103" i="41"/>
  <c r="G103" i="41"/>
  <c r="P102" i="41"/>
  <c r="L102" i="41"/>
  <c r="G102" i="41"/>
  <c r="P101" i="41"/>
  <c r="L101" i="41"/>
  <c r="G101" i="41"/>
  <c r="P100" i="41"/>
  <c r="L100" i="41"/>
  <c r="G100" i="41"/>
  <c r="P99" i="41"/>
  <c r="L99" i="41"/>
  <c r="G99" i="41"/>
  <c r="P98" i="41"/>
  <c r="L98" i="41"/>
  <c r="G98" i="41"/>
  <c r="P97" i="41"/>
  <c r="L97" i="41"/>
  <c r="G97" i="41"/>
  <c r="P96" i="41"/>
  <c r="L96" i="41"/>
  <c r="G96" i="41"/>
  <c r="P95" i="41"/>
  <c r="L95" i="41"/>
  <c r="G95" i="41"/>
  <c r="O91" i="41"/>
  <c r="N91" i="41"/>
  <c r="M91" i="41"/>
  <c r="J91" i="41"/>
  <c r="I91" i="41"/>
  <c r="F91" i="41"/>
  <c r="E91" i="41"/>
  <c r="D91" i="41"/>
  <c r="P90" i="41"/>
  <c r="H90" i="41"/>
  <c r="L90" i="41" s="1"/>
  <c r="G90" i="41"/>
  <c r="P89" i="41"/>
  <c r="L89" i="41"/>
  <c r="G89" i="41"/>
  <c r="P88" i="41"/>
  <c r="L88" i="41"/>
  <c r="G88" i="41"/>
  <c r="P87" i="41"/>
  <c r="L87" i="41"/>
  <c r="G87" i="41"/>
  <c r="P86" i="41"/>
  <c r="L86" i="41"/>
  <c r="G86" i="41"/>
  <c r="P85" i="41"/>
  <c r="L85" i="41"/>
  <c r="G85" i="41"/>
  <c r="P84" i="41"/>
  <c r="L84" i="41"/>
  <c r="G84" i="41"/>
  <c r="P83" i="41"/>
  <c r="L83" i="41"/>
  <c r="G83" i="41"/>
  <c r="P82" i="41"/>
  <c r="L82" i="41"/>
  <c r="G82" i="41"/>
  <c r="O78" i="41"/>
  <c r="N78" i="41"/>
  <c r="M78" i="41"/>
  <c r="J78" i="41"/>
  <c r="I78" i="41"/>
  <c r="H78" i="41"/>
  <c r="F78" i="41"/>
  <c r="E78" i="41"/>
  <c r="D78" i="41"/>
  <c r="P77" i="41"/>
  <c r="L77" i="41"/>
  <c r="G77" i="41"/>
  <c r="P76" i="41"/>
  <c r="L76" i="41"/>
  <c r="G76" i="41"/>
  <c r="P75" i="41"/>
  <c r="L75" i="41"/>
  <c r="G75" i="41"/>
  <c r="P74" i="41"/>
  <c r="L74" i="41"/>
  <c r="G74" i="41"/>
  <c r="P73" i="41"/>
  <c r="L73" i="41"/>
  <c r="G73" i="41"/>
  <c r="P72" i="41"/>
  <c r="L72" i="41"/>
  <c r="G72" i="41"/>
  <c r="P71" i="41"/>
  <c r="L71" i="41"/>
  <c r="G71" i="41"/>
  <c r="P70" i="41"/>
  <c r="L70" i="41"/>
  <c r="G70" i="41"/>
  <c r="P69" i="41"/>
  <c r="L69" i="41"/>
  <c r="G69" i="41"/>
  <c r="O65" i="41"/>
  <c r="N65" i="41"/>
  <c r="M65" i="41"/>
  <c r="J65" i="41"/>
  <c r="P64" i="41"/>
  <c r="L64" i="41"/>
  <c r="P63" i="41"/>
  <c r="L63" i="41"/>
  <c r="P62" i="41"/>
  <c r="L62" i="41"/>
  <c r="P61" i="41"/>
  <c r="L61" i="41"/>
  <c r="P60" i="41"/>
  <c r="L60" i="41"/>
  <c r="P59" i="41"/>
  <c r="L59" i="41"/>
  <c r="P58" i="41"/>
  <c r="L58" i="41"/>
  <c r="P57" i="41"/>
  <c r="L57" i="41"/>
  <c r="P56" i="41"/>
  <c r="L56" i="41"/>
  <c r="O52" i="41"/>
  <c r="N52" i="41"/>
  <c r="M52" i="41"/>
  <c r="J52" i="41"/>
  <c r="I52" i="41"/>
  <c r="H52" i="41"/>
  <c r="F52" i="41"/>
  <c r="E52" i="41"/>
  <c r="D52" i="41"/>
  <c r="P51" i="41"/>
  <c r="L51" i="41"/>
  <c r="G51" i="41"/>
  <c r="P50" i="41"/>
  <c r="L50" i="41"/>
  <c r="G50" i="41"/>
  <c r="P49" i="41"/>
  <c r="L49" i="41"/>
  <c r="G49" i="41"/>
  <c r="P48" i="41"/>
  <c r="L48" i="41"/>
  <c r="G48" i="41"/>
  <c r="P47" i="41"/>
  <c r="L47" i="41"/>
  <c r="G47" i="41"/>
  <c r="P46" i="41"/>
  <c r="L46" i="41"/>
  <c r="G46" i="41"/>
  <c r="P45" i="41"/>
  <c r="L45" i="41"/>
  <c r="G45" i="41"/>
  <c r="P44" i="41"/>
  <c r="L44" i="41"/>
  <c r="G44" i="41"/>
  <c r="P43" i="41"/>
  <c r="L43" i="41"/>
  <c r="G43" i="41"/>
  <c r="O38" i="41"/>
  <c r="N38" i="41"/>
  <c r="M38" i="41"/>
  <c r="J38" i="41"/>
  <c r="I38" i="41"/>
  <c r="H38" i="41"/>
  <c r="F38" i="41"/>
  <c r="E38" i="41"/>
  <c r="D38" i="41"/>
  <c r="P37" i="41"/>
  <c r="L37" i="41"/>
  <c r="G37" i="41"/>
  <c r="P36" i="41"/>
  <c r="L36" i="41"/>
  <c r="G36" i="41"/>
  <c r="P35" i="41"/>
  <c r="L35" i="41"/>
  <c r="G35" i="41"/>
  <c r="P34" i="41"/>
  <c r="L34" i="41"/>
  <c r="G34" i="41"/>
  <c r="P33" i="41"/>
  <c r="L33" i="41"/>
  <c r="G33" i="41"/>
  <c r="P32" i="41"/>
  <c r="L32" i="41"/>
  <c r="G32" i="41"/>
  <c r="P31" i="41"/>
  <c r="L31" i="41"/>
  <c r="G31" i="41"/>
  <c r="P30" i="41"/>
  <c r="L30" i="41"/>
  <c r="G30" i="41"/>
  <c r="P29" i="41"/>
  <c r="L29" i="41"/>
  <c r="G29" i="41"/>
  <c r="O14" i="41"/>
  <c r="N14" i="41"/>
  <c r="M14" i="41"/>
  <c r="J14" i="41"/>
  <c r="I14" i="41"/>
  <c r="F14" i="41"/>
  <c r="E14" i="41"/>
  <c r="D14" i="41"/>
  <c r="O13" i="41"/>
  <c r="N13" i="41"/>
  <c r="M13" i="41"/>
  <c r="J13" i="41"/>
  <c r="I13" i="41"/>
  <c r="H13" i="41"/>
  <c r="F13" i="41"/>
  <c r="E13" i="41"/>
  <c r="D13" i="41"/>
  <c r="O12" i="41"/>
  <c r="N12" i="41"/>
  <c r="M12" i="41"/>
  <c r="J12" i="41"/>
  <c r="I12" i="41"/>
  <c r="H12" i="41"/>
  <c r="F12" i="41"/>
  <c r="E12" i="41"/>
  <c r="D12" i="41"/>
  <c r="O11" i="41"/>
  <c r="N11" i="41"/>
  <c r="M11" i="41"/>
  <c r="J11" i="41"/>
  <c r="I11" i="41"/>
  <c r="H11" i="41"/>
  <c r="F11" i="41"/>
  <c r="E11" i="41"/>
  <c r="D11" i="41"/>
  <c r="O10" i="41"/>
  <c r="N10" i="41"/>
  <c r="M10" i="41"/>
  <c r="J10" i="41"/>
  <c r="I10" i="41"/>
  <c r="H10" i="41"/>
  <c r="F10" i="41"/>
  <c r="E10" i="41"/>
  <c r="D10" i="41"/>
  <c r="O9" i="41"/>
  <c r="N9" i="41"/>
  <c r="M9" i="41"/>
  <c r="J9" i="41"/>
  <c r="I9" i="41"/>
  <c r="H9" i="41"/>
  <c r="F9" i="41"/>
  <c r="E9" i="41"/>
  <c r="D9" i="41"/>
  <c r="O8" i="41"/>
  <c r="N8" i="41"/>
  <c r="M8" i="41"/>
  <c r="J8" i="41"/>
  <c r="I8" i="41"/>
  <c r="H8" i="41"/>
  <c r="F8" i="41"/>
  <c r="E8" i="41"/>
  <c r="D8" i="41"/>
  <c r="O7" i="41"/>
  <c r="N7" i="41"/>
  <c r="M7" i="41"/>
  <c r="J7" i="41"/>
  <c r="I7" i="41"/>
  <c r="H7" i="41"/>
  <c r="F7" i="41"/>
  <c r="E7" i="41"/>
  <c r="D7" i="41"/>
  <c r="O6" i="41"/>
  <c r="N6" i="41"/>
  <c r="M6" i="41"/>
  <c r="J6" i="41"/>
  <c r="I6" i="41"/>
  <c r="H6" i="41"/>
  <c r="F6" i="41"/>
  <c r="E6" i="41"/>
  <c r="D6" i="41"/>
  <c r="S5" i="41"/>
  <c r="H14" i="41" l="1"/>
  <c r="L14" i="41" s="1"/>
  <c r="E15" i="41"/>
  <c r="G7" i="41"/>
  <c r="P9" i="41"/>
  <c r="L12" i="41"/>
  <c r="G38" i="41"/>
  <c r="P78" i="41"/>
  <c r="S6" i="41" s="1"/>
  <c r="T6" i="41" s="1"/>
  <c r="L273" i="41"/>
  <c r="L65" i="41"/>
  <c r="P65" i="41"/>
  <c r="L169" i="41"/>
  <c r="G9" i="41"/>
  <c r="P11" i="41"/>
  <c r="L208" i="41"/>
  <c r="G8" i="41"/>
  <c r="P10" i="41"/>
  <c r="P12" i="41"/>
  <c r="L9" i="41"/>
  <c r="G12" i="41"/>
  <c r="P13" i="41"/>
  <c r="P14" i="41"/>
  <c r="L38" i="41"/>
  <c r="G117" i="41"/>
  <c r="G143" i="41"/>
  <c r="G195" i="41"/>
  <c r="P273" i="41"/>
  <c r="S7" i="41" s="1"/>
  <c r="T7" i="41" s="1"/>
  <c r="P299" i="41"/>
  <c r="H15" i="41"/>
  <c r="L13" i="41"/>
  <c r="P38" i="41"/>
  <c r="G91" i="41"/>
  <c r="L117" i="41"/>
  <c r="L143" i="41"/>
  <c r="P169" i="41"/>
  <c r="L195" i="41"/>
  <c r="P221" i="41"/>
  <c r="I15" i="41"/>
  <c r="L7" i="41"/>
  <c r="G10" i="41"/>
  <c r="L91" i="41"/>
  <c r="P117" i="41"/>
  <c r="P143" i="41"/>
  <c r="P195" i="41"/>
  <c r="G260" i="41"/>
  <c r="G286" i="41"/>
  <c r="G312" i="41"/>
  <c r="F15" i="41"/>
  <c r="J15" i="41"/>
  <c r="L8" i="41"/>
  <c r="G11" i="41"/>
  <c r="G52" i="41"/>
  <c r="P91" i="41"/>
  <c r="Q92" i="41" s="1"/>
  <c r="L260" i="41"/>
  <c r="L286" i="41"/>
  <c r="L312" i="41"/>
  <c r="M15" i="41"/>
  <c r="L52" i="41"/>
  <c r="G104" i="41"/>
  <c r="G130" i="41"/>
  <c r="G156" i="41"/>
  <c r="G182" i="41"/>
  <c r="G208" i="41"/>
  <c r="P260" i="41"/>
  <c r="P286" i="41"/>
  <c r="P312" i="41"/>
  <c r="L299" i="41"/>
  <c r="N15" i="41"/>
  <c r="P7" i="41"/>
  <c r="L10" i="41"/>
  <c r="P52" i="41"/>
  <c r="G78" i="41"/>
  <c r="L104" i="41"/>
  <c r="L130" i="41"/>
  <c r="L156" i="41"/>
  <c r="L182" i="41"/>
  <c r="L234" i="41"/>
  <c r="D15" i="41"/>
  <c r="O15" i="41"/>
  <c r="P8" i="41"/>
  <c r="L11" i="41"/>
  <c r="G13" i="41"/>
  <c r="G14" i="41"/>
  <c r="L78" i="41"/>
  <c r="P104" i="41"/>
  <c r="P130" i="41"/>
  <c r="S8" i="41" s="1"/>
  <c r="T8" i="41" s="1"/>
  <c r="P156" i="41"/>
  <c r="P182" i="41"/>
  <c r="S9" i="41" s="1"/>
  <c r="T9" i="41" s="1"/>
  <c r="P208" i="41"/>
  <c r="G273" i="41"/>
  <c r="G299" i="41"/>
  <c r="T5" i="41"/>
  <c r="T11" i="41" s="1"/>
  <c r="G6" i="41"/>
  <c r="L6" i="41"/>
  <c r="P6" i="41"/>
  <c r="H91" i="41"/>
  <c r="L15" i="41" l="1"/>
  <c r="G15" i="41"/>
  <c r="S10" i="41"/>
  <c r="T10" i="41" s="1"/>
  <c r="P15" i="41"/>
  <c r="S11" i="41" l="1"/>
  <c r="S13" i="41" s="1"/>
  <c r="N18" i="56" l="1"/>
  <c r="S19" i="55" l="1"/>
  <c r="W58" i="58"/>
  <c r="U58" i="58"/>
  <c r="T58" i="58"/>
  <c r="S58" i="58"/>
  <c r="R58" i="58"/>
  <c r="Q58" i="58"/>
  <c r="P58" i="58"/>
  <c r="O58" i="58"/>
  <c r="N58" i="58"/>
  <c r="M58" i="58"/>
  <c r="L58" i="58"/>
  <c r="K58" i="58"/>
  <c r="J58" i="58"/>
  <c r="I58" i="58"/>
  <c r="H58" i="58"/>
  <c r="G58" i="58"/>
  <c r="F58" i="58"/>
  <c r="E58" i="58"/>
  <c r="D58" i="58"/>
  <c r="C58" i="58"/>
  <c r="B58" i="58"/>
  <c r="V57" i="58"/>
  <c r="V56" i="58"/>
  <c r="V55" i="58"/>
  <c r="V54" i="58"/>
  <c r="V53" i="58"/>
  <c r="W47" i="58"/>
  <c r="U47" i="58"/>
  <c r="T47" i="58"/>
  <c r="S47" i="58"/>
  <c r="R47" i="58"/>
  <c r="Q47" i="58"/>
  <c r="P47" i="58"/>
  <c r="O47" i="58"/>
  <c r="N47" i="58"/>
  <c r="M47" i="58"/>
  <c r="L47" i="58"/>
  <c r="K47" i="58"/>
  <c r="J47" i="58"/>
  <c r="I47" i="58"/>
  <c r="H47" i="58"/>
  <c r="G47" i="58"/>
  <c r="F47" i="58"/>
  <c r="E47" i="58"/>
  <c r="D47" i="58"/>
  <c r="C47" i="58"/>
  <c r="B47" i="58"/>
  <c r="V46" i="58"/>
  <c r="V45" i="58"/>
  <c r="V44" i="58"/>
  <c r="V43" i="58"/>
  <c r="V42" i="58"/>
  <c r="T24" i="58"/>
  <c r="S24" i="58"/>
  <c r="R24" i="58"/>
  <c r="Q24" i="58"/>
  <c r="P24" i="58"/>
  <c r="N24" i="58"/>
  <c r="M24" i="58"/>
  <c r="K24" i="58"/>
  <c r="J24" i="58"/>
  <c r="I24" i="58"/>
  <c r="G24" i="58"/>
  <c r="F24" i="58"/>
  <c r="E24" i="58"/>
  <c r="D24" i="58"/>
  <c r="C24" i="58"/>
  <c r="B24" i="58"/>
  <c r="U23" i="58"/>
  <c r="U25" i="58" s="1"/>
  <c r="O23" i="58"/>
  <c r="O25" i="58" s="1"/>
  <c r="J23" i="58"/>
  <c r="T22" i="58"/>
  <c r="S22" i="58"/>
  <c r="R22" i="58"/>
  <c r="Q22" i="58"/>
  <c r="P22" i="58"/>
  <c r="N22" i="58"/>
  <c r="M22" i="58"/>
  <c r="K22" i="58"/>
  <c r="I22" i="58"/>
  <c r="G22" i="58"/>
  <c r="F22" i="58"/>
  <c r="E22" i="58"/>
  <c r="D22" i="58"/>
  <c r="C22" i="58"/>
  <c r="B22" i="58"/>
  <c r="T21" i="58"/>
  <c r="S21" i="58"/>
  <c r="R21" i="58"/>
  <c r="Q21" i="58"/>
  <c r="P21" i="58"/>
  <c r="N21" i="58"/>
  <c r="M21" i="58"/>
  <c r="L21" i="58"/>
  <c r="K21" i="58"/>
  <c r="I21" i="58"/>
  <c r="G21" i="58"/>
  <c r="F21" i="58"/>
  <c r="E21" i="58"/>
  <c r="D21" i="58"/>
  <c r="C21" i="58"/>
  <c r="B21" i="58"/>
  <c r="T20" i="58"/>
  <c r="S20" i="58"/>
  <c r="R20" i="58"/>
  <c r="Q20" i="58"/>
  <c r="P20" i="58"/>
  <c r="N20" i="58"/>
  <c r="M20" i="58"/>
  <c r="K20" i="58"/>
  <c r="I20" i="58"/>
  <c r="G20" i="58"/>
  <c r="F20" i="58"/>
  <c r="E20" i="58"/>
  <c r="D20" i="58"/>
  <c r="C20" i="58"/>
  <c r="B20" i="58"/>
  <c r="T19" i="58"/>
  <c r="S19" i="58"/>
  <c r="R19" i="58"/>
  <c r="Q19" i="58"/>
  <c r="P19" i="58"/>
  <c r="N19" i="58"/>
  <c r="M19" i="58"/>
  <c r="K19" i="58"/>
  <c r="I19" i="58"/>
  <c r="G19" i="58"/>
  <c r="F19" i="58"/>
  <c r="E19" i="58"/>
  <c r="D19" i="58"/>
  <c r="C19" i="58"/>
  <c r="B19" i="58"/>
  <c r="T18" i="58"/>
  <c r="S18" i="58"/>
  <c r="R18" i="58"/>
  <c r="Q18" i="58"/>
  <c r="P18" i="58"/>
  <c r="N18" i="58"/>
  <c r="M18" i="58"/>
  <c r="K18" i="58"/>
  <c r="I18" i="58"/>
  <c r="G18" i="58"/>
  <c r="F18" i="58"/>
  <c r="E18" i="58"/>
  <c r="D18" i="58"/>
  <c r="C18" i="58"/>
  <c r="B18" i="58"/>
  <c r="U13" i="58"/>
  <c r="T13" i="58"/>
  <c r="S13" i="58"/>
  <c r="R13" i="58"/>
  <c r="Q13" i="58"/>
  <c r="P13" i="58"/>
  <c r="O13" i="58"/>
  <c r="N13" i="58"/>
  <c r="M13" i="58"/>
  <c r="K13" i="58"/>
  <c r="J13" i="58"/>
  <c r="I13" i="58"/>
  <c r="G13" i="58"/>
  <c r="F13" i="58"/>
  <c r="E13" i="58"/>
  <c r="D13" i="58"/>
  <c r="C13" i="58"/>
  <c r="B13" i="58"/>
  <c r="U12" i="58"/>
  <c r="O12" i="58"/>
  <c r="J12" i="58"/>
  <c r="T11" i="58"/>
  <c r="S11" i="58"/>
  <c r="R11" i="58"/>
  <c r="Q11" i="58"/>
  <c r="P11" i="58"/>
  <c r="N11" i="58"/>
  <c r="M11" i="58"/>
  <c r="K11" i="58"/>
  <c r="I11" i="58"/>
  <c r="G11" i="58"/>
  <c r="F11" i="58"/>
  <c r="E11" i="58"/>
  <c r="D11" i="58"/>
  <c r="C11" i="58"/>
  <c r="B11" i="58"/>
  <c r="T10" i="58"/>
  <c r="S10" i="58"/>
  <c r="R10" i="58"/>
  <c r="Q10" i="58"/>
  <c r="P10" i="58"/>
  <c r="N10" i="58"/>
  <c r="M10" i="58"/>
  <c r="L10" i="58"/>
  <c r="K10" i="58"/>
  <c r="I10" i="58"/>
  <c r="G10" i="58"/>
  <c r="F10" i="58"/>
  <c r="E10" i="58"/>
  <c r="D10" i="58"/>
  <c r="C10" i="58"/>
  <c r="B10" i="58"/>
  <c r="T9" i="58"/>
  <c r="S9" i="58"/>
  <c r="R9" i="58"/>
  <c r="Q9" i="58"/>
  <c r="P9" i="58"/>
  <c r="N9" i="58"/>
  <c r="M9" i="58"/>
  <c r="K9" i="58"/>
  <c r="I9" i="58"/>
  <c r="G9" i="58"/>
  <c r="F9" i="58"/>
  <c r="E9" i="58"/>
  <c r="D9" i="58"/>
  <c r="C9" i="58"/>
  <c r="B9" i="58"/>
  <c r="T8" i="58"/>
  <c r="S8" i="58"/>
  <c r="R8" i="58"/>
  <c r="Q8" i="58"/>
  <c r="P8" i="58"/>
  <c r="N8" i="58"/>
  <c r="M8" i="58"/>
  <c r="K8" i="58"/>
  <c r="I8" i="58"/>
  <c r="G8" i="58"/>
  <c r="F8" i="58"/>
  <c r="E8" i="58"/>
  <c r="D8" i="58"/>
  <c r="C8" i="58"/>
  <c r="B8" i="58"/>
  <c r="T7" i="58"/>
  <c r="S7" i="58"/>
  <c r="R7" i="58"/>
  <c r="Q7" i="58"/>
  <c r="P7" i="58"/>
  <c r="N7" i="58"/>
  <c r="M7" i="58"/>
  <c r="K7" i="58"/>
  <c r="I7" i="58"/>
  <c r="G7" i="58"/>
  <c r="F7" i="58"/>
  <c r="E7" i="58"/>
  <c r="D7" i="58"/>
  <c r="C7" i="58"/>
  <c r="B7" i="58"/>
  <c r="W55" i="56"/>
  <c r="U55" i="56"/>
  <c r="T55" i="56"/>
  <c r="S55" i="56"/>
  <c r="R55" i="56"/>
  <c r="Q55" i="56"/>
  <c r="P55" i="56"/>
  <c r="O55" i="56"/>
  <c r="N55" i="56"/>
  <c r="M55" i="56"/>
  <c r="L55" i="56"/>
  <c r="K55" i="56"/>
  <c r="J55" i="56"/>
  <c r="I55" i="56"/>
  <c r="H55" i="56"/>
  <c r="G55" i="56"/>
  <c r="F55" i="56"/>
  <c r="E55" i="56"/>
  <c r="D55" i="56"/>
  <c r="C55" i="56"/>
  <c r="B55" i="56"/>
  <c r="V54" i="56"/>
  <c r="V53" i="56"/>
  <c r="V52" i="56"/>
  <c r="V51" i="56"/>
  <c r="V50" i="56"/>
  <c r="W44" i="56"/>
  <c r="U44" i="56"/>
  <c r="T44" i="56"/>
  <c r="S44" i="56"/>
  <c r="R44" i="56"/>
  <c r="Q44" i="56"/>
  <c r="P44" i="56"/>
  <c r="O44" i="56"/>
  <c r="N44" i="56"/>
  <c r="M44" i="56"/>
  <c r="L44" i="56"/>
  <c r="K44" i="56"/>
  <c r="J44" i="56"/>
  <c r="I44" i="56"/>
  <c r="H44" i="56"/>
  <c r="G44" i="56"/>
  <c r="F44" i="56"/>
  <c r="E44" i="56"/>
  <c r="D44" i="56"/>
  <c r="C44" i="56"/>
  <c r="B44" i="56"/>
  <c r="V43" i="56"/>
  <c r="V42" i="56"/>
  <c r="V41" i="56"/>
  <c r="V40" i="56"/>
  <c r="V39" i="56"/>
  <c r="L34" i="56"/>
  <c r="W33" i="56"/>
  <c r="W35" i="56" s="1"/>
  <c r="U33" i="56"/>
  <c r="T33" i="56"/>
  <c r="S33" i="56"/>
  <c r="R33" i="56"/>
  <c r="Q33" i="56"/>
  <c r="P33" i="56"/>
  <c r="O33" i="56"/>
  <c r="N33" i="56"/>
  <c r="M33" i="56"/>
  <c r="L33" i="56"/>
  <c r="K33" i="56"/>
  <c r="J33" i="56"/>
  <c r="I33" i="56"/>
  <c r="H33" i="56"/>
  <c r="G33" i="56"/>
  <c r="F33" i="56"/>
  <c r="E33" i="56"/>
  <c r="D33" i="56"/>
  <c r="C33" i="56"/>
  <c r="B33" i="56"/>
  <c r="V32" i="56"/>
  <c r="V31" i="56"/>
  <c r="V30" i="56"/>
  <c r="V29" i="56"/>
  <c r="V28" i="56"/>
  <c r="U22" i="56"/>
  <c r="T22" i="56"/>
  <c r="O22" i="56"/>
  <c r="J22" i="56"/>
  <c r="S21" i="56"/>
  <c r="R21" i="56"/>
  <c r="Q21" i="56"/>
  <c r="P21" i="56"/>
  <c r="N21" i="56"/>
  <c r="M21" i="56"/>
  <c r="L21" i="56"/>
  <c r="K21" i="56"/>
  <c r="I21" i="56"/>
  <c r="H21" i="56"/>
  <c r="G21" i="56"/>
  <c r="F21" i="56"/>
  <c r="E21" i="56"/>
  <c r="D21" i="56"/>
  <c r="C21" i="56"/>
  <c r="B21" i="56"/>
  <c r="S20" i="56"/>
  <c r="Q20" i="56"/>
  <c r="M20" i="56"/>
  <c r="K20" i="56"/>
  <c r="H20" i="56"/>
  <c r="G20" i="56"/>
  <c r="F20" i="56"/>
  <c r="E20" i="56"/>
  <c r="D20" i="56"/>
  <c r="C20" i="56"/>
  <c r="B20" i="56"/>
  <c r="S19" i="56"/>
  <c r="R19" i="56"/>
  <c r="Q19" i="56"/>
  <c r="P19" i="56"/>
  <c r="N19" i="56"/>
  <c r="M19" i="56"/>
  <c r="L19" i="56"/>
  <c r="K19" i="56"/>
  <c r="I19" i="56"/>
  <c r="H19" i="56"/>
  <c r="G19" i="56"/>
  <c r="F19" i="56"/>
  <c r="E19" i="56"/>
  <c r="D19" i="56"/>
  <c r="C19" i="56"/>
  <c r="B19" i="56"/>
  <c r="S18" i="56"/>
  <c r="Q18" i="56"/>
  <c r="P18" i="56"/>
  <c r="M18" i="56"/>
  <c r="L18" i="56"/>
  <c r="K18" i="56"/>
  <c r="I18" i="56"/>
  <c r="H18" i="56"/>
  <c r="G18" i="56"/>
  <c r="F18" i="56"/>
  <c r="E18" i="56"/>
  <c r="D18" i="56"/>
  <c r="C18" i="56"/>
  <c r="B18" i="56"/>
  <c r="S17" i="56"/>
  <c r="R17" i="56"/>
  <c r="Q17" i="56"/>
  <c r="P17" i="56"/>
  <c r="N17" i="56"/>
  <c r="M17" i="56"/>
  <c r="L17" i="56"/>
  <c r="K17" i="56"/>
  <c r="I17" i="56"/>
  <c r="H17" i="56"/>
  <c r="G17" i="56"/>
  <c r="F17" i="56"/>
  <c r="E17" i="56"/>
  <c r="D17" i="56"/>
  <c r="C17" i="56"/>
  <c r="B17" i="56"/>
  <c r="W11" i="56"/>
  <c r="U11" i="56"/>
  <c r="O11" i="56"/>
  <c r="J11" i="56"/>
  <c r="T10" i="56"/>
  <c r="S10" i="56"/>
  <c r="R10" i="56"/>
  <c r="Q10" i="56"/>
  <c r="P10" i="56"/>
  <c r="N10" i="56"/>
  <c r="M10" i="56"/>
  <c r="L10" i="56"/>
  <c r="K10" i="56"/>
  <c r="I10" i="56"/>
  <c r="H10" i="56"/>
  <c r="G10" i="56"/>
  <c r="F10" i="56"/>
  <c r="E10" i="56"/>
  <c r="D10" i="56"/>
  <c r="C10" i="56"/>
  <c r="B10" i="56"/>
  <c r="S9" i="56"/>
  <c r="R9" i="56"/>
  <c r="Q9" i="56"/>
  <c r="M9" i="56"/>
  <c r="K9" i="56"/>
  <c r="H9" i="56"/>
  <c r="G9" i="56"/>
  <c r="F9" i="56"/>
  <c r="E9" i="56"/>
  <c r="D9" i="56"/>
  <c r="C9" i="56"/>
  <c r="B9" i="56"/>
  <c r="T8" i="56"/>
  <c r="S8" i="56"/>
  <c r="R8" i="56"/>
  <c r="Q8" i="56"/>
  <c r="P8" i="56"/>
  <c r="N8" i="56"/>
  <c r="M8" i="56"/>
  <c r="L8" i="56"/>
  <c r="K8" i="56"/>
  <c r="I8" i="56"/>
  <c r="H8" i="56"/>
  <c r="G8" i="56"/>
  <c r="F8" i="56"/>
  <c r="E8" i="56"/>
  <c r="D8" i="56"/>
  <c r="C8" i="56"/>
  <c r="B8" i="56"/>
  <c r="T7" i="56"/>
  <c r="S7" i="56"/>
  <c r="Q7" i="56"/>
  <c r="P7" i="56"/>
  <c r="N7" i="56"/>
  <c r="M7" i="56"/>
  <c r="L7" i="56"/>
  <c r="K7" i="56"/>
  <c r="I7" i="56"/>
  <c r="H7" i="56"/>
  <c r="G7" i="56"/>
  <c r="F7" i="56"/>
  <c r="E7" i="56"/>
  <c r="D7" i="56"/>
  <c r="C7" i="56"/>
  <c r="B7" i="56"/>
  <c r="T6" i="56"/>
  <c r="S6" i="56"/>
  <c r="R6" i="56"/>
  <c r="Q6" i="56"/>
  <c r="P6" i="56"/>
  <c r="N6" i="56"/>
  <c r="M6" i="56"/>
  <c r="L6" i="56"/>
  <c r="K6" i="56"/>
  <c r="I6" i="56"/>
  <c r="H6" i="56"/>
  <c r="G6" i="56"/>
  <c r="F6" i="56"/>
  <c r="E6" i="56"/>
  <c r="D6" i="56"/>
  <c r="C6" i="56"/>
  <c r="B6" i="56"/>
  <c r="W55" i="55"/>
  <c r="U55" i="55"/>
  <c r="T55" i="55"/>
  <c r="S55" i="55"/>
  <c r="R55" i="55"/>
  <c r="Q55" i="55"/>
  <c r="P55" i="55"/>
  <c r="O55" i="55"/>
  <c r="N55" i="55"/>
  <c r="M55" i="55"/>
  <c r="L55" i="55"/>
  <c r="K55" i="55"/>
  <c r="J55" i="55"/>
  <c r="I55" i="55"/>
  <c r="H55" i="55"/>
  <c r="G55" i="55"/>
  <c r="F55" i="55"/>
  <c r="E55" i="55"/>
  <c r="D55" i="55"/>
  <c r="C55" i="55"/>
  <c r="B55" i="55"/>
  <c r="V54" i="55"/>
  <c r="V53" i="55"/>
  <c r="V52" i="55"/>
  <c r="V51" i="55"/>
  <c r="V50" i="55"/>
  <c r="W44" i="55"/>
  <c r="U44" i="55"/>
  <c r="T44" i="55"/>
  <c r="S44" i="55"/>
  <c r="R44" i="55"/>
  <c r="Q44" i="55"/>
  <c r="P44" i="55"/>
  <c r="O44" i="55"/>
  <c r="N44" i="55"/>
  <c r="M44" i="55"/>
  <c r="L44" i="55"/>
  <c r="K44" i="55"/>
  <c r="J44" i="55"/>
  <c r="I44" i="55"/>
  <c r="H44" i="55"/>
  <c r="G44" i="55"/>
  <c r="F44" i="55"/>
  <c r="E44" i="55"/>
  <c r="D44" i="55"/>
  <c r="C44" i="55"/>
  <c r="B44" i="55"/>
  <c r="V43" i="55"/>
  <c r="V42" i="55"/>
  <c r="V41" i="55"/>
  <c r="V40" i="55"/>
  <c r="V39" i="55"/>
  <c r="W33" i="55"/>
  <c r="U33" i="55"/>
  <c r="T33" i="55"/>
  <c r="S33" i="55"/>
  <c r="R33" i="55"/>
  <c r="Q33" i="55"/>
  <c r="P33" i="55"/>
  <c r="O33" i="55"/>
  <c r="N33" i="55"/>
  <c r="M33" i="55"/>
  <c r="L33" i="55"/>
  <c r="K33" i="55"/>
  <c r="J33" i="55"/>
  <c r="I33" i="55"/>
  <c r="H33" i="55"/>
  <c r="G33" i="55"/>
  <c r="F33" i="55"/>
  <c r="E33" i="55"/>
  <c r="D33" i="55"/>
  <c r="C33" i="55"/>
  <c r="B33" i="55"/>
  <c r="V32" i="55"/>
  <c r="V31" i="55"/>
  <c r="V30" i="55"/>
  <c r="V29" i="55"/>
  <c r="V28" i="55"/>
  <c r="U22" i="55"/>
  <c r="O22" i="55"/>
  <c r="J22" i="55"/>
  <c r="T21" i="55"/>
  <c r="S21" i="55"/>
  <c r="R21" i="55"/>
  <c r="Q21" i="55"/>
  <c r="P21" i="55"/>
  <c r="N21" i="55"/>
  <c r="M21" i="55"/>
  <c r="L21" i="55"/>
  <c r="K21" i="55"/>
  <c r="I21" i="55"/>
  <c r="H21" i="55"/>
  <c r="G21" i="55"/>
  <c r="F21" i="55"/>
  <c r="E21" i="55"/>
  <c r="D21" i="55"/>
  <c r="C21" i="55"/>
  <c r="B21" i="55"/>
  <c r="T20" i="55"/>
  <c r="S20" i="55"/>
  <c r="R20" i="55"/>
  <c r="Q20" i="55"/>
  <c r="M20" i="55"/>
  <c r="K20" i="55"/>
  <c r="H20" i="55"/>
  <c r="G20" i="55"/>
  <c r="F20" i="55"/>
  <c r="E20" i="55"/>
  <c r="D20" i="55"/>
  <c r="C20" i="55"/>
  <c r="B20" i="55"/>
  <c r="T19" i="55"/>
  <c r="R19" i="55"/>
  <c r="Q19" i="55"/>
  <c r="P19" i="55"/>
  <c r="N19" i="55"/>
  <c r="M19" i="55"/>
  <c r="L19" i="55"/>
  <c r="K19" i="55"/>
  <c r="I19" i="55"/>
  <c r="H19" i="55"/>
  <c r="G19" i="55"/>
  <c r="F19" i="55"/>
  <c r="E19" i="55"/>
  <c r="D19" i="55"/>
  <c r="C19" i="55"/>
  <c r="B19" i="55"/>
  <c r="T18" i="55"/>
  <c r="S18" i="55"/>
  <c r="R18" i="55"/>
  <c r="Q18" i="55"/>
  <c r="P18" i="55"/>
  <c r="N18" i="55"/>
  <c r="M18" i="55"/>
  <c r="L18" i="55"/>
  <c r="K18" i="55"/>
  <c r="I18" i="55"/>
  <c r="H18" i="55"/>
  <c r="G18" i="55"/>
  <c r="F18" i="55"/>
  <c r="E18" i="55"/>
  <c r="D18" i="55"/>
  <c r="C18" i="55"/>
  <c r="B18" i="55"/>
  <c r="T17" i="55"/>
  <c r="S17" i="55"/>
  <c r="R17" i="55"/>
  <c r="Q17" i="55"/>
  <c r="P17" i="55"/>
  <c r="N17" i="55"/>
  <c r="M17" i="55"/>
  <c r="L17" i="55"/>
  <c r="K17" i="55"/>
  <c r="I17" i="55"/>
  <c r="G17" i="55"/>
  <c r="F17" i="55"/>
  <c r="E17" i="55"/>
  <c r="D17" i="55"/>
  <c r="C17" i="55"/>
  <c r="B17" i="55"/>
  <c r="U11" i="55"/>
  <c r="O11" i="55"/>
  <c r="J11" i="55"/>
  <c r="T10" i="55"/>
  <c r="S10" i="55"/>
  <c r="R10" i="55"/>
  <c r="Q10" i="55"/>
  <c r="P10" i="55"/>
  <c r="N10" i="55"/>
  <c r="M10" i="55"/>
  <c r="L10" i="55"/>
  <c r="K10" i="55"/>
  <c r="I10" i="55"/>
  <c r="H10" i="55"/>
  <c r="G10" i="55"/>
  <c r="F10" i="55"/>
  <c r="E10" i="55"/>
  <c r="D10" i="55"/>
  <c r="C10" i="55"/>
  <c r="B10" i="55"/>
  <c r="S9" i="55"/>
  <c r="R9" i="55"/>
  <c r="Q9" i="55"/>
  <c r="M9" i="55"/>
  <c r="K9" i="55"/>
  <c r="H9" i="55"/>
  <c r="G9" i="55"/>
  <c r="F9" i="55"/>
  <c r="E9" i="55"/>
  <c r="D9" i="55"/>
  <c r="C9" i="55"/>
  <c r="B9" i="55"/>
  <c r="T8" i="55"/>
  <c r="S8" i="55"/>
  <c r="R8" i="55"/>
  <c r="Q8" i="55"/>
  <c r="P8" i="55"/>
  <c r="N8" i="55"/>
  <c r="M8" i="55"/>
  <c r="L8" i="55"/>
  <c r="K8" i="55"/>
  <c r="I8" i="55"/>
  <c r="H8" i="55"/>
  <c r="G8" i="55"/>
  <c r="F8" i="55"/>
  <c r="E8" i="55"/>
  <c r="D8" i="55"/>
  <c r="C8" i="55"/>
  <c r="B8" i="55"/>
  <c r="T7" i="55"/>
  <c r="S7" i="55"/>
  <c r="Q7" i="55"/>
  <c r="P7" i="55"/>
  <c r="N7" i="55"/>
  <c r="M7" i="55"/>
  <c r="L7" i="55"/>
  <c r="K7" i="55"/>
  <c r="I7" i="55"/>
  <c r="H7" i="55"/>
  <c r="G7" i="55"/>
  <c r="B7" i="55"/>
  <c r="T6" i="55"/>
  <c r="S6" i="55"/>
  <c r="R6" i="55"/>
  <c r="Q6" i="55"/>
  <c r="P6" i="55"/>
  <c r="N6" i="55"/>
  <c r="M6" i="55"/>
  <c r="L6" i="55"/>
  <c r="K6" i="55"/>
  <c r="I6" i="55"/>
  <c r="H6" i="55"/>
  <c r="G6" i="55"/>
  <c r="F6" i="55"/>
  <c r="E6" i="55"/>
  <c r="D6" i="55"/>
  <c r="C6" i="55"/>
  <c r="B6" i="55"/>
  <c r="W55" i="53"/>
  <c r="U55" i="53"/>
  <c r="T55" i="53"/>
  <c r="S55" i="53"/>
  <c r="R55" i="53"/>
  <c r="Q55" i="53"/>
  <c r="P55" i="53"/>
  <c r="O55" i="53"/>
  <c r="N55" i="53"/>
  <c r="M55" i="53"/>
  <c r="L55" i="53"/>
  <c r="K55" i="53"/>
  <c r="J55" i="53"/>
  <c r="I55" i="53"/>
  <c r="H55" i="53"/>
  <c r="G55" i="53"/>
  <c r="F55" i="53"/>
  <c r="E55" i="53"/>
  <c r="D55" i="53"/>
  <c r="C55" i="53"/>
  <c r="B55" i="53"/>
  <c r="V54" i="53"/>
  <c r="V53" i="53"/>
  <c r="V52" i="53"/>
  <c r="V51" i="53"/>
  <c r="V50" i="53"/>
  <c r="W44" i="53"/>
  <c r="U44" i="53"/>
  <c r="T44" i="53"/>
  <c r="S44" i="53"/>
  <c r="R44" i="53"/>
  <c r="Q44" i="53"/>
  <c r="P44" i="53"/>
  <c r="O44" i="53"/>
  <c r="N44" i="53"/>
  <c r="M44" i="53"/>
  <c r="L44" i="53"/>
  <c r="K44" i="53"/>
  <c r="J44" i="53"/>
  <c r="I44" i="53"/>
  <c r="H44" i="53"/>
  <c r="G44" i="53"/>
  <c r="F44" i="53"/>
  <c r="E44" i="53"/>
  <c r="D44" i="53"/>
  <c r="C44" i="53"/>
  <c r="B44" i="53"/>
  <c r="V43" i="53"/>
  <c r="V42" i="53"/>
  <c r="V41" i="53"/>
  <c r="V40" i="53"/>
  <c r="V39" i="53"/>
  <c r="W33" i="53"/>
  <c r="U33" i="53"/>
  <c r="T33" i="53"/>
  <c r="S33" i="53"/>
  <c r="R33" i="53"/>
  <c r="Q33" i="53"/>
  <c r="P33" i="53"/>
  <c r="O33" i="53"/>
  <c r="N33" i="53"/>
  <c r="M33" i="53"/>
  <c r="L33" i="53"/>
  <c r="K33" i="53"/>
  <c r="J33" i="53"/>
  <c r="I33" i="53"/>
  <c r="H33" i="53"/>
  <c r="G33" i="53"/>
  <c r="F33" i="53"/>
  <c r="E33" i="53"/>
  <c r="D33" i="53"/>
  <c r="C33" i="53"/>
  <c r="B33" i="53"/>
  <c r="V32" i="53"/>
  <c r="V31" i="53"/>
  <c r="V30" i="53"/>
  <c r="V29" i="53"/>
  <c r="V28" i="53"/>
  <c r="U22" i="53"/>
  <c r="O22" i="53"/>
  <c r="J22" i="53"/>
  <c r="T21" i="53"/>
  <c r="S21" i="53"/>
  <c r="R21" i="53"/>
  <c r="Q21" i="53"/>
  <c r="P21" i="53"/>
  <c r="N21" i="53"/>
  <c r="M21" i="53"/>
  <c r="L21" i="53"/>
  <c r="K21" i="53"/>
  <c r="I21" i="53"/>
  <c r="H21" i="53"/>
  <c r="G21" i="53"/>
  <c r="F21" i="53"/>
  <c r="E21" i="53"/>
  <c r="D21" i="53"/>
  <c r="C21" i="53"/>
  <c r="B21" i="53"/>
  <c r="T20" i="53"/>
  <c r="S20" i="53"/>
  <c r="R20" i="53"/>
  <c r="Q20" i="53"/>
  <c r="M20" i="53"/>
  <c r="K20" i="53"/>
  <c r="H20" i="53"/>
  <c r="G20" i="53"/>
  <c r="F20" i="53"/>
  <c r="E20" i="53"/>
  <c r="D20" i="53"/>
  <c r="C20" i="53"/>
  <c r="B20" i="53"/>
  <c r="T19" i="53"/>
  <c r="S19" i="53"/>
  <c r="R19" i="53"/>
  <c r="Q19" i="53"/>
  <c r="P19" i="53"/>
  <c r="N19" i="53"/>
  <c r="M19" i="53"/>
  <c r="L19" i="53"/>
  <c r="K19" i="53"/>
  <c r="I19" i="53"/>
  <c r="H19" i="53"/>
  <c r="G19" i="53"/>
  <c r="F19" i="53"/>
  <c r="E19" i="53"/>
  <c r="D19" i="53"/>
  <c r="C19" i="53"/>
  <c r="B19" i="53"/>
  <c r="T18" i="53"/>
  <c r="S18" i="53"/>
  <c r="R18" i="53"/>
  <c r="Q18" i="53"/>
  <c r="P18" i="53"/>
  <c r="N18" i="53"/>
  <c r="M18" i="53"/>
  <c r="L18" i="53"/>
  <c r="K18" i="53"/>
  <c r="I18" i="53"/>
  <c r="H18" i="53"/>
  <c r="G18" i="53"/>
  <c r="F18" i="53"/>
  <c r="E18" i="53"/>
  <c r="D18" i="53"/>
  <c r="C18" i="53"/>
  <c r="B18" i="53"/>
  <c r="T17" i="53"/>
  <c r="S17" i="53"/>
  <c r="R17" i="53"/>
  <c r="Q17" i="53"/>
  <c r="P17" i="53"/>
  <c r="N17" i="53"/>
  <c r="M17" i="53"/>
  <c r="L17" i="53"/>
  <c r="K17" i="53"/>
  <c r="I17" i="53"/>
  <c r="G17" i="53"/>
  <c r="F17" i="53"/>
  <c r="E17" i="53"/>
  <c r="D17" i="53"/>
  <c r="C17" i="53"/>
  <c r="B17" i="53"/>
  <c r="U11" i="53"/>
  <c r="O11" i="53"/>
  <c r="J11" i="53"/>
  <c r="T10" i="53"/>
  <c r="S10" i="53"/>
  <c r="R10" i="53"/>
  <c r="Q10" i="53"/>
  <c r="P10" i="53"/>
  <c r="N10" i="53"/>
  <c r="M10" i="53"/>
  <c r="L10" i="53"/>
  <c r="K10" i="53"/>
  <c r="I10" i="53"/>
  <c r="H10" i="53"/>
  <c r="G10" i="53"/>
  <c r="F10" i="53"/>
  <c r="E10" i="53"/>
  <c r="D10" i="53"/>
  <c r="C10" i="53"/>
  <c r="B10" i="53"/>
  <c r="S9" i="53"/>
  <c r="R9" i="53"/>
  <c r="Q9" i="53"/>
  <c r="M9" i="53"/>
  <c r="K9" i="53"/>
  <c r="H9" i="53"/>
  <c r="G9" i="53"/>
  <c r="F9" i="53"/>
  <c r="E9" i="53"/>
  <c r="D9" i="53"/>
  <c r="C9" i="53"/>
  <c r="B9" i="53"/>
  <c r="T8" i="53"/>
  <c r="S8" i="53"/>
  <c r="R8" i="53"/>
  <c r="Q8" i="53"/>
  <c r="P8" i="53"/>
  <c r="N8" i="53"/>
  <c r="M8" i="53"/>
  <c r="L8" i="53"/>
  <c r="K8" i="53"/>
  <c r="I8" i="53"/>
  <c r="H8" i="53"/>
  <c r="G8" i="53"/>
  <c r="F8" i="53"/>
  <c r="E8" i="53"/>
  <c r="D8" i="53"/>
  <c r="C8" i="53"/>
  <c r="B8" i="53"/>
  <c r="T7" i="53"/>
  <c r="S7" i="53"/>
  <c r="Q7" i="53"/>
  <c r="P7" i="53"/>
  <c r="N7" i="53"/>
  <c r="M7" i="53"/>
  <c r="L7" i="53"/>
  <c r="K7" i="53"/>
  <c r="I7" i="53"/>
  <c r="H7" i="53"/>
  <c r="G7" i="53"/>
  <c r="F7" i="53"/>
  <c r="E7" i="53"/>
  <c r="D7" i="53"/>
  <c r="C7" i="53"/>
  <c r="B7" i="53"/>
  <c r="T6" i="53"/>
  <c r="S6" i="53"/>
  <c r="R6" i="53"/>
  <c r="Q6" i="53"/>
  <c r="P6" i="53"/>
  <c r="N6" i="53"/>
  <c r="M6" i="53"/>
  <c r="L6" i="53"/>
  <c r="K6" i="53"/>
  <c r="I6" i="53"/>
  <c r="H6" i="53"/>
  <c r="G6" i="53"/>
  <c r="F6" i="53"/>
  <c r="E6" i="53"/>
  <c r="D6" i="53"/>
  <c r="C6" i="53"/>
  <c r="B6" i="53"/>
  <c r="W77" i="51"/>
  <c r="U77" i="51"/>
  <c r="T77" i="51"/>
  <c r="S77" i="51"/>
  <c r="R77" i="51"/>
  <c r="Q77" i="51"/>
  <c r="P77" i="51"/>
  <c r="O77" i="51"/>
  <c r="N77" i="51"/>
  <c r="M77" i="51"/>
  <c r="L77" i="51"/>
  <c r="K77" i="51"/>
  <c r="J77" i="51"/>
  <c r="I77" i="51"/>
  <c r="H77" i="51"/>
  <c r="G77" i="51"/>
  <c r="F77" i="51"/>
  <c r="E77" i="51"/>
  <c r="D77" i="51"/>
  <c r="C77" i="51"/>
  <c r="B77" i="51"/>
  <c r="V76" i="51"/>
  <c r="V75" i="51"/>
  <c r="V74" i="51"/>
  <c r="V73" i="51"/>
  <c r="V72" i="51"/>
  <c r="W66" i="51"/>
  <c r="U66" i="51"/>
  <c r="T66" i="51"/>
  <c r="S66" i="51"/>
  <c r="R66" i="51"/>
  <c r="Q66" i="51"/>
  <c r="P66" i="51"/>
  <c r="O66" i="51"/>
  <c r="N66" i="51"/>
  <c r="M66" i="51"/>
  <c r="L66" i="51"/>
  <c r="K66" i="51"/>
  <c r="J66" i="51"/>
  <c r="I66" i="51"/>
  <c r="H66" i="51"/>
  <c r="G66" i="51"/>
  <c r="F66" i="51"/>
  <c r="E66" i="51"/>
  <c r="D66" i="51"/>
  <c r="C66" i="51"/>
  <c r="B66" i="51"/>
  <c r="V65" i="51"/>
  <c r="V64" i="51"/>
  <c r="V63" i="51"/>
  <c r="V62" i="51"/>
  <c r="V61" i="51"/>
  <c r="W55" i="51"/>
  <c r="U55" i="51"/>
  <c r="T55" i="51"/>
  <c r="S55" i="51"/>
  <c r="R55" i="51"/>
  <c r="Q55" i="51"/>
  <c r="P55" i="51"/>
  <c r="O55" i="51"/>
  <c r="N55" i="51"/>
  <c r="M55" i="51"/>
  <c r="L55" i="51"/>
  <c r="K55" i="51"/>
  <c r="J55" i="51"/>
  <c r="I55" i="51"/>
  <c r="H55" i="51"/>
  <c r="G55" i="51"/>
  <c r="F55" i="51"/>
  <c r="E55" i="51"/>
  <c r="D55" i="51"/>
  <c r="C55" i="51"/>
  <c r="B55" i="51"/>
  <c r="V54" i="51"/>
  <c r="V53" i="51"/>
  <c r="V52" i="51"/>
  <c r="V51" i="51"/>
  <c r="V50" i="51"/>
  <c r="W44" i="51"/>
  <c r="U44" i="51"/>
  <c r="T44" i="51"/>
  <c r="S44" i="51"/>
  <c r="R44" i="51"/>
  <c r="Q44" i="51"/>
  <c r="P44" i="51"/>
  <c r="O44" i="51"/>
  <c r="N44" i="51"/>
  <c r="M44" i="51"/>
  <c r="L44" i="51"/>
  <c r="K44" i="51"/>
  <c r="J44" i="51"/>
  <c r="I44" i="51"/>
  <c r="H44" i="51"/>
  <c r="G44" i="51"/>
  <c r="F44" i="51"/>
  <c r="E44" i="51"/>
  <c r="D44" i="51"/>
  <c r="C44" i="51"/>
  <c r="B44" i="51"/>
  <c r="V43" i="51"/>
  <c r="V42" i="51"/>
  <c r="V41" i="51"/>
  <c r="V40" i="51"/>
  <c r="V39" i="51"/>
  <c r="W33" i="51"/>
  <c r="U33" i="51"/>
  <c r="T33" i="51"/>
  <c r="S33" i="51"/>
  <c r="R33" i="51"/>
  <c r="Q33" i="51"/>
  <c r="P33" i="51"/>
  <c r="O33" i="51"/>
  <c r="N33" i="51"/>
  <c r="M33" i="51"/>
  <c r="L33" i="51"/>
  <c r="K33" i="51"/>
  <c r="J33" i="51"/>
  <c r="I33" i="51"/>
  <c r="H33" i="51"/>
  <c r="G33" i="51"/>
  <c r="F33" i="51"/>
  <c r="E33" i="51"/>
  <c r="D33" i="51"/>
  <c r="C33" i="51"/>
  <c r="B33" i="51"/>
  <c r="V32" i="51"/>
  <c r="V31" i="51"/>
  <c r="V30" i="51"/>
  <c r="V29" i="51"/>
  <c r="V28" i="51"/>
  <c r="U22" i="51"/>
  <c r="O22" i="51"/>
  <c r="J22" i="51"/>
  <c r="T21" i="51"/>
  <c r="S21" i="51"/>
  <c r="R21" i="51"/>
  <c r="Q21" i="51"/>
  <c r="P21" i="51"/>
  <c r="N21" i="51"/>
  <c r="M21" i="51"/>
  <c r="L21" i="51"/>
  <c r="K21" i="51"/>
  <c r="I21" i="51"/>
  <c r="H21" i="51"/>
  <c r="G21" i="51"/>
  <c r="F21" i="51"/>
  <c r="E21" i="51"/>
  <c r="D21" i="51"/>
  <c r="C21" i="51"/>
  <c r="B21" i="51"/>
  <c r="T20" i="51"/>
  <c r="S20" i="51"/>
  <c r="R20" i="51"/>
  <c r="Q20" i="51"/>
  <c r="M20" i="51"/>
  <c r="K20" i="51"/>
  <c r="H20" i="51"/>
  <c r="G20" i="51"/>
  <c r="F20" i="51"/>
  <c r="E20" i="51"/>
  <c r="D20" i="51"/>
  <c r="C20" i="51"/>
  <c r="B20" i="51"/>
  <c r="T19" i="51"/>
  <c r="S19" i="51"/>
  <c r="R19" i="51"/>
  <c r="Q19" i="51"/>
  <c r="P19" i="51"/>
  <c r="N19" i="51"/>
  <c r="M19" i="51"/>
  <c r="L19" i="51"/>
  <c r="K19" i="51"/>
  <c r="I19" i="51"/>
  <c r="H19" i="51"/>
  <c r="G19" i="51"/>
  <c r="F19" i="51"/>
  <c r="E19" i="51"/>
  <c r="D19" i="51"/>
  <c r="C19" i="51"/>
  <c r="B19" i="51"/>
  <c r="T18" i="51"/>
  <c r="S18" i="51"/>
  <c r="R18" i="51"/>
  <c r="Q18" i="51"/>
  <c r="P18" i="51"/>
  <c r="N18" i="51"/>
  <c r="M18" i="51"/>
  <c r="L18" i="51"/>
  <c r="K18" i="51"/>
  <c r="I18" i="51"/>
  <c r="H18" i="51"/>
  <c r="G18" i="51"/>
  <c r="F18" i="51"/>
  <c r="E18" i="51"/>
  <c r="D18" i="51"/>
  <c r="C18" i="51"/>
  <c r="B18" i="51"/>
  <c r="T17" i="51"/>
  <c r="S17" i="51"/>
  <c r="R17" i="51"/>
  <c r="Q17" i="51"/>
  <c r="P17" i="51"/>
  <c r="N17" i="51"/>
  <c r="M17" i="51"/>
  <c r="L17" i="51"/>
  <c r="K17" i="51"/>
  <c r="I17" i="51"/>
  <c r="G17" i="51"/>
  <c r="F17" i="51"/>
  <c r="E17" i="51"/>
  <c r="D17" i="51"/>
  <c r="C17" i="51"/>
  <c r="B17" i="51"/>
  <c r="U11" i="51"/>
  <c r="O11" i="51"/>
  <c r="J11" i="51"/>
  <c r="T10" i="51"/>
  <c r="S10" i="51"/>
  <c r="R10" i="51"/>
  <c r="Q10" i="51"/>
  <c r="P10" i="51"/>
  <c r="N10" i="51"/>
  <c r="M10" i="51"/>
  <c r="L10" i="51"/>
  <c r="K10" i="51"/>
  <c r="I10" i="51"/>
  <c r="H10" i="51"/>
  <c r="G10" i="51"/>
  <c r="F10" i="51"/>
  <c r="E10" i="51"/>
  <c r="D10" i="51"/>
  <c r="C10" i="51"/>
  <c r="B10" i="51"/>
  <c r="S9" i="51"/>
  <c r="R9" i="51"/>
  <c r="Q9" i="51"/>
  <c r="M9" i="51"/>
  <c r="K9" i="51"/>
  <c r="H9" i="51"/>
  <c r="G9" i="51"/>
  <c r="F9" i="51"/>
  <c r="E9" i="51"/>
  <c r="D9" i="51"/>
  <c r="C9" i="51"/>
  <c r="B9" i="51"/>
  <c r="T8" i="51"/>
  <c r="S8" i="51"/>
  <c r="R8" i="51"/>
  <c r="Q8" i="51"/>
  <c r="P8" i="51"/>
  <c r="N8" i="51"/>
  <c r="M8" i="51"/>
  <c r="L8" i="51"/>
  <c r="K8" i="51"/>
  <c r="I8" i="51"/>
  <c r="H8" i="51"/>
  <c r="G8" i="51"/>
  <c r="F8" i="51"/>
  <c r="E8" i="51"/>
  <c r="D8" i="51"/>
  <c r="C8" i="51"/>
  <c r="B8" i="51"/>
  <c r="T7" i="51"/>
  <c r="S7" i="51"/>
  <c r="Q7" i="51"/>
  <c r="P7" i="51"/>
  <c r="N7" i="51"/>
  <c r="M7" i="51"/>
  <c r="L7" i="51"/>
  <c r="K7" i="51"/>
  <c r="I7" i="51"/>
  <c r="H7" i="51"/>
  <c r="G7" i="51"/>
  <c r="F7" i="51"/>
  <c r="E7" i="51"/>
  <c r="D7" i="51"/>
  <c r="C7" i="51"/>
  <c r="B7" i="51"/>
  <c r="T6" i="51"/>
  <c r="S6" i="51"/>
  <c r="R6" i="51"/>
  <c r="Q6" i="51"/>
  <c r="P6" i="51"/>
  <c r="N6" i="51"/>
  <c r="M6" i="51"/>
  <c r="L6" i="51"/>
  <c r="K6" i="51"/>
  <c r="I6" i="51"/>
  <c r="H6" i="51"/>
  <c r="G6" i="51"/>
  <c r="F6" i="51"/>
  <c r="E6" i="51"/>
  <c r="D6" i="51"/>
  <c r="C6" i="51"/>
  <c r="B6" i="51"/>
  <c r="C110" i="49"/>
  <c r="K109" i="49"/>
  <c r="J109" i="49"/>
  <c r="I109" i="49"/>
  <c r="G109" i="49"/>
  <c r="D109" i="49"/>
  <c r="K108" i="49"/>
  <c r="J108" i="49"/>
  <c r="I108" i="49"/>
  <c r="G108" i="49"/>
  <c r="D108" i="49"/>
  <c r="K107" i="49"/>
  <c r="J107" i="49"/>
  <c r="I107" i="49"/>
  <c r="G107" i="49"/>
  <c r="K106" i="49"/>
  <c r="J106" i="49"/>
  <c r="I106" i="49"/>
  <c r="G106" i="49"/>
  <c r="D106" i="49"/>
  <c r="K105" i="49"/>
  <c r="J105" i="49"/>
  <c r="I105" i="49"/>
  <c r="G105" i="49"/>
  <c r="D105" i="49"/>
  <c r="K104" i="49"/>
  <c r="J104" i="49"/>
  <c r="I104" i="49"/>
  <c r="G104" i="49"/>
  <c r="D104" i="49"/>
  <c r="K103" i="49"/>
  <c r="J103" i="49"/>
  <c r="I103" i="49"/>
  <c r="G103" i="49"/>
  <c r="D103" i="49"/>
  <c r="K102" i="49"/>
  <c r="J102" i="49"/>
  <c r="I102" i="49"/>
  <c r="G102" i="49"/>
  <c r="D102" i="49"/>
  <c r="K101" i="49"/>
  <c r="J101" i="49"/>
  <c r="I101" i="49"/>
  <c r="G101" i="49"/>
  <c r="D101" i="49"/>
  <c r="K100" i="49"/>
  <c r="J100" i="49"/>
  <c r="I100" i="49"/>
  <c r="G100" i="49"/>
  <c r="D100" i="49"/>
  <c r="K99" i="49"/>
  <c r="J99" i="49"/>
  <c r="I99" i="49"/>
  <c r="G99" i="49"/>
  <c r="D99" i="49"/>
  <c r="M98" i="49"/>
  <c r="L98" i="49"/>
  <c r="K98" i="49"/>
  <c r="J98" i="49"/>
  <c r="I98" i="49"/>
  <c r="G98" i="49"/>
  <c r="D98" i="49"/>
  <c r="K97" i="49"/>
  <c r="J97" i="49"/>
  <c r="I97" i="49"/>
  <c r="G97" i="49"/>
  <c r="D97" i="49"/>
  <c r="K96" i="49"/>
  <c r="J96" i="49"/>
  <c r="I96" i="49"/>
  <c r="G96" i="49"/>
  <c r="D96" i="49"/>
  <c r="K95" i="49"/>
  <c r="J95" i="49"/>
  <c r="I95" i="49"/>
  <c r="G95" i="49"/>
  <c r="D95" i="49"/>
  <c r="K94" i="49"/>
  <c r="J94" i="49"/>
  <c r="I94" i="49"/>
  <c r="G94" i="49"/>
  <c r="D94" i="49"/>
  <c r="K93" i="49"/>
  <c r="J93" i="49"/>
  <c r="I93" i="49"/>
  <c r="G93" i="49"/>
  <c r="D93" i="49"/>
  <c r="K92" i="49"/>
  <c r="J92" i="49"/>
  <c r="I92" i="49"/>
  <c r="G92" i="49"/>
  <c r="D92" i="49"/>
  <c r="K49" i="49"/>
  <c r="G49" i="49"/>
  <c r="M29" i="49"/>
  <c r="K29" i="49"/>
  <c r="M26" i="49"/>
  <c r="W53" i="49" s="1"/>
  <c r="K26" i="49"/>
  <c r="T57" i="49" s="1"/>
  <c r="I26" i="49"/>
  <c r="J25" i="49" s="1"/>
  <c r="G26" i="49"/>
  <c r="H21" i="49" s="1"/>
  <c r="Q25" i="49"/>
  <c r="M109" i="49" s="1"/>
  <c r="O25" i="49"/>
  <c r="L109" i="49" s="1"/>
  <c r="Q24" i="49"/>
  <c r="M108" i="49" s="1"/>
  <c r="O24" i="49"/>
  <c r="L108" i="49" s="1"/>
  <c r="Q23" i="49"/>
  <c r="M107" i="49" s="1"/>
  <c r="O23" i="49"/>
  <c r="L107" i="49" s="1"/>
  <c r="D23" i="49"/>
  <c r="D107" i="49" s="1"/>
  <c r="Q22" i="49"/>
  <c r="M106" i="49" s="1"/>
  <c r="O22" i="49"/>
  <c r="L106" i="49" s="1"/>
  <c r="Q21" i="49"/>
  <c r="M105" i="49" s="1"/>
  <c r="O21" i="49"/>
  <c r="L105" i="49" s="1"/>
  <c r="L21" i="49"/>
  <c r="J21" i="49"/>
  <c r="Q20" i="49"/>
  <c r="M104" i="49" s="1"/>
  <c r="O20" i="49"/>
  <c r="L104" i="49" s="1"/>
  <c r="L20" i="49"/>
  <c r="Q19" i="49"/>
  <c r="M103" i="49" s="1"/>
  <c r="O19" i="49"/>
  <c r="L103" i="49" s="1"/>
  <c r="J19" i="49"/>
  <c r="L18" i="49"/>
  <c r="Q17" i="49"/>
  <c r="M101" i="49" s="1"/>
  <c r="O17" i="49"/>
  <c r="L101" i="49" s="1"/>
  <c r="L17" i="49"/>
  <c r="J17" i="49"/>
  <c r="Q16" i="49"/>
  <c r="M100" i="49" s="1"/>
  <c r="O16" i="49"/>
  <c r="L100" i="49" s="1"/>
  <c r="L16" i="49"/>
  <c r="Q15" i="49"/>
  <c r="M99" i="49" s="1"/>
  <c r="O15" i="49"/>
  <c r="L99" i="49" s="1"/>
  <c r="L15" i="49"/>
  <c r="J15" i="49"/>
  <c r="Z14" i="49"/>
  <c r="Y14" i="49"/>
  <c r="X14" i="49"/>
  <c r="W14" i="49"/>
  <c r="V14" i="49"/>
  <c r="L14" i="49"/>
  <c r="Z13" i="49"/>
  <c r="Y13" i="49"/>
  <c r="AJ13" i="49" s="1"/>
  <c r="L13" i="49"/>
  <c r="Z12" i="49"/>
  <c r="Y12" i="49"/>
  <c r="AJ12" i="49" s="1"/>
  <c r="X12" i="49"/>
  <c r="AI12" i="49" s="1"/>
  <c r="W12" i="49"/>
  <c r="T12" i="49"/>
  <c r="V12" i="49" s="1"/>
  <c r="Q12" i="49"/>
  <c r="M96" i="49" s="1"/>
  <c r="O12" i="49"/>
  <c r="L96" i="49" s="1"/>
  <c r="L12" i="49"/>
  <c r="Z11" i="49"/>
  <c r="Y11" i="49"/>
  <c r="AJ11" i="49" s="1"/>
  <c r="X11" i="49"/>
  <c r="AI11" i="49" s="1"/>
  <c r="W11" i="49"/>
  <c r="T11" i="49"/>
  <c r="V11" i="49" s="1"/>
  <c r="Q11" i="49"/>
  <c r="M95" i="49" s="1"/>
  <c r="O11" i="49"/>
  <c r="L95" i="49" s="1"/>
  <c r="L11" i="49"/>
  <c r="J11" i="49"/>
  <c r="Z10" i="49"/>
  <c r="Y10" i="49"/>
  <c r="AJ10" i="49" s="1"/>
  <c r="X10" i="49"/>
  <c r="W10" i="49"/>
  <c r="V10" i="49"/>
  <c r="Q10" i="49"/>
  <c r="M94" i="49" s="1"/>
  <c r="O10" i="49"/>
  <c r="L94" i="49" s="1"/>
  <c r="L10" i="49"/>
  <c r="Z9" i="49"/>
  <c r="Y9" i="49"/>
  <c r="AJ9" i="49" s="1"/>
  <c r="X9" i="49"/>
  <c r="W9" i="49"/>
  <c r="V9" i="49"/>
  <c r="Q9" i="49"/>
  <c r="M93" i="49" s="1"/>
  <c r="O9" i="49"/>
  <c r="L93" i="49" s="1"/>
  <c r="N9" i="49"/>
  <c r="L9" i="49"/>
  <c r="Q8" i="49"/>
  <c r="M92" i="49" s="1"/>
  <c r="O8" i="49"/>
  <c r="L92" i="49" s="1"/>
  <c r="N8" i="49"/>
  <c r="L8" i="49"/>
  <c r="K131" i="42"/>
  <c r="J131" i="42"/>
  <c r="C87" i="42"/>
  <c r="J86" i="42"/>
  <c r="I86" i="42"/>
  <c r="H86" i="42"/>
  <c r="G86" i="42"/>
  <c r="D86" i="42"/>
  <c r="J85" i="42"/>
  <c r="I85" i="42"/>
  <c r="H85" i="42"/>
  <c r="G85" i="42"/>
  <c r="D85" i="42"/>
  <c r="J84" i="42"/>
  <c r="I84" i="42"/>
  <c r="H84" i="42"/>
  <c r="G84" i="42"/>
  <c r="D84" i="42"/>
  <c r="J83" i="42"/>
  <c r="I83" i="42"/>
  <c r="H83" i="42"/>
  <c r="G83" i="42"/>
  <c r="D83" i="42"/>
  <c r="J82" i="42"/>
  <c r="I82" i="42"/>
  <c r="H82" i="42"/>
  <c r="G82" i="42"/>
  <c r="D82" i="42"/>
  <c r="J81" i="42"/>
  <c r="I81" i="42"/>
  <c r="H81" i="42"/>
  <c r="G81" i="42"/>
  <c r="D81" i="42"/>
  <c r="J80" i="42"/>
  <c r="I80" i="42"/>
  <c r="H80" i="42"/>
  <c r="G80" i="42"/>
  <c r="D80" i="42"/>
  <c r="J79" i="42"/>
  <c r="I79" i="42"/>
  <c r="H79" i="42"/>
  <c r="G79" i="42"/>
  <c r="D79" i="42"/>
  <c r="J78" i="42"/>
  <c r="I78" i="42"/>
  <c r="H78" i="42"/>
  <c r="G78" i="42"/>
  <c r="D78" i="42"/>
  <c r="J77" i="42"/>
  <c r="I77" i="42"/>
  <c r="H77" i="42"/>
  <c r="G77" i="42"/>
  <c r="D77" i="42"/>
  <c r="J76" i="42"/>
  <c r="I76" i="42"/>
  <c r="H76" i="42"/>
  <c r="G76" i="42"/>
  <c r="D76" i="42"/>
  <c r="J75" i="42"/>
  <c r="I75" i="42"/>
  <c r="H75" i="42"/>
  <c r="G75" i="42"/>
  <c r="D75" i="42"/>
  <c r="J74" i="42"/>
  <c r="I74" i="42"/>
  <c r="H74" i="42"/>
  <c r="G74" i="42"/>
  <c r="D74" i="42"/>
  <c r="J73" i="42"/>
  <c r="I73" i="42"/>
  <c r="H73" i="42"/>
  <c r="G73" i="42"/>
  <c r="D73" i="42"/>
  <c r="J72" i="42"/>
  <c r="I72" i="42"/>
  <c r="H72" i="42"/>
  <c r="G72" i="42"/>
  <c r="D72" i="42"/>
  <c r="K29" i="42"/>
  <c r="G29" i="42"/>
  <c r="M22" i="42"/>
  <c r="L125" i="42" s="1"/>
  <c r="K22" i="42"/>
  <c r="L12" i="42" s="1"/>
  <c r="I22" i="42"/>
  <c r="J20" i="42" s="1"/>
  <c r="G22" i="42"/>
  <c r="H14" i="42" s="1"/>
  <c r="D22" i="42"/>
  <c r="D87" i="42" s="1"/>
  <c r="Q21" i="42"/>
  <c r="L86" i="42" s="1"/>
  <c r="O21" i="42"/>
  <c r="K86" i="42" s="1"/>
  <c r="Q20" i="42"/>
  <c r="L84" i="42" s="1"/>
  <c r="O20" i="42"/>
  <c r="K84" i="42" s="1"/>
  <c r="Q19" i="42"/>
  <c r="L85" i="42" s="1"/>
  <c r="O19" i="42"/>
  <c r="K85" i="42" s="1"/>
  <c r="N19" i="42"/>
  <c r="Q18" i="42"/>
  <c r="L83" i="42" s="1"/>
  <c r="O18" i="42"/>
  <c r="K83" i="42" s="1"/>
  <c r="N18" i="42"/>
  <c r="Q17" i="42"/>
  <c r="L82" i="42" s="1"/>
  <c r="O17" i="42"/>
  <c r="K82" i="42" s="1"/>
  <c r="Q16" i="42"/>
  <c r="L81" i="42" s="1"/>
  <c r="O16" i="42"/>
  <c r="K81" i="42" s="1"/>
  <c r="N16" i="42"/>
  <c r="E15" i="42"/>
  <c r="Q14" i="42"/>
  <c r="L79" i="42" s="1"/>
  <c r="O14" i="42"/>
  <c r="K79" i="42" s="1"/>
  <c r="N14" i="42"/>
  <c r="E14" i="42"/>
  <c r="Q13" i="42"/>
  <c r="L78" i="42" s="1"/>
  <c r="O13" i="42"/>
  <c r="K78" i="42" s="1"/>
  <c r="N13" i="42"/>
  <c r="AC12" i="42"/>
  <c r="AB12" i="42"/>
  <c r="AA12" i="42"/>
  <c r="Z12" i="42"/>
  <c r="Y12" i="42"/>
  <c r="X12" i="42"/>
  <c r="AJ14" i="42" s="1"/>
  <c r="Q12" i="42"/>
  <c r="L77" i="42" s="1"/>
  <c r="O12" i="42"/>
  <c r="K77" i="42" s="1"/>
  <c r="N12" i="42"/>
  <c r="H12" i="42"/>
  <c r="E12" i="42"/>
  <c r="AC11" i="42"/>
  <c r="AN11" i="42" s="1"/>
  <c r="AB11" i="42"/>
  <c r="AA11" i="42"/>
  <c r="Y11" i="42"/>
  <c r="X11" i="42"/>
  <c r="Q11" i="42"/>
  <c r="L72" i="42" s="1"/>
  <c r="O11" i="42"/>
  <c r="K72" i="42" s="1"/>
  <c r="N11" i="42"/>
  <c r="E11" i="42"/>
  <c r="AC10" i="42"/>
  <c r="AB10" i="42"/>
  <c r="AA10" i="42"/>
  <c r="Z10" i="42"/>
  <c r="Y10" i="42"/>
  <c r="X10" i="42"/>
  <c r="AJ10" i="42" s="1"/>
  <c r="Q10" i="42"/>
  <c r="L73" i="42" s="1"/>
  <c r="O10" i="42"/>
  <c r="K73" i="42" s="1"/>
  <c r="N10" i="42"/>
  <c r="E10" i="42"/>
  <c r="AC9" i="42"/>
  <c r="AN8" i="42" s="1"/>
  <c r="AB9" i="42"/>
  <c r="AA9" i="42"/>
  <c r="Z9" i="42"/>
  <c r="Y9" i="42"/>
  <c r="X9" i="42"/>
  <c r="AJ8" i="42" s="1"/>
  <c r="Q9" i="42"/>
  <c r="L76" i="42" s="1"/>
  <c r="O9" i="42"/>
  <c r="K76" i="42" s="1"/>
  <c r="N9" i="42"/>
  <c r="E9" i="42"/>
  <c r="AC8" i="42"/>
  <c r="AB8" i="42"/>
  <c r="AA8" i="42"/>
  <c r="Z8" i="42"/>
  <c r="Y8" i="42"/>
  <c r="X8" i="42"/>
  <c r="AJ9" i="42" s="1"/>
  <c r="Q8" i="42"/>
  <c r="L74" i="42" s="1"/>
  <c r="O8" i="42"/>
  <c r="K74" i="42" s="1"/>
  <c r="N8" i="42"/>
  <c r="E8" i="42"/>
  <c r="AC7" i="42"/>
  <c r="AB7" i="42"/>
  <c r="AA7" i="42"/>
  <c r="Z7" i="42"/>
  <c r="Y7" i="42"/>
  <c r="X7" i="42"/>
  <c r="AJ7" i="42" s="1"/>
  <c r="Q7" i="42"/>
  <c r="L75" i="42" s="1"/>
  <c r="O7" i="42"/>
  <c r="K75" i="42" s="1"/>
  <c r="N7" i="42"/>
  <c r="E7" i="42"/>
  <c r="AE7" i="42" l="1"/>
  <c r="AD9" i="42"/>
  <c r="AO17" i="42" s="1"/>
  <c r="AA9" i="49"/>
  <c r="L18" i="42"/>
  <c r="N11" i="49"/>
  <c r="AB12" i="49"/>
  <c r="AA13" i="49"/>
  <c r="I22" i="56"/>
  <c r="S22" i="56"/>
  <c r="AK9" i="49"/>
  <c r="AK13" i="49"/>
  <c r="N18" i="49"/>
  <c r="N10" i="49"/>
  <c r="AK10" i="49"/>
  <c r="N19" i="49"/>
  <c r="N21" i="49"/>
  <c r="L8" i="42"/>
  <c r="L16" i="42"/>
  <c r="H8" i="42"/>
  <c r="H7" i="42"/>
  <c r="H11" i="42"/>
  <c r="L11" i="42"/>
  <c r="L20" i="42"/>
  <c r="L7" i="42"/>
  <c r="H9" i="42"/>
  <c r="L9" i="42"/>
  <c r="L14" i="42"/>
  <c r="E20" i="42"/>
  <c r="AG9" i="49"/>
  <c r="J14" i="49"/>
  <c r="AI9" i="49"/>
  <c r="J12" i="49"/>
  <c r="H24" i="49"/>
  <c r="J9" i="49"/>
  <c r="J20" i="49"/>
  <c r="AD10" i="42"/>
  <c r="AO18" i="42" s="1"/>
  <c r="J13" i="49"/>
  <c r="J16" i="49"/>
  <c r="J18" i="49"/>
  <c r="H22" i="49"/>
  <c r="AE10" i="42"/>
  <c r="AI10" i="49"/>
  <c r="M11" i="56"/>
  <c r="J8" i="49"/>
  <c r="J10" i="49"/>
  <c r="AN18" i="42"/>
  <c r="H18" i="42"/>
  <c r="F22" i="51"/>
  <c r="V55" i="55"/>
  <c r="X55" i="55" s="1"/>
  <c r="J22" i="49"/>
  <c r="J24" i="49"/>
  <c r="I11" i="51"/>
  <c r="S11" i="51"/>
  <c r="J23" i="49"/>
  <c r="C11" i="55"/>
  <c r="J12" i="42"/>
  <c r="J18" i="42"/>
  <c r="D89" i="42"/>
  <c r="AG11" i="49"/>
  <c r="V33" i="53"/>
  <c r="V44" i="55"/>
  <c r="X44" i="55" s="1"/>
  <c r="J9" i="42"/>
  <c r="AL8" i="42"/>
  <c r="H87" i="42"/>
  <c r="H11" i="49"/>
  <c r="V33" i="51"/>
  <c r="V55" i="56"/>
  <c r="AL11" i="42"/>
  <c r="J17" i="42"/>
  <c r="N20" i="42"/>
  <c r="H9" i="49"/>
  <c r="V47" i="58"/>
  <c r="J11" i="42"/>
  <c r="H12" i="49"/>
  <c r="H15" i="49"/>
  <c r="J15" i="42"/>
  <c r="J19" i="42"/>
  <c r="H8" i="49"/>
  <c r="AG10" i="49"/>
  <c r="H17" i="49"/>
  <c r="J110" i="49"/>
  <c r="J8" i="42"/>
  <c r="J7" i="42"/>
  <c r="J10" i="42"/>
  <c r="E16" i="42"/>
  <c r="E18" i="42"/>
  <c r="H25" i="49"/>
  <c r="K110" i="49"/>
  <c r="J14" i="42"/>
  <c r="H13" i="49"/>
  <c r="J21" i="42"/>
  <c r="AK18" i="42"/>
  <c r="E13" i="42"/>
  <c r="H16" i="42"/>
  <c r="N17" i="42"/>
  <c r="H20" i="42"/>
  <c r="N21" i="42"/>
  <c r="V77" i="51"/>
  <c r="J13" i="42"/>
  <c r="J16" i="42"/>
  <c r="S11" i="53"/>
  <c r="V44" i="53"/>
  <c r="H11" i="56"/>
  <c r="R11" i="56"/>
  <c r="E22" i="56"/>
  <c r="N22" i="56"/>
  <c r="E19" i="42"/>
  <c r="L19" i="49"/>
  <c r="L22" i="49"/>
  <c r="V44" i="51"/>
  <c r="V55" i="53"/>
  <c r="X55" i="53" s="1"/>
  <c r="V33" i="56"/>
  <c r="X33" i="56" s="1"/>
  <c r="V55" i="51"/>
  <c r="V58" i="58"/>
  <c r="V33" i="55"/>
  <c r="X33" i="55" s="1"/>
  <c r="D11" i="56"/>
  <c r="N15" i="42"/>
  <c r="E17" i="42"/>
  <c r="E21" i="42"/>
  <c r="K23" i="42"/>
  <c r="AB14" i="42" s="1"/>
  <c r="J87" i="42"/>
  <c r="J133" i="42"/>
  <c r="J134" i="42" s="1"/>
  <c r="N16" i="49"/>
  <c r="H20" i="49"/>
  <c r="E11" i="51"/>
  <c r="M22" i="51"/>
  <c r="V66" i="51"/>
  <c r="X66" i="51" s="1"/>
  <c r="V44" i="56"/>
  <c r="J14" i="58"/>
  <c r="L23" i="49"/>
  <c r="R22" i="51"/>
  <c r="D22" i="53"/>
  <c r="B12" i="58"/>
  <c r="B14" i="58" s="1"/>
  <c r="F12" i="58"/>
  <c r="F14" i="58" s="1"/>
  <c r="M12" i="58"/>
  <c r="M14" i="58" s="1"/>
  <c r="K23" i="58"/>
  <c r="K25" i="58" s="1"/>
  <c r="C11" i="51"/>
  <c r="G11" i="51"/>
  <c r="L11" i="51"/>
  <c r="K22" i="51"/>
  <c r="P22" i="51"/>
  <c r="T22" i="51"/>
  <c r="F22" i="53"/>
  <c r="E11" i="55"/>
  <c r="D12" i="58"/>
  <c r="D14" i="58" s="1"/>
  <c r="D22" i="51"/>
  <c r="B11" i="56"/>
  <c r="F11" i="56"/>
  <c r="K11" i="56"/>
  <c r="P11" i="56"/>
  <c r="T11" i="56"/>
  <c r="C22" i="56"/>
  <c r="G22" i="56"/>
  <c r="L22" i="56"/>
  <c r="AJ14" i="49"/>
  <c r="AK11" i="49"/>
  <c r="N12" i="49"/>
  <c r="AG12" i="49"/>
  <c r="N13" i="49"/>
  <c r="H14" i="49"/>
  <c r="N15" i="49"/>
  <c r="N17" i="49"/>
  <c r="N20" i="49"/>
  <c r="N22" i="49"/>
  <c r="H23" i="49"/>
  <c r="I110" i="49"/>
  <c r="H10" i="49"/>
  <c r="AK12" i="49"/>
  <c r="N14" i="49"/>
  <c r="H16" i="49"/>
  <c r="H18" i="49"/>
  <c r="H19" i="49"/>
  <c r="N23" i="49"/>
  <c r="L24" i="49"/>
  <c r="N24" i="49"/>
  <c r="N25" i="49"/>
  <c r="L25" i="49"/>
  <c r="G110" i="49"/>
  <c r="G23" i="42"/>
  <c r="Y14" i="42" s="1"/>
  <c r="AM15" i="42"/>
  <c r="AM17" i="42"/>
  <c r="O73" i="42"/>
  <c r="AK16" i="42"/>
  <c r="AN16" i="42"/>
  <c r="AM8" i="42"/>
  <c r="L10" i="42"/>
  <c r="AM10" i="42"/>
  <c r="AK11" i="42"/>
  <c r="AM11" i="42"/>
  <c r="AK19" i="42"/>
  <c r="AN19" i="42"/>
  <c r="H13" i="42"/>
  <c r="L13" i="42"/>
  <c r="H15" i="42"/>
  <c r="L15" i="42"/>
  <c r="H17" i="42"/>
  <c r="L17" i="42"/>
  <c r="H19" i="42"/>
  <c r="L19" i="42"/>
  <c r="G87" i="42"/>
  <c r="H89" i="42" s="1"/>
  <c r="I87" i="42"/>
  <c r="O74" i="42"/>
  <c r="O75" i="42"/>
  <c r="V9" i="56"/>
  <c r="V10" i="56"/>
  <c r="Q22" i="56"/>
  <c r="K12" i="58"/>
  <c r="K14" i="58" s="1"/>
  <c r="O14" i="58"/>
  <c r="B23" i="58"/>
  <c r="B25" i="58" s="1"/>
  <c r="D23" i="58"/>
  <c r="D25" i="58" s="1"/>
  <c r="F23" i="58"/>
  <c r="F25" i="58" s="1"/>
  <c r="M23" i="58"/>
  <c r="M25" i="58" s="1"/>
  <c r="P23" i="58"/>
  <c r="P25" i="58" s="1"/>
  <c r="R23" i="58"/>
  <c r="R25" i="58" s="1"/>
  <c r="T23" i="58"/>
  <c r="T25" i="58" s="1"/>
  <c r="O93" i="49"/>
  <c r="P94" i="49"/>
  <c r="R94" i="49"/>
  <c r="O95" i="49"/>
  <c r="P96" i="49"/>
  <c r="R96" i="49"/>
  <c r="O97" i="49"/>
  <c r="P98" i="49"/>
  <c r="R98" i="49"/>
  <c r="O99" i="49"/>
  <c r="O101" i="49"/>
  <c r="O103" i="49"/>
  <c r="O105" i="49"/>
  <c r="O108" i="49"/>
  <c r="P93" i="49"/>
  <c r="R93" i="49"/>
  <c r="O94" i="49"/>
  <c r="P95" i="49"/>
  <c r="R95" i="49"/>
  <c r="O96" i="49"/>
  <c r="P97" i="49"/>
  <c r="R97" i="49"/>
  <c r="O98" i="49"/>
  <c r="O100" i="49"/>
  <c r="O102" i="49"/>
  <c r="O104" i="49"/>
  <c r="O106" i="49"/>
  <c r="O107" i="49"/>
  <c r="O109" i="49"/>
  <c r="AK15" i="42"/>
  <c r="AL15" i="42"/>
  <c r="AN15" i="42"/>
  <c r="AM16" i="42"/>
  <c r="AK17" i="42"/>
  <c r="AL17" i="42"/>
  <c r="AN17" i="42"/>
  <c r="AK10" i="42"/>
  <c r="AM19" i="42"/>
  <c r="H21" i="42"/>
  <c r="L21" i="42"/>
  <c r="I23" i="42"/>
  <c r="AA14" i="42" s="1"/>
  <c r="K30" i="42"/>
  <c r="K31" i="42" s="1"/>
  <c r="O72" i="42"/>
  <c r="N77" i="42"/>
  <c r="P77" i="42"/>
  <c r="N79" i="42"/>
  <c r="P79" i="42"/>
  <c r="N81" i="42"/>
  <c r="P81" i="42"/>
  <c r="N83" i="42"/>
  <c r="P83" i="42"/>
  <c r="O84" i="42"/>
  <c r="N85" i="42"/>
  <c r="P85" i="42"/>
  <c r="O86" i="42"/>
  <c r="AL16" i="42"/>
  <c r="AL18" i="42"/>
  <c r="AL19" i="42"/>
  <c r="G30" i="42"/>
  <c r="G31" i="42" s="1"/>
  <c r="N73" i="42"/>
  <c r="P73" i="42"/>
  <c r="N74" i="42"/>
  <c r="P74" i="42"/>
  <c r="N75" i="42"/>
  <c r="P75" i="42"/>
  <c r="N76" i="42"/>
  <c r="P76" i="42"/>
  <c r="N78" i="42"/>
  <c r="P78" i="42"/>
  <c r="N80" i="42"/>
  <c r="P80" i="42"/>
  <c r="N82" i="42"/>
  <c r="P82" i="42"/>
  <c r="N84" i="42"/>
  <c r="P84" i="42"/>
  <c r="O85" i="42"/>
  <c r="N86" i="42"/>
  <c r="P86" i="42"/>
  <c r="G11" i="55"/>
  <c r="L11" i="55"/>
  <c r="R12" i="58"/>
  <c r="R14" i="58" s="1"/>
  <c r="I11" i="55"/>
  <c r="S11" i="55"/>
  <c r="P12" i="58"/>
  <c r="P14" i="58" s="1"/>
  <c r="T12" i="58"/>
  <c r="T14" i="58" s="1"/>
  <c r="C11" i="53"/>
  <c r="E11" i="53"/>
  <c r="G11" i="53"/>
  <c r="K22" i="53"/>
  <c r="M22" i="53"/>
  <c r="P22" i="53"/>
  <c r="R22" i="53"/>
  <c r="T22" i="53"/>
  <c r="N11" i="55"/>
  <c r="Q11" i="55"/>
  <c r="V7" i="55"/>
  <c r="AD7" i="42"/>
  <c r="AO15" i="42" s="1"/>
  <c r="AE9" i="42"/>
  <c r="AB9" i="49"/>
  <c r="I27" i="49"/>
  <c r="K30" i="49"/>
  <c r="L30" i="49" s="1"/>
  <c r="G50" i="49"/>
  <c r="G51" i="49" s="1"/>
  <c r="K52" i="49"/>
  <c r="P92" i="49"/>
  <c r="Q94" i="49"/>
  <c r="Q96" i="49"/>
  <c r="Q98" i="49"/>
  <c r="Q100" i="49"/>
  <c r="Q102" i="49"/>
  <c r="Q104" i="49"/>
  <c r="Q106" i="49"/>
  <c r="Q107" i="49"/>
  <c r="Q109" i="49"/>
  <c r="J25" i="58"/>
  <c r="V18" i="49"/>
  <c r="V19" i="49" s="1"/>
  <c r="K27" i="49"/>
  <c r="M30" i="49"/>
  <c r="K50" i="49"/>
  <c r="K51" i="49" s="1"/>
  <c r="R92" i="49"/>
  <c r="Q93" i="49"/>
  <c r="Q95" i="49"/>
  <c r="Q97" i="49"/>
  <c r="Q99" i="49"/>
  <c r="Q101" i="49"/>
  <c r="Q103" i="49"/>
  <c r="Q105" i="49"/>
  <c r="Q108" i="49"/>
  <c r="I11" i="53"/>
  <c r="N11" i="51"/>
  <c r="L11" i="53"/>
  <c r="Q11" i="51"/>
  <c r="N11" i="53"/>
  <c r="Q11" i="53"/>
  <c r="D22" i="55"/>
  <c r="F22" i="55"/>
  <c r="K22" i="55"/>
  <c r="M22" i="55"/>
  <c r="P22" i="55"/>
  <c r="R22" i="55"/>
  <c r="T22" i="55"/>
  <c r="V19" i="51"/>
  <c r="V21" i="51"/>
  <c r="V21" i="53"/>
  <c r="X47" i="58"/>
  <c r="X58" i="58"/>
  <c r="V7" i="51"/>
  <c r="V8" i="51"/>
  <c r="V10" i="51"/>
  <c r="V7" i="53"/>
  <c r="V8" i="53"/>
  <c r="V19" i="55"/>
  <c r="V19" i="56"/>
  <c r="AA12" i="49"/>
  <c r="AB13" i="49"/>
  <c r="B11" i="51"/>
  <c r="D11" i="51"/>
  <c r="F11" i="51"/>
  <c r="H11" i="51"/>
  <c r="K11" i="51"/>
  <c r="M11" i="51"/>
  <c r="P11" i="51"/>
  <c r="R11" i="51"/>
  <c r="T11" i="51"/>
  <c r="V9" i="51"/>
  <c r="C22" i="51"/>
  <c r="E22" i="51"/>
  <c r="G22" i="51"/>
  <c r="I22" i="51"/>
  <c r="L22" i="51"/>
  <c r="N22" i="51"/>
  <c r="Q22" i="51"/>
  <c r="S22" i="51"/>
  <c r="V18" i="51"/>
  <c r="V20" i="51"/>
  <c r="X33" i="51"/>
  <c r="X44" i="51"/>
  <c r="X55" i="51"/>
  <c r="X77" i="51"/>
  <c r="B11" i="53"/>
  <c r="D11" i="53"/>
  <c r="F11" i="53"/>
  <c r="H11" i="53"/>
  <c r="K11" i="53"/>
  <c r="M11" i="53"/>
  <c r="P11" i="53"/>
  <c r="R11" i="53"/>
  <c r="T11" i="53"/>
  <c r="V9" i="53"/>
  <c r="C22" i="53"/>
  <c r="E22" i="53"/>
  <c r="G22" i="53"/>
  <c r="I22" i="53"/>
  <c r="L22" i="53"/>
  <c r="N22" i="53"/>
  <c r="Q22" i="53"/>
  <c r="S22" i="53"/>
  <c r="V18" i="53"/>
  <c r="X33" i="53"/>
  <c r="X44" i="53"/>
  <c r="B11" i="55"/>
  <c r="D11" i="55"/>
  <c r="F11" i="55"/>
  <c r="H11" i="55"/>
  <c r="K11" i="55"/>
  <c r="M11" i="55"/>
  <c r="P11" i="55"/>
  <c r="R11" i="55"/>
  <c r="T11" i="55"/>
  <c r="V9" i="55"/>
  <c r="C22" i="55"/>
  <c r="E22" i="55"/>
  <c r="G22" i="55"/>
  <c r="I22" i="55"/>
  <c r="L22" i="55"/>
  <c r="N22" i="55"/>
  <c r="Q22" i="55"/>
  <c r="S22" i="55"/>
  <c r="V18" i="55"/>
  <c r="V21" i="55"/>
  <c r="C11" i="56"/>
  <c r="E11" i="56"/>
  <c r="G11" i="56"/>
  <c r="I11" i="56"/>
  <c r="L11" i="56"/>
  <c r="N11" i="56"/>
  <c r="Q11" i="56"/>
  <c r="S11" i="56"/>
  <c r="V7" i="56"/>
  <c r="V8" i="56"/>
  <c r="B22" i="56"/>
  <c r="D22" i="56"/>
  <c r="F22" i="56"/>
  <c r="H22" i="56"/>
  <c r="K22" i="56"/>
  <c r="M22" i="56"/>
  <c r="P22" i="56"/>
  <c r="R22" i="56"/>
  <c r="V18" i="56"/>
  <c r="V20" i="56"/>
  <c r="V21" i="56"/>
  <c r="L35" i="56"/>
  <c r="X44" i="56"/>
  <c r="X55" i="56"/>
  <c r="C12" i="58"/>
  <c r="C14" i="58" s="1"/>
  <c r="E12" i="58"/>
  <c r="E14" i="58" s="1"/>
  <c r="G12" i="58"/>
  <c r="G14" i="58" s="1"/>
  <c r="I12" i="58"/>
  <c r="I14" i="58" s="1"/>
  <c r="N12" i="58"/>
  <c r="N14" i="58" s="1"/>
  <c r="Q12" i="58"/>
  <c r="Q14" i="58" s="1"/>
  <c r="S12" i="58"/>
  <c r="S14" i="58" s="1"/>
  <c r="U14" i="58"/>
  <c r="C23" i="58"/>
  <c r="C25" i="58" s="1"/>
  <c r="E23" i="58"/>
  <c r="E25" i="58" s="1"/>
  <c r="G23" i="58"/>
  <c r="G25" i="58" s="1"/>
  <c r="I23" i="58"/>
  <c r="I25" i="58" s="1"/>
  <c r="N23" i="58"/>
  <c r="N25" i="58" s="1"/>
  <c r="Q23" i="58"/>
  <c r="Q25" i="58" s="1"/>
  <c r="S23" i="58"/>
  <c r="S25" i="58" s="1"/>
  <c r="AE11" i="42"/>
  <c r="V6" i="56"/>
  <c r="V17" i="56"/>
  <c r="V8" i="55"/>
  <c r="V10" i="55"/>
  <c r="V20" i="55"/>
  <c r="V6" i="55"/>
  <c r="B22" i="55"/>
  <c r="V19" i="53"/>
  <c r="V10" i="53"/>
  <c r="V20" i="53"/>
  <c r="V6" i="53"/>
  <c r="B22" i="53"/>
  <c r="V6" i="51"/>
  <c r="B22" i="51"/>
  <c r="T60" i="49"/>
  <c r="T58" i="49"/>
  <c r="T59" i="49" s="1"/>
  <c r="N107" i="49"/>
  <c r="N98" i="49"/>
  <c r="N97" i="49"/>
  <c r="N96" i="49"/>
  <c r="N95" i="49"/>
  <c r="N94" i="49"/>
  <c r="N93" i="49"/>
  <c r="N92" i="49"/>
  <c r="AH9" i="49"/>
  <c r="AH12" i="49"/>
  <c r="W56" i="49"/>
  <c r="W54" i="49"/>
  <c r="W55" i="49" s="1"/>
  <c r="D110" i="49"/>
  <c r="G111" i="49" s="1"/>
  <c r="AB14" i="49"/>
  <c r="D26" i="49"/>
  <c r="AE10" i="49" s="1"/>
  <c r="M27" i="49"/>
  <c r="O92" i="49"/>
  <c r="Q92" i="49"/>
  <c r="AA14" i="49"/>
  <c r="N99" i="49"/>
  <c r="P99" i="49"/>
  <c r="R99" i="49"/>
  <c r="N100" i="49"/>
  <c r="P100" i="49"/>
  <c r="R100" i="49"/>
  <c r="N101" i="49"/>
  <c r="P101" i="49"/>
  <c r="R101" i="49"/>
  <c r="N102" i="49"/>
  <c r="P102" i="49"/>
  <c r="R102" i="49"/>
  <c r="N103" i="49"/>
  <c r="P103" i="49"/>
  <c r="R103" i="49"/>
  <c r="N104" i="49"/>
  <c r="P104" i="49"/>
  <c r="R104" i="49"/>
  <c r="N105" i="49"/>
  <c r="P105" i="49"/>
  <c r="R105" i="49"/>
  <c r="N106" i="49"/>
  <c r="P106" i="49"/>
  <c r="R106" i="49"/>
  <c r="P107" i="49"/>
  <c r="R107" i="49"/>
  <c r="N108" i="49"/>
  <c r="P108" i="49"/>
  <c r="R108" i="49"/>
  <c r="N109" i="49"/>
  <c r="P109" i="49"/>
  <c r="R109" i="49"/>
  <c r="G89" i="42"/>
  <c r="I89" i="42"/>
  <c r="K133" i="42"/>
  <c r="K134" i="42" s="1"/>
  <c r="S7" i="42"/>
  <c r="AK7" i="42"/>
  <c r="AM7" i="42"/>
  <c r="AD8" i="42"/>
  <c r="AK8" i="42"/>
  <c r="AK9" i="42"/>
  <c r="AM9" i="42"/>
  <c r="S10" i="42"/>
  <c r="AL10" i="42"/>
  <c r="AN10" i="42"/>
  <c r="S11" i="42"/>
  <c r="AD11" i="42"/>
  <c r="AK14" i="42"/>
  <c r="AM14" i="42"/>
  <c r="AM18" i="42"/>
  <c r="S21" i="42"/>
  <c r="D23" i="42"/>
  <c r="X14" i="42" s="1"/>
  <c r="M23" i="42"/>
  <c r="AC14" i="42" s="1"/>
  <c r="N72" i="42"/>
  <c r="P72" i="42"/>
  <c r="AL7" i="42"/>
  <c r="AN7" i="42"/>
  <c r="S8" i="42"/>
  <c r="AE8" i="42"/>
  <c r="S9" i="42"/>
  <c r="AL9" i="42"/>
  <c r="AN9" i="42"/>
  <c r="S12" i="42"/>
  <c r="S13" i="42"/>
  <c r="S14" i="42"/>
  <c r="AL14" i="42"/>
  <c r="AN14" i="42"/>
  <c r="S16" i="42"/>
  <c r="S17" i="42"/>
  <c r="S18" i="42"/>
  <c r="S19" i="42"/>
  <c r="S20" i="42"/>
  <c r="O76" i="42"/>
  <c r="O77" i="42"/>
  <c r="O78" i="42"/>
  <c r="O79" i="42"/>
  <c r="O80" i="42"/>
  <c r="O81" i="42"/>
  <c r="O82" i="42"/>
  <c r="O83" i="42"/>
  <c r="H22" i="11"/>
  <c r="F22" i="11"/>
  <c r="D22" i="11"/>
  <c r="AP17" i="42" l="1"/>
  <c r="AP18" i="42"/>
  <c r="AI14" i="49"/>
  <c r="I111" i="49"/>
  <c r="J89" i="42"/>
  <c r="K111" i="49"/>
  <c r="J26" i="49"/>
  <c r="J22" i="42"/>
  <c r="J111" i="49"/>
  <c r="N22" i="42"/>
  <c r="E22" i="42"/>
  <c r="N30" i="49"/>
  <c r="V11" i="51"/>
  <c r="V11" i="56"/>
  <c r="X11" i="56" s="1"/>
  <c r="V22" i="56"/>
  <c r="V11" i="53"/>
  <c r="H26" i="49"/>
  <c r="AK14" i="49"/>
  <c r="H22" i="42"/>
  <c r="L26" i="49"/>
  <c r="N26" i="49"/>
  <c r="L22" i="42"/>
  <c r="AP15" i="42"/>
  <c r="V11" i="55"/>
  <c r="AE12" i="49"/>
  <c r="G27" i="49"/>
  <c r="E25" i="49"/>
  <c r="E23" i="49"/>
  <c r="E22" i="49"/>
  <c r="E20" i="49"/>
  <c r="E19" i="49"/>
  <c r="E18" i="49"/>
  <c r="E16" i="49"/>
  <c r="E14" i="49"/>
  <c r="E12" i="49"/>
  <c r="E8" i="49"/>
  <c r="D27" i="49"/>
  <c r="D111" i="49" s="1"/>
  <c r="E24" i="49"/>
  <c r="E21" i="49"/>
  <c r="E17" i="49"/>
  <c r="E15" i="49"/>
  <c r="E13" i="49"/>
  <c r="E11" i="49"/>
  <c r="E10" i="49"/>
  <c r="E9" i="49"/>
  <c r="AE11" i="49"/>
  <c r="AE9" i="49"/>
  <c r="AP16" i="42"/>
  <c r="AL12" i="42"/>
  <c r="W20" i="42"/>
  <c r="W21" i="42" s="1"/>
  <c r="AO16" i="42"/>
  <c r="AM12" i="42"/>
  <c r="AN12" i="42"/>
  <c r="I19" i="9"/>
  <c r="D19" i="9"/>
  <c r="E26" i="49" l="1"/>
  <c r="G8" i="9"/>
  <c r="G7" i="9" l="1"/>
  <c r="B44" i="46" l="1"/>
  <c r="E23" i="46"/>
  <c r="B23" i="46"/>
  <c r="B22" i="46"/>
  <c r="B18" i="46"/>
  <c r="E17" i="46"/>
  <c r="B17" i="46"/>
  <c r="E16" i="46"/>
  <c r="B16" i="46"/>
  <c r="E15" i="46"/>
  <c r="E12" i="46"/>
  <c r="E11" i="46"/>
  <c r="B9" i="46"/>
  <c r="E8" i="46"/>
  <c r="B8" i="46"/>
  <c r="E7" i="46"/>
  <c r="E6" i="47"/>
  <c r="B18" i="47"/>
  <c r="B17" i="47"/>
  <c r="B16" i="47"/>
  <c r="E10" i="46" l="1"/>
  <c r="B9" i="47" l="1"/>
  <c r="B8" i="47"/>
  <c r="F26" i="47" l="1"/>
  <c r="C26" i="47"/>
  <c r="B19" i="47"/>
  <c r="B10" i="47"/>
  <c r="D10" i="47" s="1"/>
  <c r="G21" i="9"/>
  <c r="G22" i="9"/>
  <c r="G23" i="9"/>
  <c r="G24" i="9"/>
  <c r="G25" i="9"/>
  <c r="G26" i="9"/>
  <c r="G27" i="9"/>
  <c r="G9" i="9"/>
  <c r="G10" i="9"/>
  <c r="G11" i="9"/>
  <c r="G12" i="9"/>
  <c r="G13" i="9"/>
  <c r="G14" i="9"/>
  <c r="G15" i="9"/>
  <c r="G16" i="9"/>
  <c r="G17" i="9"/>
  <c r="G18" i="9"/>
  <c r="G19" i="9"/>
  <c r="G20" i="9"/>
  <c r="K67" i="64"/>
  <c r="K59" i="64"/>
  <c r="K58" i="64"/>
  <c r="K57" i="64"/>
  <c r="K47" i="64"/>
  <c r="K40" i="64"/>
  <c r="K39" i="64"/>
  <c r="K38" i="64"/>
  <c r="K37" i="64"/>
  <c r="K30" i="64"/>
  <c r="K29" i="64"/>
  <c r="K28" i="64"/>
  <c r="K27" i="64"/>
  <c r="H23" i="54"/>
  <c r="G23" i="54"/>
  <c r="F23" i="54"/>
  <c r="E23" i="54"/>
  <c r="D23" i="54"/>
  <c r="H19" i="54"/>
  <c r="G19" i="54"/>
  <c r="F19" i="54"/>
  <c r="E19" i="54"/>
  <c r="D19" i="54"/>
  <c r="H11" i="54"/>
  <c r="H31" i="54" s="1"/>
  <c r="G11" i="54"/>
  <c r="F11" i="54"/>
  <c r="F31" i="54" s="1"/>
  <c r="E11" i="54"/>
  <c r="E31" i="54" s="1"/>
  <c r="D11" i="54"/>
  <c r="D31" i="54" s="1"/>
  <c r="C540" i="50"/>
  <c r="C111" i="50"/>
  <c r="E45" i="50"/>
  <c r="D45" i="50"/>
  <c r="D47" i="50" s="1"/>
  <c r="D53" i="50" s="1"/>
  <c r="D62" i="50" s="1"/>
  <c r="D64" i="50" s="1"/>
  <c r="D66" i="50" s="1"/>
  <c r="C45" i="50"/>
  <c r="C47" i="50" s="1"/>
  <c r="C53" i="50" s="1"/>
  <c r="C62" i="50" s="1"/>
  <c r="C64" i="50" s="1"/>
  <c r="C66" i="50" s="1"/>
  <c r="H19" i="50"/>
  <c r="H18" i="50"/>
  <c r="H17" i="50"/>
  <c r="C12" i="50"/>
  <c r="C22" i="48"/>
  <c r="C17" i="48"/>
  <c r="C20" i="48" s="1"/>
  <c r="G11" i="48"/>
  <c r="F11" i="48"/>
  <c r="E11" i="48"/>
  <c r="D11" i="48"/>
  <c r="C11" i="48"/>
  <c r="F5" i="48"/>
  <c r="F8" i="48" s="1"/>
  <c r="E5" i="48"/>
  <c r="E8" i="48" s="1"/>
  <c r="E12" i="48" s="1"/>
  <c r="D5" i="48"/>
  <c r="D8" i="48" s="1"/>
  <c r="D12" i="48" s="1"/>
  <c r="C5" i="48"/>
  <c r="C8" i="48" s="1"/>
  <c r="E19" i="47"/>
  <c r="G19" i="47" s="1"/>
  <c r="E13" i="47"/>
  <c r="G13" i="47" s="1"/>
  <c r="E10" i="47"/>
  <c r="D26" i="4"/>
  <c r="C26" i="4"/>
  <c r="E5" i="4"/>
  <c r="I145" i="79"/>
  <c r="I136" i="79"/>
  <c r="I127" i="79"/>
  <c r="I118" i="79"/>
  <c r="I109" i="79"/>
  <c r="I100" i="79"/>
  <c r="I91" i="79"/>
  <c r="I82" i="79"/>
  <c r="I10" i="79"/>
  <c r="I19" i="79"/>
  <c r="I28" i="79"/>
  <c r="I37" i="79"/>
  <c r="I46" i="79"/>
  <c r="I55" i="79"/>
  <c r="I64" i="79"/>
  <c r="I73" i="79"/>
  <c r="H73" i="79"/>
  <c r="G73" i="79"/>
  <c r="F73" i="79"/>
  <c r="E73" i="79"/>
  <c r="H64" i="79"/>
  <c r="G64" i="79"/>
  <c r="F64" i="79"/>
  <c r="E64" i="79"/>
  <c r="H55" i="79"/>
  <c r="G55" i="79"/>
  <c r="F55" i="79"/>
  <c r="E55" i="79"/>
  <c r="E46" i="79"/>
  <c r="F46" i="79"/>
  <c r="G46" i="79"/>
  <c r="H46" i="79"/>
  <c r="H37" i="79"/>
  <c r="G37" i="79"/>
  <c r="F37" i="79"/>
  <c r="E37" i="79"/>
  <c r="G28" i="79"/>
  <c r="F28" i="79"/>
  <c r="E28" i="79"/>
  <c r="G19" i="79"/>
  <c r="F19" i="79"/>
  <c r="E19" i="79"/>
  <c r="E10" i="79"/>
  <c r="H10" i="79"/>
  <c r="H28" i="79"/>
  <c r="H19" i="79"/>
  <c r="G10" i="79"/>
  <c r="F10" i="79"/>
  <c r="I55" i="77"/>
  <c r="H55" i="77"/>
  <c r="G55" i="77"/>
  <c r="F55" i="77"/>
  <c r="E55" i="77"/>
  <c r="I28" i="77"/>
  <c r="H28" i="77"/>
  <c r="G28" i="77"/>
  <c r="F28" i="77"/>
  <c r="E28" i="77"/>
  <c r="I19" i="77"/>
  <c r="H19" i="77"/>
  <c r="G19" i="77"/>
  <c r="F19" i="77"/>
  <c r="E19" i="77"/>
  <c r="I10" i="77"/>
  <c r="H10" i="77"/>
  <c r="G10" i="77"/>
  <c r="F10" i="77"/>
  <c r="E10" i="77"/>
  <c r="I64" i="77"/>
  <c r="H64" i="77"/>
  <c r="G64" i="77"/>
  <c r="F64" i="77"/>
  <c r="E64" i="77"/>
  <c r="I46" i="77"/>
  <c r="H46" i="77"/>
  <c r="G46" i="77"/>
  <c r="F46" i="77"/>
  <c r="E46" i="77"/>
  <c r="K170" i="64"/>
  <c r="K169" i="64"/>
  <c r="K168" i="64"/>
  <c r="K165" i="64"/>
  <c r="K166" i="64"/>
  <c r="K159" i="64"/>
  <c r="K158" i="64"/>
  <c r="K157" i="64"/>
  <c r="K156" i="64"/>
  <c r="K155" i="64"/>
  <c r="K167" i="64"/>
  <c r="K154" i="64"/>
  <c r="K148" i="64"/>
  <c r="K143" i="64"/>
  <c r="K145" i="64"/>
  <c r="K146" i="64"/>
  <c r="K147" i="64"/>
  <c r="K144" i="64"/>
  <c r="K133" i="64"/>
  <c r="K134" i="64"/>
  <c r="K135" i="64"/>
  <c r="K136" i="64"/>
  <c r="K137" i="64"/>
  <c r="K121" i="64"/>
  <c r="K123" i="64"/>
  <c r="K124" i="64"/>
  <c r="K125" i="64"/>
  <c r="K126" i="64"/>
  <c r="K122" i="64"/>
  <c r="K110" i="64"/>
  <c r="K112" i="64"/>
  <c r="K113" i="64"/>
  <c r="K114" i="64"/>
  <c r="K115" i="64"/>
  <c r="K111" i="64"/>
  <c r="K104" i="64"/>
  <c r="K103" i="64"/>
  <c r="K102" i="64"/>
  <c r="K101" i="64"/>
  <c r="K100" i="64"/>
  <c r="K88" i="64"/>
  <c r="K77" i="64"/>
  <c r="K66" i="64"/>
  <c r="K91" i="64"/>
  <c r="K90" i="64"/>
  <c r="K92" i="64"/>
  <c r="K93" i="64"/>
  <c r="K89" i="64"/>
  <c r="K78" i="64"/>
  <c r="K79" i="64"/>
  <c r="K80" i="64"/>
  <c r="K81" i="64"/>
  <c r="K82" i="64"/>
  <c r="K68" i="64"/>
  <c r="K69" i="64"/>
  <c r="K70" i="64"/>
  <c r="K71" i="64"/>
  <c r="K60" i="64"/>
  <c r="K56" i="64"/>
  <c r="K36" i="64"/>
  <c r="K46" i="64"/>
  <c r="K48" i="64"/>
  <c r="K49" i="64"/>
  <c r="K50" i="64"/>
  <c r="K26" i="64"/>
  <c r="K17" i="64"/>
  <c r="K16" i="64"/>
  <c r="K18" i="64"/>
  <c r="K19" i="64"/>
  <c r="K20" i="64"/>
  <c r="K7" i="64"/>
  <c r="K6" i="64"/>
  <c r="K8" i="64"/>
  <c r="K9" i="64"/>
  <c r="K10" i="64"/>
  <c r="D180" i="60"/>
  <c r="E180" i="60"/>
  <c r="F180" i="60"/>
  <c r="G180" i="60"/>
  <c r="H180" i="60"/>
  <c r="C180" i="60"/>
  <c r="D175" i="60"/>
  <c r="E175" i="60"/>
  <c r="F175" i="60"/>
  <c r="G175" i="60"/>
  <c r="H175" i="60"/>
  <c r="C175" i="60"/>
  <c r="D170" i="60"/>
  <c r="E170" i="60"/>
  <c r="F170" i="60"/>
  <c r="G170" i="60"/>
  <c r="H170" i="60"/>
  <c r="C170" i="60"/>
  <c r="D165" i="60"/>
  <c r="C165" i="60"/>
  <c r="E165" i="60"/>
  <c r="F165" i="60"/>
  <c r="G165" i="60"/>
  <c r="H165" i="60"/>
  <c r="D160" i="60"/>
  <c r="E160" i="60"/>
  <c r="G160" i="60"/>
  <c r="H160" i="60"/>
  <c r="C160" i="60"/>
  <c r="G155" i="60"/>
  <c r="D155" i="60"/>
  <c r="E155" i="60"/>
  <c r="F155" i="60"/>
  <c r="H155" i="60"/>
  <c r="C155" i="60"/>
  <c r="H150" i="60"/>
  <c r="F150" i="60"/>
  <c r="G150" i="60"/>
  <c r="E150" i="60"/>
  <c r="G145" i="60"/>
  <c r="F145" i="60"/>
  <c r="H145" i="60"/>
  <c r="E145" i="60"/>
  <c r="H140" i="60"/>
  <c r="G135" i="60"/>
  <c r="H135" i="60"/>
  <c r="H130" i="60"/>
  <c r="C130" i="60"/>
  <c r="D125" i="60"/>
  <c r="E125" i="60"/>
  <c r="F125" i="60"/>
  <c r="G125" i="60"/>
  <c r="H125" i="60"/>
  <c r="C125" i="60"/>
  <c r="G120" i="60"/>
  <c r="H120" i="60"/>
  <c r="F120" i="60"/>
  <c r="G115" i="60"/>
  <c r="H115" i="60"/>
  <c r="F115" i="60"/>
  <c r="H110" i="60"/>
  <c r="H105" i="60"/>
  <c r="D100" i="60"/>
  <c r="E100" i="60"/>
  <c r="F100" i="60"/>
  <c r="G100" i="60"/>
  <c r="H100" i="60"/>
  <c r="D95" i="60"/>
  <c r="E95" i="60"/>
  <c r="F95" i="60"/>
  <c r="G95" i="60"/>
  <c r="H95" i="60"/>
  <c r="C95" i="60"/>
  <c r="D90" i="60"/>
  <c r="E90" i="60"/>
  <c r="F90" i="60"/>
  <c r="G90" i="60"/>
  <c r="H90" i="60"/>
  <c r="C90" i="60"/>
  <c r="H85" i="60"/>
  <c r="E85" i="60"/>
  <c r="F85" i="60"/>
  <c r="G85" i="60"/>
  <c r="D85" i="60"/>
  <c r="C85" i="60"/>
  <c r="H75" i="60"/>
  <c r="H80" i="60"/>
  <c r="G80" i="60"/>
  <c r="F80" i="60"/>
  <c r="E80" i="60"/>
  <c r="G75" i="60"/>
  <c r="F75" i="60"/>
  <c r="E75" i="60"/>
  <c r="D75" i="60"/>
  <c r="C75" i="60"/>
  <c r="H70" i="60"/>
  <c r="D65" i="60"/>
  <c r="E65" i="60"/>
  <c r="F65" i="60"/>
  <c r="G65" i="60"/>
  <c r="H65" i="60"/>
  <c r="C65" i="60"/>
  <c r="D60" i="60"/>
  <c r="E60" i="60"/>
  <c r="F60" i="60"/>
  <c r="G60" i="60"/>
  <c r="H60" i="60"/>
  <c r="C60" i="60"/>
  <c r="D55" i="60"/>
  <c r="E55" i="60"/>
  <c r="F55" i="60"/>
  <c r="G55" i="60"/>
  <c r="H55" i="60"/>
  <c r="C55" i="60"/>
  <c r="G45" i="60"/>
  <c r="F45" i="60"/>
  <c r="E45" i="60"/>
  <c r="D45" i="60"/>
  <c r="C45" i="60"/>
  <c r="H45" i="60"/>
  <c r="H50" i="60"/>
  <c r="D50" i="60"/>
  <c r="E50" i="60"/>
  <c r="F50" i="60"/>
  <c r="G50" i="60"/>
  <c r="C50" i="60"/>
  <c r="G40" i="60"/>
  <c r="D40" i="60"/>
  <c r="E40" i="60"/>
  <c r="F40" i="60"/>
  <c r="H40" i="60"/>
  <c r="C40" i="60"/>
  <c r="D35" i="60"/>
  <c r="E35" i="60"/>
  <c r="F35" i="60"/>
  <c r="G35" i="60"/>
  <c r="H35" i="60"/>
  <c r="C35" i="60"/>
  <c r="H30" i="60"/>
  <c r="D30" i="60"/>
  <c r="E30" i="60"/>
  <c r="F30" i="60"/>
  <c r="G30" i="60"/>
  <c r="C30" i="60"/>
  <c r="G25" i="60"/>
  <c r="D25" i="60"/>
  <c r="E25" i="60"/>
  <c r="F25" i="60"/>
  <c r="H25" i="60"/>
  <c r="C25" i="60"/>
  <c r="D20" i="60"/>
  <c r="E20" i="60"/>
  <c r="F20" i="60"/>
  <c r="G20" i="60"/>
  <c r="H20" i="60"/>
  <c r="C20" i="60"/>
  <c r="H15" i="60"/>
  <c r="D15" i="60"/>
  <c r="E15" i="60"/>
  <c r="F15" i="60"/>
  <c r="G15" i="60"/>
  <c r="C15" i="60"/>
  <c r="H5" i="60"/>
  <c r="H10" i="60"/>
  <c r="D10" i="60"/>
  <c r="E10" i="60"/>
  <c r="F10" i="60"/>
  <c r="G10" i="60"/>
  <c r="C10" i="60"/>
  <c r="D5" i="60"/>
  <c r="E5" i="60"/>
  <c r="F5" i="60"/>
  <c r="G5" i="60"/>
  <c r="C5" i="60"/>
  <c r="I31" i="57"/>
  <c r="I27" i="57"/>
  <c r="I34" i="57"/>
  <c r="I33" i="57"/>
  <c r="I32" i="57"/>
  <c r="D31" i="57"/>
  <c r="D27" i="57"/>
  <c r="H27" i="57"/>
  <c r="I19" i="57"/>
  <c r="I11" i="57"/>
  <c r="I35" i="57" s="1"/>
  <c r="D11" i="57"/>
  <c r="H24" i="54"/>
  <c r="H25" i="54"/>
  <c r="H26" i="54"/>
  <c r="G24" i="54"/>
  <c r="G25" i="54"/>
  <c r="G26" i="54"/>
  <c r="F24" i="54"/>
  <c r="F25" i="54"/>
  <c r="F26" i="54"/>
  <c r="E24" i="54"/>
  <c r="E25" i="54"/>
  <c r="E26" i="54"/>
  <c r="D24" i="54"/>
  <c r="D25" i="54"/>
  <c r="D26" i="54"/>
  <c r="G31" i="54"/>
  <c r="H18" i="52"/>
  <c r="H17" i="52"/>
  <c r="H16" i="52"/>
  <c r="H15" i="52"/>
  <c r="G18" i="52"/>
  <c r="G17" i="52"/>
  <c r="G16" i="52"/>
  <c r="G15" i="52"/>
  <c r="F16" i="52"/>
  <c r="F17" i="52"/>
  <c r="F18" i="52"/>
  <c r="F15" i="52"/>
  <c r="E16" i="52"/>
  <c r="E17" i="52"/>
  <c r="E18" i="52"/>
  <c r="E15" i="52"/>
  <c r="D15" i="52"/>
  <c r="D17" i="52"/>
  <c r="D18" i="52"/>
  <c r="D16" i="52"/>
  <c r="C11" i="52"/>
  <c r="D11" i="52"/>
  <c r="D24" i="52" s="1"/>
  <c r="D54" i="52"/>
  <c r="H11" i="52"/>
  <c r="H26" i="52" s="1"/>
  <c r="E11" i="52"/>
  <c r="F11" i="52"/>
  <c r="G11" i="52"/>
  <c r="E441" i="50"/>
  <c r="E408" i="50"/>
  <c r="E410" i="50" s="1"/>
  <c r="D408" i="50"/>
  <c r="D410" i="50" s="1"/>
  <c r="C408" i="50"/>
  <c r="C410" i="50" s="1"/>
  <c r="H211" i="50"/>
  <c r="H208" i="50"/>
  <c r="H207" i="50"/>
  <c r="H206" i="50"/>
  <c r="H173" i="50"/>
  <c r="H174" i="50"/>
  <c r="H175" i="50"/>
  <c r="H176" i="50"/>
  <c r="E177" i="50"/>
  <c r="E179" i="50" s="1"/>
  <c r="E185" i="50" s="1"/>
  <c r="E194" i="50" s="1"/>
  <c r="E196" i="50" s="1"/>
  <c r="E198" i="50" s="1"/>
  <c r="D177" i="50"/>
  <c r="D179" i="50" s="1"/>
  <c r="D185" i="50" s="1"/>
  <c r="D194" i="50" s="1"/>
  <c r="D196" i="50" s="1"/>
  <c r="D198" i="50" s="1"/>
  <c r="C177" i="50"/>
  <c r="C179" i="50" s="1"/>
  <c r="C185" i="50" s="1"/>
  <c r="C194" i="50" s="1"/>
  <c r="C196" i="50" s="1"/>
  <c r="C198" i="50" s="1"/>
  <c r="F177" i="50"/>
  <c r="F179" i="50" s="1"/>
  <c r="F185" i="50" s="1"/>
  <c r="F194" i="50" s="1"/>
  <c r="F196" i="50" s="1"/>
  <c r="F198" i="50" s="1"/>
  <c r="G177" i="50"/>
  <c r="G179" i="50" s="1"/>
  <c r="G185" i="50" s="1"/>
  <c r="G194" i="50" s="1"/>
  <c r="G196" i="50" s="1"/>
  <c r="G198" i="50" s="1"/>
  <c r="F144" i="50"/>
  <c r="F146" i="50" s="1"/>
  <c r="F152" i="50" s="1"/>
  <c r="F161" i="50" s="1"/>
  <c r="F163" i="50" s="1"/>
  <c r="F165" i="50" s="1"/>
  <c r="E144" i="50"/>
  <c r="E146" i="50" s="1"/>
  <c r="E152" i="50" s="1"/>
  <c r="E161" i="50" s="1"/>
  <c r="E163" i="50" s="1"/>
  <c r="E165" i="50" s="1"/>
  <c r="D144" i="50"/>
  <c r="D146" i="50" s="1"/>
  <c r="D152" i="50" s="1"/>
  <c r="D161" i="50" s="1"/>
  <c r="D163" i="50" s="1"/>
  <c r="D165" i="50" s="1"/>
  <c r="C144" i="50"/>
  <c r="C146" i="50" s="1"/>
  <c r="C152" i="50" s="1"/>
  <c r="C161" i="50" s="1"/>
  <c r="C163" i="50" s="1"/>
  <c r="C165" i="50" s="1"/>
  <c r="H162" i="50"/>
  <c r="G144" i="50"/>
  <c r="H145" i="50"/>
  <c r="H143" i="50"/>
  <c r="H142" i="50"/>
  <c r="H141" i="50"/>
  <c r="H140" i="50"/>
  <c r="C113" i="50"/>
  <c r="C119" i="50" s="1"/>
  <c r="C128" i="50" s="1"/>
  <c r="C130" i="50" s="1"/>
  <c r="C132" i="50" s="1"/>
  <c r="D111" i="50"/>
  <c r="E111" i="50"/>
  <c r="E113" i="50" s="1"/>
  <c r="E119" i="50" s="1"/>
  <c r="E128" i="50" s="1"/>
  <c r="E130" i="50" s="1"/>
  <c r="E132" i="50" s="1"/>
  <c r="F111" i="50"/>
  <c r="F113" i="50" s="1"/>
  <c r="F119" i="50" s="1"/>
  <c r="F128" i="50" s="1"/>
  <c r="F130" i="50" s="1"/>
  <c r="F132" i="50" s="1"/>
  <c r="G111" i="50"/>
  <c r="G113" i="50" s="1"/>
  <c r="G119" i="50" s="1"/>
  <c r="G128" i="50" s="1"/>
  <c r="G130" i="50" s="1"/>
  <c r="G132" i="50" s="1"/>
  <c r="H112" i="50"/>
  <c r="H110" i="50"/>
  <c r="H109" i="50"/>
  <c r="H108" i="50"/>
  <c r="H107" i="50"/>
  <c r="H74" i="50"/>
  <c r="H61" i="50"/>
  <c r="F45" i="50"/>
  <c r="F47" i="50" s="1"/>
  <c r="F53" i="50" s="1"/>
  <c r="F62" i="50" s="1"/>
  <c r="F64" i="50" s="1"/>
  <c r="F66" i="50" s="1"/>
  <c r="G45" i="50"/>
  <c r="G47" i="50" s="1"/>
  <c r="G53" i="50" s="1"/>
  <c r="G62" i="50" s="1"/>
  <c r="G64" i="50" s="1"/>
  <c r="G66" i="50" s="1"/>
  <c r="H44" i="50"/>
  <c r="H43" i="50"/>
  <c r="H42" i="50"/>
  <c r="H41" i="50"/>
  <c r="E47" i="50"/>
  <c r="E53" i="50" s="1"/>
  <c r="E62" i="50" s="1"/>
  <c r="E64" i="50" s="1"/>
  <c r="E66" i="50" s="1"/>
  <c r="D12" i="50"/>
  <c r="D14" i="50" s="1"/>
  <c r="D20" i="50" s="1"/>
  <c r="E12" i="50"/>
  <c r="E14" i="50" s="1"/>
  <c r="E20" i="50" s="1"/>
  <c r="F12" i="50"/>
  <c r="F14" i="50" s="1"/>
  <c r="F20" i="50" s="1"/>
  <c r="G12" i="50"/>
  <c r="G14" i="50" s="1"/>
  <c r="G20" i="50" s="1"/>
  <c r="C14" i="50"/>
  <c r="C20" i="50" s="1"/>
  <c r="H11" i="50"/>
  <c r="H10" i="50"/>
  <c r="H9" i="50"/>
  <c r="H8" i="50"/>
  <c r="D187" i="48"/>
  <c r="E187" i="48"/>
  <c r="F187" i="48"/>
  <c r="G187" i="48"/>
  <c r="C187" i="48"/>
  <c r="D182" i="48"/>
  <c r="D185" i="48" s="1"/>
  <c r="E182" i="48"/>
  <c r="E185" i="48" s="1"/>
  <c r="F182" i="48"/>
  <c r="F185" i="48" s="1"/>
  <c r="G182" i="48"/>
  <c r="G185" i="48" s="1"/>
  <c r="C182" i="48"/>
  <c r="C185" i="48" s="1"/>
  <c r="D176" i="48"/>
  <c r="E176" i="48"/>
  <c r="F176" i="48"/>
  <c r="G176" i="48"/>
  <c r="C176" i="48"/>
  <c r="D171" i="48"/>
  <c r="D174" i="48" s="1"/>
  <c r="E171" i="48"/>
  <c r="E174" i="48" s="1"/>
  <c r="F171" i="48"/>
  <c r="F174" i="48" s="1"/>
  <c r="G171" i="48"/>
  <c r="G174" i="48" s="1"/>
  <c r="C171" i="48"/>
  <c r="C174" i="48" s="1"/>
  <c r="D165" i="48"/>
  <c r="E165" i="48"/>
  <c r="F165" i="48"/>
  <c r="G165" i="48"/>
  <c r="D160" i="48"/>
  <c r="D163" i="48" s="1"/>
  <c r="E160" i="48"/>
  <c r="E163" i="48" s="1"/>
  <c r="F160" i="48"/>
  <c r="F163" i="48" s="1"/>
  <c r="G160" i="48"/>
  <c r="G163" i="48" s="1"/>
  <c r="C165" i="48"/>
  <c r="C160" i="48"/>
  <c r="C163" i="48" s="1"/>
  <c r="D154" i="48"/>
  <c r="E154" i="48"/>
  <c r="F154" i="48"/>
  <c r="G154" i="48"/>
  <c r="C154" i="48"/>
  <c r="D149" i="48"/>
  <c r="D152" i="48" s="1"/>
  <c r="E149" i="48"/>
  <c r="E152" i="48" s="1"/>
  <c r="F149" i="48"/>
  <c r="F152" i="48" s="1"/>
  <c r="G149" i="48"/>
  <c r="G152" i="48" s="1"/>
  <c r="C149" i="48"/>
  <c r="C152" i="48" s="1"/>
  <c r="D143" i="48"/>
  <c r="E143" i="48"/>
  <c r="F143" i="48"/>
  <c r="G143" i="48"/>
  <c r="D138" i="48"/>
  <c r="D141" i="48" s="1"/>
  <c r="E138" i="48"/>
  <c r="E141" i="48" s="1"/>
  <c r="F138" i="48"/>
  <c r="F141" i="48" s="1"/>
  <c r="G138" i="48"/>
  <c r="G141" i="48" s="1"/>
  <c r="G144" i="48" s="1"/>
  <c r="C143" i="48"/>
  <c r="C138" i="48"/>
  <c r="C141" i="48" s="1"/>
  <c r="G132" i="48"/>
  <c r="H130" i="48"/>
  <c r="G127" i="48"/>
  <c r="G130" i="48" s="1"/>
  <c r="D116" i="48"/>
  <c r="D119" i="48" s="1"/>
  <c r="D121" i="48" s="1"/>
  <c r="E116" i="48"/>
  <c r="E119" i="48" s="1"/>
  <c r="E121" i="48" s="1"/>
  <c r="F116" i="48"/>
  <c r="F119" i="48" s="1"/>
  <c r="F121" i="48" s="1"/>
  <c r="G116" i="48"/>
  <c r="G119" i="48" s="1"/>
  <c r="C116" i="48"/>
  <c r="C119" i="48" s="1"/>
  <c r="D110" i="48"/>
  <c r="E110" i="48"/>
  <c r="F110" i="48"/>
  <c r="G110" i="48"/>
  <c r="C110" i="48"/>
  <c r="D105" i="48"/>
  <c r="D108" i="48" s="1"/>
  <c r="E105" i="48"/>
  <c r="E108" i="48" s="1"/>
  <c r="F105" i="48"/>
  <c r="F108" i="48" s="1"/>
  <c r="G105" i="48"/>
  <c r="G108" i="48" s="1"/>
  <c r="C105" i="48"/>
  <c r="C108" i="48" s="1"/>
  <c r="G99" i="48"/>
  <c r="F99" i="48"/>
  <c r="E99" i="48"/>
  <c r="D99" i="48"/>
  <c r="C99" i="48"/>
  <c r="D94" i="48"/>
  <c r="D97" i="48" s="1"/>
  <c r="E94" i="48"/>
  <c r="E97" i="48" s="1"/>
  <c r="F94" i="48"/>
  <c r="F97" i="48" s="1"/>
  <c r="G94" i="48"/>
  <c r="G97" i="48" s="1"/>
  <c r="G100" i="48" s="1"/>
  <c r="C94" i="48"/>
  <c r="C97" i="48" s="1"/>
  <c r="F88" i="48"/>
  <c r="G88" i="48"/>
  <c r="E88" i="48"/>
  <c r="D88" i="48"/>
  <c r="D83" i="48"/>
  <c r="D86" i="48" s="1"/>
  <c r="E83" i="48"/>
  <c r="E86" i="48" s="1"/>
  <c r="F83" i="48"/>
  <c r="F86" i="48" s="1"/>
  <c r="G83" i="48"/>
  <c r="G86" i="48" s="1"/>
  <c r="C88" i="48"/>
  <c r="C83" i="48"/>
  <c r="C86" i="48" s="1"/>
  <c r="G77" i="48"/>
  <c r="G72" i="48"/>
  <c r="G75" i="48" s="1"/>
  <c r="G66" i="48"/>
  <c r="G61" i="48"/>
  <c r="G64" i="48" s="1"/>
  <c r="F61" i="48"/>
  <c r="F64" i="48" s="1"/>
  <c r="G54" i="48"/>
  <c r="G55" i="48" s="1"/>
  <c r="G50" i="48"/>
  <c r="G53" i="48" s="1"/>
  <c r="G44" i="48"/>
  <c r="G39" i="48"/>
  <c r="G42" i="48" s="1"/>
  <c r="G33" i="48"/>
  <c r="G28" i="48"/>
  <c r="G31" i="48" s="1"/>
  <c r="G22" i="48"/>
  <c r="G17" i="48"/>
  <c r="G20" i="48" s="1"/>
  <c r="G5" i="48"/>
  <c r="G8" i="48" s="1"/>
  <c r="E77" i="48"/>
  <c r="F77" i="48"/>
  <c r="E72" i="48"/>
  <c r="E75" i="48" s="1"/>
  <c r="F72" i="48"/>
  <c r="F75" i="48" s="1"/>
  <c r="D66" i="48"/>
  <c r="E66" i="48"/>
  <c r="F66" i="48"/>
  <c r="C66" i="48"/>
  <c r="D61" i="48"/>
  <c r="D64" i="48" s="1"/>
  <c r="E61" i="48"/>
  <c r="E64" i="48" s="1"/>
  <c r="C61" i="48"/>
  <c r="C64" i="48" s="1"/>
  <c r="E50" i="48"/>
  <c r="E53" i="48" s="1"/>
  <c r="D44" i="48"/>
  <c r="E44" i="48"/>
  <c r="F44" i="48"/>
  <c r="C44" i="48"/>
  <c r="D39" i="48"/>
  <c r="D42" i="48" s="1"/>
  <c r="E39" i="48"/>
  <c r="E42" i="48" s="1"/>
  <c r="E45" i="48" s="1"/>
  <c r="F39" i="48"/>
  <c r="F42" i="48" s="1"/>
  <c r="C39" i="48"/>
  <c r="C42" i="48" s="1"/>
  <c r="D33" i="48"/>
  <c r="E33" i="48"/>
  <c r="F33" i="48"/>
  <c r="C33" i="48"/>
  <c r="D28" i="48"/>
  <c r="D31" i="48" s="1"/>
  <c r="E28" i="48"/>
  <c r="E31" i="48" s="1"/>
  <c r="E34" i="48" s="1"/>
  <c r="F28" i="48"/>
  <c r="F31" i="48" s="1"/>
  <c r="C28" i="48"/>
  <c r="C31" i="48" s="1"/>
  <c r="C34" i="48" s="1"/>
  <c r="F22" i="48"/>
  <c r="E22" i="48"/>
  <c r="D22" i="48"/>
  <c r="D17" i="48"/>
  <c r="D20" i="48" s="1"/>
  <c r="E17" i="48"/>
  <c r="E20" i="48" s="1"/>
  <c r="F17" i="48"/>
  <c r="F20" i="48" s="1"/>
  <c r="F49" i="48"/>
  <c r="F51" i="48"/>
  <c r="F52" i="48"/>
  <c r="F54" i="48"/>
  <c r="G23" i="47"/>
  <c r="G24" i="47"/>
  <c r="G25" i="47"/>
  <c r="G22" i="47"/>
  <c r="G18" i="47"/>
  <c r="G10" i="47"/>
  <c r="G6" i="47"/>
  <c r="D23" i="47"/>
  <c r="D24" i="47"/>
  <c r="D25" i="47"/>
  <c r="D22" i="47"/>
  <c r="D18" i="47"/>
  <c r="D19" i="47"/>
  <c r="H31" i="11"/>
  <c r="G31" i="11"/>
  <c r="F31" i="11"/>
  <c r="I11" i="11"/>
  <c r="J11" i="11" s="1"/>
  <c r="I12" i="11"/>
  <c r="J12" i="11" s="1"/>
  <c r="I13" i="11"/>
  <c r="J13" i="11" s="1"/>
  <c r="I14" i="11"/>
  <c r="J14" i="11" s="1"/>
  <c r="I15" i="11"/>
  <c r="J15" i="11" s="1"/>
  <c r="I16" i="11"/>
  <c r="J16" i="11" s="1"/>
  <c r="I17" i="11"/>
  <c r="J17" i="11" s="1"/>
  <c r="I18" i="11"/>
  <c r="J18" i="11" s="1"/>
  <c r="I19" i="11"/>
  <c r="J19" i="11" s="1"/>
  <c r="I20" i="11"/>
  <c r="J20" i="11" s="1"/>
  <c r="I21" i="11"/>
  <c r="J21" i="11" s="1"/>
  <c r="I22" i="11"/>
  <c r="J22" i="11" s="1"/>
  <c r="I23" i="11"/>
  <c r="J23" i="11" s="1"/>
  <c r="I24" i="11"/>
  <c r="J24" i="11" s="1"/>
  <c r="I25" i="11"/>
  <c r="J25" i="11" s="1"/>
  <c r="I26" i="11"/>
  <c r="J26" i="11" s="1"/>
  <c r="I27" i="11"/>
  <c r="J27" i="11" s="1"/>
  <c r="I28" i="11"/>
  <c r="J28" i="11" s="1"/>
  <c r="I29" i="11"/>
  <c r="J29" i="11" s="1"/>
  <c r="I30" i="11"/>
  <c r="J30" i="11" s="1"/>
  <c r="I10" i="11"/>
  <c r="D31" i="11"/>
  <c r="E15" i="11" s="1"/>
  <c r="K28" i="9"/>
  <c r="J28" i="9"/>
  <c r="I28" i="9"/>
  <c r="F28" i="9"/>
  <c r="E28" i="9"/>
  <c r="D28" i="9"/>
  <c r="L8" i="9"/>
  <c r="L9" i="9"/>
  <c r="L10" i="9"/>
  <c r="L11" i="9"/>
  <c r="L12" i="9"/>
  <c r="L13" i="9"/>
  <c r="L14" i="9"/>
  <c r="L15" i="9"/>
  <c r="L16" i="9"/>
  <c r="L17" i="9"/>
  <c r="L18" i="9"/>
  <c r="L19" i="9"/>
  <c r="L20" i="9"/>
  <c r="L21" i="9"/>
  <c r="L22" i="9"/>
  <c r="L23" i="9"/>
  <c r="L24" i="9"/>
  <c r="L25" i="9"/>
  <c r="L26" i="9"/>
  <c r="L27" i="9"/>
  <c r="H27" i="54" l="1"/>
  <c r="H33" i="54" s="1"/>
  <c r="F34" i="48"/>
  <c r="D111" i="48"/>
  <c r="D34" i="48"/>
  <c r="D45" i="48"/>
  <c r="F144" i="48"/>
  <c r="F12" i="48"/>
  <c r="G133" i="48"/>
  <c r="G67" i="48"/>
  <c r="F111" i="48"/>
  <c r="F45" i="48"/>
  <c r="E78" i="48"/>
  <c r="D166" i="48"/>
  <c r="F89" i="48"/>
  <c r="C111" i="48"/>
  <c r="E177" i="48"/>
  <c r="G188" i="48"/>
  <c r="G12" i="48"/>
  <c r="C45" i="48"/>
  <c r="E166" i="48"/>
  <c r="G89" i="48"/>
  <c r="C100" i="48"/>
  <c r="E144" i="48"/>
  <c r="H177" i="50"/>
  <c r="F19" i="52"/>
  <c r="G166" i="48"/>
  <c r="E100" i="48"/>
  <c r="F166" i="48"/>
  <c r="C12" i="48"/>
  <c r="F78" i="48"/>
  <c r="G78" i="48"/>
  <c r="C144" i="48"/>
  <c r="E19" i="52"/>
  <c r="E29" i="52" s="1"/>
  <c r="F155" i="48"/>
  <c r="D144" i="48"/>
  <c r="E89" i="48"/>
  <c r="F100" i="48"/>
  <c r="H144" i="50"/>
  <c r="G111" i="48"/>
  <c r="G177" i="48"/>
  <c r="C67" i="48"/>
  <c r="C155" i="48"/>
  <c r="H12" i="50"/>
  <c r="H14" i="50" s="1"/>
  <c r="H20" i="50" s="1"/>
  <c r="H29" i="50" s="1"/>
  <c r="H31" i="50" s="1"/>
  <c r="H33" i="50" s="1"/>
  <c r="D100" i="48"/>
  <c r="C23" i="48"/>
  <c r="F67" i="48"/>
  <c r="D55" i="52"/>
  <c r="D25" i="52"/>
  <c r="E111" i="48"/>
  <c r="G155" i="48"/>
  <c r="E155" i="48"/>
  <c r="E188" i="48"/>
  <c r="D155" i="48"/>
  <c r="G19" i="52"/>
  <c r="H19" i="52"/>
  <c r="H29" i="52" s="1"/>
  <c r="C166" i="48"/>
  <c r="C177" i="48"/>
  <c r="F177" i="48"/>
  <c r="D177" i="48"/>
  <c r="C188" i="48"/>
  <c r="G23" i="48"/>
  <c r="G34" i="48"/>
  <c r="E26" i="4"/>
  <c r="H26" i="4" s="1"/>
  <c r="F5" i="4"/>
  <c r="G26" i="4"/>
  <c r="G5" i="4"/>
  <c r="H45" i="50"/>
  <c r="I31" i="11"/>
  <c r="E16" i="11"/>
  <c r="E24" i="11"/>
  <c r="E19" i="11"/>
  <c r="E10" i="11"/>
  <c r="L28" i="9"/>
  <c r="M28" i="9" s="1"/>
  <c r="E26" i="47"/>
  <c r="G26" i="47" s="1"/>
  <c r="F26" i="4"/>
  <c r="D89" i="48"/>
  <c r="D67" i="48"/>
  <c r="C89" i="48"/>
  <c r="G28" i="9"/>
  <c r="H7" i="9" s="1"/>
  <c r="F188" i="48"/>
  <c r="D188" i="48"/>
  <c r="D113" i="50"/>
  <c r="D119" i="50" s="1"/>
  <c r="D128" i="50" s="1"/>
  <c r="D130" i="50" s="1"/>
  <c r="D132" i="50" s="1"/>
  <c r="H111" i="50"/>
  <c r="F55" i="48"/>
  <c r="G45" i="48"/>
  <c r="D19" i="52"/>
  <c r="D29" i="52" s="1"/>
  <c r="D23" i="52"/>
  <c r="D26" i="52"/>
  <c r="E23" i="48"/>
  <c r="D122" i="48"/>
  <c r="E122" i="48"/>
  <c r="H25" i="52"/>
  <c r="H23" i="52"/>
  <c r="H24" i="52"/>
  <c r="H113" i="50"/>
  <c r="C121" i="48"/>
  <c r="C122" i="48" s="1"/>
  <c r="G121" i="48"/>
  <c r="G122" i="48" s="1"/>
  <c r="F23" i="48"/>
  <c r="D23" i="48"/>
  <c r="E67" i="48"/>
  <c r="G56" i="48"/>
  <c r="F50" i="48"/>
  <c r="F53" i="48" s="1"/>
  <c r="J10" i="11"/>
  <c r="J31" i="11" s="1"/>
  <c r="K31" i="11" s="1"/>
  <c r="E17" i="11"/>
  <c r="E21" i="11"/>
  <c r="E28" i="11"/>
  <c r="E14" i="11"/>
  <c r="E20" i="11"/>
  <c r="E22" i="11"/>
  <c r="E26" i="11"/>
  <c r="E30" i="11"/>
  <c r="E12" i="11"/>
  <c r="E23" i="11"/>
  <c r="E25" i="11"/>
  <c r="E27" i="11"/>
  <c r="E29" i="11"/>
  <c r="E31" i="11"/>
  <c r="E11" i="11"/>
  <c r="E13" i="11"/>
  <c r="L20" i="11"/>
  <c r="H14" i="9" l="1"/>
  <c r="H18" i="9"/>
  <c r="H10" i="9"/>
  <c r="H22" i="9"/>
  <c r="H15" i="9"/>
  <c r="H23" i="9"/>
  <c r="H27" i="9"/>
  <c r="H11" i="9"/>
  <c r="H5" i="4"/>
  <c r="M21" i="9"/>
  <c r="M16" i="9"/>
  <c r="H19" i="9"/>
  <c r="F56" i="48"/>
  <c r="H12" i="9"/>
  <c r="H20" i="9"/>
  <c r="H28" i="9"/>
  <c r="H17" i="9"/>
  <c r="H25" i="9"/>
  <c r="H16" i="9"/>
  <c r="H24" i="9"/>
  <c r="H13" i="9"/>
  <c r="H21" i="9"/>
  <c r="H8" i="9"/>
  <c r="H9" i="9"/>
  <c r="H26" i="9"/>
  <c r="M24" i="9"/>
  <c r="M8" i="9"/>
  <c r="M13" i="9"/>
  <c r="M20" i="9"/>
  <c r="M12" i="9"/>
  <c r="M25" i="9"/>
  <c r="M17" i="9"/>
  <c r="M9" i="9"/>
  <c r="M26" i="9"/>
  <c r="M22" i="9"/>
  <c r="M18" i="9"/>
  <c r="M14" i="9"/>
  <c r="M10" i="9"/>
  <c r="M27" i="9"/>
  <c r="M23" i="9"/>
  <c r="M19" i="9"/>
  <c r="M15" i="9"/>
  <c r="M11" i="9"/>
  <c r="M7" i="9"/>
  <c r="D27" i="52"/>
  <c r="H27" i="52"/>
  <c r="K12" i="11"/>
  <c r="K16" i="11"/>
  <c r="K20" i="11"/>
  <c r="K24" i="11"/>
  <c r="K28" i="11"/>
  <c r="K11" i="11"/>
  <c r="K15" i="11"/>
  <c r="K19" i="11"/>
  <c r="K23" i="11"/>
  <c r="K27" i="11"/>
  <c r="K10" i="11"/>
  <c r="K14" i="11"/>
  <c r="K18" i="11"/>
  <c r="K22" i="11"/>
  <c r="K26" i="11"/>
  <c r="K30" i="11"/>
  <c r="K13" i="11"/>
  <c r="K17" i="11"/>
  <c r="K21" i="11"/>
  <c r="K25" i="11"/>
  <c r="K29" i="11"/>
  <c r="T36" i="80" l="1"/>
  <c r="S36" i="80"/>
  <c r="R36" i="80"/>
  <c r="Q36" i="80"/>
  <c r="P36" i="80"/>
  <c r="O36" i="80"/>
  <c r="N36" i="80"/>
  <c r="M36" i="80"/>
  <c r="L36" i="80"/>
  <c r="K36" i="80"/>
  <c r="J36" i="80"/>
  <c r="I36" i="80"/>
  <c r="H36" i="80"/>
  <c r="G36" i="80"/>
  <c r="F36" i="80"/>
  <c r="T12" i="80"/>
  <c r="S12" i="80"/>
  <c r="R12" i="80"/>
  <c r="Q12" i="80"/>
  <c r="P12" i="80"/>
  <c r="O12" i="80"/>
  <c r="N12" i="80"/>
  <c r="M12" i="80"/>
  <c r="L12" i="80"/>
  <c r="K12" i="80"/>
  <c r="J12" i="80"/>
  <c r="I12" i="80"/>
  <c r="H12" i="80"/>
  <c r="G12" i="80"/>
  <c r="F12" i="80"/>
  <c r="G39" i="67"/>
  <c r="F39" i="67"/>
  <c r="E39" i="67"/>
  <c r="D39" i="67"/>
  <c r="C39" i="67"/>
  <c r="G14" i="67"/>
  <c r="E14" i="67"/>
  <c r="D14" i="67"/>
  <c r="C14" i="67"/>
  <c r="H230" i="50"/>
  <c r="H228" i="50"/>
  <c r="G209" i="50"/>
  <c r="F209" i="50"/>
  <c r="E209" i="50"/>
  <c r="D209" i="50"/>
  <c r="C209" i="50"/>
  <c r="I36" i="77"/>
  <c r="I37" i="77" s="1"/>
  <c r="H36" i="77"/>
  <c r="H37" i="77" s="1"/>
  <c r="G36" i="77"/>
  <c r="G37" i="77" s="1"/>
  <c r="F36" i="77"/>
  <c r="F37" i="77" s="1"/>
  <c r="E36" i="77"/>
  <c r="E37" i="77" s="1"/>
  <c r="T9" i="80"/>
  <c r="S9" i="80"/>
  <c r="R9" i="80"/>
  <c r="Q9" i="80"/>
  <c r="P9" i="80"/>
  <c r="O9" i="80"/>
  <c r="N9" i="80"/>
  <c r="M9" i="80"/>
  <c r="L9" i="80"/>
  <c r="K9" i="80"/>
  <c r="J9" i="80"/>
  <c r="I9" i="80"/>
  <c r="H9" i="80"/>
  <c r="G9" i="80"/>
  <c r="F9" i="80"/>
  <c r="G36" i="67"/>
  <c r="E36" i="67"/>
  <c r="D36" i="67"/>
  <c r="C36" i="67"/>
  <c r="G11" i="67"/>
  <c r="D11" i="67"/>
  <c r="C11" i="67"/>
  <c r="H209" i="50" l="1"/>
  <c r="E10" i="4"/>
  <c r="E9" i="4" l="1"/>
  <c r="E14" i="4"/>
  <c r="E127" i="79" l="1"/>
  <c r="F127" i="79"/>
  <c r="G127" i="79"/>
  <c r="H127" i="79"/>
  <c r="E145" i="77"/>
  <c r="I127" i="77"/>
  <c r="H127" i="77"/>
  <c r="G127" i="77"/>
  <c r="F127" i="77"/>
  <c r="E127" i="77"/>
  <c r="F158" i="60" l="1"/>
  <c r="F160" i="60" s="1"/>
  <c r="G68" i="60"/>
  <c r="G70" i="60" s="1"/>
  <c r="F68" i="60"/>
  <c r="F70" i="60" s="1"/>
  <c r="E68" i="60"/>
  <c r="E70" i="60" s="1"/>
  <c r="D68" i="60"/>
  <c r="D70" i="60" s="1"/>
  <c r="C68" i="60"/>
  <c r="C70" i="60" s="1"/>
  <c r="H527" i="50" l="1"/>
  <c r="H525" i="50"/>
  <c r="H523" i="50"/>
  <c r="H522" i="50"/>
  <c r="H521" i="50"/>
  <c r="H520" i="50"/>
  <c r="H519" i="50"/>
  <c r="H518" i="50"/>
  <c r="H517" i="50"/>
  <c r="H516" i="50"/>
  <c r="H514" i="50"/>
  <c r="H513" i="50"/>
  <c r="H512" i="50"/>
  <c r="H511" i="50"/>
  <c r="H510" i="50"/>
  <c r="H508" i="50"/>
  <c r="G507" i="50"/>
  <c r="G509" i="50" s="1"/>
  <c r="G515" i="50" s="1"/>
  <c r="G524" i="50" s="1"/>
  <c r="G526" i="50" s="1"/>
  <c r="G528" i="50" s="1"/>
  <c r="F507" i="50"/>
  <c r="F509" i="50" s="1"/>
  <c r="F515" i="50" s="1"/>
  <c r="F524" i="50" s="1"/>
  <c r="F526" i="50" s="1"/>
  <c r="F528" i="50" s="1"/>
  <c r="E507" i="50"/>
  <c r="E509" i="50" s="1"/>
  <c r="E515" i="50" s="1"/>
  <c r="E524" i="50" s="1"/>
  <c r="E526" i="50" s="1"/>
  <c r="E528" i="50" s="1"/>
  <c r="D507" i="50"/>
  <c r="C507" i="50"/>
  <c r="C509" i="50" s="1"/>
  <c r="C515" i="50" s="1"/>
  <c r="H506" i="50"/>
  <c r="H505" i="50"/>
  <c r="H504" i="50"/>
  <c r="H503" i="50"/>
  <c r="H461" i="50"/>
  <c r="H459" i="50"/>
  <c r="H457" i="50"/>
  <c r="H456" i="50"/>
  <c r="H455" i="50"/>
  <c r="H454" i="50"/>
  <c r="H453" i="50"/>
  <c r="H452" i="50"/>
  <c r="H451" i="50"/>
  <c r="H450" i="50"/>
  <c r="H448" i="50"/>
  <c r="H447" i="50"/>
  <c r="H446" i="50"/>
  <c r="H445" i="50"/>
  <c r="H444" i="50"/>
  <c r="H442" i="50"/>
  <c r="F441" i="50"/>
  <c r="F443" i="50" s="1"/>
  <c r="F449" i="50" s="1"/>
  <c r="F458" i="50" s="1"/>
  <c r="F460" i="50" s="1"/>
  <c r="F462" i="50" s="1"/>
  <c r="E443" i="50"/>
  <c r="G440" i="50"/>
  <c r="G441" i="50" s="1"/>
  <c r="G443" i="50" s="1"/>
  <c r="G449" i="50" s="1"/>
  <c r="G458" i="50" s="1"/>
  <c r="G460" i="50" s="1"/>
  <c r="G462" i="50" s="1"/>
  <c r="D440" i="50"/>
  <c r="C440" i="50"/>
  <c r="C441" i="50" s="1"/>
  <c r="H439" i="50"/>
  <c r="H438" i="50"/>
  <c r="H437" i="50"/>
  <c r="H224" i="50"/>
  <c r="H219" i="50"/>
  <c r="H217" i="50"/>
  <c r="H216" i="50"/>
  <c r="H215" i="50"/>
  <c r="H214" i="50"/>
  <c r="H213" i="50"/>
  <c r="G210" i="50"/>
  <c r="G212" i="50" s="1"/>
  <c r="G218" i="50" s="1"/>
  <c r="G227" i="50" s="1"/>
  <c r="G229" i="50" s="1"/>
  <c r="G231" i="50" s="1"/>
  <c r="F210" i="50"/>
  <c r="E210" i="50"/>
  <c r="D210" i="50"/>
  <c r="H164" i="50"/>
  <c r="H158" i="50"/>
  <c r="H154" i="50"/>
  <c r="H153" i="50"/>
  <c r="H151" i="50"/>
  <c r="H150" i="50"/>
  <c r="H149" i="50"/>
  <c r="H148" i="50"/>
  <c r="H147" i="50"/>
  <c r="G146" i="50"/>
  <c r="G152" i="50" s="1"/>
  <c r="G161" i="50" s="1"/>
  <c r="G163" i="50" s="1"/>
  <c r="G165" i="50" s="1"/>
  <c r="H131" i="50"/>
  <c r="H129" i="50"/>
  <c r="H127" i="50"/>
  <c r="H126" i="50"/>
  <c r="H125" i="50"/>
  <c r="H124" i="50"/>
  <c r="H123" i="50"/>
  <c r="H122" i="50"/>
  <c r="H121" i="50"/>
  <c r="H120" i="50"/>
  <c r="H118" i="50"/>
  <c r="H117" i="50"/>
  <c r="H116" i="50"/>
  <c r="H115" i="50"/>
  <c r="H114" i="50"/>
  <c r="H98" i="50"/>
  <c r="H96" i="50"/>
  <c r="H94" i="50"/>
  <c r="H93" i="50"/>
  <c r="H92" i="50"/>
  <c r="H91" i="50"/>
  <c r="H90" i="50"/>
  <c r="H89" i="50"/>
  <c r="H88" i="50"/>
  <c r="H87" i="50"/>
  <c r="H85" i="50"/>
  <c r="H84" i="50"/>
  <c r="H83" i="50"/>
  <c r="H82" i="50"/>
  <c r="H81" i="50"/>
  <c r="H79" i="50"/>
  <c r="G78" i="50"/>
  <c r="G80" i="50" s="1"/>
  <c r="G86" i="50" s="1"/>
  <c r="G95" i="50" s="1"/>
  <c r="G97" i="50" s="1"/>
  <c r="G99" i="50" s="1"/>
  <c r="F78" i="50"/>
  <c r="F80" i="50" s="1"/>
  <c r="F86" i="50" s="1"/>
  <c r="F95" i="50" s="1"/>
  <c r="F97" i="50" s="1"/>
  <c r="F99" i="50" s="1"/>
  <c r="E78" i="50"/>
  <c r="E80" i="50" s="1"/>
  <c r="E86" i="50" s="1"/>
  <c r="E95" i="50" s="1"/>
  <c r="E97" i="50" s="1"/>
  <c r="E99" i="50" s="1"/>
  <c r="D78" i="50"/>
  <c r="D80" i="50" s="1"/>
  <c r="D86" i="50" s="1"/>
  <c r="D95" i="50" s="1"/>
  <c r="D97" i="50" s="1"/>
  <c r="D99" i="50" s="1"/>
  <c r="C78" i="50"/>
  <c r="C80" i="50" s="1"/>
  <c r="C86" i="50" s="1"/>
  <c r="C95" i="50" s="1"/>
  <c r="C97" i="50" s="1"/>
  <c r="H77" i="50"/>
  <c r="H76" i="50"/>
  <c r="H75" i="50"/>
  <c r="H65" i="50"/>
  <c r="H63" i="50"/>
  <c r="H60" i="50"/>
  <c r="H59" i="50"/>
  <c r="H58" i="50"/>
  <c r="H56" i="50"/>
  <c r="H55" i="50"/>
  <c r="H54" i="50"/>
  <c r="H52" i="50"/>
  <c r="H51" i="50"/>
  <c r="H50" i="50"/>
  <c r="H49" i="50"/>
  <c r="H48" i="50"/>
  <c r="H46" i="50"/>
  <c r="H47" i="50" s="1"/>
  <c r="H571" i="50"/>
  <c r="H570" i="50"/>
  <c r="H538" i="50"/>
  <c r="H537" i="50"/>
  <c r="H472" i="50"/>
  <c r="H471" i="50"/>
  <c r="H406" i="50"/>
  <c r="H405" i="50"/>
  <c r="H373" i="50"/>
  <c r="H372" i="50"/>
  <c r="H340" i="50"/>
  <c r="H339" i="50"/>
  <c r="H307" i="50"/>
  <c r="H306" i="50"/>
  <c r="H274" i="50"/>
  <c r="H273" i="50"/>
  <c r="H241" i="50"/>
  <c r="H240" i="50"/>
  <c r="E54" i="48"/>
  <c r="E55" i="48" s="1"/>
  <c r="C99" i="50" l="1"/>
  <c r="H97" i="50"/>
  <c r="H99" i="50" s="1"/>
  <c r="D212" i="50"/>
  <c r="D218" i="50" s="1"/>
  <c r="D227" i="50" s="1"/>
  <c r="D229" i="50" s="1"/>
  <c r="D231" i="50" s="1"/>
  <c r="F212" i="50"/>
  <c r="F218" i="50" s="1"/>
  <c r="F227" i="50" s="1"/>
  <c r="F229" i="50" s="1"/>
  <c r="F231" i="50" s="1"/>
  <c r="E212" i="50"/>
  <c r="E218" i="50" s="1"/>
  <c r="E227" i="50" s="1"/>
  <c r="E229" i="50" s="1"/>
  <c r="E231" i="50" s="1"/>
  <c r="D441" i="50"/>
  <c r="D443" i="50" s="1"/>
  <c r="E449" i="50"/>
  <c r="E458" i="50" s="1"/>
  <c r="E460" i="50" s="1"/>
  <c r="E462" i="50" s="1"/>
  <c r="H53" i="50"/>
  <c r="H62" i="50" s="1"/>
  <c r="H64" i="50" s="1"/>
  <c r="H66" i="50" s="1"/>
  <c r="H119" i="50"/>
  <c r="H128" i="50" s="1"/>
  <c r="H130" i="50" s="1"/>
  <c r="H132" i="50" s="1"/>
  <c r="H146" i="50"/>
  <c r="H152" i="50" s="1"/>
  <c r="H161" i="50" s="1"/>
  <c r="H163" i="50" s="1"/>
  <c r="H165" i="50" s="1"/>
  <c r="H105" i="50"/>
  <c r="H507" i="50"/>
  <c r="C524" i="50"/>
  <c r="D509" i="50"/>
  <c r="D515" i="50" s="1"/>
  <c r="D524" i="50" s="1"/>
  <c r="D526" i="50" s="1"/>
  <c r="D528" i="50" s="1"/>
  <c r="C443" i="50"/>
  <c r="C449" i="50" s="1"/>
  <c r="C458" i="50" s="1"/>
  <c r="C460" i="50" s="1"/>
  <c r="C462" i="50" s="1"/>
  <c r="H441" i="50"/>
  <c r="H440" i="50"/>
  <c r="C210" i="50"/>
  <c r="H138" i="50"/>
  <c r="H86" i="50"/>
  <c r="H95" i="50" s="1"/>
  <c r="H78" i="50"/>
  <c r="H80" i="50"/>
  <c r="H72" i="50" s="1"/>
  <c r="H39" i="50"/>
  <c r="D449" i="50" l="1"/>
  <c r="D458" i="50" s="1"/>
  <c r="D460" i="50" s="1"/>
  <c r="D462" i="50" s="1"/>
  <c r="C212" i="50"/>
  <c r="H210" i="50"/>
  <c r="H509" i="50"/>
  <c r="H501" i="50" s="1"/>
  <c r="H515" i="50"/>
  <c r="C526" i="50"/>
  <c r="H524" i="50"/>
  <c r="H443" i="50"/>
  <c r="H435" i="50" s="1"/>
  <c r="C218" i="50" l="1"/>
  <c r="C227" i="50" s="1"/>
  <c r="C229" i="50" s="1"/>
  <c r="C231" i="50" s="1"/>
  <c r="H212" i="50"/>
  <c r="H218" i="50" s="1"/>
  <c r="H227" i="50" s="1"/>
  <c r="C528" i="50"/>
  <c r="H526" i="50"/>
  <c r="H528" i="50" s="1"/>
  <c r="H449" i="50"/>
  <c r="H204" i="50" l="1"/>
  <c r="H458" i="50"/>
  <c r="H229" i="50"/>
  <c r="H231" i="50" s="1"/>
  <c r="H462" i="50" l="1"/>
  <c r="H460" i="50"/>
  <c r="H8" i="66" l="1"/>
  <c r="D28" i="66"/>
  <c r="G7" i="73" l="1"/>
  <c r="E139" i="68" l="1"/>
  <c r="E137" i="68"/>
  <c r="F137" i="68" l="1"/>
  <c r="D55" i="70"/>
  <c r="D28" i="70"/>
  <c r="C28" i="70"/>
  <c r="N41" i="80"/>
  <c r="T17" i="80"/>
  <c r="R17" i="80"/>
  <c r="Q17" i="80"/>
  <c r="O17" i="80"/>
  <c r="N17" i="80"/>
  <c r="M17" i="80"/>
  <c r="L17" i="80"/>
  <c r="K17" i="80"/>
  <c r="I17" i="80"/>
  <c r="H17" i="80"/>
  <c r="F17" i="80"/>
  <c r="E6" i="4" l="1"/>
  <c r="E8" i="4"/>
  <c r="D53" i="69"/>
  <c r="E53" i="69"/>
  <c r="E62" i="68"/>
  <c r="B79" i="61"/>
  <c r="S10" i="80"/>
  <c r="R10" i="80"/>
  <c r="P10" i="80"/>
  <c r="O10" i="80"/>
  <c r="M10" i="80"/>
  <c r="L10" i="80"/>
  <c r="J10" i="80"/>
  <c r="I10" i="80"/>
  <c r="G10" i="80"/>
  <c r="F10" i="80"/>
  <c r="E18" i="4" l="1"/>
  <c r="E15" i="4"/>
  <c r="F9" i="4" l="1"/>
  <c r="F18" i="4"/>
  <c r="F23" i="4"/>
  <c r="F24" i="4"/>
  <c r="F17" i="4"/>
  <c r="F6" i="4"/>
  <c r="F8" i="4"/>
  <c r="F10" i="4"/>
  <c r="F12" i="4"/>
  <c r="F14" i="4"/>
  <c r="F16" i="4"/>
  <c r="F22" i="4"/>
  <c r="F7" i="4"/>
  <c r="F11" i="4"/>
  <c r="F13" i="4"/>
  <c r="F15" i="4"/>
  <c r="F21" i="4"/>
  <c r="F19" i="4"/>
  <c r="F25" i="4"/>
  <c r="F20" i="4"/>
  <c r="B41" i="47" l="1"/>
  <c r="B40" i="47"/>
  <c r="B39" i="47"/>
  <c r="B38" i="47"/>
  <c r="B37" i="47"/>
  <c r="B36" i="47"/>
  <c r="B35" i="47"/>
  <c r="B34" i="47"/>
  <c r="B33" i="47"/>
  <c r="B42" i="47" l="1"/>
  <c r="F21" i="59"/>
  <c r="F19" i="59"/>
  <c r="F18" i="59"/>
  <c r="F16" i="59"/>
  <c r="F15" i="59"/>
  <c r="F14" i="59"/>
  <c r="F13" i="59"/>
  <c r="F12" i="59"/>
  <c r="F10" i="59"/>
  <c r="F9" i="59"/>
  <c r="F6" i="59"/>
  <c r="H362" i="50"/>
  <c r="J145" i="75"/>
  <c r="J144" i="75"/>
  <c r="J143" i="75"/>
  <c r="J142" i="75"/>
  <c r="J141" i="75"/>
  <c r="J136" i="75"/>
  <c r="J135" i="75"/>
  <c r="J134" i="75"/>
  <c r="J133" i="75"/>
  <c r="J132" i="75"/>
  <c r="J118" i="75"/>
  <c r="J117" i="75"/>
  <c r="J116" i="75"/>
  <c r="J115" i="75"/>
  <c r="J114" i="75"/>
  <c r="J109" i="75"/>
  <c r="J108" i="75"/>
  <c r="J107" i="75"/>
  <c r="J106" i="75"/>
  <c r="J105" i="75"/>
  <c r="J100" i="75"/>
  <c r="J99" i="75"/>
  <c r="J98" i="75"/>
  <c r="J97" i="75"/>
  <c r="J96" i="75"/>
  <c r="J46" i="75"/>
  <c r="C37" i="75"/>
  <c r="J37" i="75" s="1"/>
  <c r="C36" i="75"/>
  <c r="J36" i="75" s="1"/>
  <c r="C35" i="75"/>
  <c r="J35" i="75" s="1"/>
  <c r="C34" i="75"/>
  <c r="J34" i="75" s="1"/>
  <c r="C33" i="75"/>
  <c r="J33" i="75" s="1"/>
  <c r="I10" i="75"/>
  <c r="H10" i="75"/>
  <c r="G10" i="75"/>
  <c r="F10" i="75"/>
  <c r="E10" i="75"/>
  <c r="D10" i="75"/>
  <c r="I9" i="75"/>
  <c r="H9" i="75"/>
  <c r="G9" i="75"/>
  <c r="F9" i="75"/>
  <c r="E9" i="75"/>
  <c r="D9" i="75"/>
  <c r="C9" i="75"/>
  <c r="I8" i="75"/>
  <c r="H8" i="75"/>
  <c r="G8" i="75"/>
  <c r="F8" i="75"/>
  <c r="E8" i="75"/>
  <c r="D8" i="75"/>
  <c r="I7" i="75"/>
  <c r="H7" i="75"/>
  <c r="G7" i="75"/>
  <c r="F7" i="75"/>
  <c r="E7" i="75"/>
  <c r="D7" i="75"/>
  <c r="C7" i="75"/>
  <c r="I6" i="75"/>
  <c r="H6" i="75"/>
  <c r="G6" i="75"/>
  <c r="F6" i="75"/>
  <c r="E6" i="75"/>
  <c r="D6" i="75"/>
  <c r="J9" i="75" l="1"/>
  <c r="J7" i="75"/>
  <c r="F17" i="59"/>
  <c r="F11" i="59"/>
  <c r="F8" i="59"/>
  <c r="C6" i="75"/>
  <c r="J6" i="75" s="1"/>
  <c r="C8" i="75"/>
  <c r="J8" i="75" s="1"/>
  <c r="C10" i="75"/>
  <c r="J10" i="75" s="1"/>
  <c r="D124" i="65"/>
  <c r="C124" i="65"/>
  <c r="E266" i="59" l="1"/>
  <c r="T40" i="80"/>
  <c r="K40" i="80"/>
  <c r="C98" i="60"/>
  <c r="C100" i="60" s="1"/>
  <c r="B193" i="65"/>
  <c r="B191" i="65"/>
  <c r="L6" i="75" l="1"/>
  <c r="E42" i="68"/>
  <c r="E10" i="80"/>
  <c r="D10" i="80"/>
  <c r="E17" i="4"/>
  <c r="H91" i="79" l="1"/>
  <c r="C109" i="60"/>
  <c r="C108" i="60"/>
  <c r="C107" i="60"/>
  <c r="C106" i="60"/>
  <c r="C104" i="60"/>
  <c r="D109" i="60"/>
  <c r="D108" i="60"/>
  <c r="D107" i="60"/>
  <c r="D106" i="60"/>
  <c r="D104" i="60"/>
  <c r="E109" i="60"/>
  <c r="E108" i="60"/>
  <c r="E107" i="60"/>
  <c r="E106" i="60"/>
  <c r="E104" i="60"/>
  <c r="F109" i="60"/>
  <c r="F108" i="60"/>
  <c r="F107" i="60"/>
  <c r="F106" i="60"/>
  <c r="F104" i="60"/>
  <c r="G109" i="60"/>
  <c r="G108" i="60"/>
  <c r="G107" i="60"/>
  <c r="G106" i="60"/>
  <c r="G104" i="60"/>
  <c r="H360" i="50"/>
  <c r="S40" i="80"/>
  <c r="R40" i="80"/>
  <c r="J40" i="80"/>
  <c r="I40" i="80"/>
  <c r="G40" i="80"/>
  <c r="F40" i="80"/>
  <c r="T16" i="80"/>
  <c r="S16" i="80"/>
  <c r="R16" i="80"/>
  <c r="N16" i="80"/>
  <c r="M16" i="80"/>
  <c r="L16" i="80"/>
  <c r="K16" i="80"/>
  <c r="J16" i="80"/>
  <c r="I16" i="80"/>
  <c r="H16" i="80"/>
  <c r="G16" i="80"/>
  <c r="F16" i="80"/>
  <c r="G105" i="60" l="1"/>
  <c r="G110" i="60"/>
  <c r="E105" i="60"/>
  <c r="E110" i="60"/>
  <c r="C105" i="60"/>
  <c r="C110" i="60"/>
  <c r="F105" i="60"/>
  <c r="F110" i="60"/>
  <c r="D105" i="60"/>
  <c r="D110" i="60"/>
  <c r="T33" i="80"/>
  <c r="S33" i="80"/>
  <c r="R33" i="80"/>
  <c r="Q33" i="80"/>
  <c r="P33" i="80"/>
  <c r="O33" i="80"/>
  <c r="N33" i="80"/>
  <c r="M33" i="80"/>
  <c r="L33" i="80"/>
  <c r="K33" i="80"/>
  <c r="J33" i="80"/>
  <c r="I33" i="80"/>
  <c r="H33" i="80"/>
  <c r="G33" i="80"/>
  <c r="F33" i="80"/>
  <c r="E16" i="59" l="1"/>
  <c r="G16" i="59" s="1"/>
  <c r="E25" i="4"/>
  <c r="N46" i="80"/>
  <c r="M46" i="80"/>
  <c r="L46" i="80"/>
  <c r="O22" i="80"/>
  <c r="N22" i="80"/>
  <c r="M22" i="80"/>
  <c r="L22" i="80"/>
  <c r="K22" i="80"/>
  <c r="J22" i="80"/>
  <c r="I22" i="80"/>
  <c r="H22" i="80"/>
  <c r="G22" i="80"/>
  <c r="F22" i="80"/>
  <c r="B189" i="61" l="1"/>
  <c r="B68" i="61"/>
  <c r="E112" i="59"/>
  <c r="E24" i="4" l="1"/>
  <c r="B178" i="65"/>
  <c r="B211" i="61"/>
  <c r="E398" i="59"/>
  <c r="T45" i="80"/>
  <c r="S45" i="80"/>
  <c r="R45" i="80"/>
  <c r="Q45" i="80"/>
  <c r="P45" i="80"/>
  <c r="O45" i="80"/>
  <c r="N45" i="80"/>
  <c r="M45" i="80"/>
  <c r="L45" i="80"/>
  <c r="H45" i="80"/>
  <c r="G45" i="80"/>
  <c r="F45" i="80"/>
  <c r="T21" i="80"/>
  <c r="S21" i="80"/>
  <c r="R21" i="80"/>
  <c r="Q21" i="80"/>
  <c r="P21" i="80"/>
  <c r="O21" i="80"/>
  <c r="N21" i="80"/>
  <c r="M21" i="80"/>
  <c r="L21" i="80"/>
  <c r="H21" i="80"/>
  <c r="G21" i="80"/>
  <c r="F21" i="80"/>
  <c r="E15" i="67" l="1"/>
  <c r="C15" i="67"/>
  <c r="E72" i="77"/>
  <c r="E73" i="77" s="1"/>
  <c r="F72" i="77"/>
  <c r="F73" i="77" s="1"/>
  <c r="G72" i="77"/>
  <c r="G73" i="77" s="1"/>
  <c r="H72" i="77"/>
  <c r="H73" i="77" s="1"/>
  <c r="I72" i="77"/>
  <c r="I73" i="77" s="1"/>
  <c r="E200" i="59"/>
  <c r="T37" i="80"/>
  <c r="S37" i="80"/>
  <c r="R37" i="80"/>
  <c r="Q37" i="80"/>
  <c r="P37" i="80"/>
  <c r="O37" i="80"/>
  <c r="N37" i="80"/>
  <c r="M37" i="80"/>
  <c r="L37" i="80"/>
  <c r="K37" i="80"/>
  <c r="J37" i="80"/>
  <c r="I37" i="80"/>
  <c r="H37" i="80"/>
  <c r="G37" i="80"/>
  <c r="F37" i="80"/>
  <c r="T13" i="80"/>
  <c r="S13" i="80"/>
  <c r="R13" i="80"/>
  <c r="Q13" i="80"/>
  <c r="P13" i="80"/>
  <c r="O13" i="80"/>
  <c r="N13" i="80"/>
  <c r="M13" i="80"/>
  <c r="L13" i="80"/>
  <c r="K13" i="80"/>
  <c r="J13" i="80"/>
  <c r="I13" i="80"/>
  <c r="H13" i="80"/>
  <c r="G13" i="80"/>
  <c r="F13" i="80"/>
  <c r="C74" i="48"/>
  <c r="D74" i="48"/>
  <c r="C73" i="48"/>
  <c r="D73" i="48"/>
  <c r="E13" i="4"/>
  <c r="E178" i="59"/>
  <c r="C46" i="67"/>
  <c r="C77" i="48" l="1"/>
  <c r="C72" i="48"/>
  <c r="C75" i="48" s="1"/>
  <c r="D72" i="48"/>
  <c r="D75" i="48" s="1"/>
  <c r="D77" i="48"/>
  <c r="E22" i="4"/>
  <c r="C189" i="61"/>
  <c r="E354" i="59"/>
  <c r="G474" i="50"/>
  <c r="E474" i="50"/>
  <c r="D474" i="50"/>
  <c r="C474" i="50"/>
  <c r="T43" i="80"/>
  <c r="S43" i="80"/>
  <c r="R43" i="80"/>
  <c r="Q43" i="80"/>
  <c r="P43" i="80"/>
  <c r="O43" i="80"/>
  <c r="N43" i="80"/>
  <c r="M43" i="80"/>
  <c r="L43" i="80"/>
  <c r="K43" i="80"/>
  <c r="I43" i="80"/>
  <c r="H43" i="80"/>
  <c r="G43" i="80"/>
  <c r="F43" i="80"/>
  <c r="T19" i="80"/>
  <c r="S19" i="80"/>
  <c r="R19" i="80"/>
  <c r="Q19" i="80"/>
  <c r="P19" i="80"/>
  <c r="O19" i="80"/>
  <c r="N19" i="80"/>
  <c r="M19" i="80"/>
  <c r="L19" i="80"/>
  <c r="K19" i="80"/>
  <c r="I19" i="80"/>
  <c r="H19" i="80"/>
  <c r="G19" i="80"/>
  <c r="F19" i="80"/>
  <c r="F122" i="48"/>
  <c r="H100" i="77"/>
  <c r="E95" i="77"/>
  <c r="E100" i="77" s="1"/>
  <c r="F95" i="77"/>
  <c r="F100" i="77" s="1"/>
  <c r="G95" i="77"/>
  <c r="G100" i="77" s="1"/>
  <c r="I95" i="77"/>
  <c r="I100" i="77" s="1"/>
  <c r="F37" i="87"/>
  <c r="E16" i="4"/>
  <c r="E241" i="59"/>
  <c r="E228" i="59"/>
  <c r="H329" i="50"/>
  <c r="C309" i="50"/>
  <c r="T39" i="80"/>
  <c r="S39" i="80"/>
  <c r="R39" i="80"/>
  <c r="Q39" i="80"/>
  <c r="P39" i="80"/>
  <c r="O39" i="80"/>
  <c r="N39" i="80"/>
  <c r="M39" i="80"/>
  <c r="L39" i="80"/>
  <c r="K39" i="80"/>
  <c r="J39" i="80"/>
  <c r="I39" i="80"/>
  <c r="H39" i="80"/>
  <c r="G39" i="80"/>
  <c r="F39" i="80"/>
  <c r="T15" i="80"/>
  <c r="S15" i="80"/>
  <c r="R15" i="80"/>
  <c r="Q15" i="80"/>
  <c r="P15" i="80"/>
  <c r="O15" i="80"/>
  <c r="N15" i="80"/>
  <c r="M15" i="80"/>
  <c r="L15" i="80"/>
  <c r="K15" i="80"/>
  <c r="J15" i="80"/>
  <c r="I15" i="80"/>
  <c r="H15" i="80"/>
  <c r="G15" i="80"/>
  <c r="F15" i="80"/>
  <c r="C78" i="48" l="1"/>
  <c r="D78" i="48"/>
  <c r="E244" i="59"/>
  <c r="G34" i="67"/>
  <c r="C34" i="67"/>
  <c r="G9" i="67"/>
  <c r="D9" i="67"/>
  <c r="C9" i="67"/>
  <c r="E7" i="4"/>
  <c r="E68" i="59"/>
  <c r="E15" i="80"/>
  <c r="N31" i="80"/>
  <c r="T31" i="80"/>
  <c r="S31" i="80"/>
  <c r="R31" i="80"/>
  <c r="Q31" i="80"/>
  <c r="P31" i="80"/>
  <c r="O31" i="80"/>
  <c r="M31" i="80"/>
  <c r="L31" i="80"/>
  <c r="K31" i="80"/>
  <c r="J31" i="80"/>
  <c r="I31" i="80"/>
  <c r="H31" i="80"/>
  <c r="G31" i="80"/>
  <c r="F31" i="80"/>
  <c r="T7" i="80"/>
  <c r="S7" i="80"/>
  <c r="R7" i="80"/>
  <c r="Q7" i="80"/>
  <c r="P7" i="80"/>
  <c r="O7" i="80"/>
  <c r="N7" i="80"/>
  <c r="M7" i="80"/>
  <c r="L7" i="80"/>
  <c r="K7" i="80"/>
  <c r="J7" i="80"/>
  <c r="I7" i="80"/>
  <c r="H7" i="80"/>
  <c r="G7" i="80"/>
  <c r="F7" i="80"/>
  <c r="E7" i="80" l="1"/>
  <c r="G33" i="67"/>
  <c r="D33" i="67"/>
  <c r="C33" i="67"/>
  <c r="F34" i="65"/>
  <c r="E34" i="65"/>
  <c r="D34" i="65"/>
  <c r="B34" i="65"/>
  <c r="E46" i="59"/>
  <c r="H197" i="50"/>
  <c r="H195" i="50"/>
  <c r="H192" i="50"/>
  <c r="H189" i="50"/>
  <c r="H188" i="50"/>
  <c r="H190" i="50"/>
  <c r="H191" i="50"/>
  <c r="H193" i="50"/>
  <c r="K30" i="80"/>
  <c r="N30" i="80"/>
  <c r="T30" i="80"/>
  <c r="S30" i="80"/>
  <c r="R30" i="80"/>
  <c r="Q30" i="80"/>
  <c r="P30" i="80"/>
  <c r="O30" i="80"/>
  <c r="M30" i="80"/>
  <c r="L30" i="80"/>
  <c r="J30" i="80"/>
  <c r="I30" i="80"/>
  <c r="H30" i="80"/>
  <c r="G30" i="80"/>
  <c r="F30" i="80"/>
  <c r="T6" i="80"/>
  <c r="S6" i="80"/>
  <c r="R6" i="80"/>
  <c r="Q6" i="80"/>
  <c r="P6" i="80"/>
  <c r="O6" i="80"/>
  <c r="N6" i="80"/>
  <c r="M6" i="80"/>
  <c r="L6" i="80"/>
  <c r="K6" i="80"/>
  <c r="J6" i="80"/>
  <c r="I6" i="80"/>
  <c r="H6" i="80"/>
  <c r="G6" i="80"/>
  <c r="F6" i="80"/>
  <c r="G47" i="67" l="1"/>
  <c r="C47" i="67"/>
  <c r="E376" i="59"/>
  <c r="H560" i="50"/>
  <c r="H558" i="50"/>
  <c r="E23" i="4" l="1"/>
  <c r="H58" i="66"/>
  <c r="E11" i="4"/>
  <c r="E134" i="59"/>
  <c r="T34" i="80"/>
  <c r="S34" i="80"/>
  <c r="R34" i="80"/>
  <c r="Q34" i="80"/>
  <c r="P34" i="80"/>
  <c r="O34" i="80"/>
  <c r="N34" i="80"/>
  <c r="M34" i="80"/>
  <c r="L34" i="80"/>
  <c r="K34" i="80"/>
  <c r="J34" i="80"/>
  <c r="I34" i="80"/>
  <c r="H34" i="80"/>
  <c r="G34" i="80"/>
  <c r="F34" i="80"/>
  <c r="T44" i="80" l="1"/>
  <c r="S44" i="80"/>
  <c r="R44" i="80"/>
  <c r="Q44" i="80"/>
  <c r="P44" i="80"/>
  <c r="O44" i="80"/>
  <c r="N44" i="80"/>
  <c r="M44" i="80"/>
  <c r="L44" i="80"/>
  <c r="K44" i="80"/>
  <c r="J44" i="80"/>
  <c r="I44" i="80"/>
  <c r="H44" i="80"/>
  <c r="G44" i="80"/>
  <c r="F44" i="80"/>
  <c r="T20" i="80"/>
  <c r="S20" i="80"/>
  <c r="R20" i="80"/>
  <c r="Q20" i="80"/>
  <c r="P20" i="80"/>
  <c r="O20" i="80"/>
  <c r="N20" i="80"/>
  <c r="M20" i="80"/>
  <c r="L20" i="80"/>
  <c r="K20" i="80"/>
  <c r="J20" i="80"/>
  <c r="I20" i="80"/>
  <c r="H20" i="80"/>
  <c r="G20" i="80"/>
  <c r="F20" i="80"/>
  <c r="G35" i="67"/>
  <c r="C35" i="67"/>
  <c r="G10" i="67"/>
  <c r="E10" i="67"/>
  <c r="D10" i="67"/>
  <c r="C10" i="67"/>
  <c r="E90" i="59" l="1"/>
  <c r="T32" i="80"/>
  <c r="S32" i="80"/>
  <c r="R32" i="80"/>
  <c r="Q32" i="80"/>
  <c r="P32" i="80"/>
  <c r="O32" i="80"/>
  <c r="N32" i="80"/>
  <c r="M32" i="80"/>
  <c r="L32" i="80"/>
  <c r="K32" i="80"/>
  <c r="J32" i="80"/>
  <c r="I32" i="80"/>
  <c r="H32" i="80"/>
  <c r="G32" i="80"/>
  <c r="F32" i="80"/>
  <c r="T8" i="80"/>
  <c r="S8" i="80"/>
  <c r="R8" i="80"/>
  <c r="Q8" i="80"/>
  <c r="P8" i="80"/>
  <c r="O8" i="80"/>
  <c r="N8" i="80"/>
  <c r="M8" i="80"/>
  <c r="L8" i="80"/>
  <c r="K8" i="80"/>
  <c r="J8" i="80"/>
  <c r="I8" i="80"/>
  <c r="H8" i="80"/>
  <c r="G8" i="80"/>
  <c r="F8" i="80"/>
  <c r="E8" i="80" l="1"/>
  <c r="C8" i="80"/>
  <c r="D8" i="80"/>
  <c r="G145" i="77"/>
  <c r="F145" i="77"/>
  <c r="I145" i="77"/>
  <c r="E420" i="59" l="1"/>
  <c r="H584" i="50"/>
  <c r="D33" i="70" l="1"/>
  <c r="T46" i="80"/>
  <c r="S46" i="80"/>
  <c r="R46" i="80"/>
  <c r="Q46" i="80"/>
  <c r="P46" i="80"/>
  <c r="O46" i="80"/>
  <c r="K46" i="80"/>
  <c r="I46" i="80"/>
  <c r="J46" i="80"/>
  <c r="H46" i="80"/>
  <c r="G46" i="80"/>
  <c r="F46" i="80"/>
  <c r="T22" i="80"/>
  <c r="S22" i="80"/>
  <c r="R22" i="80"/>
  <c r="Q22" i="80"/>
  <c r="P22" i="80"/>
  <c r="E46" i="80" l="1"/>
  <c r="G38" i="67"/>
  <c r="F38" i="67"/>
  <c r="C38" i="67"/>
  <c r="G13" i="67"/>
  <c r="F13" i="67"/>
  <c r="D13" i="67"/>
  <c r="C13" i="67"/>
  <c r="E156" i="59"/>
  <c r="H242" i="50"/>
  <c r="C243" i="50"/>
  <c r="T35" i="80"/>
  <c r="S35" i="80"/>
  <c r="R35" i="80"/>
  <c r="Q35" i="80"/>
  <c r="P35" i="80"/>
  <c r="O35" i="80"/>
  <c r="N35" i="80"/>
  <c r="M35" i="80"/>
  <c r="L35" i="80"/>
  <c r="K35" i="80"/>
  <c r="J35" i="80"/>
  <c r="I35" i="80"/>
  <c r="H35" i="80"/>
  <c r="G35" i="80"/>
  <c r="F35" i="80"/>
  <c r="T11" i="80"/>
  <c r="S11" i="80"/>
  <c r="R11" i="80"/>
  <c r="Q11" i="80"/>
  <c r="P11" i="80"/>
  <c r="O11" i="80"/>
  <c r="N11" i="80"/>
  <c r="M11" i="80"/>
  <c r="L11" i="80"/>
  <c r="K11" i="80"/>
  <c r="J11" i="80"/>
  <c r="I11" i="80"/>
  <c r="H11" i="80"/>
  <c r="G11" i="80"/>
  <c r="F11" i="80"/>
  <c r="E12" i="4" l="1"/>
  <c r="C245" i="50"/>
  <c r="C20" i="67" l="1"/>
  <c r="E129" i="48"/>
  <c r="F129" i="48"/>
  <c r="E128" i="48"/>
  <c r="F128" i="48"/>
  <c r="E126" i="48"/>
  <c r="F126" i="48"/>
  <c r="L41" i="80"/>
  <c r="F132" i="48" l="1"/>
  <c r="F127" i="48"/>
  <c r="F130" i="48" s="1"/>
  <c r="E127" i="48"/>
  <c r="E130" i="48" s="1"/>
  <c r="E132" i="48"/>
  <c r="E19" i="4"/>
  <c r="F133" i="48" l="1"/>
  <c r="E133" i="48"/>
  <c r="E21" i="4" l="1"/>
  <c r="F135" i="60"/>
  <c r="F138" i="60" s="1"/>
  <c r="F140" i="60" s="1"/>
  <c r="G138" i="60"/>
  <c r="G140" i="60" l="1"/>
  <c r="E327" i="59"/>
  <c r="E316" i="59"/>
  <c r="N47" i="80"/>
  <c r="L47" i="80"/>
  <c r="K47" i="80"/>
  <c r="I47" i="80"/>
  <c r="H47" i="80"/>
  <c r="F47" i="80"/>
  <c r="T23" i="80"/>
  <c r="R23" i="80"/>
  <c r="Q23" i="80"/>
  <c r="O23" i="80"/>
  <c r="N23" i="80"/>
  <c r="M23" i="80"/>
  <c r="L23" i="80"/>
  <c r="K23" i="80"/>
  <c r="J23" i="80"/>
  <c r="I23" i="80"/>
  <c r="H23" i="80"/>
  <c r="G23" i="80"/>
  <c r="F23" i="80"/>
  <c r="E47" i="80" l="1"/>
  <c r="E332" i="59"/>
  <c r="G28" i="66" l="1"/>
  <c r="B151" i="65"/>
  <c r="H7" i="73" l="1"/>
  <c r="E310" i="59"/>
  <c r="G415" i="50"/>
  <c r="G414" i="50"/>
  <c r="E415" i="50"/>
  <c r="C416" i="50"/>
  <c r="F408" i="50"/>
  <c r="F410" i="50" s="1"/>
  <c r="F416" i="50" s="1"/>
  <c r="F425" i="50" s="1"/>
  <c r="F427" i="50" s="1"/>
  <c r="F429" i="50" s="1"/>
  <c r="G408" i="50"/>
  <c r="G410" i="50" s="1"/>
  <c r="D416" i="50"/>
  <c r="D425" i="50" s="1"/>
  <c r="D427" i="50" s="1"/>
  <c r="D429" i="50" s="1"/>
  <c r="D56" i="70"/>
  <c r="D29" i="70"/>
  <c r="D36" i="70" s="1"/>
  <c r="D10" i="70" s="1"/>
  <c r="C29" i="70"/>
  <c r="C36" i="70" s="1"/>
  <c r="C10" i="70" s="1"/>
  <c r="T42" i="80"/>
  <c r="N42" i="80"/>
  <c r="K42" i="80"/>
  <c r="H42" i="80"/>
  <c r="S42" i="80"/>
  <c r="M42" i="80"/>
  <c r="J42" i="80"/>
  <c r="G42" i="80"/>
  <c r="R42" i="80"/>
  <c r="L42" i="80"/>
  <c r="I42" i="80"/>
  <c r="F42" i="80"/>
  <c r="T18" i="80"/>
  <c r="T25" i="80" s="1"/>
  <c r="N18" i="80"/>
  <c r="N25" i="80" s="1"/>
  <c r="K18" i="80"/>
  <c r="K25" i="80" s="1"/>
  <c r="H18" i="80"/>
  <c r="H25" i="80" s="1"/>
  <c r="S18" i="80"/>
  <c r="S25" i="80" s="1"/>
  <c r="M18" i="80"/>
  <c r="M25" i="80" s="1"/>
  <c r="J18" i="80"/>
  <c r="J25" i="80" s="1"/>
  <c r="G18" i="80"/>
  <c r="G25" i="80" s="1"/>
  <c r="R18" i="80"/>
  <c r="R25" i="80" s="1"/>
  <c r="O18" i="80"/>
  <c r="L18" i="80"/>
  <c r="L25" i="80" s="1"/>
  <c r="I18" i="80"/>
  <c r="I25" i="80" s="1"/>
  <c r="F18" i="80"/>
  <c r="F25" i="80" s="1"/>
  <c r="F22" i="59"/>
  <c r="F20" i="59"/>
  <c r="F5" i="59"/>
  <c r="E145" i="79"/>
  <c r="F145" i="79"/>
  <c r="G145" i="79"/>
  <c r="H145" i="79"/>
  <c r="E136" i="79"/>
  <c r="F136" i="79"/>
  <c r="G136" i="79"/>
  <c r="H136" i="79"/>
  <c r="E118" i="79"/>
  <c r="F118" i="79"/>
  <c r="G118" i="79"/>
  <c r="H118" i="79"/>
  <c r="E109" i="79"/>
  <c r="F109" i="79"/>
  <c r="G109" i="79"/>
  <c r="H109" i="79"/>
  <c r="E100" i="79"/>
  <c r="F100" i="79"/>
  <c r="G100" i="79"/>
  <c r="H100" i="79"/>
  <c r="E91" i="79"/>
  <c r="F91" i="79"/>
  <c r="G91" i="79"/>
  <c r="E82" i="79"/>
  <c r="F82" i="79"/>
  <c r="G82" i="79"/>
  <c r="H82" i="79"/>
  <c r="H145" i="77"/>
  <c r="E136" i="77"/>
  <c r="F136" i="77"/>
  <c r="G136" i="77"/>
  <c r="H136" i="77"/>
  <c r="I136" i="77"/>
  <c r="E118" i="77"/>
  <c r="F118" i="77"/>
  <c r="G118" i="77"/>
  <c r="H118" i="77"/>
  <c r="I118" i="77"/>
  <c r="E109" i="77"/>
  <c r="F109" i="77"/>
  <c r="G109" i="77"/>
  <c r="H109" i="77"/>
  <c r="I109" i="77"/>
  <c r="E91" i="77"/>
  <c r="F91" i="77"/>
  <c r="G91" i="77"/>
  <c r="H91" i="77"/>
  <c r="I91" i="77"/>
  <c r="E82" i="77"/>
  <c r="F82" i="77"/>
  <c r="G82" i="77"/>
  <c r="H82" i="77"/>
  <c r="I82" i="77"/>
  <c r="F10" i="68"/>
  <c r="E10" i="68"/>
  <c r="F9" i="68"/>
  <c r="E9" i="68"/>
  <c r="F8" i="68"/>
  <c r="E8" i="68"/>
  <c r="F7" i="68"/>
  <c r="E7" i="68"/>
  <c r="F6" i="68"/>
  <c r="E6" i="68"/>
  <c r="F192" i="68"/>
  <c r="E192" i="68"/>
  <c r="F182" i="68"/>
  <c r="E182" i="68"/>
  <c r="F172" i="68"/>
  <c r="E172" i="68"/>
  <c r="F162" i="68"/>
  <c r="E162" i="68"/>
  <c r="F152" i="68"/>
  <c r="E152" i="68"/>
  <c r="F142" i="68"/>
  <c r="E142" i="68"/>
  <c r="F132" i="68"/>
  <c r="E132" i="68"/>
  <c r="F122" i="68"/>
  <c r="E122" i="68"/>
  <c r="F112" i="68"/>
  <c r="E112" i="68"/>
  <c r="F102" i="68"/>
  <c r="E102" i="68"/>
  <c r="F92" i="68"/>
  <c r="E92" i="68"/>
  <c r="F82" i="68"/>
  <c r="E82" i="68"/>
  <c r="F72" i="68"/>
  <c r="E72" i="68"/>
  <c r="F62" i="68"/>
  <c r="F52" i="68"/>
  <c r="E52" i="68"/>
  <c r="F42" i="68"/>
  <c r="F32" i="68"/>
  <c r="E32" i="68"/>
  <c r="F22" i="68"/>
  <c r="E22" i="68"/>
  <c r="E22" i="59"/>
  <c r="E21" i="59"/>
  <c r="G21" i="59" s="1"/>
  <c r="E20" i="59"/>
  <c r="E19" i="59"/>
  <c r="G19" i="59" s="1"/>
  <c r="E18" i="59"/>
  <c r="G18" i="59" s="1"/>
  <c r="J7" i="59"/>
  <c r="E15" i="59"/>
  <c r="G15" i="59" s="1"/>
  <c r="E14" i="59"/>
  <c r="G14" i="59" s="1"/>
  <c r="E13" i="59"/>
  <c r="G13" i="59" s="1"/>
  <c r="E12" i="59"/>
  <c r="G12" i="59" s="1"/>
  <c r="E10" i="59"/>
  <c r="E9" i="59"/>
  <c r="G9" i="59" s="1"/>
  <c r="E7" i="59"/>
  <c r="E6" i="59"/>
  <c r="G6" i="59" s="1"/>
  <c r="E5" i="59"/>
  <c r="E36" i="70"/>
  <c r="G10" i="70" s="1"/>
  <c r="C7" i="80"/>
  <c r="C6" i="80"/>
  <c r="Q25" i="80"/>
  <c r="P25" i="80"/>
  <c r="O25" i="80"/>
  <c r="E24" i="80"/>
  <c r="D24" i="80"/>
  <c r="C24" i="80"/>
  <c r="E23" i="80"/>
  <c r="D23" i="80"/>
  <c r="C23" i="80"/>
  <c r="E22" i="80"/>
  <c r="D22" i="80"/>
  <c r="C22" i="80"/>
  <c r="E21" i="80"/>
  <c r="D21" i="80"/>
  <c r="C21" i="80"/>
  <c r="E20" i="80"/>
  <c r="D20" i="80"/>
  <c r="C20" i="80"/>
  <c r="E19" i="80"/>
  <c r="D19" i="80"/>
  <c r="C19" i="80"/>
  <c r="E17" i="80"/>
  <c r="D17" i="80"/>
  <c r="C17" i="80"/>
  <c r="E16" i="80"/>
  <c r="D16" i="80"/>
  <c r="C16" i="80"/>
  <c r="D15" i="80"/>
  <c r="C15" i="80"/>
  <c r="E14" i="80"/>
  <c r="D14" i="80"/>
  <c r="C14" i="80"/>
  <c r="E13" i="80"/>
  <c r="D13" i="80"/>
  <c r="C13" i="80"/>
  <c r="E12" i="80"/>
  <c r="D12" i="80"/>
  <c r="C12" i="80"/>
  <c r="E11" i="80"/>
  <c r="D11" i="80"/>
  <c r="C11" i="80"/>
  <c r="C10" i="80"/>
  <c r="E9" i="80"/>
  <c r="D9" i="80"/>
  <c r="C9" i="80"/>
  <c r="D7" i="80"/>
  <c r="E6" i="80"/>
  <c r="D6" i="80"/>
  <c r="C30" i="80"/>
  <c r="D30" i="80"/>
  <c r="E30" i="80"/>
  <c r="E11" i="68" l="1"/>
  <c r="F11" i="68"/>
  <c r="E4" i="59"/>
  <c r="J4" i="59" s="1"/>
  <c r="C425" i="50"/>
  <c r="C427" i="50" s="1"/>
  <c r="C429" i="50" s="1"/>
  <c r="E8" i="59"/>
  <c r="G8" i="59" s="1"/>
  <c r="G10" i="59"/>
  <c r="G5" i="59"/>
  <c r="G22" i="59"/>
  <c r="F128" i="60"/>
  <c r="F130" i="60" s="1"/>
  <c r="G128" i="60"/>
  <c r="G130" i="60" s="1"/>
  <c r="G416" i="50"/>
  <c r="G425" i="50" s="1"/>
  <c r="G427" i="50" s="1"/>
  <c r="G429" i="50" s="1"/>
  <c r="E416" i="50"/>
  <c r="E425" i="50" s="1"/>
  <c r="E427" i="50" s="1"/>
  <c r="E429" i="50" s="1"/>
  <c r="E128" i="60"/>
  <c r="E130" i="60" s="1"/>
  <c r="D128" i="60"/>
  <c r="D130" i="60" s="1"/>
  <c r="E18" i="80"/>
  <c r="E25" i="80" s="1"/>
  <c r="I7" i="73"/>
  <c r="E20" i="4"/>
  <c r="G22" i="4"/>
  <c r="C18" i="80"/>
  <c r="C25" i="80" s="1"/>
  <c r="J9" i="59"/>
  <c r="G20" i="59"/>
  <c r="F7" i="59"/>
  <c r="F4" i="59" s="1"/>
  <c r="F23" i="59" s="1"/>
  <c r="B27" i="47"/>
  <c r="E17" i="59"/>
  <c r="E11" i="59"/>
  <c r="G11" i="59" s="1"/>
  <c r="D18" i="80"/>
  <c r="D25" i="80" s="1"/>
  <c r="J5" i="59" l="1"/>
  <c r="J6" i="59"/>
  <c r="H20" i="4"/>
  <c r="J8" i="59"/>
  <c r="G17" i="59"/>
  <c r="I13" i="73"/>
  <c r="G8" i="4"/>
  <c r="G13" i="4"/>
  <c r="G7" i="4"/>
  <c r="G15" i="4"/>
  <c r="G10" i="4"/>
  <c r="G6" i="4"/>
  <c r="G18" i="4"/>
  <c r="G17" i="4"/>
  <c r="G16" i="4"/>
  <c r="G11" i="4"/>
  <c r="G25" i="4"/>
  <c r="G24" i="4"/>
  <c r="G14" i="4"/>
  <c r="G23" i="4"/>
  <c r="G9" i="4"/>
  <c r="G12" i="4"/>
  <c r="G19" i="4"/>
  <c r="G21" i="4"/>
  <c r="G20" i="4"/>
  <c r="G4" i="59"/>
  <c r="G7" i="59"/>
  <c r="E23" i="59"/>
  <c r="H37" i="87"/>
  <c r="J10" i="59" l="1"/>
  <c r="K4" i="59" s="1"/>
  <c r="G23" i="59"/>
  <c r="H21" i="4"/>
  <c r="H23" i="4"/>
  <c r="H16" i="4"/>
  <c r="H14" i="4"/>
  <c r="H12" i="4"/>
  <c r="H10" i="4"/>
  <c r="H8" i="4"/>
  <c r="H6" i="4"/>
  <c r="H22" i="4"/>
  <c r="H24" i="4"/>
  <c r="H15" i="4"/>
  <c r="H13" i="4"/>
  <c r="H11" i="4"/>
  <c r="H9" i="4"/>
  <c r="H7" i="4"/>
  <c r="H18" i="4"/>
  <c r="H25" i="4"/>
  <c r="H17" i="4"/>
  <c r="H19" i="4"/>
  <c r="E27" i="47"/>
  <c r="G37" i="87"/>
  <c r="K7" i="59" l="1"/>
  <c r="K5" i="59"/>
  <c r="K8" i="59"/>
  <c r="K6" i="59"/>
  <c r="K9" i="59"/>
  <c r="H593" i="50"/>
  <c r="H591" i="50"/>
  <c r="H589" i="50"/>
  <c r="H588" i="50"/>
  <c r="H587" i="50"/>
  <c r="H583" i="50"/>
  <c r="H582" i="50"/>
  <c r="H580" i="50"/>
  <c r="H579" i="50"/>
  <c r="H578" i="50"/>
  <c r="H577" i="50"/>
  <c r="H576" i="50"/>
  <c r="H574" i="50"/>
  <c r="G573" i="50"/>
  <c r="G575" i="50" s="1"/>
  <c r="F573" i="50"/>
  <c r="F575" i="50" s="1"/>
  <c r="E573" i="50"/>
  <c r="E575" i="50" s="1"/>
  <c r="D573" i="50"/>
  <c r="D575" i="50" s="1"/>
  <c r="C573" i="50"/>
  <c r="C575" i="50" s="1"/>
  <c r="H572" i="50"/>
  <c r="H569" i="50"/>
  <c r="H550" i="50"/>
  <c r="H549" i="50"/>
  <c r="H547" i="50"/>
  <c r="H546" i="50"/>
  <c r="H545" i="50"/>
  <c r="H544" i="50"/>
  <c r="H543" i="50"/>
  <c r="H541" i="50"/>
  <c r="G540" i="50"/>
  <c r="G542" i="50" s="1"/>
  <c r="G548" i="50" s="1"/>
  <c r="G557" i="50" s="1"/>
  <c r="G559" i="50" s="1"/>
  <c r="G561" i="50" s="1"/>
  <c r="F540" i="50"/>
  <c r="F542" i="50" s="1"/>
  <c r="E540" i="50"/>
  <c r="E542" i="50" s="1"/>
  <c r="E548" i="50" s="1"/>
  <c r="E557" i="50" s="1"/>
  <c r="E559" i="50" s="1"/>
  <c r="E561" i="50" s="1"/>
  <c r="D540" i="50"/>
  <c r="D542" i="50" s="1"/>
  <c r="H539" i="50"/>
  <c r="H536" i="50"/>
  <c r="H494" i="50"/>
  <c r="H492" i="50"/>
  <c r="H490" i="50"/>
  <c r="H489" i="50"/>
  <c r="H488" i="50"/>
  <c r="H487" i="50"/>
  <c r="H486" i="50"/>
  <c r="H485" i="50"/>
  <c r="H484" i="50"/>
  <c r="H483" i="50"/>
  <c r="H481" i="50"/>
  <c r="H480" i="50"/>
  <c r="H479" i="50"/>
  <c r="H478" i="50"/>
  <c r="H477" i="50"/>
  <c r="H475" i="50"/>
  <c r="G476" i="50"/>
  <c r="F474" i="50"/>
  <c r="E476" i="50"/>
  <c r="E482" i="50" s="1"/>
  <c r="D476" i="50"/>
  <c r="C476" i="50"/>
  <c r="C482" i="50" s="1"/>
  <c r="H473" i="50"/>
  <c r="H470" i="50"/>
  <c r="H428" i="50"/>
  <c r="H426" i="50"/>
  <c r="H424" i="50"/>
  <c r="H423" i="50"/>
  <c r="H422" i="50"/>
  <c r="H421" i="50"/>
  <c r="H420" i="50"/>
  <c r="H419" i="50"/>
  <c r="H418" i="50"/>
  <c r="H417" i="50"/>
  <c r="H415" i="50"/>
  <c r="H414" i="50"/>
  <c r="H413" i="50"/>
  <c r="H412" i="50"/>
  <c r="H411" i="50"/>
  <c r="H409" i="50"/>
  <c r="H407" i="50"/>
  <c r="H404" i="50"/>
  <c r="H395" i="50"/>
  <c r="H393" i="50"/>
  <c r="H391" i="50"/>
  <c r="H390" i="50"/>
  <c r="H389" i="50"/>
  <c r="H388" i="50"/>
  <c r="H387" i="50"/>
  <c r="H386" i="50"/>
  <c r="H385" i="50"/>
  <c r="H384" i="50"/>
  <c r="H382" i="50"/>
  <c r="H381" i="50"/>
  <c r="H380" i="50"/>
  <c r="H379" i="50"/>
  <c r="H378" i="50"/>
  <c r="H376" i="50"/>
  <c r="G375" i="50"/>
  <c r="G377" i="50" s="1"/>
  <c r="F375" i="50"/>
  <c r="F377" i="50" s="1"/>
  <c r="F383" i="50" s="1"/>
  <c r="F392" i="50" s="1"/>
  <c r="F394" i="50" s="1"/>
  <c r="F396" i="50" s="1"/>
  <c r="E375" i="50"/>
  <c r="E377" i="50" s="1"/>
  <c r="D375" i="50"/>
  <c r="D377" i="50" s="1"/>
  <c r="D383" i="50" s="1"/>
  <c r="D392" i="50" s="1"/>
  <c r="D394" i="50" s="1"/>
  <c r="D396" i="50" s="1"/>
  <c r="C375" i="50"/>
  <c r="C377" i="50" s="1"/>
  <c r="H374" i="50"/>
  <c r="H371" i="50"/>
  <c r="H358" i="50"/>
  <c r="H356" i="50"/>
  <c r="H352" i="50"/>
  <c r="H351" i="50"/>
  <c r="H349" i="50"/>
  <c r="H348" i="50"/>
  <c r="H347" i="50"/>
  <c r="H346" i="50"/>
  <c r="H345" i="50"/>
  <c r="H343" i="50"/>
  <c r="G342" i="50"/>
  <c r="G344" i="50" s="1"/>
  <c r="F342" i="50"/>
  <c r="F344" i="50" s="1"/>
  <c r="E342" i="50"/>
  <c r="E344" i="50" s="1"/>
  <c r="D342" i="50"/>
  <c r="D344" i="50" s="1"/>
  <c r="C342" i="50"/>
  <c r="C344" i="50" s="1"/>
  <c r="C350" i="50" s="1"/>
  <c r="H341" i="50"/>
  <c r="H338" i="50"/>
  <c r="H327" i="50"/>
  <c r="H319" i="50"/>
  <c r="H318" i="50"/>
  <c r="H316" i="50"/>
  <c r="H315" i="50"/>
  <c r="H314" i="50"/>
  <c r="H313" i="50"/>
  <c r="H312" i="50"/>
  <c r="H310" i="50"/>
  <c r="G309" i="50"/>
  <c r="G311" i="50" s="1"/>
  <c r="F309" i="50"/>
  <c r="F311" i="50" s="1"/>
  <c r="E309" i="50"/>
  <c r="E311" i="50" s="1"/>
  <c r="D309" i="50"/>
  <c r="D311" i="50" s="1"/>
  <c r="C311" i="50"/>
  <c r="H308" i="50"/>
  <c r="H305" i="50"/>
  <c r="H296" i="50"/>
  <c r="H294" i="50"/>
  <c r="H292" i="50"/>
  <c r="H291" i="50"/>
  <c r="H290" i="50"/>
  <c r="H289" i="50"/>
  <c r="H288" i="50"/>
  <c r="H287" i="50"/>
  <c r="H286" i="50"/>
  <c r="H285" i="50"/>
  <c r="H283" i="50"/>
  <c r="H282" i="50"/>
  <c r="H281" i="50"/>
  <c r="H280" i="50"/>
  <c r="H279" i="50"/>
  <c r="H277" i="50"/>
  <c r="G276" i="50"/>
  <c r="G278" i="50" s="1"/>
  <c r="F276" i="50"/>
  <c r="F278" i="50" s="1"/>
  <c r="E276" i="50"/>
  <c r="E278" i="50" s="1"/>
  <c r="D276" i="50"/>
  <c r="D278" i="50" s="1"/>
  <c r="C276" i="50"/>
  <c r="C278" i="50" s="1"/>
  <c r="H275" i="50"/>
  <c r="H272" i="50"/>
  <c r="H263" i="50"/>
  <c r="H261" i="50"/>
  <c r="H259" i="50"/>
  <c r="H258" i="50"/>
  <c r="H257" i="50"/>
  <c r="H256" i="50"/>
  <c r="H255" i="50"/>
  <c r="H254" i="50"/>
  <c r="H253" i="50"/>
  <c r="H252" i="50"/>
  <c r="H250" i="50"/>
  <c r="H249" i="50"/>
  <c r="H248" i="50"/>
  <c r="H247" i="50"/>
  <c r="H246" i="50"/>
  <c r="H244" i="50"/>
  <c r="G243" i="50"/>
  <c r="G245" i="50" s="1"/>
  <c r="F243" i="50"/>
  <c r="F245" i="50" s="1"/>
  <c r="E243" i="50"/>
  <c r="E245" i="50" s="1"/>
  <c r="D243" i="50"/>
  <c r="H239" i="50"/>
  <c r="H187" i="50"/>
  <c r="H186" i="50"/>
  <c r="H184" i="50"/>
  <c r="H183" i="50"/>
  <c r="H182" i="50"/>
  <c r="H181" i="50"/>
  <c r="H180" i="50"/>
  <c r="H178" i="50"/>
  <c r="H179" i="50" s="1"/>
  <c r="F30" i="87"/>
  <c r="E10" i="69"/>
  <c r="D10" i="69"/>
  <c r="E9" i="69"/>
  <c r="D9" i="69"/>
  <c r="E8" i="69"/>
  <c r="D8" i="69"/>
  <c r="E7" i="69"/>
  <c r="D7" i="69"/>
  <c r="E6" i="69"/>
  <c r="D6" i="69"/>
  <c r="D11" i="69" s="1"/>
  <c r="E157" i="69"/>
  <c r="D157" i="69"/>
  <c r="E149" i="69"/>
  <c r="D149" i="69"/>
  <c r="E141" i="69"/>
  <c r="D141" i="69"/>
  <c r="E133" i="69"/>
  <c r="D133" i="69"/>
  <c r="E125" i="69"/>
  <c r="D125" i="69"/>
  <c r="E117" i="69"/>
  <c r="D117" i="69"/>
  <c r="E109" i="69"/>
  <c r="D109" i="69"/>
  <c r="E101" i="69"/>
  <c r="D101" i="69"/>
  <c r="E93" i="69"/>
  <c r="D93" i="69"/>
  <c r="E85" i="69"/>
  <c r="D85" i="69"/>
  <c r="E77" i="69"/>
  <c r="D77" i="69"/>
  <c r="E69" i="69"/>
  <c r="D69" i="69"/>
  <c r="E61" i="69"/>
  <c r="D61" i="69"/>
  <c r="E45" i="69"/>
  <c r="D45" i="69"/>
  <c r="E37" i="69"/>
  <c r="D37" i="69"/>
  <c r="E28" i="69"/>
  <c r="D28" i="69"/>
  <c r="E20" i="69"/>
  <c r="D20" i="69"/>
  <c r="F18" i="87"/>
  <c r="E18" i="87"/>
  <c r="D18" i="87"/>
  <c r="C18" i="87"/>
  <c r="F17" i="87"/>
  <c r="E17" i="87"/>
  <c r="D17" i="87"/>
  <c r="C17" i="87"/>
  <c r="F16" i="87"/>
  <c r="E16" i="87"/>
  <c r="D16" i="87"/>
  <c r="C16" i="87"/>
  <c r="F15" i="87"/>
  <c r="E15" i="87"/>
  <c r="D15" i="87"/>
  <c r="C15" i="87"/>
  <c r="F10" i="87"/>
  <c r="E10" i="87"/>
  <c r="D10" i="87"/>
  <c r="C10" i="87"/>
  <c r="F9" i="87"/>
  <c r="E9" i="87"/>
  <c r="D9" i="87"/>
  <c r="C9" i="87"/>
  <c r="F8" i="87"/>
  <c r="E8" i="87"/>
  <c r="D8" i="87"/>
  <c r="C8" i="87"/>
  <c r="F7" i="87"/>
  <c r="F11" i="87" s="1"/>
  <c r="E7" i="87"/>
  <c r="E11" i="87" s="1"/>
  <c r="D7" i="87"/>
  <c r="D11" i="87" s="1"/>
  <c r="C7" i="87"/>
  <c r="C11" i="87" s="1"/>
  <c r="G6" i="81"/>
  <c r="G7" i="81"/>
  <c r="G8" i="81"/>
  <c r="G9" i="81"/>
  <c r="G10" i="81"/>
  <c r="G11" i="81"/>
  <c r="G12" i="81"/>
  <c r="G13" i="81"/>
  <c r="G14" i="81"/>
  <c r="G15" i="81"/>
  <c r="G16" i="81"/>
  <c r="G17" i="81"/>
  <c r="G18" i="81"/>
  <c r="G19" i="81"/>
  <c r="G20" i="81"/>
  <c r="G21" i="81"/>
  <c r="G22" i="81"/>
  <c r="G5" i="81"/>
  <c r="D6" i="81"/>
  <c r="D7" i="81"/>
  <c r="D8" i="81"/>
  <c r="D9" i="81"/>
  <c r="D10" i="81"/>
  <c r="D11" i="81"/>
  <c r="D12" i="81"/>
  <c r="D13" i="81"/>
  <c r="D14" i="81"/>
  <c r="D15" i="81"/>
  <c r="D16" i="81"/>
  <c r="D17" i="81"/>
  <c r="D18" i="81"/>
  <c r="D19" i="81"/>
  <c r="D20" i="81"/>
  <c r="D21" i="81"/>
  <c r="D22" i="81"/>
  <c r="D5" i="81"/>
  <c r="G6" i="72"/>
  <c r="G7" i="72"/>
  <c r="G8" i="72"/>
  <c r="G9" i="72"/>
  <c r="G10" i="72"/>
  <c r="G11" i="72"/>
  <c r="G12" i="72"/>
  <c r="G13" i="72"/>
  <c r="G14" i="72"/>
  <c r="G15" i="72"/>
  <c r="G16" i="72"/>
  <c r="G17" i="72"/>
  <c r="G18" i="72"/>
  <c r="G19" i="72"/>
  <c r="G5" i="72"/>
  <c r="D6" i="72"/>
  <c r="D7" i="72"/>
  <c r="D8" i="72"/>
  <c r="D9" i="72"/>
  <c r="D10" i="72"/>
  <c r="D11" i="72"/>
  <c r="D12" i="72"/>
  <c r="D13" i="72"/>
  <c r="D14" i="72"/>
  <c r="D15" i="72"/>
  <c r="D16" i="72"/>
  <c r="D17" i="72"/>
  <c r="D18" i="72"/>
  <c r="D19" i="72"/>
  <c r="D5" i="72"/>
  <c r="H185" i="50" l="1"/>
  <c r="H194" i="50" s="1"/>
  <c r="H196" i="50" s="1"/>
  <c r="H198" i="50" s="1"/>
  <c r="E11" i="69"/>
  <c r="D30" i="87" s="1"/>
  <c r="D36" i="87" s="1"/>
  <c r="D482" i="50"/>
  <c r="D491" i="50" s="1"/>
  <c r="D493" i="50" s="1"/>
  <c r="D495" i="50" s="1"/>
  <c r="F25" i="59"/>
  <c r="G25" i="59" s="1"/>
  <c r="F476" i="50"/>
  <c r="F482" i="50" s="1"/>
  <c r="F491" i="50" s="1"/>
  <c r="F493" i="50" s="1"/>
  <c r="F495" i="50" s="1"/>
  <c r="H474" i="50"/>
  <c r="H575" i="50"/>
  <c r="H567" i="50" s="1"/>
  <c r="F31" i="87"/>
  <c r="G20" i="72"/>
  <c r="D20" i="72"/>
  <c r="D284" i="50"/>
  <c r="D293" i="50" s="1"/>
  <c r="D295" i="50" s="1"/>
  <c r="D297" i="50" s="1"/>
  <c r="F284" i="50"/>
  <c r="F293" i="50" s="1"/>
  <c r="F295" i="50" s="1"/>
  <c r="F297" i="50" s="1"/>
  <c r="C542" i="50"/>
  <c r="H542" i="50" s="1"/>
  <c r="H534" i="50" s="1"/>
  <c r="F36" i="87"/>
  <c r="D245" i="50"/>
  <c r="H245" i="50" s="1"/>
  <c r="H237" i="50" s="1"/>
  <c r="H243" i="50"/>
  <c r="E30" i="87"/>
  <c r="H171" i="50"/>
  <c r="C251" i="50"/>
  <c r="C260" i="50" s="1"/>
  <c r="E251" i="50"/>
  <c r="G251" i="50"/>
  <c r="C284" i="50"/>
  <c r="H278" i="50"/>
  <c r="H270" i="50" s="1"/>
  <c r="E284" i="50"/>
  <c r="E293" i="50" s="1"/>
  <c r="E295" i="50" s="1"/>
  <c r="E297" i="50" s="1"/>
  <c r="G284" i="50"/>
  <c r="G293" i="50" s="1"/>
  <c r="G295" i="50" s="1"/>
  <c r="G297" i="50" s="1"/>
  <c r="F251" i="50"/>
  <c r="D317" i="50"/>
  <c r="D326" i="50" s="1"/>
  <c r="D328" i="50" s="1"/>
  <c r="D330" i="50" s="1"/>
  <c r="F317" i="50"/>
  <c r="F326" i="50" s="1"/>
  <c r="F328" i="50" s="1"/>
  <c r="F330" i="50" s="1"/>
  <c r="H344" i="50"/>
  <c r="H336" i="50" s="1"/>
  <c r="E350" i="50"/>
  <c r="E359" i="50" s="1"/>
  <c r="E361" i="50" s="1"/>
  <c r="E363" i="50" s="1"/>
  <c r="G350" i="50"/>
  <c r="G359" i="50" s="1"/>
  <c r="G361" i="50" s="1"/>
  <c r="G363" i="50" s="1"/>
  <c r="C383" i="50"/>
  <c r="H377" i="50"/>
  <c r="H369" i="50" s="1"/>
  <c r="E383" i="50"/>
  <c r="E392" i="50" s="1"/>
  <c r="E394" i="50" s="1"/>
  <c r="E396" i="50" s="1"/>
  <c r="G383" i="50"/>
  <c r="G392" i="50" s="1"/>
  <c r="G394" i="50" s="1"/>
  <c r="G396" i="50" s="1"/>
  <c r="D581" i="50"/>
  <c r="D590" i="50" s="1"/>
  <c r="D592" i="50" s="1"/>
  <c r="D594" i="50" s="1"/>
  <c r="F581" i="50"/>
  <c r="F590" i="50" s="1"/>
  <c r="F592" i="50" s="1"/>
  <c r="F594" i="50" s="1"/>
  <c r="H276" i="50"/>
  <c r="C317" i="50"/>
  <c r="H311" i="50"/>
  <c r="H303" i="50" s="1"/>
  <c r="E317" i="50"/>
  <c r="E326" i="50" s="1"/>
  <c r="E328" i="50" s="1"/>
  <c r="E330" i="50" s="1"/>
  <c r="G317" i="50"/>
  <c r="G326" i="50" s="1"/>
  <c r="G328" i="50" s="1"/>
  <c r="G330" i="50" s="1"/>
  <c r="D350" i="50"/>
  <c r="D359" i="50" s="1"/>
  <c r="D361" i="50" s="1"/>
  <c r="D363" i="50" s="1"/>
  <c r="F350" i="50"/>
  <c r="F359" i="50" s="1"/>
  <c r="F361" i="50" s="1"/>
  <c r="F363" i="50" s="1"/>
  <c r="H416" i="50"/>
  <c r="E491" i="50"/>
  <c r="E493" i="50" s="1"/>
  <c r="E495" i="50" s="1"/>
  <c r="G482" i="50"/>
  <c r="G491" i="50" s="1"/>
  <c r="G493" i="50" s="1"/>
  <c r="G495" i="50" s="1"/>
  <c r="D548" i="50"/>
  <c r="D557" i="50" s="1"/>
  <c r="D559" i="50" s="1"/>
  <c r="D561" i="50" s="1"/>
  <c r="F548" i="50"/>
  <c r="F557" i="50" s="1"/>
  <c r="F559" i="50" s="1"/>
  <c r="F561" i="50" s="1"/>
  <c r="C581" i="50"/>
  <c r="E581" i="50"/>
  <c r="E590" i="50" s="1"/>
  <c r="E592" i="50" s="1"/>
  <c r="E594" i="50" s="1"/>
  <c r="G581" i="50"/>
  <c r="G590" i="50" s="1"/>
  <c r="G592" i="50" s="1"/>
  <c r="G594" i="50" s="1"/>
  <c r="H342" i="50"/>
  <c r="H408" i="50"/>
  <c r="H540" i="50"/>
  <c r="H573" i="50"/>
  <c r="H309" i="50"/>
  <c r="H375" i="50"/>
  <c r="H410" i="50"/>
  <c r="H402" i="50" s="1"/>
  <c r="C23" i="87"/>
  <c r="E23" i="87"/>
  <c r="C24" i="87"/>
  <c r="E24" i="87"/>
  <c r="C25" i="87"/>
  <c r="E25" i="87"/>
  <c r="C26" i="87"/>
  <c r="E26" i="87"/>
  <c r="D23" i="87"/>
  <c r="F23" i="87"/>
  <c r="D24" i="87"/>
  <c r="F24" i="87"/>
  <c r="D25" i="87"/>
  <c r="F25" i="87"/>
  <c r="D26" i="87"/>
  <c r="F26" i="87"/>
  <c r="D19" i="87"/>
  <c r="D27" i="87" s="1"/>
  <c r="F19" i="87"/>
  <c r="F27" i="87" s="1"/>
  <c r="C19" i="87"/>
  <c r="C27" i="87" s="1"/>
  <c r="E19" i="87"/>
  <c r="E27" i="87" s="1"/>
  <c r="D31" i="87" l="1"/>
  <c r="D33" i="87" s="1"/>
  <c r="D251" i="50"/>
  <c r="H476" i="50"/>
  <c r="H468" i="50" s="1"/>
  <c r="F260" i="50"/>
  <c r="F262" i="50" s="1"/>
  <c r="F264" i="50" s="1"/>
  <c r="G260" i="50"/>
  <c r="G262" i="50" s="1"/>
  <c r="G264" i="50" s="1"/>
  <c r="D260" i="50"/>
  <c r="D262" i="50" s="1"/>
  <c r="D264" i="50" s="1"/>
  <c r="E260" i="50"/>
  <c r="E262" i="50" s="1"/>
  <c r="E264" i="50" s="1"/>
  <c r="H317" i="50"/>
  <c r="H326" i="50" s="1"/>
  <c r="H328" i="50" s="1"/>
  <c r="H330" i="50" s="1"/>
  <c r="F35" i="87"/>
  <c r="E35" i="87"/>
  <c r="D35" i="87"/>
  <c r="F33" i="87"/>
  <c r="C548" i="50"/>
  <c r="C557" i="50" s="1"/>
  <c r="C559" i="50" s="1"/>
  <c r="E36" i="87"/>
  <c r="E31" i="87"/>
  <c r="E33" i="87" s="1"/>
  <c r="H482" i="50"/>
  <c r="C491" i="50"/>
  <c r="H425" i="50"/>
  <c r="C326" i="50"/>
  <c r="C293" i="50"/>
  <c r="H293" i="50" s="1"/>
  <c r="H284" i="50"/>
  <c r="C590" i="50"/>
  <c r="H581" i="50"/>
  <c r="H590" i="50" s="1"/>
  <c r="H592" i="50" s="1"/>
  <c r="H594" i="50" s="1"/>
  <c r="H383" i="50"/>
  <c r="C392" i="50"/>
  <c r="C359" i="50"/>
  <c r="H350" i="50"/>
  <c r="H359" i="50" s="1"/>
  <c r="H361" i="50" s="1"/>
  <c r="H363" i="50" s="1"/>
  <c r="H251" i="50"/>
  <c r="R8" i="74"/>
  <c r="R7" i="74"/>
  <c r="H548" i="50" l="1"/>
  <c r="H557" i="50" s="1"/>
  <c r="H559" i="50" s="1"/>
  <c r="H561" i="50" s="1"/>
  <c r="G30" i="87"/>
  <c r="G36" i="87" s="1"/>
  <c r="M6" i="75"/>
  <c r="P10" i="75" s="1"/>
  <c r="M7" i="75"/>
  <c r="R9" i="74"/>
  <c r="C394" i="50"/>
  <c r="H392" i="50"/>
  <c r="C295" i="50"/>
  <c r="C561" i="50"/>
  <c r="H429" i="50"/>
  <c r="H427" i="50"/>
  <c r="C262" i="50"/>
  <c r="H260" i="50"/>
  <c r="C361" i="50"/>
  <c r="C592" i="50"/>
  <c r="C328" i="50"/>
  <c r="C493" i="50"/>
  <c r="H491" i="50"/>
  <c r="C495" i="50" l="1"/>
  <c r="H495" i="50" s="1"/>
  <c r="H493" i="50"/>
  <c r="C330" i="50"/>
  <c r="C594" i="50"/>
  <c r="C363" i="50"/>
  <c r="C264" i="50"/>
  <c r="H264" i="50" s="1"/>
  <c r="H262" i="50"/>
  <c r="C297" i="50"/>
  <c r="H297" i="50" s="1"/>
  <c r="H295" i="50"/>
  <c r="C396" i="50"/>
  <c r="H396" i="50" s="1"/>
  <c r="H394" i="50"/>
  <c r="D25" i="74" l="1"/>
  <c r="C5" i="72"/>
  <c r="C22" i="81"/>
  <c r="I8" i="74"/>
  <c r="I24" i="74"/>
  <c r="E17" i="85"/>
  <c r="B50" i="85"/>
  <c r="H8" i="67"/>
  <c r="H9" i="67"/>
  <c r="H10" i="67"/>
  <c r="H11" i="67"/>
  <c r="H12" i="67"/>
  <c r="H13" i="67"/>
  <c r="H14" i="67"/>
  <c r="H15" i="67"/>
  <c r="H16" i="67"/>
  <c r="H17" i="67"/>
  <c r="H18" i="67"/>
  <c r="H19" i="67"/>
  <c r="H20" i="67"/>
  <c r="H21" i="67"/>
  <c r="H22" i="67"/>
  <c r="H23" i="67"/>
  <c r="H24" i="67"/>
  <c r="H25" i="67"/>
  <c r="C26" i="67"/>
  <c r="D26" i="67"/>
  <c r="E26" i="67"/>
  <c r="F26" i="67"/>
  <c r="G26" i="67"/>
  <c r="H33" i="67"/>
  <c r="H34" i="67"/>
  <c r="H35" i="67"/>
  <c r="H36" i="67"/>
  <c r="H37" i="67"/>
  <c r="H38" i="67"/>
  <c r="H39" i="67"/>
  <c r="H40" i="67"/>
  <c r="H41" i="67"/>
  <c r="H42" i="67"/>
  <c r="H43" i="67"/>
  <c r="H44" i="67"/>
  <c r="H45" i="67"/>
  <c r="H46" i="67"/>
  <c r="H47" i="67"/>
  <c r="H48" i="67"/>
  <c r="H49" i="67"/>
  <c r="H50" i="67"/>
  <c r="C51" i="67"/>
  <c r="D51" i="67"/>
  <c r="E51" i="67"/>
  <c r="F51" i="67"/>
  <c r="G51" i="67"/>
  <c r="I8" i="67"/>
  <c r="H9" i="66"/>
  <c r="I9" i="67" s="1"/>
  <c r="H10" i="66"/>
  <c r="I10" i="67" s="1"/>
  <c r="H11" i="66"/>
  <c r="I11" i="67" s="1"/>
  <c r="H12" i="66"/>
  <c r="I12" i="67" s="1"/>
  <c r="H13" i="66"/>
  <c r="I13" i="67" s="1"/>
  <c r="H14" i="66"/>
  <c r="I14" i="67" s="1"/>
  <c r="H15" i="66"/>
  <c r="I15" i="67" s="1"/>
  <c r="H16" i="66"/>
  <c r="I16" i="67" s="1"/>
  <c r="H17" i="66"/>
  <c r="I17" i="67" s="1"/>
  <c r="H18" i="66"/>
  <c r="I18" i="67" s="1"/>
  <c r="J18" i="67" s="1"/>
  <c r="H19" i="66"/>
  <c r="I19" i="67" s="1"/>
  <c r="J19" i="67" s="1"/>
  <c r="H20" i="66"/>
  <c r="H21" i="66"/>
  <c r="I20" i="67" s="1"/>
  <c r="H22" i="66"/>
  <c r="I21" i="67" s="1"/>
  <c r="H23" i="66"/>
  <c r="H24" i="66"/>
  <c r="I23" i="67" s="1"/>
  <c r="H25" i="66"/>
  <c r="I24" i="67" s="1"/>
  <c r="H26" i="66"/>
  <c r="I25" i="67" s="1"/>
  <c r="H27" i="66"/>
  <c r="C28" i="66"/>
  <c r="E28" i="66"/>
  <c r="F28" i="66"/>
  <c r="H35" i="66"/>
  <c r="H36" i="66"/>
  <c r="I34" i="67" s="1"/>
  <c r="H37" i="66"/>
  <c r="I35" i="67" s="1"/>
  <c r="H38" i="66"/>
  <c r="I36" i="67" s="1"/>
  <c r="H39" i="66"/>
  <c r="I37" i="67" s="1"/>
  <c r="J37" i="67" s="1"/>
  <c r="H40" i="66"/>
  <c r="I38" i="67" s="1"/>
  <c r="H41" i="66"/>
  <c r="I39" i="67" s="1"/>
  <c r="H42" i="66"/>
  <c r="I40" i="67" s="1"/>
  <c r="J40" i="67" s="1"/>
  <c r="H43" i="66"/>
  <c r="I41" i="67" s="1"/>
  <c r="H44" i="66"/>
  <c r="I42" i="67" s="1"/>
  <c r="H45" i="66"/>
  <c r="I43" i="67" s="1"/>
  <c r="J43" i="67" s="1"/>
  <c r="H46" i="66"/>
  <c r="I44" i="67" s="1"/>
  <c r="J44" i="67" s="1"/>
  <c r="H47" i="66"/>
  <c r="H48" i="66"/>
  <c r="I45" i="67" s="1"/>
  <c r="H49" i="66"/>
  <c r="G55" i="66"/>
  <c r="H50" i="66"/>
  <c r="I47" i="67" s="1"/>
  <c r="H51" i="66"/>
  <c r="I48" i="67" s="1"/>
  <c r="J48" i="67" s="1"/>
  <c r="H52" i="66"/>
  <c r="I49" i="67" s="1"/>
  <c r="J49" i="67" s="1"/>
  <c r="H53" i="66"/>
  <c r="I50" i="67" s="1"/>
  <c r="J50" i="67" s="1"/>
  <c r="H54" i="66"/>
  <c r="C55" i="66"/>
  <c r="D55" i="66"/>
  <c r="E55" i="66"/>
  <c r="F55" i="66"/>
  <c r="C5" i="84"/>
  <c r="F5" i="84"/>
  <c r="B17" i="65"/>
  <c r="C17" i="65"/>
  <c r="D17" i="65"/>
  <c r="E17" i="65"/>
  <c r="B18" i="65"/>
  <c r="C18" i="65"/>
  <c r="D18" i="65"/>
  <c r="E18" i="65"/>
  <c r="F18" i="65"/>
  <c r="B19" i="65"/>
  <c r="C19" i="65"/>
  <c r="D19" i="65"/>
  <c r="E19" i="65"/>
  <c r="F19" i="65"/>
  <c r="B20" i="65"/>
  <c r="C20" i="65"/>
  <c r="D20" i="65"/>
  <c r="E20" i="65"/>
  <c r="F20" i="65"/>
  <c r="B21" i="65"/>
  <c r="C21" i="65"/>
  <c r="D21" i="65"/>
  <c r="E21" i="65"/>
  <c r="F21" i="65"/>
  <c r="C34" i="65"/>
  <c r="B43" i="65"/>
  <c r="C43" i="65"/>
  <c r="D43" i="65"/>
  <c r="E43" i="65"/>
  <c r="F43" i="65"/>
  <c r="B52" i="65"/>
  <c r="C52" i="65"/>
  <c r="D52" i="65"/>
  <c r="E52" i="65"/>
  <c r="F52" i="65"/>
  <c r="B61" i="65"/>
  <c r="C61" i="65"/>
  <c r="D61" i="65"/>
  <c r="E61" i="65"/>
  <c r="F61" i="65"/>
  <c r="B70" i="65"/>
  <c r="C70" i="65"/>
  <c r="D70" i="65"/>
  <c r="E70" i="65"/>
  <c r="F70" i="65"/>
  <c r="F17" i="65"/>
  <c r="C79" i="65"/>
  <c r="D79" i="65"/>
  <c r="E79" i="65"/>
  <c r="F79" i="65"/>
  <c r="B88" i="65"/>
  <c r="C88" i="65"/>
  <c r="D88" i="65"/>
  <c r="E88" i="65"/>
  <c r="F88" i="65"/>
  <c r="B97" i="65"/>
  <c r="C97" i="65"/>
  <c r="D97" i="65"/>
  <c r="E97" i="65"/>
  <c r="F97" i="65"/>
  <c r="B106" i="65"/>
  <c r="C106" i="65"/>
  <c r="D106" i="65"/>
  <c r="E106" i="65"/>
  <c r="F106" i="65"/>
  <c r="B115" i="65"/>
  <c r="C115" i="65"/>
  <c r="D115" i="65"/>
  <c r="E115" i="65"/>
  <c r="F115" i="65"/>
  <c r="B124" i="65"/>
  <c r="E124" i="65"/>
  <c r="F124" i="65"/>
  <c r="B133" i="65"/>
  <c r="C133" i="65"/>
  <c r="D133" i="65"/>
  <c r="E133" i="65"/>
  <c r="F133" i="65"/>
  <c r="B142" i="65"/>
  <c r="C142" i="65"/>
  <c r="D142" i="65"/>
  <c r="E142" i="65"/>
  <c r="F142" i="65"/>
  <c r="C151" i="65"/>
  <c r="D151" i="65"/>
  <c r="E151" i="65"/>
  <c r="F151" i="65"/>
  <c r="B160" i="65"/>
  <c r="C160" i="65"/>
  <c r="D160" i="65"/>
  <c r="E160" i="65"/>
  <c r="F160" i="65"/>
  <c r="B169" i="65"/>
  <c r="C169" i="65"/>
  <c r="D169" i="65"/>
  <c r="E169" i="65"/>
  <c r="F169" i="65"/>
  <c r="C178" i="65"/>
  <c r="D178" i="65"/>
  <c r="E178" i="65"/>
  <c r="F178" i="65"/>
  <c r="B187" i="65"/>
  <c r="C187" i="65"/>
  <c r="D187" i="65"/>
  <c r="E187" i="65"/>
  <c r="F187" i="65"/>
  <c r="B196" i="65"/>
  <c r="C196" i="65"/>
  <c r="D196" i="65"/>
  <c r="E196" i="65"/>
  <c r="F196" i="65"/>
  <c r="B205" i="65"/>
  <c r="C205" i="65"/>
  <c r="D205" i="65"/>
  <c r="E205" i="65"/>
  <c r="F205" i="65"/>
  <c r="B16" i="61"/>
  <c r="C16" i="61"/>
  <c r="B17" i="61"/>
  <c r="C17" i="61"/>
  <c r="B18" i="61"/>
  <c r="C18" i="61"/>
  <c r="B19" i="61"/>
  <c r="C19" i="61"/>
  <c r="D19" i="61"/>
  <c r="E19" i="61"/>
  <c r="B20" i="61"/>
  <c r="C20" i="61"/>
  <c r="D20" i="61"/>
  <c r="E20" i="61"/>
  <c r="B35" i="61"/>
  <c r="C35" i="61"/>
  <c r="D35" i="61"/>
  <c r="E35" i="61"/>
  <c r="F35" i="61"/>
  <c r="B46" i="61"/>
  <c r="C46" i="61"/>
  <c r="D46" i="61"/>
  <c r="E46" i="61"/>
  <c r="F46" i="61"/>
  <c r="B57" i="61"/>
  <c r="C57" i="61"/>
  <c r="D57" i="61"/>
  <c r="E57" i="61"/>
  <c r="F57" i="61"/>
  <c r="C68" i="61"/>
  <c r="D68" i="61"/>
  <c r="E68" i="61"/>
  <c r="F68" i="61"/>
  <c r="C79" i="61"/>
  <c r="D79" i="61"/>
  <c r="E79" i="61"/>
  <c r="F79" i="61"/>
  <c r="B90" i="61"/>
  <c r="C90" i="61"/>
  <c r="D90" i="61"/>
  <c r="D92" i="61" s="1"/>
  <c r="E90" i="61"/>
  <c r="E92" i="61" s="1"/>
  <c r="F90" i="61"/>
  <c r="F92" i="61" s="1"/>
  <c r="B101" i="61"/>
  <c r="C101" i="61"/>
  <c r="D101" i="61"/>
  <c r="E101" i="61"/>
  <c r="F101" i="61"/>
  <c r="B112" i="61"/>
  <c r="C112" i="61"/>
  <c r="D112" i="61"/>
  <c r="E112" i="61"/>
  <c r="F112" i="61"/>
  <c r="B123" i="61"/>
  <c r="C123" i="61"/>
  <c r="D123" i="61"/>
  <c r="E123" i="61"/>
  <c r="F123" i="61"/>
  <c r="B134" i="61"/>
  <c r="C134" i="61"/>
  <c r="D134" i="61"/>
  <c r="E134" i="61"/>
  <c r="F134" i="61"/>
  <c r="F16" i="61"/>
  <c r="E16" i="61"/>
  <c r="D16" i="61"/>
  <c r="F17" i="61"/>
  <c r="E17" i="61"/>
  <c r="D17" i="61"/>
  <c r="F18" i="61"/>
  <c r="E18" i="61"/>
  <c r="D18" i="61"/>
  <c r="C145" i="61"/>
  <c r="E145" i="61"/>
  <c r="F145" i="61"/>
  <c r="B156" i="61"/>
  <c r="C156" i="61"/>
  <c r="C158" i="61" s="1"/>
  <c r="D156" i="61"/>
  <c r="D158" i="61" s="1"/>
  <c r="E156" i="61"/>
  <c r="E158" i="61" s="1"/>
  <c r="F156" i="61"/>
  <c r="F158" i="61" s="1"/>
  <c r="B167" i="61"/>
  <c r="C167" i="61"/>
  <c r="C169" i="61" s="1"/>
  <c r="D167" i="61"/>
  <c r="D169" i="61" s="1"/>
  <c r="E167" i="61"/>
  <c r="E169" i="61" s="1"/>
  <c r="F167" i="61"/>
  <c r="B178" i="61"/>
  <c r="C178" i="61"/>
  <c r="D178" i="61"/>
  <c r="E178" i="61"/>
  <c r="F178" i="61"/>
  <c r="D189" i="61"/>
  <c r="D191" i="61" s="1"/>
  <c r="E189" i="61"/>
  <c r="F189" i="61"/>
  <c r="B200" i="61"/>
  <c r="C200" i="61"/>
  <c r="D200" i="61"/>
  <c r="E200" i="61"/>
  <c r="F200" i="61"/>
  <c r="C211" i="61"/>
  <c r="C213" i="61" s="1"/>
  <c r="D211" i="61"/>
  <c r="D213" i="61" s="1"/>
  <c r="E211" i="61"/>
  <c r="E213" i="61" s="1"/>
  <c r="F211" i="61"/>
  <c r="B222" i="61"/>
  <c r="C222" i="61"/>
  <c r="D222" i="61"/>
  <c r="E222" i="61"/>
  <c r="F222" i="61"/>
  <c r="F19" i="61"/>
  <c r="F20" i="61"/>
  <c r="B233" i="61"/>
  <c r="C233" i="61"/>
  <c r="D233" i="61"/>
  <c r="E233" i="61"/>
  <c r="F233" i="61"/>
  <c r="B244" i="61"/>
  <c r="C244" i="61"/>
  <c r="D244" i="61"/>
  <c r="E244" i="61"/>
  <c r="F244" i="61"/>
  <c r="C6" i="82"/>
  <c r="D6" i="82"/>
  <c r="E6" i="82"/>
  <c r="C7" i="82"/>
  <c r="D7" i="82"/>
  <c r="E7" i="82"/>
  <c r="C8" i="82"/>
  <c r="D8" i="82"/>
  <c r="E8" i="82"/>
  <c r="C9" i="82"/>
  <c r="D9" i="82"/>
  <c r="E9" i="82"/>
  <c r="C10" i="82"/>
  <c r="D10" i="82"/>
  <c r="E10" i="82"/>
  <c r="C11" i="82"/>
  <c r="D11" i="82"/>
  <c r="E11" i="82"/>
  <c r="C12" i="82"/>
  <c r="D12" i="82"/>
  <c r="E12" i="82"/>
  <c r="C13" i="82"/>
  <c r="D13" i="82"/>
  <c r="E13" i="82"/>
  <c r="C14" i="82"/>
  <c r="D14" i="82"/>
  <c r="E14" i="82"/>
  <c r="C15" i="82"/>
  <c r="D15" i="82"/>
  <c r="E15" i="82"/>
  <c r="C16" i="82"/>
  <c r="D16" i="82"/>
  <c r="E16" i="82"/>
  <c r="C17" i="82"/>
  <c r="D17" i="82"/>
  <c r="E17" i="82"/>
  <c r="C18" i="82"/>
  <c r="D18" i="82"/>
  <c r="E18" i="82"/>
  <c r="C19" i="82"/>
  <c r="D19" i="82"/>
  <c r="E19" i="82"/>
  <c r="C20" i="82"/>
  <c r="D20" i="82"/>
  <c r="E20" i="82"/>
  <c r="C21" i="82"/>
  <c r="D21" i="82"/>
  <c r="E21" i="82"/>
  <c r="C22" i="82"/>
  <c r="D22" i="82"/>
  <c r="E22" i="82"/>
  <c r="C23" i="82"/>
  <c r="D23" i="82"/>
  <c r="E23" i="82"/>
  <c r="C24" i="82"/>
  <c r="C25" i="82" s="1"/>
  <c r="D24" i="82"/>
  <c r="E24" i="82"/>
  <c r="F25" i="82"/>
  <c r="G25" i="82"/>
  <c r="H25" i="82"/>
  <c r="I25" i="82"/>
  <c r="J25" i="82"/>
  <c r="K25" i="82"/>
  <c r="Q143" i="82" s="1"/>
  <c r="L25" i="82"/>
  <c r="M25" i="82"/>
  <c r="N25" i="82"/>
  <c r="O25" i="82"/>
  <c r="O145" i="82" s="1"/>
  <c r="P25" i="82"/>
  <c r="Q25" i="82"/>
  <c r="R25" i="82"/>
  <c r="S25" i="82"/>
  <c r="P146" i="82" s="1"/>
  <c r="T25" i="82"/>
  <c r="C32" i="82"/>
  <c r="D32" i="82"/>
  <c r="E32" i="82"/>
  <c r="C33" i="82"/>
  <c r="D33" i="82"/>
  <c r="E33" i="82"/>
  <c r="C34" i="82"/>
  <c r="D34" i="82"/>
  <c r="E34" i="82"/>
  <c r="C35" i="82"/>
  <c r="D35" i="82"/>
  <c r="E35" i="82"/>
  <c r="C36" i="82"/>
  <c r="D36" i="82"/>
  <c r="E36" i="82"/>
  <c r="C37" i="82"/>
  <c r="D37" i="82"/>
  <c r="E37" i="82"/>
  <c r="C38" i="82"/>
  <c r="D38" i="82"/>
  <c r="E38" i="82"/>
  <c r="C39" i="82"/>
  <c r="D39" i="82"/>
  <c r="E39" i="82"/>
  <c r="C40" i="82"/>
  <c r="D40" i="82"/>
  <c r="E40" i="82"/>
  <c r="C41" i="82"/>
  <c r="D41" i="82"/>
  <c r="E41" i="82"/>
  <c r="C42" i="82"/>
  <c r="D42" i="82"/>
  <c r="E42" i="82"/>
  <c r="C43" i="82"/>
  <c r="D43" i="82"/>
  <c r="E43" i="82"/>
  <c r="C44" i="82"/>
  <c r="D44" i="82"/>
  <c r="E44" i="82"/>
  <c r="C45" i="82"/>
  <c r="D45" i="82"/>
  <c r="E45" i="82"/>
  <c r="C46" i="82"/>
  <c r="D46" i="82"/>
  <c r="E46" i="82"/>
  <c r="C47" i="82"/>
  <c r="D47" i="82"/>
  <c r="E47" i="82"/>
  <c r="C48" i="82"/>
  <c r="D48" i="82"/>
  <c r="E48" i="82"/>
  <c r="C49" i="82"/>
  <c r="D49" i="82"/>
  <c r="E49" i="82"/>
  <c r="C50" i="82"/>
  <c r="D50" i="82"/>
  <c r="E50" i="82"/>
  <c r="F51" i="82"/>
  <c r="G51" i="82"/>
  <c r="M142" i="82" s="1"/>
  <c r="H51" i="82"/>
  <c r="I51" i="82"/>
  <c r="J51" i="82"/>
  <c r="K51" i="82"/>
  <c r="L51" i="82"/>
  <c r="M51" i="82"/>
  <c r="N51" i="82"/>
  <c r="O51" i="82"/>
  <c r="L145" i="82" s="1"/>
  <c r="P51" i="82"/>
  <c r="Q51" i="82"/>
  <c r="R51" i="82"/>
  <c r="S51" i="82"/>
  <c r="T51" i="82"/>
  <c r="C58" i="82"/>
  <c r="D58" i="82"/>
  <c r="E58" i="82"/>
  <c r="C59" i="82"/>
  <c r="D59" i="82"/>
  <c r="E59" i="82"/>
  <c r="C60" i="82"/>
  <c r="D60" i="82"/>
  <c r="E60" i="82"/>
  <c r="C61" i="82"/>
  <c r="D61" i="82"/>
  <c r="E61" i="82"/>
  <c r="C62" i="82"/>
  <c r="D62" i="82"/>
  <c r="E62" i="82"/>
  <c r="C63" i="82"/>
  <c r="D63" i="82"/>
  <c r="E63" i="82"/>
  <c r="C64" i="82"/>
  <c r="D64" i="82"/>
  <c r="E64" i="82"/>
  <c r="C65" i="82"/>
  <c r="D65" i="82"/>
  <c r="E65" i="82"/>
  <c r="C66" i="82"/>
  <c r="D66" i="82"/>
  <c r="E66" i="82"/>
  <c r="C67" i="82"/>
  <c r="D67" i="82"/>
  <c r="E67" i="82"/>
  <c r="C68" i="82"/>
  <c r="D68" i="82"/>
  <c r="E68" i="82"/>
  <c r="C69" i="82"/>
  <c r="D69" i="82"/>
  <c r="E69" i="82"/>
  <c r="C70" i="82"/>
  <c r="D70" i="82"/>
  <c r="E70" i="82"/>
  <c r="C71" i="82"/>
  <c r="D71" i="82"/>
  <c r="E71" i="82"/>
  <c r="C72" i="82"/>
  <c r="D72" i="82"/>
  <c r="E72" i="82"/>
  <c r="C73" i="82"/>
  <c r="D73" i="82"/>
  <c r="E73" i="82"/>
  <c r="C74" i="82"/>
  <c r="D74" i="82"/>
  <c r="E74" i="82"/>
  <c r="C75" i="82"/>
  <c r="D75" i="82"/>
  <c r="E75" i="82"/>
  <c r="C76" i="82"/>
  <c r="D76" i="82"/>
  <c r="E76" i="82"/>
  <c r="F77" i="82"/>
  <c r="G77" i="82"/>
  <c r="J142" i="82" s="1"/>
  <c r="H77" i="82"/>
  <c r="I77" i="82"/>
  <c r="I143" i="82" s="1"/>
  <c r="J77" i="82"/>
  <c r="K77" i="82"/>
  <c r="K143" i="82" s="1"/>
  <c r="L77" i="82"/>
  <c r="M77" i="82"/>
  <c r="N77" i="82"/>
  <c r="O77" i="82"/>
  <c r="I145" i="82" s="1"/>
  <c r="P77" i="82"/>
  <c r="Q77" i="82"/>
  <c r="K145" i="82" s="1"/>
  <c r="R77" i="82"/>
  <c r="S77" i="82"/>
  <c r="J146" i="82" s="1"/>
  <c r="T77" i="82"/>
  <c r="C84" i="82"/>
  <c r="D84" i="82"/>
  <c r="E84" i="82"/>
  <c r="C85" i="82"/>
  <c r="D85" i="82"/>
  <c r="E85" i="82"/>
  <c r="C86" i="82"/>
  <c r="D86" i="82"/>
  <c r="E86" i="82"/>
  <c r="C87" i="82"/>
  <c r="D87" i="82"/>
  <c r="E87" i="82"/>
  <c r="C88" i="82"/>
  <c r="D88" i="82"/>
  <c r="E88" i="82"/>
  <c r="C89" i="82"/>
  <c r="D89" i="82"/>
  <c r="E89" i="82"/>
  <c r="C90" i="82"/>
  <c r="D90" i="82"/>
  <c r="E90" i="82"/>
  <c r="C91" i="82"/>
  <c r="D91" i="82"/>
  <c r="E91" i="82"/>
  <c r="C92" i="82"/>
  <c r="D92" i="82"/>
  <c r="E92" i="82"/>
  <c r="C93" i="82"/>
  <c r="D93" i="82"/>
  <c r="E93" i="82"/>
  <c r="C94" i="82"/>
  <c r="D94" i="82"/>
  <c r="E94" i="82"/>
  <c r="C95" i="82"/>
  <c r="D95" i="82"/>
  <c r="E95" i="82"/>
  <c r="C96" i="82"/>
  <c r="D96" i="82"/>
  <c r="E96" i="82"/>
  <c r="C97" i="82"/>
  <c r="D97" i="82"/>
  <c r="E97" i="82"/>
  <c r="C98" i="82"/>
  <c r="D98" i="82"/>
  <c r="E98" i="82"/>
  <c r="C99" i="82"/>
  <c r="D99" i="82"/>
  <c r="E99" i="82"/>
  <c r="C100" i="82"/>
  <c r="D100" i="82"/>
  <c r="E100" i="82"/>
  <c r="C101" i="82"/>
  <c r="D101" i="82"/>
  <c r="E101" i="82"/>
  <c r="C102" i="82"/>
  <c r="D102" i="82"/>
  <c r="E102" i="82"/>
  <c r="F103" i="82"/>
  <c r="G103" i="82"/>
  <c r="G142" i="82" s="1"/>
  <c r="H103" i="82"/>
  <c r="I103" i="82"/>
  <c r="F143" i="82" s="1"/>
  <c r="J103" i="82"/>
  <c r="K103" i="82"/>
  <c r="H143" i="82" s="1"/>
  <c r="L103" i="82"/>
  <c r="M103" i="82"/>
  <c r="G144" i="82" s="1"/>
  <c r="N103" i="82"/>
  <c r="O103" i="82"/>
  <c r="F145" i="82" s="1"/>
  <c r="P103" i="82"/>
  <c r="Q103" i="82"/>
  <c r="H145" i="82" s="1"/>
  <c r="R103" i="82"/>
  <c r="S103" i="82"/>
  <c r="G146" i="82" s="1"/>
  <c r="T103" i="82"/>
  <c r="C110" i="82"/>
  <c r="D110" i="82"/>
  <c r="E110" i="82"/>
  <c r="C111" i="82"/>
  <c r="D111" i="82"/>
  <c r="E111" i="82"/>
  <c r="C112" i="82"/>
  <c r="D112" i="82"/>
  <c r="E112" i="82"/>
  <c r="C113" i="82"/>
  <c r="D113" i="82"/>
  <c r="E113" i="82"/>
  <c r="C114" i="82"/>
  <c r="D114" i="82"/>
  <c r="E114" i="82"/>
  <c r="C115" i="82"/>
  <c r="D115" i="82"/>
  <c r="E115" i="82"/>
  <c r="C116" i="82"/>
  <c r="D116" i="82"/>
  <c r="E116" i="82"/>
  <c r="C117" i="82"/>
  <c r="D117" i="82"/>
  <c r="E117" i="82"/>
  <c r="C118" i="82"/>
  <c r="D118" i="82"/>
  <c r="E118" i="82"/>
  <c r="C119" i="82"/>
  <c r="D119" i="82"/>
  <c r="E119" i="82"/>
  <c r="C120" i="82"/>
  <c r="D120" i="82"/>
  <c r="E120" i="82"/>
  <c r="C121" i="82"/>
  <c r="D121" i="82"/>
  <c r="E121" i="82"/>
  <c r="C122" i="82"/>
  <c r="D122" i="82"/>
  <c r="E122" i="82"/>
  <c r="C123" i="82"/>
  <c r="D123" i="82"/>
  <c r="E123" i="82"/>
  <c r="C124" i="82"/>
  <c r="D124" i="82"/>
  <c r="E124" i="82"/>
  <c r="C125" i="82"/>
  <c r="D125" i="82"/>
  <c r="E125" i="82"/>
  <c r="C126" i="82"/>
  <c r="D126" i="82"/>
  <c r="E126" i="82"/>
  <c r="C127" i="82"/>
  <c r="D127" i="82"/>
  <c r="E127" i="82"/>
  <c r="C128" i="82"/>
  <c r="D128" i="82"/>
  <c r="E128" i="82"/>
  <c r="F129" i="82"/>
  <c r="C142" i="82" s="1"/>
  <c r="G129" i="82"/>
  <c r="D142" i="82" s="1"/>
  <c r="H129" i="82"/>
  <c r="E142" i="82" s="1"/>
  <c r="I129" i="82"/>
  <c r="J129" i="82"/>
  <c r="D143" i="82" s="1"/>
  <c r="K129" i="82"/>
  <c r="E143" i="82" s="1"/>
  <c r="L129" i="82"/>
  <c r="C144" i="82" s="1"/>
  <c r="M129" i="82"/>
  <c r="D144" i="82" s="1"/>
  <c r="N129" i="82"/>
  <c r="E144" i="82" s="1"/>
  <c r="O129" i="82"/>
  <c r="C145" i="82" s="1"/>
  <c r="P129" i="82"/>
  <c r="D145" i="82" s="1"/>
  <c r="Q129" i="82"/>
  <c r="E145" i="82" s="1"/>
  <c r="R129" i="82"/>
  <c r="C146" i="82" s="1"/>
  <c r="S129" i="82"/>
  <c r="D146" i="82" s="1"/>
  <c r="T129" i="82"/>
  <c r="E146" i="82" s="1"/>
  <c r="F142" i="82"/>
  <c r="H142" i="82"/>
  <c r="I142" i="82"/>
  <c r="K142" i="82"/>
  <c r="L142" i="82"/>
  <c r="N142" i="82"/>
  <c r="O142" i="82"/>
  <c r="P142" i="82"/>
  <c r="Q142" i="82"/>
  <c r="C143" i="82"/>
  <c r="G143" i="82"/>
  <c r="J143" i="82"/>
  <c r="L143" i="82"/>
  <c r="M143" i="82"/>
  <c r="N143" i="82"/>
  <c r="O143" i="82"/>
  <c r="P143" i="82"/>
  <c r="F144" i="82"/>
  <c r="H144" i="82"/>
  <c r="I144" i="82"/>
  <c r="J144" i="82"/>
  <c r="K144" i="82"/>
  <c r="L144" i="82"/>
  <c r="M144" i="82"/>
  <c r="N144" i="82"/>
  <c r="O144" i="82"/>
  <c r="P144" i="82"/>
  <c r="Q144" i="82"/>
  <c r="G145" i="82"/>
  <c r="J145" i="82"/>
  <c r="M145" i="82"/>
  <c r="N145" i="82"/>
  <c r="P145" i="82"/>
  <c r="Q145" i="82"/>
  <c r="F146" i="82"/>
  <c r="H146" i="82"/>
  <c r="I146" i="82"/>
  <c r="K146" i="82"/>
  <c r="L146" i="82"/>
  <c r="M146" i="82"/>
  <c r="N146" i="82"/>
  <c r="O146" i="82"/>
  <c r="Q146" i="82"/>
  <c r="B6" i="83"/>
  <c r="C6" i="83"/>
  <c r="E6" i="83" s="1"/>
  <c r="C7" i="83"/>
  <c r="E7" i="83" s="1"/>
  <c r="C8" i="83"/>
  <c r="E8" i="83" s="1"/>
  <c r="C9" i="83"/>
  <c r="E9" i="83" s="1"/>
  <c r="B10" i="83"/>
  <c r="E5" i="70"/>
  <c r="F5" i="70"/>
  <c r="E6" i="70"/>
  <c r="F6" i="70"/>
  <c r="E7" i="70"/>
  <c r="F7" i="70"/>
  <c r="E8" i="70"/>
  <c r="F8" i="70"/>
  <c r="C63" i="70"/>
  <c r="C9" i="70" s="1"/>
  <c r="D63" i="70"/>
  <c r="D9" i="70" s="1"/>
  <c r="E63" i="70"/>
  <c r="G9" i="70" s="1"/>
  <c r="C89" i="70"/>
  <c r="C8" i="70" s="1"/>
  <c r="D89" i="70"/>
  <c r="D8" i="70" s="1"/>
  <c r="G8" i="70"/>
  <c r="C115" i="70"/>
  <c r="C7" i="70" s="1"/>
  <c r="D115" i="70"/>
  <c r="D7" i="70" s="1"/>
  <c r="G7" i="70"/>
  <c r="C141" i="70"/>
  <c r="C6" i="70" s="1"/>
  <c r="D141" i="70"/>
  <c r="D6" i="70" s="1"/>
  <c r="G6" i="70"/>
  <c r="C167" i="70"/>
  <c r="C5" i="70" s="1"/>
  <c r="D167" i="70"/>
  <c r="D5" i="70" s="1"/>
  <c r="G5" i="70"/>
  <c r="C31" i="80"/>
  <c r="D31" i="80"/>
  <c r="E31" i="80"/>
  <c r="C32" i="80"/>
  <c r="D32" i="80"/>
  <c r="E32" i="80"/>
  <c r="C33" i="80"/>
  <c r="D33" i="80"/>
  <c r="E33" i="80"/>
  <c r="C34" i="80"/>
  <c r="D34" i="80"/>
  <c r="E34" i="80"/>
  <c r="C35" i="80"/>
  <c r="D35" i="80"/>
  <c r="E35" i="80"/>
  <c r="C36" i="80"/>
  <c r="D36" i="80"/>
  <c r="E36" i="80"/>
  <c r="C37" i="80"/>
  <c r="D37" i="80"/>
  <c r="E37" i="80"/>
  <c r="C38" i="80"/>
  <c r="D38" i="80"/>
  <c r="E38" i="80"/>
  <c r="C39" i="80"/>
  <c r="D39" i="80"/>
  <c r="E39" i="80"/>
  <c r="C40" i="80"/>
  <c r="D40" i="80"/>
  <c r="E40" i="80"/>
  <c r="C41" i="80"/>
  <c r="D41" i="80"/>
  <c r="E41" i="80"/>
  <c r="C42" i="80"/>
  <c r="D42" i="80"/>
  <c r="E42" i="80"/>
  <c r="C43" i="80"/>
  <c r="D43" i="80"/>
  <c r="E43" i="80"/>
  <c r="C44" i="80"/>
  <c r="D44" i="80"/>
  <c r="E44" i="80"/>
  <c r="C45" i="80"/>
  <c r="D45" i="80"/>
  <c r="E45" i="80"/>
  <c r="C46" i="80"/>
  <c r="D46" i="80"/>
  <c r="C47" i="80"/>
  <c r="D47" i="80"/>
  <c r="C48" i="80"/>
  <c r="D48" i="80"/>
  <c r="E48" i="80"/>
  <c r="F49" i="80"/>
  <c r="O159" i="80" s="1"/>
  <c r="G49" i="80"/>
  <c r="P159" i="80" s="1"/>
  <c r="H49" i="80"/>
  <c r="Q159" i="80" s="1"/>
  <c r="I49" i="80"/>
  <c r="O160" i="80" s="1"/>
  <c r="J49" i="80"/>
  <c r="P160" i="80" s="1"/>
  <c r="K49" i="80"/>
  <c r="Q160" i="80" s="1"/>
  <c r="L49" i="80"/>
  <c r="O161" i="80" s="1"/>
  <c r="M49" i="80"/>
  <c r="P161" i="80" s="1"/>
  <c r="N49" i="80"/>
  <c r="Q161" i="80" s="1"/>
  <c r="O49" i="80"/>
  <c r="O162" i="80" s="1"/>
  <c r="P49" i="80"/>
  <c r="P162" i="80" s="1"/>
  <c r="Q49" i="80"/>
  <c r="Q162" i="80" s="1"/>
  <c r="R49" i="80"/>
  <c r="O163" i="80" s="1"/>
  <c r="S49" i="80"/>
  <c r="P163" i="80" s="1"/>
  <c r="T49" i="80"/>
  <c r="Q163" i="80" s="1"/>
  <c r="C56" i="80"/>
  <c r="D56" i="80"/>
  <c r="E56" i="80"/>
  <c r="C57" i="80"/>
  <c r="D57" i="80"/>
  <c r="E57" i="80"/>
  <c r="C58" i="80"/>
  <c r="D58" i="80"/>
  <c r="E58" i="80"/>
  <c r="C59" i="80"/>
  <c r="D59" i="80"/>
  <c r="E59" i="80"/>
  <c r="C60" i="80"/>
  <c r="D60" i="80"/>
  <c r="E60" i="80"/>
  <c r="C61" i="80"/>
  <c r="D61" i="80"/>
  <c r="E61" i="80"/>
  <c r="C62" i="80"/>
  <c r="D62" i="80"/>
  <c r="E62" i="80"/>
  <c r="C63" i="80"/>
  <c r="D63" i="80"/>
  <c r="E63" i="80"/>
  <c r="C64" i="80"/>
  <c r="D64" i="80"/>
  <c r="E64" i="80"/>
  <c r="C65" i="80"/>
  <c r="D65" i="80"/>
  <c r="E65" i="80"/>
  <c r="C66" i="80"/>
  <c r="D66" i="80"/>
  <c r="E66" i="80"/>
  <c r="C67" i="80"/>
  <c r="D67" i="80"/>
  <c r="E67" i="80"/>
  <c r="C68" i="80"/>
  <c r="D68" i="80"/>
  <c r="E68" i="80"/>
  <c r="C69" i="80"/>
  <c r="D69" i="80"/>
  <c r="E69" i="80"/>
  <c r="C70" i="80"/>
  <c r="D70" i="80"/>
  <c r="E70" i="80"/>
  <c r="C71" i="80"/>
  <c r="D71" i="80"/>
  <c r="E71" i="80"/>
  <c r="C72" i="80"/>
  <c r="D72" i="80"/>
  <c r="E72" i="80"/>
  <c r="C73" i="80"/>
  <c r="D73" i="80"/>
  <c r="E73" i="80"/>
  <c r="C74" i="80"/>
  <c r="D74" i="80"/>
  <c r="E74" i="80"/>
  <c r="F75" i="80"/>
  <c r="L159" i="80" s="1"/>
  <c r="G75" i="80"/>
  <c r="H75" i="80"/>
  <c r="I75" i="80"/>
  <c r="J75" i="80"/>
  <c r="K75" i="80"/>
  <c r="L75" i="80"/>
  <c r="L161" i="80" s="1"/>
  <c r="M75" i="80"/>
  <c r="N75" i="80"/>
  <c r="O75" i="80"/>
  <c r="P75" i="80"/>
  <c r="M162" i="80" s="1"/>
  <c r="Q75" i="80"/>
  <c r="R75" i="80"/>
  <c r="S75" i="80"/>
  <c r="T75" i="80"/>
  <c r="N163" i="80" s="1"/>
  <c r="C82" i="80"/>
  <c r="D82" i="80"/>
  <c r="E82" i="80"/>
  <c r="C83" i="80"/>
  <c r="D83" i="80"/>
  <c r="E83" i="80"/>
  <c r="C84" i="80"/>
  <c r="D84" i="80"/>
  <c r="E84" i="80"/>
  <c r="C85" i="80"/>
  <c r="D85" i="80"/>
  <c r="E85" i="80"/>
  <c r="C86" i="80"/>
  <c r="D86" i="80"/>
  <c r="E86" i="80"/>
  <c r="C87" i="80"/>
  <c r="D87" i="80"/>
  <c r="E87" i="80"/>
  <c r="C88" i="80"/>
  <c r="D88" i="80"/>
  <c r="E88" i="80"/>
  <c r="C89" i="80"/>
  <c r="D89" i="80"/>
  <c r="E89" i="80"/>
  <c r="C90" i="80"/>
  <c r="D90" i="80"/>
  <c r="E90" i="80"/>
  <c r="C91" i="80"/>
  <c r="D91" i="80"/>
  <c r="E91" i="80"/>
  <c r="C92" i="80"/>
  <c r="D92" i="80"/>
  <c r="E92" i="80"/>
  <c r="C93" i="80"/>
  <c r="D93" i="80"/>
  <c r="E93" i="80"/>
  <c r="C94" i="80"/>
  <c r="D94" i="80"/>
  <c r="E94" i="80"/>
  <c r="C95" i="80"/>
  <c r="D95" i="80"/>
  <c r="E95" i="80"/>
  <c r="C96" i="80"/>
  <c r="D96" i="80"/>
  <c r="E96" i="80"/>
  <c r="C97" i="80"/>
  <c r="D97" i="80"/>
  <c r="E97" i="80"/>
  <c r="C98" i="80"/>
  <c r="D98" i="80"/>
  <c r="E98" i="80"/>
  <c r="C99" i="80"/>
  <c r="D99" i="80"/>
  <c r="E99" i="80"/>
  <c r="C100" i="80"/>
  <c r="D100" i="80"/>
  <c r="E100" i="80"/>
  <c r="F101" i="80"/>
  <c r="I159" i="80" s="1"/>
  <c r="G101" i="80"/>
  <c r="H101" i="80"/>
  <c r="K159" i="80" s="1"/>
  <c r="I101" i="80"/>
  <c r="J101" i="80"/>
  <c r="J160" i="80" s="1"/>
  <c r="K101" i="80"/>
  <c r="L101" i="80"/>
  <c r="M101" i="80"/>
  <c r="N101" i="80"/>
  <c r="K161" i="80" s="1"/>
  <c r="O101" i="80"/>
  <c r="P101" i="80"/>
  <c r="J162" i="80" s="1"/>
  <c r="Q101" i="80"/>
  <c r="R101" i="80"/>
  <c r="S101" i="80"/>
  <c r="T101" i="80"/>
  <c r="C108" i="80"/>
  <c r="D108" i="80"/>
  <c r="E108" i="80"/>
  <c r="C109" i="80"/>
  <c r="D109" i="80"/>
  <c r="E109" i="80"/>
  <c r="C110" i="80"/>
  <c r="D110" i="80"/>
  <c r="E110" i="80"/>
  <c r="C111" i="80"/>
  <c r="D111" i="80"/>
  <c r="E111" i="80"/>
  <c r="C112" i="80"/>
  <c r="D112" i="80"/>
  <c r="E112" i="80"/>
  <c r="C113" i="80"/>
  <c r="D113" i="80"/>
  <c r="E113" i="80"/>
  <c r="C114" i="80"/>
  <c r="D114" i="80"/>
  <c r="E114" i="80"/>
  <c r="C115" i="80"/>
  <c r="D115" i="80"/>
  <c r="E115" i="80"/>
  <c r="C116" i="80"/>
  <c r="D116" i="80"/>
  <c r="E116" i="80"/>
  <c r="C117" i="80"/>
  <c r="D117" i="80"/>
  <c r="E117" i="80"/>
  <c r="C118" i="80"/>
  <c r="D118" i="80"/>
  <c r="E118" i="80"/>
  <c r="C119" i="80"/>
  <c r="D119" i="80"/>
  <c r="E119" i="80"/>
  <c r="C120" i="80"/>
  <c r="D120" i="80"/>
  <c r="E120" i="80"/>
  <c r="C121" i="80"/>
  <c r="D121" i="80"/>
  <c r="E121" i="80"/>
  <c r="C122" i="80"/>
  <c r="D122" i="80"/>
  <c r="E122" i="80"/>
  <c r="C123" i="80"/>
  <c r="D123" i="80"/>
  <c r="E123" i="80"/>
  <c r="C124" i="80"/>
  <c r="D124" i="80"/>
  <c r="E124" i="80"/>
  <c r="C125" i="80"/>
  <c r="D125" i="80"/>
  <c r="E125" i="80"/>
  <c r="C126" i="80"/>
  <c r="D126" i="80"/>
  <c r="E126" i="80"/>
  <c r="F127" i="80"/>
  <c r="G127" i="80"/>
  <c r="H127" i="80"/>
  <c r="I127" i="80"/>
  <c r="J127" i="80"/>
  <c r="K127" i="80"/>
  <c r="L127" i="80"/>
  <c r="F161" i="80" s="1"/>
  <c r="M127" i="80"/>
  <c r="G161" i="80" s="1"/>
  <c r="N127" i="80"/>
  <c r="H161" i="80" s="1"/>
  <c r="O127" i="80"/>
  <c r="P127" i="80"/>
  <c r="Q127" i="80"/>
  <c r="R127" i="80"/>
  <c r="F163" i="80" s="1"/>
  <c r="S127" i="80"/>
  <c r="T127" i="80"/>
  <c r="H163" i="80" s="1"/>
  <c r="C134" i="80"/>
  <c r="D134" i="80"/>
  <c r="E134" i="80"/>
  <c r="C135" i="80"/>
  <c r="D135" i="80"/>
  <c r="E135" i="80"/>
  <c r="C136" i="80"/>
  <c r="D136" i="80"/>
  <c r="E136" i="80"/>
  <c r="C137" i="80"/>
  <c r="D137" i="80"/>
  <c r="E137" i="80"/>
  <c r="C138" i="80"/>
  <c r="D138" i="80"/>
  <c r="E138" i="80"/>
  <c r="C139" i="80"/>
  <c r="D139" i="80"/>
  <c r="E139" i="80"/>
  <c r="C140" i="80"/>
  <c r="D140" i="80"/>
  <c r="E140" i="80"/>
  <c r="C141" i="80"/>
  <c r="D141" i="80"/>
  <c r="E141" i="80"/>
  <c r="C142" i="80"/>
  <c r="D142" i="80"/>
  <c r="E142" i="80"/>
  <c r="C143" i="80"/>
  <c r="D143" i="80"/>
  <c r="E143" i="80"/>
  <c r="C144" i="80"/>
  <c r="D144" i="80"/>
  <c r="E144" i="80"/>
  <c r="C145" i="80"/>
  <c r="D145" i="80"/>
  <c r="E145" i="80"/>
  <c r="C146" i="80"/>
  <c r="D146" i="80"/>
  <c r="E146" i="80"/>
  <c r="C147" i="80"/>
  <c r="D147" i="80"/>
  <c r="E147" i="80"/>
  <c r="C148" i="80"/>
  <c r="D148" i="80"/>
  <c r="E148" i="80"/>
  <c r="C149" i="80"/>
  <c r="D149" i="80"/>
  <c r="E149" i="80"/>
  <c r="C150" i="80"/>
  <c r="D150" i="80"/>
  <c r="E150" i="80"/>
  <c r="C151" i="80"/>
  <c r="D151" i="80"/>
  <c r="E151" i="80"/>
  <c r="C152" i="80"/>
  <c r="D152" i="80"/>
  <c r="E152" i="80"/>
  <c r="F153" i="80"/>
  <c r="C159" i="80" s="1"/>
  <c r="G153" i="80"/>
  <c r="H153" i="80"/>
  <c r="E159" i="80" s="1"/>
  <c r="I153" i="80"/>
  <c r="J153" i="80"/>
  <c r="D160" i="80" s="1"/>
  <c r="K153" i="80"/>
  <c r="L153" i="80"/>
  <c r="M153" i="80"/>
  <c r="D161" i="80" s="1"/>
  <c r="N153" i="80"/>
  <c r="E161" i="80" s="1"/>
  <c r="O153" i="80"/>
  <c r="P153" i="80"/>
  <c r="D162" i="80" s="1"/>
  <c r="Q153" i="80"/>
  <c r="R153" i="80"/>
  <c r="S153" i="80"/>
  <c r="T153" i="80"/>
  <c r="E163" i="80" s="1"/>
  <c r="D159" i="80"/>
  <c r="F159" i="80"/>
  <c r="G159" i="80"/>
  <c r="H159" i="80"/>
  <c r="J159" i="80"/>
  <c r="M159" i="80"/>
  <c r="N159" i="80"/>
  <c r="C160" i="80"/>
  <c r="E160" i="80"/>
  <c r="F160" i="80"/>
  <c r="G160" i="80"/>
  <c r="H160" i="80"/>
  <c r="I160" i="80"/>
  <c r="K160" i="80"/>
  <c r="L160" i="80"/>
  <c r="M160" i="80"/>
  <c r="N160" i="80"/>
  <c r="C161" i="80"/>
  <c r="I161" i="80"/>
  <c r="J161" i="80"/>
  <c r="M161" i="80"/>
  <c r="N161" i="80"/>
  <c r="C162" i="80"/>
  <c r="E162" i="80"/>
  <c r="F162" i="80"/>
  <c r="G162" i="80"/>
  <c r="H162" i="80"/>
  <c r="I162" i="80"/>
  <c r="K162" i="80"/>
  <c r="L162" i="80"/>
  <c r="N162" i="80"/>
  <c r="C163" i="80"/>
  <c r="D163" i="80"/>
  <c r="G163" i="80"/>
  <c r="I163" i="80"/>
  <c r="J163" i="80"/>
  <c r="K163" i="80"/>
  <c r="L163" i="80"/>
  <c r="M163" i="80"/>
  <c r="B7" i="85"/>
  <c r="C6" i="85"/>
  <c r="C5" i="81"/>
  <c r="F5" i="81"/>
  <c r="C6" i="81"/>
  <c r="F6" i="81"/>
  <c r="C7" i="81"/>
  <c r="F7" i="81"/>
  <c r="C8" i="81"/>
  <c r="F8" i="81"/>
  <c r="C9" i="81"/>
  <c r="F9" i="81"/>
  <c r="C11" i="81"/>
  <c r="F11" i="81"/>
  <c r="C12" i="81"/>
  <c r="F12" i="81"/>
  <c r="C13" i="81"/>
  <c r="F13" i="81"/>
  <c r="C14" i="81"/>
  <c r="F14" i="81"/>
  <c r="C15" i="81"/>
  <c r="F15" i="81"/>
  <c r="C16" i="81"/>
  <c r="F16" i="81"/>
  <c r="C17" i="81"/>
  <c r="F17" i="81"/>
  <c r="C18" i="81"/>
  <c r="F18" i="81"/>
  <c r="C19" i="81"/>
  <c r="F19" i="81"/>
  <c r="C20" i="81"/>
  <c r="F20" i="81"/>
  <c r="C21" i="81"/>
  <c r="F21" i="81"/>
  <c r="F22" i="81"/>
  <c r="F5" i="72"/>
  <c r="F6" i="72"/>
  <c r="C7" i="72"/>
  <c r="F7" i="72"/>
  <c r="F8" i="72"/>
  <c r="C9" i="72"/>
  <c r="F9" i="72"/>
  <c r="C10" i="72"/>
  <c r="F10" i="72"/>
  <c r="C11" i="72"/>
  <c r="F11" i="72"/>
  <c r="C12" i="72"/>
  <c r="F12" i="72"/>
  <c r="C13" i="72"/>
  <c r="F13" i="72"/>
  <c r="C14" i="72"/>
  <c r="F14" i="72"/>
  <c r="C15" i="72"/>
  <c r="F15" i="72"/>
  <c r="C16" i="72"/>
  <c r="F16" i="72"/>
  <c r="C17" i="72"/>
  <c r="F17" i="72"/>
  <c r="C18" i="72"/>
  <c r="F18" i="72"/>
  <c r="C19" i="72"/>
  <c r="F19" i="72"/>
  <c r="D7" i="74"/>
  <c r="E7" i="74"/>
  <c r="F7" i="74"/>
  <c r="I7" i="74"/>
  <c r="J7" i="74"/>
  <c r="K7" i="74"/>
  <c r="D8" i="74"/>
  <c r="E8" i="74"/>
  <c r="F8" i="74"/>
  <c r="J8" i="74"/>
  <c r="K8" i="74"/>
  <c r="D9" i="74"/>
  <c r="E9" i="74"/>
  <c r="F9" i="74"/>
  <c r="I9" i="74"/>
  <c r="J9" i="74"/>
  <c r="K9" i="74"/>
  <c r="O9" i="74"/>
  <c r="P9" i="74"/>
  <c r="Q9" i="74"/>
  <c r="D10" i="74"/>
  <c r="E10" i="74"/>
  <c r="F10" i="74"/>
  <c r="I10" i="74"/>
  <c r="J10" i="74"/>
  <c r="K10" i="74"/>
  <c r="E11" i="74"/>
  <c r="F11" i="74"/>
  <c r="I11" i="74"/>
  <c r="J11" i="74"/>
  <c r="K11" i="74"/>
  <c r="D12" i="74"/>
  <c r="E12" i="74"/>
  <c r="F12" i="74"/>
  <c r="I12" i="74"/>
  <c r="J12" i="74"/>
  <c r="K12" i="74"/>
  <c r="D13" i="74"/>
  <c r="E13" i="74"/>
  <c r="F13" i="74"/>
  <c r="I13" i="74"/>
  <c r="J13" i="74"/>
  <c r="K13" i="74"/>
  <c r="D14" i="74"/>
  <c r="F14" i="74"/>
  <c r="I14" i="74"/>
  <c r="K14" i="74"/>
  <c r="D15" i="74"/>
  <c r="E15" i="74"/>
  <c r="F15" i="74"/>
  <c r="I15" i="74"/>
  <c r="J15" i="74"/>
  <c r="D16" i="74"/>
  <c r="E16" i="74"/>
  <c r="F16" i="74"/>
  <c r="I16" i="74"/>
  <c r="J16" i="74"/>
  <c r="K16" i="74"/>
  <c r="D17" i="74"/>
  <c r="E17" i="74"/>
  <c r="F17" i="74"/>
  <c r="I17" i="74"/>
  <c r="J17" i="74"/>
  <c r="K17" i="74"/>
  <c r="D18" i="74"/>
  <c r="E18" i="74"/>
  <c r="F18" i="74"/>
  <c r="I18" i="74"/>
  <c r="J18" i="74"/>
  <c r="K18" i="74"/>
  <c r="D19" i="74"/>
  <c r="E19" i="74"/>
  <c r="F19" i="74"/>
  <c r="I19" i="74"/>
  <c r="J19" i="74"/>
  <c r="K19" i="74"/>
  <c r="D20" i="74"/>
  <c r="E20" i="74"/>
  <c r="F20" i="74"/>
  <c r="I20" i="74"/>
  <c r="J20" i="74"/>
  <c r="K20" i="74"/>
  <c r="D21" i="74"/>
  <c r="E21" i="74"/>
  <c r="F21" i="74"/>
  <c r="I21" i="74"/>
  <c r="J21" i="74"/>
  <c r="K21" i="74"/>
  <c r="D22" i="74"/>
  <c r="E22" i="74"/>
  <c r="F22" i="74"/>
  <c r="I22" i="74"/>
  <c r="J22" i="74"/>
  <c r="K22" i="74"/>
  <c r="D23" i="74"/>
  <c r="E23" i="74"/>
  <c r="F23" i="74"/>
  <c r="I23" i="74"/>
  <c r="J23" i="74"/>
  <c r="K23" i="74"/>
  <c r="D24" i="74"/>
  <c r="E24" i="74"/>
  <c r="F24" i="74"/>
  <c r="J24" i="74"/>
  <c r="K24" i="74"/>
  <c r="E25" i="74"/>
  <c r="F25" i="74"/>
  <c r="I25" i="74"/>
  <c r="J25" i="74"/>
  <c r="K25" i="74"/>
  <c r="D26" i="74"/>
  <c r="E26" i="74"/>
  <c r="F26" i="74"/>
  <c r="I26" i="74"/>
  <c r="J26" i="74"/>
  <c r="K26" i="74"/>
  <c r="E27" i="74"/>
  <c r="F27" i="74"/>
  <c r="I27" i="74"/>
  <c r="J27" i="74"/>
  <c r="K27" i="74"/>
  <c r="C15" i="57"/>
  <c r="C16" i="57"/>
  <c r="C17" i="57"/>
  <c r="C18" i="57"/>
  <c r="H15" i="87"/>
  <c r="H16" i="87"/>
  <c r="H17" i="87"/>
  <c r="G15" i="87"/>
  <c r="G16" i="87"/>
  <c r="G17" i="87"/>
  <c r="H7" i="87"/>
  <c r="H8" i="87"/>
  <c r="H9" i="87"/>
  <c r="G7" i="87"/>
  <c r="G8" i="87"/>
  <c r="G9" i="87"/>
  <c r="C7" i="54"/>
  <c r="C11" i="54" s="1"/>
  <c r="C8" i="54"/>
  <c r="C9" i="54"/>
  <c r="C10" i="54"/>
  <c r="C15" i="54"/>
  <c r="C16" i="54"/>
  <c r="C17" i="54"/>
  <c r="C18" i="54"/>
  <c r="C19" i="54"/>
  <c r="D27" i="54"/>
  <c r="D33" i="54" s="1"/>
  <c r="E27" i="54"/>
  <c r="E33" i="54" s="1"/>
  <c r="F32" i="57"/>
  <c r="C22" i="61"/>
  <c r="E4" i="86"/>
  <c r="F36" i="61"/>
  <c r="F37" i="61" s="1"/>
  <c r="E36" i="61"/>
  <c r="E37" i="61" s="1"/>
  <c r="D36" i="61"/>
  <c r="B36" i="61"/>
  <c r="B37" i="61" s="1"/>
  <c r="F47" i="61"/>
  <c r="F48" i="61" s="1"/>
  <c r="E47" i="61"/>
  <c r="E48" i="61" s="1"/>
  <c r="D47" i="61"/>
  <c r="D48" i="61" s="1"/>
  <c r="C47" i="61"/>
  <c r="C48" i="61" s="1"/>
  <c r="B47" i="61"/>
  <c r="B48" i="61" s="1"/>
  <c r="E58" i="61"/>
  <c r="E59" i="61" s="1"/>
  <c r="C58" i="61"/>
  <c r="C59" i="61" s="1"/>
  <c r="F69" i="61"/>
  <c r="F70" i="61" s="1"/>
  <c r="E69" i="61"/>
  <c r="E70" i="61" s="1"/>
  <c r="C69" i="61"/>
  <c r="C70" i="61" s="1"/>
  <c r="F80" i="61"/>
  <c r="E80" i="61"/>
  <c r="E81" i="61" s="1"/>
  <c r="D80" i="61"/>
  <c r="D81" i="61" s="1"/>
  <c r="C80" i="61"/>
  <c r="C81" i="61" s="1"/>
  <c r="B80" i="61"/>
  <c r="B81" i="61" s="1"/>
  <c r="C91" i="61"/>
  <c r="C92" i="61" s="1"/>
  <c r="B91" i="61"/>
  <c r="B92" i="61" s="1"/>
  <c r="F102" i="61"/>
  <c r="F103" i="61" s="1"/>
  <c r="D102" i="61"/>
  <c r="F113" i="61"/>
  <c r="F114" i="61" s="1"/>
  <c r="E113" i="61"/>
  <c r="E114" i="61" s="1"/>
  <c r="C113" i="61"/>
  <c r="F124" i="61"/>
  <c r="E124" i="61"/>
  <c r="E125" i="61" s="1"/>
  <c r="C124" i="61"/>
  <c r="C125" i="61" s="1"/>
  <c r="F135" i="61"/>
  <c r="F136" i="61" s="1"/>
  <c r="E135" i="61"/>
  <c r="D135" i="61"/>
  <c r="D136" i="61" s="1"/>
  <c r="C135" i="61"/>
  <c r="C136" i="61" s="1"/>
  <c r="B135" i="61"/>
  <c r="B136" i="61" s="1"/>
  <c r="E146" i="61"/>
  <c r="C146" i="61"/>
  <c r="C147" i="61" s="1"/>
  <c r="F168" i="61"/>
  <c r="F169" i="61" s="1"/>
  <c r="B168" i="61"/>
  <c r="B169" i="61" s="1"/>
  <c r="F179" i="61"/>
  <c r="E179" i="61"/>
  <c r="E180" i="61" s="1"/>
  <c r="D179" i="61"/>
  <c r="D180" i="61" s="1"/>
  <c r="C179" i="61"/>
  <c r="C180" i="61" s="1"/>
  <c r="B179" i="61"/>
  <c r="F234" i="61"/>
  <c r="F190" i="61"/>
  <c r="F191" i="61" s="1"/>
  <c r="E190" i="61"/>
  <c r="C190" i="61"/>
  <c r="B190" i="61"/>
  <c r="B191" i="61" s="1"/>
  <c r="E201" i="61"/>
  <c r="E202" i="61" s="1"/>
  <c r="C201" i="61"/>
  <c r="C202" i="61" s="1"/>
  <c r="B212" i="61"/>
  <c r="B213" i="61" s="1"/>
  <c r="F223" i="61"/>
  <c r="F224" i="61" s="1"/>
  <c r="D223" i="61"/>
  <c r="D224" i="61" s="1"/>
  <c r="B223" i="61"/>
  <c r="B224" i="61" s="1"/>
  <c r="B7" i="83"/>
  <c r="B9" i="83"/>
  <c r="C10" i="83"/>
  <c r="E10" i="83" s="1"/>
  <c r="D6" i="73"/>
  <c r="D12" i="73" s="1"/>
  <c r="I6" i="73"/>
  <c r="E6" i="73"/>
  <c r="E12" i="73" s="1"/>
  <c r="F6" i="73"/>
  <c r="F12" i="73" s="1"/>
  <c r="G6" i="73"/>
  <c r="H6" i="73"/>
  <c r="E7" i="73"/>
  <c r="E13" i="73" s="1"/>
  <c r="F7" i="73"/>
  <c r="F13" i="73" s="1"/>
  <c r="G13" i="73"/>
  <c r="H13" i="73"/>
  <c r="C8" i="73"/>
  <c r="C11" i="73" s="1"/>
  <c r="C4" i="86"/>
  <c r="F4" i="86"/>
  <c r="D7" i="86"/>
  <c r="G7" i="86"/>
  <c r="D8" i="86"/>
  <c r="G8" i="86"/>
  <c r="J47" i="67" l="1"/>
  <c r="J41" i="67"/>
  <c r="B180" i="61"/>
  <c r="F180" i="61"/>
  <c r="E147" i="61"/>
  <c r="E136" i="61"/>
  <c r="F125" i="61"/>
  <c r="D103" i="61"/>
  <c r="F81" i="61"/>
  <c r="D37" i="61"/>
  <c r="C114" i="61"/>
  <c r="D129" i="82"/>
  <c r="E25" i="82"/>
  <c r="J42" i="67"/>
  <c r="J16" i="67"/>
  <c r="J8" i="67"/>
  <c r="E127" i="80"/>
  <c r="B17" i="83" s="1"/>
  <c r="J35" i="67"/>
  <c r="M147" i="82"/>
  <c r="J25" i="67"/>
  <c r="J17" i="67"/>
  <c r="Q147" i="82"/>
  <c r="C20" i="83" s="1"/>
  <c r="E20" i="83" s="1"/>
  <c r="J45" i="67"/>
  <c r="C23" i="54"/>
  <c r="G164" i="80"/>
  <c r="D170" i="80" s="1"/>
  <c r="I147" i="82"/>
  <c r="K147" i="82"/>
  <c r="C18" i="83" s="1"/>
  <c r="E18" i="83" s="1"/>
  <c r="C101" i="80"/>
  <c r="K164" i="80"/>
  <c r="E171" i="80" s="1"/>
  <c r="O147" i="82"/>
  <c r="E103" i="82"/>
  <c r="C103" i="82"/>
  <c r="D77" i="82"/>
  <c r="M164" i="80"/>
  <c r="F170" i="80" s="1"/>
  <c r="I164" i="80"/>
  <c r="E169" i="80" s="1"/>
  <c r="C75" i="80"/>
  <c r="C153" i="80"/>
  <c r="P147" i="82"/>
  <c r="N147" i="82"/>
  <c r="C19" i="83" s="1"/>
  <c r="E19" i="83" s="1"/>
  <c r="L147" i="82"/>
  <c r="J147" i="82"/>
  <c r="H147" i="82"/>
  <c r="C17" i="83" s="1"/>
  <c r="E17" i="83" s="1"/>
  <c r="D103" i="82"/>
  <c r="N164" i="80"/>
  <c r="F171" i="80" s="1"/>
  <c r="L164" i="80"/>
  <c r="F169" i="80" s="1"/>
  <c r="J164" i="80"/>
  <c r="E170" i="80" s="1"/>
  <c r="H164" i="80"/>
  <c r="D171" i="80" s="1"/>
  <c r="F164" i="80"/>
  <c r="D169" i="80" s="1"/>
  <c r="E164" i="80"/>
  <c r="C171" i="80" s="1"/>
  <c r="C164" i="80"/>
  <c r="C169" i="80" s="1"/>
  <c r="C127" i="80"/>
  <c r="F147" i="82"/>
  <c r="E129" i="82"/>
  <c r="C129" i="82"/>
  <c r="D164" i="80"/>
  <c r="C170" i="80" s="1"/>
  <c r="D147" i="82"/>
  <c r="E147" i="82"/>
  <c r="C16" i="83" s="1"/>
  <c r="E16" i="83" s="1"/>
  <c r="C147" i="82"/>
  <c r="G147" i="82"/>
  <c r="D153" i="80"/>
  <c r="D127" i="80"/>
  <c r="E101" i="80"/>
  <c r="B18" i="83" s="1"/>
  <c r="D51" i="82"/>
  <c r="D25" i="82"/>
  <c r="E75" i="80"/>
  <c r="B19" i="83" s="1"/>
  <c r="D101" i="80"/>
  <c r="D75" i="80"/>
  <c r="E77" i="82"/>
  <c r="E51" i="82"/>
  <c r="C51" i="82"/>
  <c r="E153" i="80"/>
  <c r="B16" i="83" s="1"/>
  <c r="C77" i="82"/>
  <c r="C24" i="54"/>
  <c r="M9" i="75"/>
  <c r="B8" i="83"/>
  <c r="M8" i="75"/>
  <c r="M10" i="75"/>
  <c r="D27" i="74"/>
  <c r="G27" i="74" s="1"/>
  <c r="C6" i="72"/>
  <c r="H51" i="67"/>
  <c r="H56" i="66" s="1"/>
  <c r="H26" i="67"/>
  <c r="E19" i="57"/>
  <c r="E52" i="57" s="1"/>
  <c r="F19" i="57"/>
  <c r="F52" i="57" s="1"/>
  <c r="C19" i="57"/>
  <c r="C52" i="57" s="1"/>
  <c r="C26" i="54"/>
  <c r="C25" i="54"/>
  <c r="C27" i="54"/>
  <c r="E54" i="52"/>
  <c r="F33" i="57"/>
  <c r="J36" i="67"/>
  <c r="J34" i="67"/>
  <c r="J15" i="67"/>
  <c r="J11" i="67"/>
  <c r="J9" i="67"/>
  <c r="J39" i="67"/>
  <c r="G12" i="73"/>
  <c r="G8" i="73"/>
  <c r="G11" i="73" s="1"/>
  <c r="H12" i="73"/>
  <c r="H8" i="73"/>
  <c r="I12" i="73"/>
  <c r="I8" i="73"/>
  <c r="H32" i="57"/>
  <c r="G32" i="57"/>
  <c r="H33" i="57"/>
  <c r="I22" i="67"/>
  <c r="J22" i="67" s="1"/>
  <c r="I23" i="66"/>
  <c r="H28" i="66"/>
  <c r="D11" i="74"/>
  <c r="G11" i="74" s="1"/>
  <c r="C8" i="72"/>
  <c r="J10" i="67"/>
  <c r="D49" i="80"/>
  <c r="E49" i="80"/>
  <c r="B20" i="83" s="1"/>
  <c r="C36" i="61"/>
  <c r="C37" i="61" s="1"/>
  <c r="J14" i="67"/>
  <c r="B102" i="61"/>
  <c r="B103" i="61" s="1"/>
  <c r="J21" i="67"/>
  <c r="C21" i="61"/>
  <c r="C6" i="61" s="1"/>
  <c r="C191" i="61"/>
  <c r="E191" i="61"/>
  <c r="H25" i="87"/>
  <c r="B21" i="61"/>
  <c r="B9" i="61" s="1"/>
  <c r="I33" i="67"/>
  <c r="J33" i="67" s="1"/>
  <c r="J23" i="67"/>
  <c r="J12" i="67"/>
  <c r="G24" i="87"/>
  <c r="H24" i="87"/>
  <c r="F24" i="52"/>
  <c r="J38" i="67"/>
  <c r="J13" i="67"/>
  <c r="G25" i="87"/>
  <c r="G33" i="57"/>
  <c r="J20" i="67"/>
  <c r="C49" i="80"/>
  <c r="G18" i="87"/>
  <c r="G19" i="87" s="1"/>
  <c r="H18" i="87"/>
  <c r="H19" i="87" s="1"/>
  <c r="G10" i="87"/>
  <c r="G23" i="87"/>
  <c r="H10" i="87"/>
  <c r="H11" i="87" s="1"/>
  <c r="H23" i="87"/>
  <c r="E22" i="65"/>
  <c r="E5" i="65" s="1"/>
  <c r="Q164" i="80"/>
  <c r="G171" i="80" s="1"/>
  <c r="O164" i="80"/>
  <c r="G169" i="80" s="1"/>
  <c r="P164" i="80"/>
  <c r="G170" i="80" s="1"/>
  <c r="C22" i="65"/>
  <c r="C5" i="65" s="1"/>
  <c r="D22" i="65"/>
  <c r="D6" i="65" s="1"/>
  <c r="B22" i="65"/>
  <c r="B6" i="65" s="1"/>
  <c r="B4" i="86"/>
  <c r="D4" i="86" s="1"/>
  <c r="J24" i="67"/>
  <c r="I14" i="66"/>
  <c r="C7" i="61"/>
  <c r="F8" i="73"/>
  <c r="F14" i="73" s="1"/>
  <c r="E223" i="61"/>
  <c r="E224" i="61" s="1"/>
  <c r="C223" i="61"/>
  <c r="C224" i="61" s="1"/>
  <c r="F201" i="61"/>
  <c r="F202" i="61" s="1"/>
  <c r="D201" i="61"/>
  <c r="D202" i="61" s="1"/>
  <c r="B201" i="61"/>
  <c r="B202" i="61" s="1"/>
  <c r="F146" i="61"/>
  <c r="F147" i="61" s="1"/>
  <c r="D146" i="61"/>
  <c r="B146" i="61"/>
  <c r="D124" i="61"/>
  <c r="D125" i="61" s="1"/>
  <c r="B124" i="61"/>
  <c r="B125" i="61" s="1"/>
  <c r="D113" i="61"/>
  <c r="D114" i="61" s="1"/>
  <c r="B113" i="61"/>
  <c r="B114" i="61" s="1"/>
  <c r="E102" i="61"/>
  <c r="E103" i="61" s="1"/>
  <c r="C102" i="61"/>
  <c r="C103" i="61" s="1"/>
  <c r="D69" i="61"/>
  <c r="D70" i="61" s="1"/>
  <c r="B69" i="61"/>
  <c r="B70" i="61" s="1"/>
  <c r="F58" i="61"/>
  <c r="F59" i="61" s="1"/>
  <c r="D58" i="61"/>
  <c r="D59" i="61" s="1"/>
  <c r="B58" i="61"/>
  <c r="B59" i="61" s="1"/>
  <c r="F22" i="61"/>
  <c r="D22" i="61"/>
  <c r="C25" i="85"/>
  <c r="C70" i="85" s="1"/>
  <c r="G4" i="86"/>
  <c r="E22" i="61"/>
  <c r="E8" i="73"/>
  <c r="E23" i="65"/>
  <c r="E24" i="65" s="1"/>
  <c r="C23" i="65"/>
  <c r="F23" i="65"/>
  <c r="D23" i="65"/>
  <c r="B23" i="65"/>
  <c r="F20" i="72"/>
  <c r="J43" i="74" s="1"/>
  <c r="L19" i="74"/>
  <c r="I28" i="74"/>
  <c r="D7" i="73"/>
  <c r="C7" i="85"/>
  <c r="C5" i="85" s="1"/>
  <c r="G21" i="74"/>
  <c r="L10" i="74"/>
  <c r="F28" i="74"/>
  <c r="S7" i="74" s="1"/>
  <c r="G25" i="74"/>
  <c r="G23" i="74"/>
  <c r="L16" i="74"/>
  <c r="G8" i="74"/>
  <c r="G19" i="74"/>
  <c r="L12" i="74"/>
  <c r="G26" i="74"/>
  <c r="G22" i="74"/>
  <c r="G18" i="74"/>
  <c r="L11" i="74"/>
  <c r="G7" i="74"/>
  <c r="G24" i="74"/>
  <c r="G20" i="74"/>
  <c r="L17" i="74"/>
  <c r="L13" i="74"/>
  <c r="G9" i="74"/>
  <c r="L26" i="74"/>
  <c r="L24" i="74"/>
  <c r="L22" i="74"/>
  <c r="L20" i="74"/>
  <c r="L18" i="74"/>
  <c r="G16" i="74"/>
  <c r="G12" i="74"/>
  <c r="G10" i="74"/>
  <c r="L9" i="74"/>
  <c r="L7" i="74"/>
  <c r="L27" i="74"/>
  <c r="L25" i="74"/>
  <c r="L23" i="74"/>
  <c r="L21" i="74"/>
  <c r="G17" i="74"/>
  <c r="G15" i="74"/>
  <c r="G13" i="74"/>
  <c r="L8" i="74"/>
  <c r="D21" i="61"/>
  <c r="D6" i="61" s="1"/>
  <c r="F21" i="61"/>
  <c r="F6" i="61" s="1"/>
  <c r="E21" i="61"/>
  <c r="E7" i="61" s="1"/>
  <c r="F22" i="65"/>
  <c r="F5" i="65" s="1"/>
  <c r="H55" i="66"/>
  <c r="I46" i="67"/>
  <c r="J46" i="67" s="1"/>
  <c r="D145" i="61"/>
  <c r="B145" i="61"/>
  <c r="B79" i="65"/>
  <c r="B22" i="61"/>
  <c r="E34" i="57"/>
  <c r="C10" i="57"/>
  <c r="C26" i="57" s="1"/>
  <c r="C34" i="57" s="1"/>
  <c r="E33" i="57"/>
  <c r="C9" i="57"/>
  <c r="C25" i="57" s="1"/>
  <c r="C33" i="57" s="1"/>
  <c r="E32" i="57"/>
  <c r="F58" i="57" s="1"/>
  <c r="C8" i="57"/>
  <c r="C24" i="57" s="1"/>
  <c r="C32" i="57" s="1"/>
  <c r="C7" i="57"/>
  <c r="B23" i="61" l="1"/>
  <c r="D147" i="61"/>
  <c r="B9" i="65"/>
  <c r="D9" i="65"/>
  <c r="D8" i="61"/>
  <c r="G26" i="87"/>
  <c r="H9" i="73"/>
  <c r="F8" i="61"/>
  <c r="C9" i="65"/>
  <c r="E9" i="61"/>
  <c r="D9" i="61"/>
  <c r="F9" i="61"/>
  <c r="C7" i="65"/>
  <c r="B7" i="65"/>
  <c r="C9" i="61"/>
  <c r="G29" i="52"/>
  <c r="C20" i="72"/>
  <c r="D41" i="74" s="1"/>
  <c r="D28" i="74"/>
  <c r="C5" i="86" s="1"/>
  <c r="B147" i="61"/>
  <c r="F59" i="57"/>
  <c r="I26" i="67"/>
  <c r="J26" i="67" s="1"/>
  <c r="F24" i="61" s="1"/>
  <c r="F212" i="61"/>
  <c r="F213" i="61" s="1"/>
  <c r="K8" i="75"/>
  <c r="O8" i="75" s="1"/>
  <c r="K9" i="75"/>
  <c r="O7" i="75" s="1"/>
  <c r="K10" i="75"/>
  <c r="O6" i="75" s="1"/>
  <c r="E11" i="73"/>
  <c r="F9" i="73"/>
  <c r="D32" i="57"/>
  <c r="C37" i="47"/>
  <c r="E37" i="47" s="1"/>
  <c r="C38" i="47"/>
  <c r="E38" i="47" s="1"/>
  <c r="C41" i="47"/>
  <c r="E41" i="47" s="1"/>
  <c r="C36" i="47"/>
  <c r="E36" i="47" s="1"/>
  <c r="C40" i="47"/>
  <c r="E40" i="47" s="1"/>
  <c r="G19" i="57"/>
  <c r="E14" i="73"/>
  <c r="I11" i="73"/>
  <c r="I9" i="73"/>
  <c r="G9" i="73"/>
  <c r="D33" i="57"/>
  <c r="F26" i="52"/>
  <c r="L10" i="75"/>
  <c r="P6" i="75" s="1"/>
  <c r="L9" i="75"/>
  <c r="P7" i="75" s="1"/>
  <c r="L8" i="75"/>
  <c r="P8" i="75" s="1"/>
  <c r="L7" i="75"/>
  <c r="P9" i="75" s="1"/>
  <c r="K7" i="75"/>
  <c r="O9" i="75" s="1"/>
  <c r="K6" i="75"/>
  <c r="O10" i="75" s="1"/>
  <c r="C34" i="47"/>
  <c r="D33" i="47"/>
  <c r="D34" i="57"/>
  <c r="F11" i="73"/>
  <c r="D24" i="65"/>
  <c r="H11" i="73"/>
  <c r="H19" i="57"/>
  <c r="H52" i="57" s="1"/>
  <c r="B7" i="61"/>
  <c r="F27" i="54"/>
  <c r="F33" i="54" s="1"/>
  <c r="H31" i="57"/>
  <c r="B8" i="61"/>
  <c r="C8" i="61"/>
  <c r="C10" i="61" s="1"/>
  <c r="C23" i="61"/>
  <c r="D5" i="65"/>
  <c r="B8" i="65"/>
  <c r="B5" i="65"/>
  <c r="C6" i="65"/>
  <c r="C8" i="65"/>
  <c r="H35" i="87"/>
  <c r="D8" i="65"/>
  <c r="D7" i="65"/>
  <c r="C24" i="65"/>
  <c r="E7" i="65"/>
  <c r="E9" i="65"/>
  <c r="E6" i="65"/>
  <c r="E8" i="65"/>
  <c r="B6" i="61"/>
  <c r="H57" i="66"/>
  <c r="H59" i="66" s="1"/>
  <c r="I14" i="73"/>
  <c r="H14" i="73"/>
  <c r="F23" i="61"/>
  <c r="F25" i="52"/>
  <c r="C15" i="85"/>
  <c r="C19" i="85" s="1"/>
  <c r="B24" i="65"/>
  <c r="F23" i="52"/>
  <c r="F7" i="61"/>
  <c r="F10" i="61" s="1"/>
  <c r="H26" i="87"/>
  <c r="G27" i="54"/>
  <c r="G33" i="54" s="1"/>
  <c r="G11" i="87"/>
  <c r="H27" i="87"/>
  <c r="B6" i="85"/>
  <c r="B5" i="85" s="1"/>
  <c r="D7" i="61"/>
  <c r="D10" i="61" s="1"/>
  <c r="E8" i="61"/>
  <c r="E6" i="61"/>
  <c r="F54" i="52"/>
  <c r="F55" i="52" s="1"/>
  <c r="G14" i="73"/>
  <c r="E5" i="72"/>
  <c r="D36" i="47"/>
  <c r="D38" i="47"/>
  <c r="D41" i="47"/>
  <c r="D35" i="47"/>
  <c r="D37" i="47"/>
  <c r="D39" i="47"/>
  <c r="D40" i="47"/>
  <c r="D13" i="73"/>
  <c r="D8" i="73"/>
  <c r="E9" i="73" s="1"/>
  <c r="F6" i="65"/>
  <c r="F7" i="65"/>
  <c r="F8" i="65"/>
  <c r="F9" i="65"/>
  <c r="F24" i="65"/>
  <c r="E23" i="61"/>
  <c r="D23" i="61"/>
  <c r="E26" i="52"/>
  <c r="B42" i="85"/>
  <c r="C6" i="84"/>
  <c r="I51" i="67"/>
  <c r="J51" i="67" s="1"/>
  <c r="E24" i="61" s="1"/>
  <c r="B46" i="85"/>
  <c r="D19" i="57"/>
  <c r="D52" i="57" s="1"/>
  <c r="E11" i="57"/>
  <c r="B60" i="85"/>
  <c r="C11" i="57"/>
  <c r="C23" i="57"/>
  <c r="G31" i="57"/>
  <c r="F31" i="57"/>
  <c r="B10" i="61" l="1"/>
  <c r="E10" i="61"/>
  <c r="B33" i="85"/>
  <c r="F37" i="47"/>
  <c r="F38" i="47"/>
  <c r="F40" i="47"/>
  <c r="F36" i="47"/>
  <c r="G25" i="52"/>
  <c r="G52" i="57"/>
  <c r="D53" i="57"/>
  <c r="B61" i="85"/>
  <c r="B59" i="85" s="1"/>
  <c r="C39" i="47"/>
  <c r="E39" i="47" s="1"/>
  <c r="C35" i="47"/>
  <c r="E35" i="47" s="1"/>
  <c r="F41" i="47"/>
  <c r="G23" i="52"/>
  <c r="F27" i="52"/>
  <c r="C42" i="85"/>
  <c r="C64" i="85" s="1"/>
  <c r="H11" i="57"/>
  <c r="H35" i="57" s="1"/>
  <c r="H34" i="57"/>
  <c r="H53" i="57"/>
  <c r="G26" i="52"/>
  <c r="C33" i="47"/>
  <c r="E34" i="47"/>
  <c r="D34" i="47"/>
  <c r="D42" i="47" s="1"/>
  <c r="D10" i="65"/>
  <c r="C43" i="85"/>
  <c r="G24" i="52"/>
  <c r="G11" i="57"/>
  <c r="C18" i="85" s="1"/>
  <c r="C69" i="85" s="1"/>
  <c r="C67" i="85" s="1"/>
  <c r="C10" i="65"/>
  <c r="B10" i="65"/>
  <c r="E10" i="65"/>
  <c r="G35" i="87"/>
  <c r="G31" i="87"/>
  <c r="G27" i="87"/>
  <c r="F10" i="65"/>
  <c r="G23" i="81"/>
  <c r="H10" i="81" s="1"/>
  <c r="D23" i="81"/>
  <c r="B55" i="85"/>
  <c r="E19" i="72"/>
  <c r="E17" i="72"/>
  <c r="E15" i="72"/>
  <c r="E13" i="72"/>
  <c r="E11" i="72"/>
  <c r="E9" i="72"/>
  <c r="E6" i="72"/>
  <c r="E18" i="72"/>
  <c r="E16" i="72"/>
  <c r="E14" i="72"/>
  <c r="E12" i="72"/>
  <c r="E10" i="72"/>
  <c r="E8" i="72"/>
  <c r="E7" i="72"/>
  <c r="H5" i="72"/>
  <c r="D11" i="73"/>
  <c r="D14" i="73"/>
  <c r="D9" i="73"/>
  <c r="B5" i="84"/>
  <c r="D5" i="84" s="1"/>
  <c r="C51" i="85"/>
  <c r="F11" i="57"/>
  <c r="B64" i="85"/>
  <c r="E24" i="52"/>
  <c r="F29" i="52"/>
  <c r="E23" i="52"/>
  <c r="E25" i="52"/>
  <c r="E55" i="52"/>
  <c r="B6" i="84"/>
  <c r="D6" i="84" s="1"/>
  <c r="C27" i="57"/>
  <c r="C53" i="57" s="1"/>
  <c r="C31" i="57"/>
  <c r="B51" i="85"/>
  <c r="B49" i="85" s="1"/>
  <c r="B5" i="86"/>
  <c r="D5" i="86" s="1"/>
  <c r="E27" i="57"/>
  <c r="E53" i="57" s="1"/>
  <c r="E31" i="57"/>
  <c r="F57" i="57" s="1"/>
  <c r="F39" i="47" l="1"/>
  <c r="G27" i="52"/>
  <c r="C17" i="85"/>
  <c r="F35" i="47"/>
  <c r="E27" i="52"/>
  <c r="C41" i="85"/>
  <c r="F33" i="47"/>
  <c r="E33" i="47"/>
  <c r="C42" i="47"/>
  <c r="F34" i="47"/>
  <c r="C65" i="85"/>
  <c r="C63" i="85" s="1"/>
  <c r="C47" i="85"/>
  <c r="G34" i="57"/>
  <c r="G27" i="57"/>
  <c r="G33" i="87"/>
  <c r="C68" i="85"/>
  <c r="C55" i="85"/>
  <c r="E21" i="81"/>
  <c r="E19" i="81"/>
  <c r="E17" i="81"/>
  <c r="E7" i="81"/>
  <c r="E14" i="81"/>
  <c r="E12" i="81"/>
  <c r="E10" i="81"/>
  <c r="E8" i="81"/>
  <c r="E22" i="81"/>
  <c r="E20" i="81"/>
  <c r="E18" i="81"/>
  <c r="E16" i="81"/>
  <c r="E6" i="81"/>
  <c r="E15" i="81"/>
  <c r="E13" i="81"/>
  <c r="E11" i="81"/>
  <c r="E9" i="81"/>
  <c r="H8" i="81"/>
  <c r="H9" i="81"/>
  <c r="H6" i="81"/>
  <c r="H7" i="81"/>
  <c r="H15" i="81"/>
  <c r="H13" i="81"/>
  <c r="H22" i="81"/>
  <c r="H20" i="81"/>
  <c r="H18" i="81"/>
  <c r="H16" i="81"/>
  <c r="C54" i="85"/>
  <c r="H11" i="81"/>
  <c r="H14" i="81"/>
  <c r="H12" i="81"/>
  <c r="H21" i="81"/>
  <c r="H19" i="81"/>
  <c r="H17" i="81"/>
  <c r="E5" i="81"/>
  <c r="H5" i="81"/>
  <c r="B25" i="85"/>
  <c r="B70" i="85" s="1"/>
  <c r="H7" i="72"/>
  <c r="H19" i="72"/>
  <c r="H17" i="72"/>
  <c r="H15" i="72"/>
  <c r="H13" i="72"/>
  <c r="H11" i="72"/>
  <c r="H9" i="72"/>
  <c r="B54" i="85"/>
  <c r="B53" i="85" s="1"/>
  <c r="H6" i="72"/>
  <c r="H18" i="72"/>
  <c r="H16" i="72"/>
  <c r="H14" i="72"/>
  <c r="H12" i="72"/>
  <c r="H10" i="72"/>
  <c r="H8" i="72"/>
  <c r="E20" i="72"/>
  <c r="B69" i="85"/>
  <c r="C29" i="85"/>
  <c r="F34" i="57"/>
  <c r="F27" i="57"/>
  <c r="F53" i="57" s="1"/>
  <c r="D35" i="57"/>
  <c r="E35" i="57"/>
  <c r="C35" i="57"/>
  <c r="C53" i="85" l="1"/>
  <c r="G53" i="57"/>
  <c r="G35" i="57"/>
  <c r="F49" i="57"/>
  <c r="G49" i="57" s="1"/>
  <c r="F60" i="57"/>
  <c r="F42" i="47"/>
  <c r="E42" i="47"/>
  <c r="H20" i="72"/>
  <c r="H23" i="81"/>
  <c r="E23" i="81"/>
  <c r="C28" i="85"/>
  <c r="C27" i="85" s="1"/>
  <c r="F35" i="57"/>
  <c r="B29" i="85"/>
  <c r="B43" i="85" s="1"/>
  <c r="B67" i="85"/>
  <c r="B68" i="85"/>
  <c r="B24" i="85"/>
  <c r="B47" i="85" l="1"/>
  <c r="B45" i="85" s="1"/>
  <c r="B65" i="85"/>
  <c r="B63" i="85" s="1"/>
  <c r="B41" i="85"/>
  <c r="B32" i="85"/>
  <c r="B31" i="85" s="1"/>
  <c r="B23" i="85"/>
  <c r="B28" i="85"/>
  <c r="B27" i="85" s="1"/>
  <c r="B39" i="85" l="1"/>
  <c r="F10" i="81"/>
  <c r="F23" i="81" s="1"/>
  <c r="J14" i="74"/>
  <c r="J28" i="74" s="1"/>
  <c r="L14" i="74" l="1"/>
  <c r="J41" i="74"/>
  <c r="I29" i="74" s="1"/>
  <c r="E5" i="86"/>
  <c r="F34" i="81"/>
  <c r="I15" i="81"/>
  <c r="F33" i="81"/>
  <c r="I22" i="81"/>
  <c r="I7" i="81"/>
  <c r="K43" i="74"/>
  <c r="K44" i="74" s="1"/>
  <c r="C60" i="85" l="1"/>
  <c r="H60" i="85" s="1"/>
  <c r="C61" i="85"/>
  <c r="H61" i="85" s="1"/>
  <c r="J29" i="74"/>
  <c r="C59" i="85" l="1"/>
  <c r="H59" i="85"/>
  <c r="E6" i="84"/>
  <c r="E6" i="86"/>
  <c r="C10" i="85"/>
  <c r="C14" i="85" l="1"/>
  <c r="C13" i="85" s="1"/>
  <c r="C10" i="81"/>
  <c r="C23" i="81" s="1"/>
  <c r="E14" i="74"/>
  <c r="G14" i="74" s="1"/>
  <c r="G28" i="74" l="1"/>
  <c r="E41" i="74"/>
  <c r="E42" i="74" s="1"/>
  <c r="C37" i="85"/>
  <c r="F6" i="86"/>
  <c r="G6" i="86" s="1"/>
  <c r="E28" i="74"/>
  <c r="E5" i="84" l="1"/>
  <c r="G5" i="84" s="1"/>
  <c r="H14" i="74"/>
  <c r="H7" i="74"/>
  <c r="J40" i="74"/>
  <c r="C33" i="85"/>
  <c r="F5" i="86"/>
  <c r="G5" i="86" s="1"/>
  <c r="I41" i="74"/>
  <c r="D29" i="74" s="1"/>
  <c r="F37" i="85"/>
  <c r="H15" i="74"/>
  <c r="H24" i="74"/>
  <c r="H8" i="74"/>
  <c r="H23" i="74"/>
  <c r="H25" i="74"/>
  <c r="H20" i="74"/>
  <c r="H21" i="74"/>
  <c r="H13" i="74"/>
  <c r="H10" i="74"/>
  <c r="H19" i="74"/>
  <c r="S8" i="74"/>
  <c r="H17" i="74"/>
  <c r="H16" i="74"/>
  <c r="H11" i="74"/>
  <c r="H26" i="74"/>
  <c r="H27" i="74"/>
  <c r="H12" i="74"/>
  <c r="H22" i="74"/>
  <c r="H9" i="74"/>
  <c r="H18" i="74"/>
  <c r="H28" i="74" l="1"/>
  <c r="S9" i="74"/>
  <c r="S10" i="74"/>
  <c r="E29" i="74"/>
  <c r="C50" i="85" l="1"/>
  <c r="C49" i="85" s="1"/>
  <c r="F6" i="84"/>
  <c r="G6" i="84" s="1"/>
  <c r="C46" i="85" l="1"/>
  <c r="C45" i="85" s="1"/>
  <c r="C39" i="85" s="1"/>
  <c r="H30" i="87" l="1"/>
  <c r="C24" i="85"/>
  <c r="H36" i="87" l="1"/>
  <c r="H31" i="87"/>
  <c r="H33" i="87" s="1"/>
  <c r="C23" i="85"/>
  <c r="C32" i="85"/>
  <c r="C36" i="85" l="1"/>
  <c r="C35" i="85" s="1"/>
  <c r="C31" i="85"/>
  <c r="K15" i="74" l="1"/>
  <c r="L15" i="74" l="1"/>
  <c r="K28" i="74"/>
  <c r="T7" i="74" s="1"/>
  <c r="L28" i="74" l="1"/>
  <c r="M15" i="74" s="1"/>
  <c r="M7" i="74" l="1"/>
  <c r="M26" i="74"/>
  <c r="M13" i="74"/>
  <c r="M10" i="74"/>
  <c r="M27" i="74"/>
  <c r="M22" i="74"/>
  <c r="M12" i="74"/>
  <c r="M11" i="74"/>
  <c r="M18" i="74"/>
  <c r="M24" i="74"/>
  <c r="M20" i="74"/>
  <c r="N28" i="74"/>
  <c r="M25" i="74"/>
  <c r="M21" i="74"/>
  <c r="M19" i="74"/>
  <c r="M17" i="74"/>
  <c r="C11" i="85"/>
  <c r="C9" i="85" s="1"/>
  <c r="M16" i="74"/>
  <c r="M9" i="74"/>
  <c r="T8" i="74"/>
  <c r="M8" i="74"/>
  <c r="M23" i="74"/>
  <c r="M14" i="74"/>
  <c r="T9" i="74" l="1"/>
  <c r="T10" i="74"/>
  <c r="M28" i="74"/>
  <c r="D35" i="46" l="1"/>
  <c r="E22" i="46" l="1"/>
  <c r="B21" i="46"/>
  <c r="E21" i="46"/>
  <c r="E18" i="46"/>
  <c r="E14" i="46"/>
  <c r="E13" i="46" s="1"/>
  <c r="B12" i="46"/>
  <c r="B11" i="46"/>
  <c r="E9" i="46"/>
  <c r="E6" i="46" s="1"/>
  <c r="B7" i="46" l="1"/>
  <c r="B6" i="46" s="1"/>
  <c r="B7" i="47"/>
  <c r="B6" i="47" s="1"/>
  <c r="B14" i="46"/>
  <c r="B14" i="47"/>
  <c r="B20" i="46"/>
  <c r="B19" i="46" s="1"/>
  <c r="B10" i="46"/>
  <c r="B15" i="46"/>
  <c r="B15" i="47"/>
  <c r="E20" i="46"/>
  <c r="E24" i="46"/>
  <c r="B13" i="47" l="1"/>
  <c r="D13" i="47" s="1"/>
  <c r="H20" i="46"/>
  <c r="E19" i="46"/>
  <c r="D6" i="47"/>
  <c r="B13" i="46"/>
  <c r="B26" i="47" l="1"/>
  <c r="D26" i="47" s="1"/>
  <c r="B24" i="46" l="1"/>
  <c r="B25" i="46" l="1"/>
  <c r="B26" i="46" s="1"/>
  <c r="E25" i="46"/>
  <c r="E26" i="46" s="1"/>
  <c r="B27" i="46" l="1"/>
  <c r="B30" i="46" s="1"/>
  <c r="E27" i="46" l="1"/>
  <c r="C43" i="46" l="1"/>
  <c r="E43" i="46" l="1"/>
  <c r="C25" i="46" s="1"/>
  <c r="D25" i="46" s="1"/>
  <c r="C41" i="46"/>
  <c r="C37" i="46"/>
  <c r="C38" i="46"/>
  <c r="C39" i="46"/>
  <c r="C40" i="46"/>
  <c r="E40" i="46" l="1"/>
  <c r="C22" i="46" s="1"/>
  <c r="D22" i="46" s="1"/>
  <c r="E41" i="46"/>
  <c r="C23" i="46" s="1"/>
  <c r="D23" i="46" s="1"/>
  <c r="C36" i="46"/>
  <c r="E38" i="46"/>
  <c r="C18" i="46" s="1"/>
  <c r="D18" i="46" s="1"/>
  <c r="E39" i="46"/>
  <c r="C19" i="46" s="1"/>
  <c r="D19" i="46" s="1"/>
  <c r="E37" i="46"/>
  <c r="C13" i="46" s="1"/>
  <c r="D13" i="46" s="1"/>
  <c r="E36" i="46" l="1"/>
  <c r="C10" i="46" s="1"/>
  <c r="D10" i="46" s="1"/>
  <c r="D40" i="46" l="1"/>
  <c r="F40" i="46" s="1"/>
  <c r="F22" i="46" s="1"/>
  <c r="G22" i="46" s="1"/>
  <c r="D36" i="46" l="1"/>
  <c r="D43" i="46"/>
  <c r="F43" i="46" s="1"/>
  <c r="F25" i="46" s="1"/>
  <c r="G25" i="46" s="1"/>
  <c r="D37" i="46"/>
  <c r="F37" i="46" s="1"/>
  <c r="F13" i="46" s="1"/>
  <c r="G13" i="46" s="1"/>
  <c r="D38" i="46"/>
  <c r="F38" i="46" s="1"/>
  <c r="F18" i="46" s="1"/>
  <c r="G18" i="46" s="1"/>
  <c r="D42" i="46"/>
  <c r="D39" i="46"/>
  <c r="F39" i="46" s="1"/>
  <c r="F19" i="46" s="1"/>
  <c r="G19" i="46" s="1"/>
  <c r="D41" i="46"/>
  <c r="F41" i="46" s="1"/>
  <c r="F23" i="46" s="1"/>
  <c r="G23" i="46" s="1"/>
  <c r="D44" i="46" l="1"/>
  <c r="F36" i="46"/>
  <c r="F10" i="46" s="1"/>
  <c r="G10" i="46" s="1"/>
  <c r="C42" i="46" l="1"/>
  <c r="E42" i="46" l="1"/>
  <c r="C24" i="46" s="1"/>
  <c r="D24" i="46" s="1"/>
  <c r="F42" i="46"/>
  <c r="F24" i="46" s="1"/>
  <c r="G24" i="46" s="1"/>
  <c r="C35" i="46" l="1"/>
  <c r="E35" i="46" l="1"/>
  <c r="C44" i="46"/>
  <c r="F35" i="46"/>
  <c r="F44" i="46" l="1"/>
  <c r="F6" i="46"/>
  <c r="E44" i="46"/>
  <c r="C6" i="46"/>
  <c r="C26" i="46" l="1"/>
  <c r="D26" i="46" s="1"/>
  <c r="D6" i="46"/>
  <c r="F26" i="46"/>
  <c r="G26" i="46" s="1"/>
  <c r="G6" i="46"/>
  <c r="W12" i="58" l="1"/>
  <c r="W23" i="58" l="1"/>
  <c r="H22" i="58" l="1"/>
  <c r="H20" i="58"/>
  <c r="H19" i="58"/>
  <c r="H11" i="58"/>
  <c r="H10" i="58"/>
  <c r="V10" i="58" s="1"/>
  <c r="H21" i="58" l="1"/>
  <c r="V21" i="58" s="1"/>
  <c r="H8" i="58"/>
  <c r="H18" i="58"/>
  <c r="H9" i="58"/>
  <c r="H23" i="58" l="1"/>
  <c r="H7" i="58"/>
  <c r="O13" i="49"/>
  <c r="L97" i="49" l="1"/>
  <c r="AA10" i="49"/>
  <c r="H12" i="58"/>
  <c r="Q13" i="49" l="1"/>
  <c r="M97" i="49" l="1"/>
  <c r="AB10" i="49"/>
  <c r="AH10" i="49" l="1"/>
  <c r="L22" i="58" l="1"/>
  <c r="V22" i="58" s="1"/>
  <c r="L20" i="58"/>
  <c r="V20" i="58" s="1"/>
  <c r="L19" i="58"/>
  <c r="V19" i="58" s="1"/>
  <c r="L18" i="58"/>
  <c r="L11" i="58"/>
  <c r="V11" i="58" s="1"/>
  <c r="L9" i="58"/>
  <c r="V9" i="58" s="1"/>
  <c r="L8" i="58"/>
  <c r="V8" i="58" s="1"/>
  <c r="L7" i="58"/>
  <c r="L12" i="58" l="1"/>
  <c r="V7" i="58"/>
  <c r="V12" i="58" s="1"/>
  <c r="X12" i="58" s="1"/>
  <c r="L23" i="58"/>
  <c r="V18" i="58"/>
  <c r="V23" i="58" s="1"/>
  <c r="X23" i="58" s="1"/>
  <c r="O15" i="42" l="1"/>
  <c r="Q15" i="42"/>
  <c r="K80" i="42" l="1"/>
  <c r="AD12" i="42"/>
  <c r="O22" i="42"/>
  <c r="AE12" i="42"/>
  <c r="Q22" i="42"/>
  <c r="S15" i="42"/>
  <c r="L80" i="42"/>
  <c r="R7" i="42" l="1"/>
  <c r="R9" i="42"/>
  <c r="R13" i="42"/>
  <c r="AP11" i="42"/>
  <c r="R21" i="42"/>
  <c r="R20" i="42"/>
  <c r="R11" i="42"/>
  <c r="AP9" i="42"/>
  <c r="R10" i="42"/>
  <c r="R18" i="42"/>
  <c r="AP8" i="42"/>
  <c r="AP7" i="42"/>
  <c r="Q23" i="42"/>
  <c r="AE14" i="42" s="1"/>
  <c r="R16" i="42"/>
  <c r="AP10" i="42"/>
  <c r="R19" i="42"/>
  <c r="R12" i="42"/>
  <c r="R14" i="42"/>
  <c r="R8" i="42"/>
  <c r="R17" i="42"/>
  <c r="AO8" i="42"/>
  <c r="AO11" i="42"/>
  <c r="P10" i="42"/>
  <c r="P14" i="42"/>
  <c r="AO9" i="42"/>
  <c r="P20" i="42"/>
  <c r="P9" i="42"/>
  <c r="P17" i="42"/>
  <c r="P12" i="42"/>
  <c r="P16" i="42"/>
  <c r="P7" i="42"/>
  <c r="P13" i="42"/>
  <c r="P8" i="42"/>
  <c r="O23" i="42"/>
  <c r="AD14" i="42" s="1"/>
  <c r="AO10" i="42"/>
  <c r="P18" i="42"/>
  <c r="AO7" i="42"/>
  <c r="P11" i="42"/>
  <c r="P19" i="42"/>
  <c r="P21" i="42"/>
  <c r="Q78" i="42"/>
  <c r="Q74" i="42"/>
  <c r="Q86" i="42"/>
  <c r="AF10" i="42" s="1"/>
  <c r="Q85" i="42"/>
  <c r="Q82" i="42"/>
  <c r="Q80" i="42"/>
  <c r="AF12" i="42" s="1"/>
  <c r="Q73" i="42"/>
  <c r="K87" i="42"/>
  <c r="K89" i="42" s="1"/>
  <c r="Q72" i="42"/>
  <c r="Q75" i="42"/>
  <c r="AF9" i="42" s="1"/>
  <c r="Q84" i="42"/>
  <c r="AF8" i="42" s="1"/>
  <c r="Q83" i="42"/>
  <c r="Q81" i="42"/>
  <c r="Q77" i="42"/>
  <c r="AF7" i="42" s="1"/>
  <c r="Q79" i="42"/>
  <c r="Q76" i="42"/>
  <c r="R75" i="42"/>
  <c r="R82" i="42"/>
  <c r="R86" i="42"/>
  <c r="R85" i="42"/>
  <c r="R73" i="42"/>
  <c r="R80" i="42"/>
  <c r="R78" i="42"/>
  <c r="L87" i="42"/>
  <c r="L89" i="42" s="1"/>
  <c r="R79" i="42"/>
  <c r="R74" i="42"/>
  <c r="R72" i="42"/>
  <c r="R76" i="42"/>
  <c r="R83" i="42"/>
  <c r="R84" i="42"/>
  <c r="R77" i="42"/>
  <c r="R81" i="42"/>
  <c r="AP19" i="42"/>
  <c r="AP14" i="42"/>
  <c r="AO19" i="42"/>
  <c r="AO14" i="42"/>
  <c r="R15" i="42"/>
  <c r="P15" i="42"/>
  <c r="AO12" i="42" l="1"/>
  <c r="P22" i="42"/>
  <c r="R22" i="42"/>
  <c r="X20" i="42"/>
  <c r="AP12" i="42"/>
  <c r="X21" i="42" l="1"/>
  <c r="Y21" i="42" s="1"/>
  <c r="Y20" i="42"/>
  <c r="L24" i="58" l="1"/>
  <c r="L25" i="58" s="1"/>
  <c r="H24" i="58"/>
  <c r="H25" i="58" s="1"/>
  <c r="L13" i="58"/>
  <c r="L14" i="58" s="1"/>
  <c r="H13" i="58"/>
  <c r="H14" i="58" s="1"/>
  <c r="Q18" i="49" l="1"/>
  <c r="H17" i="55"/>
  <c r="H17" i="53"/>
  <c r="H17" i="51"/>
  <c r="O18" i="49"/>
  <c r="L102" i="49" l="1"/>
  <c r="AA11" i="49"/>
  <c r="O26" i="49"/>
  <c r="P18" i="49" s="1"/>
  <c r="H22" i="51"/>
  <c r="V17" i="51"/>
  <c r="V22" i="51" s="1"/>
  <c r="V17" i="55"/>
  <c r="V22" i="55" s="1"/>
  <c r="H22" i="55"/>
  <c r="H22" i="53"/>
  <c r="V17" i="53"/>
  <c r="V22" i="53" s="1"/>
  <c r="M102" i="49"/>
  <c r="AB11" i="49"/>
  <c r="Q26" i="49"/>
  <c r="R18" i="49" l="1"/>
  <c r="R14" i="49"/>
  <c r="R19" i="49"/>
  <c r="R9" i="49"/>
  <c r="R12" i="49"/>
  <c r="M110" i="49"/>
  <c r="T101" i="49" s="1"/>
  <c r="R21" i="49"/>
  <c r="AM13" i="49"/>
  <c r="R11" i="49"/>
  <c r="R24" i="49"/>
  <c r="AM12" i="49"/>
  <c r="R25" i="49"/>
  <c r="R22" i="49"/>
  <c r="R8" i="49"/>
  <c r="R20" i="49"/>
  <c r="AM9" i="49"/>
  <c r="R17" i="49"/>
  <c r="Q27" i="49"/>
  <c r="R15" i="49"/>
  <c r="R16" i="49"/>
  <c r="R10" i="49"/>
  <c r="R23" i="49"/>
  <c r="R13" i="49"/>
  <c r="AM10" i="49"/>
  <c r="AH11" i="49"/>
  <c r="S102" i="49"/>
  <c r="S104" i="49"/>
  <c r="S97" i="49"/>
  <c r="S99" i="49"/>
  <c r="S100" i="49"/>
  <c r="L110" i="49"/>
  <c r="L111" i="49" s="1"/>
  <c r="S107" i="49"/>
  <c r="S98" i="49"/>
  <c r="S103" i="49"/>
  <c r="S106" i="49"/>
  <c r="S93" i="49"/>
  <c r="S96" i="49"/>
  <c r="S105" i="49"/>
  <c r="S95" i="49"/>
  <c r="S108" i="49"/>
  <c r="S101" i="49"/>
  <c r="S92" i="49"/>
  <c r="S94" i="49"/>
  <c r="S109" i="49"/>
  <c r="P23" i="49"/>
  <c r="P8" i="49"/>
  <c r="P15" i="49"/>
  <c r="P12" i="49"/>
  <c r="P10" i="49"/>
  <c r="P24" i="49"/>
  <c r="P11" i="49"/>
  <c r="P22" i="49"/>
  <c r="AL9" i="49"/>
  <c r="O27" i="49"/>
  <c r="P16" i="49"/>
  <c r="P17" i="49"/>
  <c r="P20" i="49"/>
  <c r="P21" i="49"/>
  <c r="P14" i="49"/>
  <c r="AL12" i="49"/>
  <c r="P25" i="49"/>
  <c r="P9" i="49"/>
  <c r="AL13" i="49"/>
  <c r="P19" i="49"/>
  <c r="P13" i="49"/>
  <c r="AL10" i="49"/>
  <c r="AM11" i="49"/>
  <c r="AL11" i="49"/>
  <c r="T102" i="49" l="1"/>
  <c r="T103" i="49"/>
  <c r="T100" i="49"/>
  <c r="T104" i="49"/>
  <c r="T96" i="49"/>
  <c r="T98" i="49"/>
  <c r="T93" i="49"/>
  <c r="T97" i="49"/>
  <c r="T108" i="49"/>
  <c r="T109" i="49"/>
  <c r="T106" i="49"/>
  <c r="T95" i="49"/>
  <c r="T105" i="49"/>
  <c r="T107" i="49"/>
  <c r="T92" i="49"/>
  <c r="T94" i="49"/>
  <c r="T99" i="49"/>
  <c r="R26" i="49"/>
  <c r="AL14" i="49"/>
  <c r="P26" i="49"/>
  <c r="AM14" i="49"/>
  <c r="W18" i="49"/>
  <c r="M111" i="49"/>
  <c r="X18" i="49" l="1"/>
  <c r="W19" i="49"/>
  <c r="X19" i="49" s="1"/>
  <c r="W22" i="56" l="1"/>
  <c r="X22" i="56" s="1"/>
  <c r="O29" i="49" l="1"/>
  <c r="O30" i="49" s="1"/>
  <c r="P30" i="49" s="1"/>
  <c r="V24" i="58"/>
  <c r="V25" i="58" s="1"/>
  <c r="W22" i="53" l="1"/>
  <c r="X22" i="53" s="1"/>
  <c r="W22" i="51"/>
  <c r="X22" i="51" s="1"/>
  <c r="W22" i="55"/>
  <c r="X22" i="55" s="1"/>
  <c r="Q29" i="49" l="1"/>
  <c r="Q30" i="49" s="1"/>
  <c r="R30" i="49" s="1"/>
  <c r="V13" i="58" l="1"/>
  <c r="V14" i="58" s="1"/>
  <c r="W11" i="53" l="1"/>
  <c r="X11" i="53" s="1"/>
  <c r="W11" i="55"/>
  <c r="X11" i="55" s="1"/>
  <c r="W11" i="51"/>
  <c r="X11" i="51" s="1"/>
  <c r="D427" i="105"/>
  <c r="F514" i="123" l="1"/>
  <c r="F510" i="123"/>
</calcChain>
</file>

<file path=xl/comments1.xml><?xml version="1.0" encoding="utf-8"?>
<comments xmlns="http://schemas.openxmlformats.org/spreadsheetml/2006/main">
  <authors>
    <author>thilini</author>
  </authors>
  <commentList>
    <comment ref="D13" authorId="0" shapeId="0">
      <text>
        <r>
          <rPr>
            <b/>
            <i/>
            <sz val="9"/>
            <color indexed="81"/>
            <rFont val="Tahoma"/>
            <family val="2"/>
          </rPr>
          <t>thilini:</t>
        </r>
        <r>
          <rPr>
            <sz val="9"/>
            <color indexed="81"/>
            <rFont val="Tahoma"/>
            <family val="2"/>
          </rPr>
          <t xml:space="preserve">
10,041,212
</t>
        </r>
      </text>
    </comment>
  </commentList>
</comments>
</file>

<file path=xl/comments2.xml><?xml version="1.0" encoding="utf-8"?>
<comments xmlns="http://schemas.openxmlformats.org/spreadsheetml/2006/main">
  <authors>
    <author>Author</author>
  </authors>
  <commentList>
    <comment ref="K15" authorId="0" shapeId="0">
      <text>
        <r>
          <rPr>
            <b/>
            <sz val="9"/>
            <color rgb="FF000000"/>
            <rFont val="Tahoma"/>
            <family val="2"/>
          </rPr>
          <t>Author:</t>
        </r>
        <r>
          <rPr>
            <sz val="9"/>
            <color rgb="FF000000"/>
            <rFont val="Tahoma"/>
            <family val="2"/>
          </rPr>
          <t xml:space="preserve">
including NIC</t>
        </r>
      </text>
    </comment>
  </commentList>
</comments>
</file>

<file path=xl/comments3.xml><?xml version="1.0" encoding="utf-8"?>
<comments xmlns="http://schemas.openxmlformats.org/spreadsheetml/2006/main">
  <authors>
    <author>Intern</author>
  </authors>
  <commentList>
    <comment ref="C20" authorId="0" shapeId="0">
      <text>
        <r>
          <rPr>
            <b/>
            <sz val="9"/>
            <color indexed="81"/>
            <rFont val="Tahoma"/>
            <family val="2"/>
          </rPr>
          <t>Intern:</t>
        </r>
        <r>
          <rPr>
            <sz val="9"/>
            <color indexed="81"/>
            <rFont val="Tahoma"/>
            <family val="2"/>
          </rPr>
          <t xml:space="preserve">
JIPLC+ NIC</t>
        </r>
      </text>
    </comment>
  </commentList>
</comments>
</file>

<file path=xl/comments4.xml><?xml version="1.0" encoding="utf-8"?>
<comments xmlns="http://schemas.openxmlformats.org/spreadsheetml/2006/main">
  <authors>
    <author>shanika</author>
  </authors>
  <commentList>
    <comment ref="G28" authorId="0" shapeId="0">
      <text>
        <r>
          <rPr>
            <b/>
            <i/>
            <sz val="9"/>
            <color indexed="81"/>
            <rFont val="Tahoma"/>
            <family val="2"/>
          </rPr>
          <t>This is not purely CR and this is Life policy holder fund.</t>
        </r>
        <r>
          <rPr>
            <sz val="9"/>
            <color indexed="81"/>
            <rFont val="Tahoma"/>
            <family val="2"/>
          </rPr>
          <t xml:space="preserve">
</t>
        </r>
      </text>
    </comment>
    <comment ref="G29" authorId="0" shapeId="0">
      <text>
        <r>
          <rPr>
            <sz val="9"/>
            <color indexed="81"/>
            <rFont val="Tahoma"/>
            <family val="2"/>
          </rPr>
          <t xml:space="preserve">Total balance of CR includes Life Policyholder Fund of (396,670)
</t>
        </r>
      </text>
    </comment>
  </commentList>
</comments>
</file>

<file path=xl/comments5.xml><?xml version="1.0" encoding="utf-8"?>
<comments xmlns="http://schemas.openxmlformats.org/spreadsheetml/2006/main">
  <authors>
    <author>Sachithra Ranatunga</author>
    <author>Intern</author>
  </authors>
  <commentList>
    <comment ref="C15" authorId="0" shapeId="0">
      <text>
        <r>
          <rPr>
            <b/>
            <sz val="9"/>
            <color indexed="81"/>
            <rFont val="Tahoma"/>
            <family val="2"/>
          </rPr>
          <t>Sachithra Ranatunga:</t>
        </r>
        <r>
          <rPr>
            <sz val="9"/>
            <color indexed="81"/>
            <rFont val="Tahoma"/>
            <family val="2"/>
          </rPr>
          <t xml:space="preserve">
Differred tax included
</t>
        </r>
      </text>
    </comment>
    <comment ref="I15" authorId="1" shapeId="0">
      <text>
        <r>
          <rPr>
            <b/>
            <sz val="9"/>
            <color indexed="81"/>
            <rFont val="Tahoma"/>
            <family val="2"/>
          </rPr>
          <t>Intern:</t>
        </r>
        <r>
          <rPr>
            <sz val="9"/>
            <color indexed="81"/>
            <rFont val="Tahoma"/>
            <family val="2"/>
          </rPr>
          <t xml:space="preserve">
Deffered tax assets
n
</t>
        </r>
      </text>
    </comment>
    <comment ref="J15" authorId="0" shapeId="0">
      <text>
        <r>
          <rPr>
            <b/>
            <sz val="9"/>
            <color indexed="81"/>
            <rFont val="Tahoma"/>
            <family val="2"/>
          </rPr>
          <t>Sachithra Ranatunga:</t>
        </r>
        <r>
          <rPr>
            <sz val="9"/>
            <color indexed="81"/>
            <rFont val="Tahoma"/>
            <family val="2"/>
          </rPr>
          <t xml:space="preserve">
Differed tax included</t>
        </r>
      </text>
    </comment>
    <comment ref="G34" authorId="0" shapeId="0">
      <text>
        <r>
          <rPr>
            <b/>
            <sz val="9"/>
            <color indexed="81"/>
            <rFont val="Tahoma"/>
            <family val="2"/>
          </rPr>
          <t>Sachithra Ranatunga:</t>
        </r>
        <r>
          <rPr>
            <sz val="9"/>
            <color indexed="81"/>
            <rFont val="Tahoma"/>
            <family val="2"/>
          </rPr>
          <t xml:space="preserve">
Differred tax included under other assets</t>
        </r>
      </text>
    </comment>
    <comment ref="H34" authorId="0" shapeId="0">
      <text>
        <r>
          <rPr>
            <b/>
            <sz val="9"/>
            <color indexed="81"/>
            <rFont val="Tahoma"/>
            <family val="2"/>
          </rPr>
          <t>Sachithra Ranatunga:</t>
        </r>
        <r>
          <rPr>
            <sz val="9"/>
            <color indexed="81"/>
            <rFont val="Tahoma"/>
            <family val="2"/>
          </rPr>
          <t xml:space="preserve">
Differred tax included under other assets
</t>
        </r>
      </text>
    </comment>
    <comment ref="I34" authorId="0" shapeId="0">
      <text>
        <r>
          <rPr>
            <b/>
            <sz val="9"/>
            <color indexed="81"/>
            <rFont val="Tahoma"/>
            <family val="2"/>
          </rPr>
          <t>Sachithra Ranatunga:</t>
        </r>
        <r>
          <rPr>
            <sz val="9"/>
            <color indexed="81"/>
            <rFont val="Tahoma"/>
            <family val="2"/>
          </rPr>
          <t xml:space="preserve">
Differred tax included under other assets
</t>
        </r>
      </text>
    </comment>
  </commentList>
</comments>
</file>

<file path=xl/comments6.xml><?xml version="1.0" encoding="utf-8"?>
<comments xmlns="http://schemas.openxmlformats.org/spreadsheetml/2006/main">
  <authors>
    <author>Sachithra Ranatunga</author>
  </authors>
  <commentList>
    <comment ref="C16" authorId="0" shapeId="0">
      <text>
        <r>
          <rPr>
            <b/>
            <sz val="9"/>
            <color indexed="81"/>
            <rFont val="Tahoma"/>
            <family val="2"/>
          </rPr>
          <t>Sachithra Ranatunga:</t>
        </r>
        <r>
          <rPr>
            <sz val="9"/>
            <color indexed="81"/>
            <rFont val="Tahoma"/>
            <family val="2"/>
          </rPr>
          <t xml:space="preserve">
Mortgage loans, Intangible assets, Differred Tax Asset, Other Asset</t>
        </r>
      </text>
    </comment>
  </commentList>
</comments>
</file>

<file path=xl/comments7.xml><?xml version="1.0" encoding="utf-8"?>
<comments xmlns="http://schemas.openxmlformats.org/spreadsheetml/2006/main">
  <authors>
    <author>Author</author>
    <author>Sachithra Ranatunga</author>
  </authors>
  <commentList>
    <comment ref="G340" authorId="0" shapeId="0">
      <text>
        <r>
          <rPr>
            <b/>
            <sz val="9"/>
            <color indexed="81"/>
            <rFont val="Tahoma"/>
            <family val="2"/>
          </rPr>
          <t>Author:</t>
        </r>
        <r>
          <rPr>
            <sz val="9"/>
            <color indexed="81"/>
            <rFont val="Tahoma"/>
            <family val="2"/>
          </rPr>
          <t xml:space="preserve">
Added 01 manually to tally</t>
        </r>
      </text>
    </comment>
    <comment ref="I600" authorId="1" shapeId="0">
      <text>
        <r>
          <rPr>
            <b/>
            <sz val="9"/>
            <color indexed="81"/>
            <rFont val="Tahoma"/>
            <family val="2"/>
          </rPr>
          <t>Sachithra Ranatunga:</t>
        </r>
        <r>
          <rPr>
            <sz val="9"/>
            <color indexed="81"/>
            <rFont val="Tahoma"/>
            <family val="2"/>
          </rPr>
          <t xml:space="preserve">
company has deducted R 34440.326 
The same adjustment was done as if not the TA &amp; TL are not tallying to company values</t>
        </r>
      </text>
    </comment>
    <comment ref="I611" authorId="1" shapeId="0">
      <text>
        <r>
          <rPr>
            <b/>
            <sz val="9"/>
            <color indexed="81"/>
            <rFont val="Tahoma"/>
            <family val="2"/>
          </rPr>
          <t>Sachithra Ranatunga:</t>
        </r>
        <r>
          <rPr>
            <sz val="9"/>
            <color indexed="81"/>
            <rFont val="Tahoma"/>
            <family val="2"/>
          </rPr>
          <t xml:space="preserve">
company has deducted Rs 34440.326company has deducted R 34440.326 
The same adjustment was done as if not the TA &amp; TL are not tallying to company values</t>
        </r>
      </text>
    </comment>
  </commentList>
</comments>
</file>

<file path=xl/comments8.xml><?xml version="1.0" encoding="utf-8"?>
<comments xmlns="http://schemas.openxmlformats.org/spreadsheetml/2006/main">
  <authors>
    <author>Author</author>
  </authors>
  <commentList>
    <comment ref="H238" authorId="0" shapeId="0">
      <text>
        <r>
          <rPr>
            <b/>
            <sz val="9"/>
            <color indexed="81"/>
            <rFont val="Tahoma"/>
            <family val="2"/>
          </rPr>
          <t>Author:</t>
        </r>
        <r>
          <rPr>
            <sz val="9"/>
            <color indexed="81"/>
            <rFont val="Tahoma"/>
            <family val="2"/>
          </rPr>
          <t xml:space="preserve">
Added 2 manualy to tally BS</t>
        </r>
      </text>
    </comment>
    <comment ref="H342" authorId="0" shapeId="0">
      <text>
        <r>
          <rPr>
            <b/>
            <sz val="9"/>
            <color indexed="81"/>
            <rFont val="Tahoma"/>
            <family val="2"/>
          </rPr>
          <t xml:space="preserve">Author:
</t>
        </r>
        <r>
          <rPr>
            <sz val="9"/>
            <color indexed="81"/>
            <rFont val="Tahoma"/>
            <family val="2"/>
          </rPr>
          <t>Added 01 manually to tally</t>
        </r>
      </text>
    </comment>
  </commentList>
</comments>
</file>

<file path=xl/comments9.xml><?xml version="1.0" encoding="utf-8"?>
<comments xmlns="http://schemas.openxmlformats.org/spreadsheetml/2006/main">
  <authors>
    <author>Intern</author>
  </authors>
  <commentList>
    <comment ref="D509" authorId="0" shapeId="0">
      <text>
        <r>
          <rPr>
            <b/>
            <sz val="9"/>
            <color indexed="81"/>
            <rFont val="Tahoma"/>
            <family val="2"/>
          </rPr>
          <t>Intern:</t>
        </r>
        <r>
          <rPr>
            <sz val="9"/>
            <color indexed="81"/>
            <rFont val="Tahoma"/>
            <family val="2"/>
          </rPr>
          <t xml:space="preserve">
Company eliminated</t>
        </r>
      </text>
    </comment>
    <comment ref="D528" authorId="0" shapeId="0">
      <text>
        <r>
          <rPr>
            <b/>
            <sz val="9"/>
            <color indexed="81"/>
            <rFont val="Tahoma"/>
            <family val="2"/>
          </rPr>
          <t>Intern:</t>
        </r>
        <r>
          <rPr>
            <sz val="9"/>
            <color indexed="81"/>
            <rFont val="Tahoma"/>
            <family val="2"/>
          </rPr>
          <t xml:space="preserve">
How company has shown</t>
        </r>
      </text>
    </comment>
    <comment ref="D531" authorId="0" shapeId="0">
      <text>
        <r>
          <rPr>
            <b/>
            <sz val="9"/>
            <color indexed="81"/>
            <rFont val="Tahoma"/>
            <family val="2"/>
          </rPr>
          <t>Intern:</t>
        </r>
        <r>
          <rPr>
            <sz val="9"/>
            <color indexed="81"/>
            <rFont val="Tahoma"/>
            <family val="2"/>
          </rPr>
          <t xml:space="preserve">
underwriting and acquisition cost also add in data compling sheet</t>
        </r>
      </text>
    </comment>
  </commentList>
</comments>
</file>

<file path=xl/comments10.xml><?xml version="1.0" encoding="utf-8"?>
<comments xmlns="http://schemas.openxmlformats.org/spreadsheetml/2006/main">
  <authors>
    <author>Sachithra Ranatunga</author>
  </authors>
  <commentList>
    <comment ref="J366" authorId="0" shapeId="0">
      <text>
        <r>
          <rPr>
            <b/>
            <sz val="9"/>
            <color indexed="81"/>
            <rFont val="Tahoma"/>
            <family val="2"/>
          </rPr>
          <t>Sachithra Ranatunga:</t>
        </r>
        <r>
          <rPr>
            <sz val="9"/>
            <color indexed="81"/>
            <rFont val="Tahoma"/>
            <family val="2"/>
          </rPr>
          <t xml:space="preserve">
Direct gen+SRCC</t>
        </r>
      </text>
    </comment>
  </commentList>
</comments>
</file>

<file path=xl/comments11.xml><?xml version="1.0" encoding="utf-8"?>
<comments xmlns="http://schemas.openxmlformats.org/spreadsheetml/2006/main">
  <authors>
    <author>Intern</author>
  </authors>
  <commentList>
    <comment ref="H5" authorId="0" shapeId="0">
      <text>
        <r>
          <rPr>
            <sz val="9"/>
            <color indexed="81"/>
            <rFont val="Tahoma"/>
            <family val="2"/>
          </rPr>
          <t xml:space="preserve">
We  added WCI amount to the miscellaneous</t>
        </r>
      </text>
    </comment>
  </commentList>
</comments>
</file>

<file path=xl/comments12.xml><?xml version="1.0" encoding="utf-8"?>
<comments xmlns="http://schemas.openxmlformats.org/spreadsheetml/2006/main">
  <authors>
    <author>hasini</author>
  </authors>
  <commentList>
    <comment ref="C92" authorId="0" shapeId="0">
      <text>
        <r>
          <rPr>
            <b/>
            <i/>
            <sz val="9"/>
            <color indexed="81"/>
            <rFont val="Tahoma"/>
            <family val="2"/>
          </rPr>
          <t>hasini:</t>
        </r>
        <r>
          <rPr>
            <i/>
            <sz val="9"/>
            <color indexed="81"/>
            <rFont val="Tahoma"/>
            <family val="2"/>
          </rPr>
          <t xml:space="preserve">
AIG; since closed during the year no branches available
</t>
        </r>
      </text>
    </comment>
    <comment ref="K198" authorId="0" shapeId="0">
      <text>
        <r>
          <rPr>
            <b/>
            <i/>
            <sz val="9"/>
            <color indexed="81"/>
            <rFont val="Tahoma"/>
            <family val="2"/>
          </rPr>
          <t>hasini:</t>
        </r>
        <r>
          <rPr>
            <i/>
            <sz val="9"/>
            <color indexed="81"/>
            <rFont val="Tahoma"/>
            <family val="2"/>
          </rPr>
          <t xml:space="preserve">
Added to composite colomn, while consolidating figures
</t>
        </r>
      </text>
    </comment>
  </commentList>
</comments>
</file>

<file path=xl/comments13.xml><?xml version="1.0" encoding="utf-8"?>
<comments xmlns="http://schemas.openxmlformats.org/spreadsheetml/2006/main">
  <authors>
    <author>thilini</author>
    <author>shanika</author>
  </authors>
  <commentList>
    <comment ref="H60" authorId="0" shapeId="0">
      <text>
        <r>
          <rPr>
            <b/>
            <i/>
            <sz val="9"/>
            <color indexed="81"/>
            <rFont val="Tahoma"/>
            <family val="2"/>
          </rPr>
          <t>thilini:</t>
        </r>
        <r>
          <rPr>
            <sz val="9"/>
            <color indexed="81"/>
            <rFont val="Tahoma"/>
            <family val="2"/>
          </rPr>
          <t xml:space="preserve">
Value taken to below Amortization...
</t>
        </r>
      </text>
    </comment>
    <comment ref="H61" authorId="0" shapeId="0">
      <text>
        <r>
          <rPr>
            <b/>
            <i/>
            <sz val="9"/>
            <color indexed="81"/>
            <rFont val="Tahoma"/>
            <family val="2"/>
          </rPr>
          <t>thilini:</t>
        </r>
        <r>
          <rPr>
            <sz val="9"/>
            <color indexed="81"/>
            <rFont val="Tahoma"/>
            <family val="2"/>
          </rPr>
          <t xml:space="preserve">
Should go to up
</t>
        </r>
      </text>
    </comment>
    <comment ref="C340" authorId="1" shapeId="0">
      <text>
        <r>
          <rPr>
            <b/>
            <i/>
            <sz val="9"/>
            <color indexed="81"/>
            <rFont val="Tahoma"/>
            <family val="2"/>
          </rPr>
          <t>Comapany sheet saya 135,172</t>
        </r>
        <r>
          <rPr>
            <sz val="9"/>
            <color indexed="81"/>
            <rFont val="Tahoma"/>
            <family val="2"/>
          </rPr>
          <t xml:space="preserve">
</t>
        </r>
      </text>
    </comment>
    <comment ref="D340" authorId="1" shapeId="0">
      <text>
        <r>
          <rPr>
            <b/>
            <i/>
            <sz val="9"/>
            <color indexed="81"/>
            <rFont val="Tahoma"/>
            <family val="2"/>
          </rPr>
          <t>Company figure is 4,190</t>
        </r>
        <r>
          <rPr>
            <sz val="9"/>
            <color indexed="81"/>
            <rFont val="Tahoma"/>
            <family val="2"/>
          </rPr>
          <t xml:space="preserve">
</t>
        </r>
      </text>
    </comment>
    <comment ref="G340" authorId="1" shapeId="0">
      <text>
        <r>
          <rPr>
            <b/>
            <i/>
            <sz val="9"/>
            <color indexed="81"/>
            <rFont val="Tahoma"/>
            <family val="2"/>
          </rPr>
          <t>Company figure is 30,840</t>
        </r>
        <r>
          <rPr>
            <sz val="9"/>
            <color indexed="81"/>
            <rFont val="Tahoma"/>
            <family val="2"/>
          </rPr>
          <t xml:space="preserve">
</t>
        </r>
      </text>
    </comment>
    <comment ref="C341" authorId="1" shapeId="0">
      <text>
        <r>
          <rPr>
            <b/>
            <i/>
            <sz val="9"/>
            <color indexed="81"/>
            <rFont val="Tahoma"/>
            <family val="2"/>
          </rPr>
          <t>Company figure is 283,553</t>
        </r>
        <r>
          <rPr>
            <sz val="9"/>
            <color indexed="81"/>
            <rFont val="Tahoma"/>
            <family val="2"/>
          </rPr>
          <t xml:space="preserve">
</t>
        </r>
      </text>
    </comment>
    <comment ref="D341" authorId="1" shapeId="0">
      <text>
        <r>
          <rPr>
            <b/>
            <i/>
            <sz val="9"/>
            <color indexed="81"/>
            <rFont val="Tahoma"/>
            <family val="2"/>
          </rPr>
          <t>Company figure is 56,477</t>
        </r>
        <r>
          <rPr>
            <sz val="9"/>
            <color indexed="81"/>
            <rFont val="Tahoma"/>
            <family val="2"/>
          </rPr>
          <t xml:space="preserve">
</t>
        </r>
      </text>
    </comment>
    <comment ref="G341" authorId="1" shapeId="0">
      <text>
        <r>
          <rPr>
            <b/>
            <i/>
            <sz val="9"/>
            <color indexed="81"/>
            <rFont val="Tahoma"/>
            <family val="2"/>
          </rPr>
          <t>Company figure is 100,966</t>
        </r>
        <r>
          <rPr>
            <sz val="9"/>
            <color indexed="81"/>
            <rFont val="Tahoma"/>
            <family val="2"/>
          </rPr>
          <t xml:space="preserve">
</t>
        </r>
      </text>
    </comment>
  </commentList>
</comments>
</file>

<file path=xl/comments14.xml><?xml version="1.0" encoding="utf-8"?>
<comments xmlns="http://schemas.openxmlformats.org/spreadsheetml/2006/main">
  <authors>
    <author>thilini</author>
    <author>shanika</author>
  </authors>
  <commentList>
    <comment ref="C27" authorId="0" shapeId="0">
      <text>
        <r>
          <rPr>
            <b/>
            <i/>
            <sz val="9"/>
            <color indexed="81"/>
            <rFont val="Tahoma"/>
            <family val="2"/>
          </rPr>
          <t>thilini:</t>
        </r>
        <r>
          <rPr>
            <sz val="9"/>
            <color indexed="81"/>
            <rFont val="Tahoma"/>
            <family val="2"/>
          </rPr>
          <t xml:space="preserve">
Other liabilities missing
</t>
        </r>
      </text>
    </comment>
    <comment ref="C94" authorId="1" shapeId="0">
      <text>
        <r>
          <rPr>
            <b/>
            <i/>
            <sz val="9"/>
            <color indexed="81"/>
            <rFont val="Tahoma"/>
            <family val="2"/>
          </rPr>
          <t>these figures are not tally with company figures in sheet 2,No.9</t>
        </r>
        <r>
          <rPr>
            <sz val="9"/>
            <color indexed="81"/>
            <rFont val="Tahoma"/>
            <family val="2"/>
          </rPr>
          <t xml:space="preserve">
</t>
        </r>
      </text>
    </comment>
    <comment ref="C96" authorId="1" shapeId="0">
      <text>
        <r>
          <rPr>
            <b/>
            <i/>
            <sz val="9"/>
            <color indexed="81"/>
            <rFont val="Tahoma"/>
            <family val="2"/>
          </rPr>
          <t>thses data are not available in the company sheet2,No.9</t>
        </r>
        <r>
          <rPr>
            <sz val="9"/>
            <color indexed="81"/>
            <rFont val="Tahoma"/>
            <family val="2"/>
          </rPr>
          <t xml:space="preserve">
</t>
        </r>
      </text>
    </comment>
    <comment ref="E96" authorId="1" shapeId="0">
      <text>
        <r>
          <rPr>
            <b/>
            <i/>
            <sz val="9"/>
            <color indexed="81"/>
            <rFont val="Tahoma"/>
            <family val="2"/>
          </rPr>
          <t>Data not available in company (sheet 2, No.9)</t>
        </r>
        <r>
          <rPr>
            <sz val="9"/>
            <color indexed="81"/>
            <rFont val="Tahoma"/>
            <family val="2"/>
          </rPr>
          <t xml:space="preserve">
</t>
        </r>
      </text>
    </comment>
    <comment ref="C98" authorId="1" shapeId="0">
      <text>
        <r>
          <rPr>
            <b/>
            <i/>
            <sz val="9"/>
            <color indexed="81"/>
            <rFont val="Tahoma"/>
            <family val="2"/>
          </rPr>
          <t xml:space="preserve">these figures are not tally with company figures in sheet 2,No.9 </t>
        </r>
        <r>
          <rPr>
            <sz val="9"/>
            <color indexed="81"/>
            <rFont val="Tahoma"/>
            <family val="2"/>
          </rPr>
          <t xml:space="preserve">
</t>
        </r>
      </text>
    </comment>
    <comment ref="G115" authorId="1" shapeId="0">
      <text>
        <r>
          <rPr>
            <b/>
            <i/>
            <sz val="9"/>
            <color indexed="81"/>
            <rFont val="Tahoma"/>
            <family val="2"/>
          </rPr>
          <t>As per company this should be 1177,882</t>
        </r>
        <r>
          <rPr>
            <sz val="9"/>
            <color indexed="81"/>
            <rFont val="Tahoma"/>
            <family val="2"/>
          </rPr>
          <t xml:space="preserve">
</t>
        </r>
      </text>
    </comment>
    <comment ref="G116" authorId="1" shapeId="0">
      <text>
        <r>
          <rPr>
            <b/>
            <i/>
            <sz val="9"/>
            <color indexed="81"/>
            <rFont val="Tahoma"/>
            <family val="2"/>
          </rPr>
          <t>As per company this  should be 890,463</t>
        </r>
        <r>
          <rPr>
            <sz val="9"/>
            <color indexed="81"/>
            <rFont val="Tahoma"/>
            <family val="2"/>
          </rPr>
          <t xml:space="preserve">
</t>
        </r>
      </text>
    </comment>
    <comment ref="G118" authorId="1" shapeId="0">
      <text>
        <r>
          <rPr>
            <b/>
            <i/>
            <sz val="9"/>
            <color indexed="81"/>
            <rFont val="Tahoma"/>
            <family val="2"/>
          </rPr>
          <t>As per company this should be 288,492</t>
        </r>
        <r>
          <rPr>
            <sz val="9"/>
            <color indexed="81"/>
            <rFont val="Tahoma"/>
            <family val="2"/>
          </rPr>
          <t xml:space="preserve">
</t>
        </r>
      </text>
    </comment>
  </commentList>
</comments>
</file>

<file path=xl/comments15.xml><?xml version="1.0" encoding="utf-8"?>
<comments xmlns="http://schemas.openxmlformats.org/spreadsheetml/2006/main">
  <authors>
    <author>kapila</author>
  </authors>
  <commentList>
    <comment ref="E4" authorId="0" shapeId="0">
      <text>
        <r>
          <rPr>
            <b/>
            <sz val="9"/>
            <color indexed="81"/>
            <rFont val="Tahoma"/>
            <family val="2"/>
          </rPr>
          <t>kapila:</t>
        </r>
        <r>
          <rPr>
            <b/>
            <i/>
            <sz val="9"/>
            <color indexed="81"/>
            <rFont val="Tahoma"/>
            <family val="2"/>
          </rPr>
          <t xml:space="preserve">
</t>
        </r>
        <r>
          <rPr>
            <i/>
            <sz val="9"/>
            <color indexed="81"/>
            <rFont val="Tahoma"/>
            <family val="2"/>
          </rPr>
          <t>Obtained from RMV</t>
        </r>
      </text>
    </comment>
    <comment ref="F4" authorId="0" shapeId="0">
      <text>
        <r>
          <rPr>
            <b/>
            <sz val="9"/>
            <color indexed="81"/>
            <rFont val="Tahoma"/>
            <family val="2"/>
          </rPr>
          <t>kapila:</t>
        </r>
        <r>
          <rPr>
            <b/>
            <i/>
            <sz val="9"/>
            <color indexed="81"/>
            <rFont val="Tahoma"/>
            <family val="2"/>
          </rPr>
          <t xml:space="preserve">
</t>
        </r>
        <r>
          <rPr>
            <i/>
            <sz val="9"/>
            <color indexed="81"/>
            <rFont val="Tahoma"/>
            <family val="2"/>
          </rPr>
          <t>Obtained from RMV</t>
        </r>
      </text>
    </comment>
  </commentList>
</comments>
</file>

<file path=xl/comments16.xml><?xml version="1.0" encoding="utf-8"?>
<comments xmlns="http://schemas.openxmlformats.org/spreadsheetml/2006/main">
  <authors>
    <author>shanika</author>
  </authors>
  <commentList>
    <comment ref="I86" authorId="0" shapeId="0">
      <text>
        <r>
          <rPr>
            <b/>
            <i/>
            <sz val="9"/>
            <color indexed="81"/>
            <rFont val="Tahoma"/>
            <family val="2"/>
          </rPr>
          <t>Maturity benefits are not mentioned in the company data.</t>
        </r>
        <r>
          <rPr>
            <sz val="9"/>
            <color indexed="81"/>
            <rFont val="Tahoma"/>
            <family val="2"/>
          </rPr>
          <t xml:space="preserve">
</t>
        </r>
      </text>
    </comment>
  </commentList>
</comments>
</file>

<file path=xl/comments17.xml><?xml version="1.0" encoding="utf-8"?>
<comments xmlns="http://schemas.openxmlformats.org/spreadsheetml/2006/main">
  <authors>
    <author>shanika</author>
  </authors>
  <commentList>
    <comment ref="G87" authorId="0" shapeId="0">
      <text>
        <r>
          <rPr>
            <b/>
            <i/>
            <sz val="9"/>
            <color indexed="81"/>
            <rFont val="Tahoma"/>
            <family val="2"/>
          </rPr>
          <t xml:space="preserve">This shuld be 344 as per compay data.
</t>
        </r>
      </text>
    </comment>
    <comment ref="H87" authorId="0" shapeId="0">
      <text>
        <r>
          <rPr>
            <b/>
            <i/>
            <sz val="9"/>
            <color indexed="81"/>
            <rFont val="Tahoma"/>
            <family val="2"/>
          </rPr>
          <t>As per company data this is 329</t>
        </r>
        <r>
          <rPr>
            <sz val="9"/>
            <color indexed="81"/>
            <rFont val="Tahoma"/>
            <family val="2"/>
          </rPr>
          <t xml:space="preserve">
</t>
        </r>
      </text>
    </comment>
    <comment ref="G90" authorId="0" shapeId="0">
      <text>
        <r>
          <rPr>
            <b/>
            <i/>
            <sz val="9"/>
            <color indexed="81"/>
            <rFont val="Tahoma"/>
            <family val="2"/>
          </rPr>
          <t>As per company data this is 7,140</t>
        </r>
        <r>
          <rPr>
            <sz val="9"/>
            <color indexed="81"/>
            <rFont val="Tahoma"/>
            <family val="2"/>
          </rPr>
          <t xml:space="preserve">
</t>
        </r>
      </text>
    </comment>
    <comment ref="H90" authorId="0" shapeId="0">
      <text>
        <r>
          <rPr>
            <b/>
            <i/>
            <sz val="9"/>
            <color indexed="81"/>
            <rFont val="Tahoma"/>
            <family val="2"/>
          </rPr>
          <t>As per company data this is 9,939</t>
        </r>
        <r>
          <rPr>
            <sz val="9"/>
            <color indexed="81"/>
            <rFont val="Tahoma"/>
            <family val="2"/>
          </rPr>
          <t xml:space="preserve">
</t>
        </r>
      </text>
    </comment>
  </commentList>
</comments>
</file>

<file path=xl/comments18.xml><?xml version="1.0" encoding="utf-8"?>
<comments xmlns="http://schemas.openxmlformats.org/spreadsheetml/2006/main">
  <authors>
    <author>kapila</author>
  </authors>
  <commentList>
    <comment ref="B46" authorId="0" shapeId="0">
      <text>
        <r>
          <rPr>
            <b/>
            <sz val="9"/>
            <color indexed="81"/>
            <rFont val="Tahoma"/>
            <family val="2"/>
          </rPr>
          <t>kapila:</t>
        </r>
        <r>
          <rPr>
            <b/>
            <i/>
            <sz val="9"/>
            <color indexed="81"/>
            <rFont val="Tahoma"/>
            <family val="2"/>
          </rPr>
          <t xml:space="preserve">
Revised with total operating expenses</t>
        </r>
      </text>
    </comment>
    <comment ref="C46" authorId="0" shapeId="0">
      <text>
        <r>
          <rPr>
            <b/>
            <sz val="9"/>
            <color indexed="81"/>
            <rFont val="Tahoma"/>
            <family val="2"/>
          </rPr>
          <t>kapila:</t>
        </r>
        <r>
          <rPr>
            <b/>
            <i/>
            <sz val="9"/>
            <color indexed="81"/>
            <rFont val="Tahoma"/>
            <family val="2"/>
          </rPr>
          <t xml:space="preserve">
Revised with total operating expenses</t>
        </r>
      </text>
    </comment>
  </commentList>
</comments>
</file>

<file path=xl/sharedStrings.xml><?xml version="1.0" encoding="utf-8"?>
<sst xmlns="http://schemas.openxmlformats.org/spreadsheetml/2006/main" count="15176" uniqueCount="1179">
  <si>
    <t>Table  1</t>
  </si>
  <si>
    <t>Growth Rate (%)</t>
  </si>
  <si>
    <t xml:space="preserve">Total </t>
  </si>
  <si>
    <t>Insurer</t>
  </si>
  <si>
    <t>Capital</t>
  </si>
  <si>
    <t>Reserves</t>
  </si>
  <si>
    <t>(Loss)</t>
  </si>
  <si>
    <t>Rs.'000</t>
  </si>
  <si>
    <t>%</t>
  </si>
  <si>
    <t>SLICL</t>
  </si>
  <si>
    <t>CIPLC</t>
  </si>
  <si>
    <t>UAPLC</t>
  </si>
  <si>
    <t>ANDBIPLC</t>
  </si>
  <si>
    <t>JIPLC</t>
  </si>
  <si>
    <t>COICL</t>
  </si>
  <si>
    <t>AAIPLC</t>
  </si>
  <si>
    <t>CIL</t>
  </si>
  <si>
    <t>HNBAPLC</t>
  </si>
  <si>
    <t>ATPLC</t>
  </si>
  <si>
    <t>LICLL</t>
  </si>
  <si>
    <t>SSRS</t>
  </si>
  <si>
    <t>MBSLICL</t>
  </si>
  <si>
    <t>CTL</t>
  </si>
  <si>
    <t>ALILL</t>
  </si>
  <si>
    <t>PIL</t>
  </si>
  <si>
    <t>CILL</t>
  </si>
  <si>
    <t>Total</t>
  </si>
  <si>
    <t>LOLCICL</t>
  </si>
  <si>
    <t>Total Assets of Insurance Companies</t>
  </si>
  <si>
    <t>Distribution of Assets</t>
  </si>
  <si>
    <t>SLIC</t>
  </si>
  <si>
    <t>AILL</t>
  </si>
  <si>
    <t>Policy Loans</t>
  </si>
  <si>
    <t>Other Loans</t>
  </si>
  <si>
    <t>Other Assets</t>
  </si>
  <si>
    <t>Banking Sector</t>
  </si>
  <si>
    <t>Financial Institutions</t>
  </si>
  <si>
    <t>Other Deposit Taking  Financial Institutions</t>
  </si>
  <si>
    <t>Contractual Savings Institutions</t>
  </si>
  <si>
    <t>Premium</t>
  </si>
  <si>
    <t>(Rs.'000)</t>
  </si>
  <si>
    <t>NICL</t>
  </si>
  <si>
    <t>Company-wise Market Share of Gross Written Premium - Long-term Insurance Business</t>
  </si>
  <si>
    <t>Table 8</t>
  </si>
  <si>
    <t>Company - wise Market Share of Gross Written Premium -   General Insurance Business</t>
  </si>
  <si>
    <t>Class</t>
  </si>
  <si>
    <t>Gross Written Premium (Rs.'000)</t>
  </si>
  <si>
    <t>Fire</t>
  </si>
  <si>
    <t>Marine</t>
  </si>
  <si>
    <t>Motor</t>
  </si>
  <si>
    <t>Miscellanious</t>
  </si>
  <si>
    <t xml:space="preserve">Total  </t>
  </si>
  <si>
    <t>Reinsurance  Premium (Rs.'000)</t>
  </si>
  <si>
    <t>Retention (Rs.'000)</t>
  </si>
  <si>
    <t>Total Gross Written Premium</t>
  </si>
  <si>
    <t>Total Reinsurance Premium</t>
  </si>
  <si>
    <t>Total Net Written Premium</t>
  </si>
  <si>
    <t>Total                        Rs.'000</t>
  </si>
  <si>
    <t xml:space="preserve">General Insurance / Shareholders           Rs.'000 </t>
  </si>
  <si>
    <t>Total                         Rs.'000</t>
  </si>
  <si>
    <t>Long-term Insurance   Rs. '000</t>
  </si>
  <si>
    <t xml:space="preserve">Long-term Insurance Rs.'000 </t>
  </si>
  <si>
    <t>Sub-class</t>
  </si>
  <si>
    <t>Earned Premium, Claims Incurred and Claims Ratio</t>
  </si>
  <si>
    <t>Retention as a percentage of  Gross Written Premium</t>
  </si>
  <si>
    <t>Premium Income &amp; Penatration</t>
  </si>
  <si>
    <t>Growth  Rate %</t>
  </si>
  <si>
    <t>OIL</t>
  </si>
  <si>
    <t>AIL</t>
  </si>
  <si>
    <t>NITF</t>
  </si>
  <si>
    <t>Total Reserve</t>
  </si>
  <si>
    <t>Government Debt Securities</t>
  </si>
  <si>
    <t>Equities</t>
  </si>
  <si>
    <t xml:space="preserve">Corporate Debt </t>
  </si>
  <si>
    <t>Land &amp; Buildings</t>
  </si>
  <si>
    <t xml:space="preserve">Unit Trusts </t>
  </si>
  <si>
    <t>Reinsurance receivable</t>
  </si>
  <si>
    <t xml:space="preserve">Premium receivable from policyholders and intermediaries </t>
  </si>
  <si>
    <t>Intangible Assets</t>
  </si>
  <si>
    <t>Property Plant and Equipments</t>
  </si>
  <si>
    <t>Cash and cash equivalents</t>
  </si>
  <si>
    <t>Concentration of Assets of General Insurance Business and Shareholders - 2011</t>
  </si>
  <si>
    <t>Composit - 12</t>
  </si>
  <si>
    <t>Life - 3</t>
  </si>
  <si>
    <t>GI - 7</t>
  </si>
  <si>
    <t>Industry Growth</t>
  </si>
  <si>
    <t>Share</t>
  </si>
  <si>
    <t>Reserves/</t>
  </si>
  <si>
    <t>Revenue</t>
  </si>
  <si>
    <t>WCI</t>
  </si>
  <si>
    <t>Miscellaneous</t>
  </si>
  <si>
    <t>New</t>
  </si>
  <si>
    <t>Renewal</t>
  </si>
  <si>
    <t>Inforce</t>
  </si>
  <si>
    <t>No. of Policies - GI - 2011</t>
  </si>
  <si>
    <t>No. of Policies - GI - 2010</t>
  </si>
  <si>
    <t>No. of Policies - GI - 2009</t>
  </si>
  <si>
    <t>No. of Policies - GI - 2008</t>
  </si>
  <si>
    <t>No. of Policies - GI - 2007</t>
  </si>
  <si>
    <t>Sum Insured</t>
  </si>
  <si>
    <t>New -SI</t>
  </si>
  <si>
    <t>Renewal - SI</t>
  </si>
  <si>
    <t>Inforce - SI</t>
  </si>
  <si>
    <t>Sum Insured- GI - 2011</t>
  </si>
  <si>
    <t>Sum Insured - GI - 2010</t>
  </si>
  <si>
    <t>Sum Insured - GI - 2009</t>
  </si>
  <si>
    <t>Sum Insured - GI - 2008</t>
  </si>
  <si>
    <t>Sum Insured - GI - 2007</t>
  </si>
  <si>
    <t>Year</t>
  </si>
  <si>
    <t>No of Policies</t>
  </si>
  <si>
    <t>Life Insurance</t>
  </si>
  <si>
    <t>Linked long term</t>
  </si>
  <si>
    <t>Annuities</t>
  </si>
  <si>
    <t xml:space="preserve">Contracts for the granting of disability and multiple indemnity, accident and sickness benefits </t>
  </si>
  <si>
    <t xml:space="preserve">Permanent health*  </t>
  </si>
  <si>
    <t>Capital redemption policies</t>
  </si>
  <si>
    <t xml:space="preserve">Pension policies </t>
  </si>
  <si>
    <t>2007*</t>
  </si>
  <si>
    <t>Lapsation - New Business - As Reported in the Actuarial Returns submitted to the IBSL</t>
  </si>
  <si>
    <t>Others</t>
  </si>
  <si>
    <t>Rs. '000</t>
  </si>
  <si>
    <t>Branch Network, Employees &amp; Agents as at 31st December 2011</t>
  </si>
  <si>
    <t>Province</t>
  </si>
  <si>
    <t>No. of Branches</t>
  </si>
  <si>
    <t>No. of Employees</t>
  </si>
  <si>
    <t>No. of Agents</t>
  </si>
  <si>
    <t>Central Province</t>
  </si>
  <si>
    <t>Eastern Province</t>
  </si>
  <si>
    <t>North Central Province</t>
  </si>
  <si>
    <t>North Western Province</t>
  </si>
  <si>
    <t>Nothern Province</t>
  </si>
  <si>
    <t>Sabaragamuwa Province</t>
  </si>
  <si>
    <t>Southern Province</t>
  </si>
  <si>
    <t>Uva Province</t>
  </si>
  <si>
    <t>Western Province</t>
  </si>
  <si>
    <t>Insurance Agents - As at 31/12/2011</t>
  </si>
  <si>
    <t>FORM CO-BS - 2011</t>
  </si>
  <si>
    <t>Assets</t>
  </si>
  <si>
    <t>Liabilities</t>
  </si>
  <si>
    <t>Shareholder's equity</t>
  </si>
  <si>
    <t>BR-IN - Breakup of Investments as at 31st December 2011</t>
  </si>
  <si>
    <t>Corporate Debts</t>
  </si>
  <si>
    <t>Deposits</t>
  </si>
  <si>
    <t>Gold</t>
  </si>
  <si>
    <t>FORM CO-BS - 2010</t>
  </si>
  <si>
    <t>3rd Party</t>
  </si>
  <si>
    <t>Comprehensive</t>
  </si>
  <si>
    <t>Total Sum Insured                            Rs.'000</t>
  </si>
  <si>
    <t xml:space="preserve">No. of Motor Policies - GI </t>
  </si>
  <si>
    <t>SRCC &amp; TC Premium</t>
  </si>
  <si>
    <t>MISC</t>
  </si>
  <si>
    <t>Co Insurance Outward</t>
  </si>
  <si>
    <t xml:space="preserve">            No. of Policies</t>
  </si>
  <si>
    <t>Zero</t>
  </si>
  <si>
    <t>Income Statement - GI - 2011</t>
  </si>
  <si>
    <t>Misc</t>
  </si>
  <si>
    <t>GWP</t>
  </si>
  <si>
    <t>Change in UEP</t>
  </si>
  <si>
    <t>NEP</t>
  </si>
  <si>
    <t>Benefits/losses</t>
  </si>
  <si>
    <t>Underwriting Results</t>
  </si>
  <si>
    <t>Other Revenue</t>
  </si>
  <si>
    <t>Fees &amp; commission income</t>
  </si>
  <si>
    <t>Other income</t>
  </si>
  <si>
    <t>Expenses</t>
  </si>
  <si>
    <t>Amortisation of goodwill &amp; inta. Assets</t>
  </si>
  <si>
    <t>Profit from operations</t>
  </si>
  <si>
    <t>Profit before taxation</t>
  </si>
  <si>
    <t>Tax</t>
  </si>
  <si>
    <t>Income Statement - GI - 2010</t>
  </si>
  <si>
    <t>Non Life Insurance Losses and Loss Adj Exp(net)</t>
  </si>
  <si>
    <t>Underwriting and Net Acquisition Costs</t>
  </si>
  <si>
    <t>Other operating, investment related and admin expenses</t>
  </si>
  <si>
    <t>Interest expense</t>
  </si>
  <si>
    <t>Not Submitted</t>
  </si>
  <si>
    <t xml:space="preserve">Distribution Channels - GWP </t>
  </si>
  <si>
    <t>Channel</t>
  </si>
  <si>
    <t>GWP  Rs.'000</t>
  </si>
  <si>
    <t>Agent</t>
  </si>
  <si>
    <t>Brokers</t>
  </si>
  <si>
    <t>Direct</t>
  </si>
  <si>
    <t>Bancasurance</t>
  </si>
  <si>
    <t>Others (Please specify)</t>
  </si>
  <si>
    <t xml:space="preserve">Year </t>
  </si>
  <si>
    <t>No of Life Policies in Force</t>
  </si>
  <si>
    <t>as a % of National Income</t>
  </si>
  <si>
    <t>Contribution to National Income - Long Term Insurance Business</t>
  </si>
  <si>
    <t>Contribution to National Income - General Insurance Business</t>
  </si>
  <si>
    <t># of Policies</t>
  </si>
  <si>
    <t xml:space="preserve">Deposits </t>
  </si>
  <si>
    <t>No Data</t>
  </si>
  <si>
    <t xml:space="preserve">No Data </t>
  </si>
  <si>
    <t>NO Data given</t>
  </si>
  <si>
    <t>* CTL is prohibited from engaging in insurance business since 5th August 2009</t>
  </si>
  <si>
    <t>Total No. of Motor Vehicles Registered</t>
  </si>
  <si>
    <t>New Motor Vehicles Registered</t>
  </si>
  <si>
    <t>No data given</t>
  </si>
  <si>
    <t>LTIB - Total Claims Outstanding VS Premium Income</t>
  </si>
  <si>
    <t>Rank 07</t>
  </si>
  <si>
    <t>Rank 08</t>
  </si>
  <si>
    <t>Rank 09</t>
  </si>
  <si>
    <t>Rank 10</t>
  </si>
  <si>
    <t>Rank 11</t>
  </si>
  <si>
    <t>Top 5</t>
  </si>
  <si>
    <t>Top 5 Companies Market Share of Gross Written Premium -   General Insurance Business</t>
  </si>
  <si>
    <t>NO DATA</t>
  </si>
  <si>
    <t>New Policies Issued</t>
  </si>
  <si>
    <t xml:space="preserve">Total Laps </t>
  </si>
  <si>
    <t>Total Life Insurance Policies in force</t>
  </si>
  <si>
    <t>Total Laps - New policies</t>
  </si>
  <si>
    <t>Data Not given</t>
  </si>
  <si>
    <t>Sum Assured Rs.Mn</t>
  </si>
  <si>
    <t>As per P &amp; Ls</t>
  </si>
  <si>
    <t>Coinsu</t>
  </si>
  <si>
    <t>Diffe</t>
  </si>
  <si>
    <t>SRCC &amp; TC</t>
  </si>
  <si>
    <t xml:space="preserve">Total Excluded </t>
  </si>
  <si>
    <t>Growth Rate</t>
  </si>
  <si>
    <t>*The assets belonging to shareholders of ALILL, AIL and LICLL have been reported under long term insurance</t>
  </si>
  <si>
    <t>* Data pertaining to NITF not included</t>
  </si>
  <si>
    <t>Market Share</t>
  </si>
  <si>
    <t>Do not delete</t>
  </si>
  <si>
    <t>Reinsurance Premium and Retention by Insurer (Rs.'000)</t>
  </si>
  <si>
    <t>* JIPLC and NICL reported together</t>
  </si>
  <si>
    <t>(a) Revised</t>
  </si>
  <si>
    <t>(b) Provisional</t>
  </si>
  <si>
    <t>National Income Rs. Bn</t>
  </si>
  <si>
    <t>Sum Insured Rs.Mn</t>
  </si>
  <si>
    <t>Inter Segment</t>
  </si>
  <si>
    <t>GWP (Rs.'000)</t>
  </si>
  <si>
    <t>Market Share %</t>
  </si>
  <si>
    <t>Long term Insurance Business</t>
  </si>
  <si>
    <t>Total Assets       Rs.'000</t>
  </si>
  <si>
    <t xml:space="preserve">Total Assets              Rs.'000 </t>
  </si>
  <si>
    <t>General Insurance and Shareholders Business</t>
  </si>
  <si>
    <t>Investment Income Vs Assets Invested</t>
  </si>
  <si>
    <t>Long Term Insurance Business</t>
  </si>
  <si>
    <t>General Insurance Business</t>
  </si>
  <si>
    <t>LT</t>
  </si>
  <si>
    <t>GI</t>
  </si>
  <si>
    <t>Ratio %</t>
  </si>
  <si>
    <t>LT - Assets Invested Rs.000</t>
  </si>
  <si>
    <t>LT - Investment Income Rs.000</t>
  </si>
  <si>
    <t>GI - Assets Invested Rs.000</t>
  </si>
  <si>
    <t>GI - Investment Income Rs.000</t>
  </si>
  <si>
    <t>GWP as per P &amp; L</t>
  </si>
  <si>
    <t>as at 31/12/2010*</t>
  </si>
  <si>
    <t>Value of Admissible Assets</t>
  </si>
  <si>
    <t>Solvency Ratio</t>
  </si>
  <si>
    <t xml:space="preserve">Amount of liabilities </t>
  </si>
  <si>
    <t xml:space="preserve"> - Policy Liabilities</t>
  </si>
  <si>
    <t xml:space="preserve"> - Other Liabilities </t>
  </si>
  <si>
    <t>Available Solvency Margin (ASM)</t>
  </si>
  <si>
    <t>Factor</t>
  </si>
  <si>
    <t>Required Solvency Margin (Policy Liabilities*0.05)</t>
  </si>
  <si>
    <t>Notes:</t>
  </si>
  <si>
    <t>As at 31-12-2011</t>
  </si>
  <si>
    <t>A.Capital Adequacy</t>
  </si>
  <si>
    <t>Year 2011</t>
  </si>
  <si>
    <t>Life</t>
  </si>
  <si>
    <t>General</t>
  </si>
  <si>
    <t>Solvency ratio</t>
  </si>
  <si>
    <t>correct</t>
  </si>
  <si>
    <t>Total available solvency margin</t>
  </si>
  <si>
    <t>Total required sovency margin</t>
  </si>
  <si>
    <t>Capital to total assets</t>
  </si>
  <si>
    <t>Total shareholders funds</t>
  </si>
  <si>
    <t>N/A</t>
  </si>
  <si>
    <t>Total Assets</t>
  </si>
  <si>
    <t>Capital to Technical Reserves</t>
  </si>
  <si>
    <t>Shareholders funds</t>
  </si>
  <si>
    <t>Technical Reserves</t>
  </si>
  <si>
    <t>Technical Reserve Ratio</t>
  </si>
  <si>
    <t xml:space="preserve">Net written premium </t>
  </si>
  <si>
    <t>Total Technical Reserves</t>
  </si>
  <si>
    <t>B. Earnings and Profitability</t>
  </si>
  <si>
    <t>Profitability Ratio</t>
  </si>
  <si>
    <t>Net Profit before tax</t>
  </si>
  <si>
    <t>Underwriting Ratio</t>
  </si>
  <si>
    <t>Underwriting profit</t>
  </si>
  <si>
    <t>Net earned premium</t>
  </si>
  <si>
    <t>Return on Assets (ROA)</t>
  </si>
  <si>
    <t>Net income before Extra ordinary activities</t>
  </si>
  <si>
    <t>Average total assets for the period</t>
  </si>
  <si>
    <t>changed formula avg asset = (asset beginning of period+asset end of period)/2     period is quarter</t>
  </si>
  <si>
    <t>Return on Equity (ROE)</t>
  </si>
  <si>
    <t>Profit before tax and extra ordinary items</t>
  </si>
  <si>
    <t>changed formula avg capital = (capital beginning of period+capital end of period)/2     period is quarter</t>
  </si>
  <si>
    <t>Average capital and reserves for the period</t>
  </si>
  <si>
    <t>Combined operating Ratio</t>
  </si>
  <si>
    <t>Net claims incurred ratio</t>
  </si>
  <si>
    <t xml:space="preserve">Net claims incurred </t>
  </si>
  <si>
    <t>Expense Ratio</t>
  </si>
  <si>
    <t>Investment Yield ratio</t>
  </si>
  <si>
    <t>Investment income</t>
  </si>
  <si>
    <t>Total Average invested assets</t>
  </si>
  <si>
    <t>why not equity shares considered as an investment?</t>
  </si>
  <si>
    <t>why divided by 8?</t>
  </si>
  <si>
    <t>Premium Stability ratio</t>
  </si>
  <si>
    <t>changed as quarterly by taking the value of beginning of quarter</t>
  </si>
  <si>
    <t>Change in premium income</t>
  </si>
  <si>
    <t>changed formula to incorporate previous quarter</t>
  </si>
  <si>
    <t>c. Liquidity</t>
  </si>
  <si>
    <t>Liquidity ratio</t>
  </si>
  <si>
    <t>Changed the formula</t>
  </si>
  <si>
    <t>Liquid Assets</t>
  </si>
  <si>
    <t>Total Liabilities</t>
  </si>
  <si>
    <t>Loss Ratio</t>
  </si>
  <si>
    <t>Incurred claims</t>
  </si>
  <si>
    <t>D. Reinsurance and acturial issues</t>
  </si>
  <si>
    <t>Retention Ratio</t>
  </si>
  <si>
    <t>Net written premium</t>
  </si>
  <si>
    <t>Gross written premium</t>
  </si>
  <si>
    <t xml:space="preserve">   </t>
  </si>
  <si>
    <t>Given to CBSL</t>
  </si>
  <si>
    <t xml:space="preserve">Actual as per AR data </t>
  </si>
  <si>
    <t>previous year premium income</t>
  </si>
  <si>
    <t>Long term Insurance Business total Assets and GWP 2010 Vs 2011</t>
  </si>
  <si>
    <t>General Insurance and Shareholders Business total Assets and GWP 2010 Vs 2011</t>
  </si>
  <si>
    <t>Total Assets distribution among Insurance Companies 2010 and 2011</t>
  </si>
  <si>
    <t>Concentration of Assets of Long-term Insurance  Business  - 2011</t>
  </si>
  <si>
    <t>Total Shareholder's Funds of Insurance Companies 2010 &amp; 2011</t>
  </si>
  <si>
    <t>Distribution of Total Assets of Major Financial Institution 2007 to 2011</t>
  </si>
  <si>
    <t>Company-wise Market Share of Gross Written Premium - Long-term Insurance Business 2007 to  2011</t>
  </si>
  <si>
    <t>Company - wise Market Share of Gross Written Premium -   General Insurance Business 2007 to 2011</t>
  </si>
  <si>
    <t>Class-wise Analysis of Gross Written Premium - General Insurance 2007 to 2011</t>
  </si>
  <si>
    <t>Earned Premium, Claims Incurred and Claims Ratio 2007 to  2011</t>
  </si>
  <si>
    <t>Age Analysis - Claims outstanding as at 31/12/2011 - GI</t>
  </si>
  <si>
    <t>Gross Written Premium,Reinsurance Premium and Retention by Insurer 2007 to 2011 - GI</t>
  </si>
  <si>
    <t>Insurance Density</t>
  </si>
  <si>
    <t>Solvency Ratio as at 31/12/2011 - GI</t>
  </si>
  <si>
    <t>Solvency Ratio as at 31/12/2011 - LI</t>
  </si>
  <si>
    <t>Claims outstanding as at 31/12/2011 - GI</t>
  </si>
  <si>
    <t xml:space="preserve">No. of Motor Policies - GI - 3rd Party and Comprehensive </t>
  </si>
  <si>
    <t>New Business  Life 2077 to 2011</t>
  </si>
  <si>
    <t>Business in Force  - Life 2007 to 2011</t>
  </si>
  <si>
    <t>Total No of Customers - Business in Force  - LI</t>
  </si>
  <si>
    <t>Forfeitures and Surrenders  LI - 2007 - 2011</t>
  </si>
  <si>
    <t>Lapsation - New Business - As Reported in the Actuarial Returns submitted to the IBSL 2007 - 2011</t>
  </si>
  <si>
    <t>Lapsation - Total - As Reported in the Actuarial Returns submitted to the IBSL - 2007 - 2011</t>
  </si>
  <si>
    <t>Age Analysis - Claims outstanding as at 31/12/2011 - LI</t>
  </si>
  <si>
    <t>Distribution Channels - GWP  - LTIB</t>
  </si>
  <si>
    <t>Distribution Channels - GWP  - GIB</t>
  </si>
  <si>
    <t>Income Statement - Long term Insurance Business 2010 &amp; 2011</t>
  </si>
  <si>
    <t>Income Statement - Long term Insurance Business 2010 &amp; 2011 - Analysis</t>
  </si>
  <si>
    <t>SRCC &amp; TC Premium 2010 &amp; 2011</t>
  </si>
  <si>
    <t>Co Insurance Outward 2010 &amp; 2011</t>
  </si>
  <si>
    <t>Composit Data</t>
  </si>
  <si>
    <t>LTIB</t>
  </si>
  <si>
    <t>GIB</t>
  </si>
  <si>
    <t>List of tables'!A1</t>
  </si>
  <si>
    <t>as at 31/12/2009*</t>
  </si>
  <si>
    <t>as at 31/12/2008*</t>
  </si>
  <si>
    <t>Type of Asset</t>
  </si>
  <si>
    <t>Ratio Analysis</t>
  </si>
  <si>
    <t>* Inter segment transactions (life and general) have not been considered</t>
  </si>
  <si>
    <t xml:space="preserve">Total Net Assets of Insurance Companies </t>
  </si>
  <si>
    <t>Change</t>
  </si>
  <si>
    <t xml:space="preserve">% Change </t>
  </si>
  <si>
    <t>Difference</t>
  </si>
  <si>
    <t>Co Insurance &amp; SRCC &amp; TC Premium</t>
  </si>
  <si>
    <t>As reported in P &amp; L</t>
  </si>
  <si>
    <t>Differences</t>
  </si>
  <si>
    <t>Change %</t>
  </si>
  <si>
    <t xml:space="preserve">Description </t>
  </si>
  <si>
    <t>2011 Rs. Mn</t>
  </si>
  <si>
    <t>2010 Rs. Mn.</t>
  </si>
  <si>
    <t>Total Shareholders' Fund</t>
  </si>
  <si>
    <t>Total Assets*</t>
  </si>
  <si>
    <t>* Intersegment transactions not considered</t>
  </si>
  <si>
    <t>Density</t>
  </si>
  <si>
    <t>Penetration</t>
  </si>
  <si>
    <t>Gross Written Premium</t>
  </si>
  <si>
    <t>Calculate for total industry premium</t>
  </si>
  <si>
    <t>Penetration as % of GDP - Industry</t>
  </si>
  <si>
    <t>Penetration as % of GDP - Long term Insurance Business</t>
  </si>
  <si>
    <t>Penetration as % of GDP - General Insurance Business</t>
  </si>
  <si>
    <t>Population '000 (Mid Year) *</t>
  </si>
  <si>
    <t>Insurance Density - (Total Premium Income/ population) Rs.</t>
  </si>
  <si>
    <t>Long Term Insurance (Rs. millions)</t>
  </si>
  <si>
    <t>Gross Domestic Product (Rs. billons)*</t>
  </si>
  <si>
    <t>(b) Provisional figures</t>
  </si>
  <si>
    <t>2007(a)</t>
  </si>
  <si>
    <t>(a) Reinstated Audited figures</t>
  </si>
  <si>
    <t>Chart 2</t>
  </si>
  <si>
    <t>Chart 01</t>
  </si>
  <si>
    <t>Chart 05</t>
  </si>
  <si>
    <t>Table 06</t>
  </si>
  <si>
    <t>Chart 07</t>
  </si>
  <si>
    <t>3. The assets belonging to shareholders of ALILL, AIL and LICLL have been reported under long term insurance business</t>
  </si>
  <si>
    <t>4. JIPLC and NICL reported together</t>
  </si>
  <si>
    <t>Chart 09</t>
  </si>
  <si>
    <t>Continental</t>
  </si>
  <si>
    <t>Orient</t>
  </si>
  <si>
    <t>General Insurance  (Rs. millions)</t>
  </si>
  <si>
    <t>Total Premium Income  (Rs. millions)</t>
  </si>
  <si>
    <t>1. Strike, Riot, Civil Commotion and Terrorism (SRCC &amp; T) premium income of NITF was not considered for  insurance companies'  general  insurance GWP for the years  2010 and 2011.</t>
  </si>
  <si>
    <t>2. Above analysis does not include NITF information since required complete information was not submitted to the Board.</t>
  </si>
  <si>
    <t>1. Above analysis does not include NITF information since required complete information was not submitted to the Board.</t>
  </si>
  <si>
    <t>Company-wise Market Share of Gross Written Premium - Long Term Insurance Business</t>
  </si>
  <si>
    <r>
      <t>(a)</t>
    </r>
    <r>
      <rPr>
        <i/>
        <sz val="7"/>
        <color indexed="8"/>
        <rFont val="Times New Roman"/>
        <family val="1"/>
      </rPr>
      <t xml:space="preserve">   </t>
    </r>
    <r>
      <rPr>
        <i/>
        <sz val="10"/>
        <color indexed="8"/>
        <rFont val="Tahoma"/>
        <family val="2"/>
      </rPr>
      <t>Reinstated Audited figures</t>
    </r>
  </si>
  <si>
    <r>
      <t>3.CTL is prohibited from engaging in insurance business since 5</t>
    </r>
    <r>
      <rPr>
        <i/>
        <sz val="12"/>
        <color indexed="8"/>
        <rFont val="Calibri"/>
        <family val="2"/>
      </rPr>
      <t>th</t>
    </r>
    <r>
      <rPr>
        <i/>
        <sz val="11"/>
        <color indexed="8"/>
        <rFont val="Calibri"/>
        <family val="2"/>
      </rPr>
      <t xml:space="preserve"> August 2009. The company did not submit audited financials for the year ended 31st December 2010 and relevant data for the year ended 31st December 2011.</t>
    </r>
  </si>
  <si>
    <t>Chart 4</t>
  </si>
  <si>
    <t>Class-wise Analysis of Gross Written Premium - General Insurance Business</t>
  </si>
  <si>
    <t xml:space="preserve">Inter Segment Transactions Elimination Rs.'000 </t>
  </si>
  <si>
    <t>Distribution of Total Assets of Major Financial Institutions</t>
  </si>
  <si>
    <t>Total Shareholders' Funds of Insurance Companies</t>
  </si>
  <si>
    <r>
      <t>2011</t>
    </r>
    <r>
      <rPr>
        <b/>
        <sz val="8"/>
        <color indexed="8"/>
        <rFont val="Tahoma"/>
        <family val="2"/>
      </rPr>
      <t>(a)</t>
    </r>
  </si>
  <si>
    <r>
      <t>2012</t>
    </r>
    <r>
      <rPr>
        <b/>
        <sz val="8"/>
        <color indexed="8"/>
        <rFont val="Tahoma"/>
        <family val="2"/>
      </rPr>
      <t>(b)</t>
    </r>
  </si>
  <si>
    <t>2012(b)</t>
  </si>
  <si>
    <t>2011(a)</t>
  </si>
  <si>
    <t>Rank 12</t>
  </si>
  <si>
    <r>
      <rPr>
        <b/>
        <sz val="9"/>
        <color indexed="10"/>
        <rFont val="Tahoma"/>
        <family val="2"/>
      </rPr>
      <t>Net</t>
    </r>
    <r>
      <rPr>
        <b/>
        <sz val="9"/>
        <color indexed="8"/>
        <rFont val="Tahoma"/>
        <family val="2"/>
      </rPr>
      <t xml:space="preserve"> Earned Premium (Rs.'000)</t>
    </r>
  </si>
  <si>
    <r>
      <rPr>
        <b/>
        <sz val="9"/>
        <color indexed="10"/>
        <rFont val="Tahoma"/>
        <family val="2"/>
      </rPr>
      <t>Net</t>
    </r>
    <r>
      <rPr>
        <b/>
        <sz val="9"/>
        <color indexed="8"/>
        <rFont val="Tahoma"/>
        <family val="2"/>
      </rPr>
      <t xml:space="preserve"> Claims Incurred (Rs.'000)</t>
    </r>
  </si>
  <si>
    <r>
      <rPr>
        <b/>
        <sz val="9"/>
        <color indexed="10"/>
        <rFont val="Tahoma"/>
        <family val="2"/>
      </rPr>
      <t>Net</t>
    </r>
    <r>
      <rPr>
        <b/>
        <sz val="9"/>
        <color indexed="8"/>
        <rFont val="Tahoma"/>
        <family val="2"/>
      </rPr>
      <t xml:space="preserve"> Claims Ratio (%)</t>
    </r>
  </si>
  <si>
    <t>Net Expenses (Rs.'000)</t>
  </si>
  <si>
    <t>Net Expense Ratio (%)</t>
  </si>
  <si>
    <t>2.1 Technical Reserves - Net (Gross minus Reinsurance) (Rs. '000)</t>
  </si>
  <si>
    <t>2.2 Other Liabilities (Rs. '000)</t>
  </si>
  <si>
    <t>as at 31/12/20012</t>
  </si>
  <si>
    <t>as at 31/12/2011*</t>
  </si>
  <si>
    <t>as at 31/12/2012</t>
  </si>
  <si>
    <t>Net Combined Ratio (%)</t>
  </si>
  <si>
    <t xml:space="preserve">General </t>
  </si>
  <si>
    <t>Long Term</t>
  </si>
  <si>
    <t>As at 31/12/2011(a)</t>
  </si>
  <si>
    <t>As at 31/12/2012(b)</t>
  </si>
  <si>
    <t>Asian</t>
  </si>
  <si>
    <t>Arpico</t>
  </si>
  <si>
    <t>Allianz General</t>
  </si>
  <si>
    <t>Allianz Life</t>
  </si>
  <si>
    <t>Aviva</t>
  </si>
  <si>
    <t>AIG</t>
  </si>
  <si>
    <t>Ceylinco</t>
  </si>
  <si>
    <t>Cooperative</t>
  </si>
  <si>
    <t>Ceylinco Takaful</t>
  </si>
  <si>
    <t>HNB</t>
  </si>
  <si>
    <t>LIC</t>
  </si>
  <si>
    <t>LOLC</t>
  </si>
  <si>
    <t>MBSL</t>
  </si>
  <si>
    <t>People’s</t>
  </si>
  <si>
    <t>Sanasa</t>
  </si>
  <si>
    <t>Union</t>
  </si>
  <si>
    <t>Amana Takaful</t>
  </si>
  <si>
    <t xml:space="preserve">Top Five Insurers'  Market Share as a % of Gross Written Premium for last 5 years - Long Term Insurance Business
</t>
  </si>
  <si>
    <t>Janashakthi</t>
  </si>
  <si>
    <t>2. Intersegment balances include amounts receivable from each other segments (Long Term Insurance and General Insurance segments) of composite insurance companies</t>
  </si>
  <si>
    <t>Year 2012</t>
  </si>
  <si>
    <t>Rank 2012</t>
  </si>
  <si>
    <t>Rank 2008</t>
  </si>
  <si>
    <t>Net Expenses Rs. '000</t>
  </si>
  <si>
    <t>Investment Income Rs. '000</t>
  </si>
  <si>
    <t>Excess of premium over net claims paid Rs.'000</t>
  </si>
  <si>
    <t>Expenses - Rs.'000</t>
  </si>
  <si>
    <t>Other Insurance related costs (net)</t>
  </si>
  <si>
    <t>Amortisation of goodwill &amp; Intangible Assets</t>
  </si>
  <si>
    <t>Profit After taxation</t>
  </si>
  <si>
    <t>No. of Policies - GI - 2012</t>
  </si>
  <si>
    <t xml:space="preserve"> - Coinsurance outward *</t>
  </si>
  <si>
    <t xml:space="preserve"> - SRCC &amp; TC Premium **</t>
  </si>
  <si>
    <t xml:space="preserve"> - Reinsurance***</t>
  </si>
  <si>
    <t>NWP (Line 2 - (sum of 3,4 &amp; 5))</t>
  </si>
  <si>
    <t xml:space="preserve">    - Treasury Bonds</t>
  </si>
  <si>
    <t xml:space="preserve">    - Treasury Bills</t>
  </si>
  <si>
    <t xml:space="preserve">    - Others (Repo)</t>
  </si>
  <si>
    <t>Equity</t>
  </si>
  <si>
    <t xml:space="preserve">    - Capital Gain/Losses</t>
  </si>
  <si>
    <t xml:space="preserve">    - Dividend</t>
  </si>
  <si>
    <t xml:space="preserve">    - Debentures</t>
  </si>
  <si>
    <t xml:space="preserve">    - Commercial Papers</t>
  </si>
  <si>
    <t xml:space="preserve">    - Asset backed securities </t>
  </si>
  <si>
    <t xml:space="preserve">    - Other similar financial instruments </t>
  </si>
  <si>
    <t>Land and Buildings</t>
  </si>
  <si>
    <t xml:space="preserve">      - Bank</t>
  </si>
  <si>
    <t xml:space="preserve">      - Finance Companies</t>
  </si>
  <si>
    <t>Unit Trust</t>
  </si>
  <si>
    <t>Any other (Please specify)</t>
  </si>
  <si>
    <t>Total Investment Income</t>
  </si>
  <si>
    <t>Breakup of Investment Income - 2011</t>
  </si>
  <si>
    <t>Maturity Benefits</t>
  </si>
  <si>
    <t xml:space="preserve">Death </t>
  </si>
  <si>
    <t>Disability Benefits</t>
  </si>
  <si>
    <t>Surrenders</t>
  </si>
  <si>
    <t xml:space="preserve">    - Others (REPO)</t>
  </si>
  <si>
    <t>Composite</t>
  </si>
  <si>
    <t>Asian Alliance</t>
  </si>
  <si>
    <t>Allianz Gen.</t>
  </si>
  <si>
    <t>HNBA</t>
  </si>
  <si>
    <t>UAL</t>
  </si>
  <si>
    <t>AIA</t>
  </si>
  <si>
    <t>Differ from P&amp;L</t>
  </si>
  <si>
    <t>Excess over RSM (Rs. Mn)</t>
  </si>
  <si>
    <t>as at 31/12/2009</t>
  </si>
  <si>
    <t>as at 31/12/2010</t>
  </si>
  <si>
    <t>No SRCC</t>
  </si>
  <si>
    <t>Growth  Rate % - Ceylinco</t>
  </si>
  <si>
    <t>Growth  Rate % - AIA</t>
  </si>
  <si>
    <t>Growth  Rate % - SLIC</t>
  </si>
  <si>
    <t>Growth  Rate % - UAL</t>
  </si>
  <si>
    <t>Growth  Rate % - Janashakthi</t>
  </si>
  <si>
    <t xml:space="preserve">Others </t>
  </si>
  <si>
    <t>Others (including Unit Trust &amp; Gold)</t>
  </si>
  <si>
    <t>Lapsation New Business on New Policies Issued %</t>
  </si>
  <si>
    <t>Total lapsation on Total Policies inforce %</t>
  </si>
  <si>
    <t>Other benefits</t>
  </si>
  <si>
    <t>as at 31/12/2008</t>
  </si>
  <si>
    <t xml:space="preserve">No. of Agents </t>
  </si>
  <si>
    <t>Growth Rate in Total Premium (%)</t>
  </si>
  <si>
    <t>Premium Income &amp; Penetration</t>
  </si>
  <si>
    <t>1. Strike, Riot, Civil Commotion and Terrorism (SRCC &amp; T) premium income of NITF was not considered for  insurance companies'  general  insurance GWP for the years  2010 to 2012.</t>
  </si>
  <si>
    <t>3.CTL is prohibited from engaging in insurance business since 5th August 2009. The company did not submit audited financials for since 2010 and relevant data for the year ended 31st December 2012.</t>
  </si>
  <si>
    <t>Overall Retention Ratio %</t>
  </si>
  <si>
    <t>Total Reinsurance Premium (Rs.'000)</t>
  </si>
  <si>
    <t>Total Retained Premium (Rs.'000)</t>
  </si>
  <si>
    <t>Inc SH</t>
  </si>
  <si>
    <t>Total 2011</t>
  </si>
  <si>
    <t>Category</t>
  </si>
  <si>
    <t>Average 2011</t>
  </si>
  <si>
    <t>Average 2012</t>
  </si>
  <si>
    <t>Average Investment  (Rs. '000)</t>
  </si>
  <si>
    <t>Average Investment    (Rs. '000)</t>
  </si>
  <si>
    <t xml:space="preserve"> The investment income belonging to shareholders of ALILL, AIL and LICLL have been reported under long term insurance business</t>
  </si>
  <si>
    <t>Net Earned Premium (Rs.'000)</t>
  </si>
  <si>
    <t>Net Claims Incurred (Rs.'000)</t>
  </si>
  <si>
    <t>Net Claims Ratio (%)</t>
  </si>
  <si>
    <t>Gross Written Premium, Reinsurance Premium and Retention by Insurers</t>
  </si>
  <si>
    <t>3.CTL is prohibited from engaging in insurance business since 5th August 2009. The company did not submit audited financials since 2010 and relevant data for the year ended 31st December 2012.</t>
  </si>
  <si>
    <t>Total Gross Written Premium and Growth Rate (Including SRCC &amp; TC)</t>
  </si>
  <si>
    <t>* Source Department of Census and Statistics</t>
  </si>
  <si>
    <t>SRCC &amp; TC Premium due to NITF confirmed by Insurers</t>
  </si>
  <si>
    <t>Net Earned Premium, Net Claims Incurred and Net Claims and Net Combined Ratio</t>
  </si>
  <si>
    <t>Investment Income                                            (Rs. '000)</t>
  </si>
  <si>
    <t>Investment Income                                               (Rs. '000)</t>
  </si>
  <si>
    <t>Breakup of Investment Income Vs Average Investments - Long Term Insurance Business</t>
  </si>
  <si>
    <t>Bancasurance &amp; Others</t>
  </si>
  <si>
    <t>Value of Admissible Assets (Rs. '000)</t>
  </si>
  <si>
    <t>Amount of liabilities  (Rs. '000)</t>
  </si>
  <si>
    <t xml:space="preserve"> - Policy Liabilities (Rs. '000)</t>
  </si>
  <si>
    <t xml:space="preserve"> - Other Liabilities (Rs. '000)</t>
  </si>
  <si>
    <t>Available Solvency Margin (ASM) (Rs. '000)</t>
  </si>
  <si>
    <t>Distribution Channels - % contribution to GWP of General Insurance</t>
  </si>
  <si>
    <t>Distribution Channels - % Contribution to GWP  of Long Term Insurance Business</t>
  </si>
  <si>
    <t xml:space="preserve">Long Term Insurance (Rs.'000) </t>
  </si>
  <si>
    <t xml:space="preserve">General Insurance / Shareholders           (Rs.'000) </t>
  </si>
  <si>
    <t xml:space="preserve">Inter Segment Transactions Elimination (Rs.'000) </t>
  </si>
  <si>
    <t>Total                        (Rs.'000)</t>
  </si>
  <si>
    <t>(%)</t>
  </si>
  <si>
    <t>Growth  Rate (%)</t>
  </si>
  <si>
    <t>Total Insurance Industry</t>
  </si>
  <si>
    <t>Total General Insurance Industry</t>
  </si>
  <si>
    <t xml:space="preserve">Income from investments </t>
  </si>
  <si>
    <t xml:space="preserve"> - Coinsurance outward </t>
  </si>
  <si>
    <t xml:space="preserve"> - SRCC &amp; TC Premium </t>
  </si>
  <si>
    <t xml:space="preserve"> - Reinsurance</t>
  </si>
  <si>
    <t>Investment Yield Ratio (%)</t>
  </si>
  <si>
    <t>Investment  Income               (Rs. '000)</t>
  </si>
  <si>
    <t>Solvency Computation - General Insurance Companies</t>
  </si>
  <si>
    <t>Solvency Computation - Long Term Insurance Companies</t>
  </si>
  <si>
    <t>Total Insurance Industry - General Insurance</t>
  </si>
  <si>
    <t>Value of Admissible Assets  (Rs. '000)</t>
  </si>
  <si>
    <t>Amount of Total Liabilities  (Rs. '000)</t>
  </si>
  <si>
    <t>Required Solvency Margin  (Rs. '000)</t>
  </si>
  <si>
    <t>Available Solvency Margin (Rs. '000)</t>
  </si>
  <si>
    <t>Capital Redemption policies</t>
  </si>
  <si>
    <t>Permanent health</t>
  </si>
  <si>
    <t xml:space="preserve">Permanent health </t>
  </si>
  <si>
    <t>New Business - Long Term Insurance Business</t>
  </si>
  <si>
    <t xml:space="preserve">               Premium - (Rs. '000)</t>
  </si>
  <si>
    <t>Incurred Life Insurance Benefits (Rs. '000)</t>
  </si>
  <si>
    <t>Number of Life Insurance Benefits (Incurred)</t>
  </si>
  <si>
    <t xml:space="preserve"> Total              (Rs. '000)</t>
  </si>
  <si>
    <t>Gross Written Premium - General Insurance Business                    (Rs. '000)</t>
  </si>
  <si>
    <t>Gross Written Premium - Long Term Insurance Business                        (Rs. '000)</t>
  </si>
  <si>
    <t>Mkt Share -  Long Term Insurance Business                (%)</t>
  </si>
  <si>
    <t>Mkt Share -  General Insurance Business                 (%)</t>
  </si>
  <si>
    <t>Mkt Share -Total Insurance Industry                (%)</t>
  </si>
  <si>
    <t>Company-wise Industry Gross Written Premium &amp; Market Share</t>
  </si>
  <si>
    <t xml:space="preserve">Industry </t>
  </si>
  <si>
    <t>Total Shareholders' Funds</t>
  </si>
  <si>
    <t>Income Statement - General Insurance Business - 2012</t>
  </si>
  <si>
    <t>All figures are correct and confirrmed with AR Publication. There are rounding off differences ignored</t>
  </si>
  <si>
    <t>Figures are correct as per BS of the Company. Intersegment reserves 3 bn to be ignored</t>
  </si>
  <si>
    <t>Figures are correct as per BS of the Company.</t>
  </si>
  <si>
    <t>Error Reported</t>
  </si>
  <si>
    <t>2013 (b)</t>
  </si>
  <si>
    <t>2012 (a)</t>
  </si>
  <si>
    <t>2012(a)</t>
  </si>
  <si>
    <t>2013(b)</t>
  </si>
  <si>
    <t>As at 31/12/2013(b)</t>
  </si>
  <si>
    <t>as at 31/12/2013</t>
  </si>
  <si>
    <t>As at 31/12/2012(a)</t>
  </si>
  <si>
    <t>As at 31/12/2011</t>
  </si>
  <si>
    <t>No. of Employees including employees at Head Office</t>
  </si>
  <si>
    <t>Breakup of Investment Income and Average Investments - Long Term Insurance Business</t>
  </si>
  <si>
    <t>Average Investments        (Rs. '000)</t>
  </si>
  <si>
    <t>Average Investments  (Rs. '000)</t>
  </si>
  <si>
    <t xml:space="preserve">    - Asset Backed Securities </t>
  </si>
  <si>
    <t xml:space="preserve">    - Other Similar Financial Instruments </t>
  </si>
  <si>
    <t>Average 2013</t>
  </si>
  <si>
    <t>GWP - Long Term Insurance Business (Rs. '000)</t>
  </si>
  <si>
    <t>GWP - General Insurance Business (Rs. '000)</t>
  </si>
  <si>
    <t>Breakup of Investment Income and Average Investments - General Insurance Business</t>
  </si>
  <si>
    <t>Life Insurance Benefits Amount in Rs. '000</t>
  </si>
  <si>
    <t>Others (Please Specify)</t>
  </si>
  <si>
    <t>Sum Assured</t>
  </si>
  <si>
    <t>Table 3</t>
  </si>
  <si>
    <t>Top 5 Companies Market Share Analysis 2009 to 2013 - LTIB</t>
  </si>
  <si>
    <t>Growth  Rate(%)</t>
  </si>
  <si>
    <t>Rank 13</t>
  </si>
  <si>
    <t>Table 4</t>
  </si>
  <si>
    <t>Top 5 Companies Market Share Analysis 2009 to 2013 - GIB</t>
  </si>
  <si>
    <r>
      <t>3.CTL is prohibited from engaging in insurance business since 5</t>
    </r>
    <r>
      <rPr>
        <i/>
        <sz val="12"/>
        <color indexed="8"/>
        <rFont val="Calibri"/>
        <family val="2"/>
      </rPr>
      <t>th</t>
    </r>
    <r>
      <rPr>
        <i/>
        <sz val="11"/>
        <color indexed="8"/>
        <rFont val="Calibri"/>
        <family val="2"/>
      </rPr>
      <t xml:space="preserve"> August 2009. The company did not submit audited financials for since 2010 and relevant data for the year ended 31st December 2012.</t>
    </r>
  </si>
  <si>
    <t>Rank 2013</t>
  </si>
  <si>
    <t>Class-wise Analysis of Earned Premium Rs.'000 - General Insurance - 2013</t>
  </si>
  <si>
    <t>Class-wise Analysis of Earned Premium Rs.'000 - General Insurance - 2012</t>
  </si>
  <si>
    <t>Class-wise Analysis of Earned Premium Rs.'000 - General Insurance - 2011</t>
  </si>
  <si>
    <t>Class-wise Analysis of Earned Premium - General Insurance - 2010</t>
  </si>
  <si>
    <t>Class-wise Analysis of Earned Premium - General Insurance - 2009</t>
  </si>
  <si>
    <t>Class-wise Analysis of Earned Premium - General Insurance - 2008</t>
  </si>
  <si>
    <t>Class-wise Analysis of Earned Premium - General Insurance - 2007</t>
  </si>
  <si>
    <t>Class-wise Analysis of Claims Incurred (Rs.'000) - General Insurance - 2013</t>
  </si>
  <si>
    <t>Class-wise Analysis of Claims Incurred (Rs.'000) - General Insurance - 2012</t>
  </si>
  <si>
    <t>Class-wise Analysis of Claims Incurred (Rs.'000) - General Insurance - 2011</t>
  </si>
  <si>
    <t>Class-wise Analysis of Claims Incurred (Rs.'000) - General Insurance - 2010</t>
  </si>
  <si>
    <t>Class-wise Analysis of Claims Incurred (Rs.'000) - General Insurance - 2009</t>
  </si>
  <si>
    <t>Retention as a percentage of  Gross Written Premium (%)</t>
  </si>
  <si>
    <t>Class-wise Analysis of Reinsurance  Premium Rs.'000 - General Insurance - 2013</t>
  </si>
  <si>
    <t>Class-wise Analysis of Reinsurance  Premium Rs.'000 - General Insurance - 2012</t>
  </si>
  <si>
    <t>Class-wise Analysis of Reinsurance  Premium Rs.'000 - General Insurance - 2011</t>
  </si>
  <si>
    <t>Class-wise Analysis of Reinsurance  Premium Rs.'000 - General Insurance - 2010</t>
  </si>
  <si>
    <t>Class-wise Analysis of Reinsurance  Premium Rs.'000 - General Insurance - 2009</t>
  </si>
  <si>
    <t>`</t>
  </si>
  <si>
    <t>Industry</t>
  </si>
  <si>
    <t xml:space="preserve">Number of Life Insurance Policies  in Force </t>
  </si>
  <si>
    <t>List</t>
  </si>
  <si>
    <t>Page No.</t>
  </si>
  <si>
    <r>
      <t>3.CTL is prohibited from engaging in insurance business since 5</t>
    </r>
    <r>
      <rPr>
        <i/>
        <sz val="10"/>
        <color indexed="8"/>
        <rFont val="Tahoma"/>
        <family val="2"/>
      </rPr>
      <t>th August 2009. The company did not submit audited financials for the year ended 31st December 2010 and relevant data for the year ended 31st December 2011.</t>
    </r>
  </si>
  <si>
    <t>Number of New Insurance Policies Issued - Long Term Insurance Buisness</t>
  </si>
  <si>
    <t>Total (Rs. '000)</t>
  </si>
  <si>
    <t>Abbreviations for Insurance Companies</t>
  </si>
  <si>
    <t>2014 (b)</t>
  </si>
  <si>
    <t>3rd party only</t>
  </si>
  <si>
    <t>Health</t>
  </si>
  <si>
    <t>NIC</t>
  </si>
  <si>
    <t>Branch Network, Employees &amp; Agents as at 31st December 2014</t>
  </si>
  <si>
    <t>Companies</t>
  </si>
  <si>
    <t>Number of agents</t>
  </si>
  <si>
    <t xml:space="preserve">others </t>
  </si>
  <si>
    <t>Bancassurance</t>
  </si>
  <si>
    <t>AIA Life</t>
  </si>
  <si>
    <t>Amana Life</t>
  </si>
  <si>
    <t>Ceylinco Life</t>
  </si>
  <si>
    <t xml:space="preserve">Cooplife </t>
  </si>
  <si>
    <t>HNB Life</t>
  </si>
  <si>
    <t>Janashakthi Life</t>
  </si>
  <si>
    <t>LOLC Life</t>
  </si>
  <si>
    <t>Union Life</t>
  </si>
  <si>
    <t>AIA Gen.</t>
  </si>
  <si>
    <t>Amana Gen.</t>
  </si>
  <si>
    <t>Ceylinco Gen.</t>
  </si>
  <si>
    <t>Cooperative Gen.</t>
  </si>
  <si>
    <t>HNB Gen.</t>
  </si>
  <si>
    <t>Janashakthi Gen.</t>
  </si>
  <si>
    <t>LOLC Gen.</t>
  </si>
  <si>
    <t>2015 (b)</t>
  </si>
  <si>
    <t>Union Gen.</t>
  </si>
  <si>
    <t>Cooplife</t>
  </si>
  <si>
    <t>Specialized Financial Institutions</t>
  </si>
  <si>
    <t>SRCC</t>
  </si>
  <si>
    <t>SRCC &amp; T</t>
  </si>
  <si>
    <t xml:space="preserve">Reinsurance </t>
  </si>
  <si>
    <t>Total/Overall</t>
  </si>
  <si>
    <t>Gross Written Premium, Reinsurance Premium and Retention by Insurers - General Insurance Business</t>
  </si>
  <si>
    <t xml:space="preserve">Sub Total </t>
  </si>
  <si>
    <t xml:space="preserve"> Total </t>
  </si>
  <si>
    <t>Reinsurance Premium (Rs.'000)</t>
  </si>
  <si>
    <t>Overall Retention Ratio</t>
  </si>
  <si>
    <t>Net Expenses for all classes of General Insurance Business except SRCC &amp; T</t>
  </si>
  <si>
    <t>Net Expenses Ratio for all classes of General Insurance Business except SRCC &amp; T</t>
  </si>
  <si>
    <t>Net Expense Ratio of General Insurance Business</t>
  </si>
  <si>
    <t>Net Combined Ratio for all classes of General Insurance Business except SRCC &amp; T</t>
  </si>
  <si>
    <t>Net Combined Ratio of General Insurance Business</t>
  </si>
  <si>
    <t>Number of Life Insurance Benefits</t>
  </si>
  <si>
    <t>People's</t>
  </si>
  <si>
    <t>Income from investments</t>
  </si>
  <si>
    <t xml:space="preserve"> - Coinsurance outward</t>
  </si>
  <si>
    <t xml:space="preserve"> - SRCC &amp; TC Premium</t>
  </si>
  <si>
    <t>Softlogic Life</t>
  </si>
  <si>
    <t>INDUSTRY</t>
  </si>
  <si>
    <t xml:space="preserve">Line </t>
  </si>
  <si>
    <t>Company</t>
  </si>
  <si>
    <t>Elimination of interfund balances *</t>
  </si>
  <si>
    <t xml:space="preserve">Shareholders </t>
  </si>
  <si>
    <t xml:space="preserve">Participating </t>
  </si>
  <si>
    <t xml:space="preserve">Non Participating </t>
  </si>
  <si>
    <t xml:space="preserve">Non-unit  account </t>
  </si>
  <si>
    <t xml:space="preserve">Unit Account - Guaranteed   </t>
  </si>
  <si>
    <t xml:space="preserve">Unit Account- Non guaranteed   </t>
  </si>
  <si>
    <t>(2+5+9)</t>
  </si>
  <si>
    <t>(3+4)</t>
  </si>
  <si>
    <t>(6+7+8)</t>
  </si>
  <si>
    <t>Goodwill</t>
  </si>
  <si>
    <t>Deferred Expenses</t>
  </si>
  <si>
    <t xml:space="preserve">Property Plant and Equipment </t>
  </si>
  <si>
    <t>Investment Property</t>
  </si>
  <si>
    <t>Investment in Subsidiaries</t>
  </si>
  <si>
    <t>Investment in Associates</t>
  </si>
  <si>
    <t>7.2 Investment in other companies**</t>
  </si>
  <si>
    <t xml:space="preserve"> Financial Investments (total of lines 9 to 12)</t>
  </si>
  <si>
    <t>HTM Financial Assets</t>
  </si>
  <si>
    <t>Loans and receivables</t>
  </si>
  <si>
    <t>AFS Financial Assets</t>
  </si>
  <si>
    <t>Financial Assets at Fair Value through Profit and Loss</t>
  </si>
  <si>
    <t>Outstanding policy loans</t>
  </si>
  <si>
    <t>Reinsurance Receivables</t>
  </si>
  <si>
    <t xml:space="preserve">Premium Receivables </t>
  </si>
  <si>
    <t xml:space="preserve">Other Assets </t>
  </si>
  <si>
    <t>Deferred Acquisition Cost</t>
  </si>
  <si>
    <t xml:space="preserve">Cash and Cash Equivalents </t>
  </si>
  <si>
    <t>Total Assets (Total of Lines 1 to 8 and 13 to 18)</t>
  </si>
  <si>
    <t>Equity and Liabilities</t>
  </si>
  <si>
    <t>Insurance Contract Liabilities</t>
  </si>
  <si>
    <t xml:space="preserve">Employee Benefits </t>
  </si>
  <si>
    <t xml:space="preserve">Reinsurance Payable </t>
  </si>
  <si>
    <t xml:space="preserve">Deferred Revenue </t>
  </si>
  <si>
    <t>Interest bearing liabilities</t>
  </si>
  <si>
    <t xml:space="preserve">Other Liabilities </t>
  </si>
  <si>
    <t>Total Liabilities (Total of Lines 20 to 25)</t>
  </si>
  <si>
    <t>Shareholders' Equity</t>
  </si>
  <si>
    <t xml:space="preserve">Stated Capital </t>
  </si>
  <si>
    <t>Other Reserves</t>
  </si>
  <si>
    <t>Revaluation reserves</t>
  </si>
  <si>
    <t xml:space="preserve">Retained Earnings </t>
  </si>
  <si>
    <t>Total Shareholders' Equity (27 to 30)</t>
  </si>
  <si>
    <t>Total Liabilities and Shareholders' Equity ( 26+31)</t>
  </si>
  <si>
    <t>AIA Insurance</t>
  </si>
  <si>
    <t>AmanaLife</t>
  </si>
  <si>
    <t xml:space="preserve">Arpico </t>
  </si>
  <si>
    <t>Shareholders</t>
  </si>
  <si>
    <t xml:space="preserve">Insurance Provision Life   </t>
  </si>
  <si>
    <t>Premiums ceded to reinsurers</t>
  </si>
  <si>
    <t xml:space="preserve">Net change in reserve for unearned premium </t>
  </si>
  <si>
    <t>Other revenue (5.1 to 5.5)</t>
  </si>
  <si>
    <t>Fees and commission income</t>
  </si>
  <si>
    <t>Realized gains</t>
  </si>
  <si>
    <t>Fair value gains and losses</t>
  </si>
  <si>
    <t>Other operating revenue (Please specify)</t>
  </si>
  <si>
    <t>……………………</t>
  </si>
  <si>
    <t>Net Income (4+5)</t>
  </si>
  <si>
    <t>Gross benefits and claims paid</t>
  </si>
  <si>
    <t>Claims ceded to reinsurers</t>
  </si>
  <si>
    <t>Gross change in contract liabilities</t>
  </si>
  <si>
    <t>Change in contract liabilities ceded to reinsurers</t>
  </si>
  <si>
    <t xml:space="preserve">Change in contract liability - life </t>
  </si>
  <si>
    <t>Net benefits and claims (7 to 11)</t>
  </si>
  <si>
    <t>Other operating and administrative expenses</t>
  </si>
  <si>
    <t>Profit attributable to unit-holders</t>
  </si>
  <si>
    <t xml:space="preserve">Finance costs </t>
  </si>
  <si>
    <t>Income tax expense</t>
  </si>
  <si>
    <t>Surplus Transfer from Policyholders</t>
  </si>
  <si>
    <t>Franchise fee</t>
  </si>
  <si>
    <t>CAR (%)</t>
  </si>
  <si>
    <t>Total Available Capital</t>
  </si>
  <si>
    <t>Total Risk Capital Charge (RCR) after diversification</t>
  </si>
  <si>
    <t>Total Risk Capital Charge (RCR) before diversification</t>
  </si>
  <si>
    <t>Operational Risk</t>
  </si>
  <si>
    <t>Liability Rsik</t>
  </si>
  <si>
    <t>Reinsurance Risk</t>
  </si>
  <si>
    <t>Market Risk</t>
  </si>
  <si>
    <t>Concentration Risk</t>
  </si>
  <si>
    <t>Credit Risk</t>
  </si>
  <si>
    <t xml:space="preserve">  </t>
  </si>
  <si>
    <t>Fairfirst</t>
  </si>
  <si>
    <t>6.1 Investment in segregrated company</t>
  </si>
  <si>
    <t>6.2 Investment in Other companies</t>
  </si>
  <si>
    <t>Investment Associates</t>
  </si>
  <si>
    <t>7.1 Investment in segregrated company</t>
  </si>
  <si>
    <t>7.2 Investment in Other companies</t>
  </si>
  <si>
    <t>Deffered Acquisistion Cost</t>
  </si>
  <si>
    <t>Total assets (Total of Lines 1 to 8 and 13 to 18)</t>
  </si>
  <si>
    <t>Stated Capital</t>
  </si>
  <si>
    <t>Total Liabilities and Shareholders' Equity (26+31)</t>
  </si>
  <si>
    <t>Total liabilities (Total of Lines 20-25)</t>
  </si>
  <si>
    <t>Participating</t>
  </si>
  <si>
    <t>Non participating</t>
  </si>
  <si>
    <t>#</t>
  </si>
  <si>
    <t>Reinsurance (Rs. '000)</t>
  </si>
  <si>
    <t xml:space="preserve"> Total (Rs.'000) </t>
  </si>
  <si>
    <t xml:space="preserve">AIA Insurance Lanka PLC </t>
  </si>
  <si>
    <t>Amana Takaful PLC</t>
  </si>
  <si>
    <t>HNB Assurance PLC</t>
  </si>
  <si>
    <t>Janashakthi Insurance PLC</t>
  </si>
  <si>
    <t>National Insurance Trust Fund</t>
  </si>
  <si>
    <t>Union Assurance PLC</t>
  </si>
  <si>
    <t>Northern Province</t>
  </si>
  <si>
    <t>Total Reserves</t>
  </si>
  <si>
    <t>Arpico Insurance PLC</t>
  </si>
  <si>
    <t>Softlogic Life Insurance PLC</t>
  </si>
  <si>
    <t>6. Total Shareholders' Funds of Insurance Companies</t>
  </si>
  <si>
    <t>Sundry income</t>
  </si>
  <si>
    <t>Franchise fees</t>
  </si>
  <si>
    <r>
      <t>Total liabilities (Total of Lines 20</t>
    </r>
    <r>
      <rPr>
        <b/>
        <i/>
        <sz val="10"/>
        <rFont val="Tahoma"/>
        <family val="2"/>
      </rPr>
      <t xml:space="preserve"> - </t>
    </r>
    <r>
      <rPr>
        <b/>
        <sz val="10"/>
        <rFont val="Tahoma"/>
        <family val="2"/>
      </rPr>
      <t>25)</t>
    </r>
  </si>
  <si>
    <t>Softlogic life</t>
  </si>
  <si>
    <t>SoftLogic Life</t>
  </si>
  <si>
    <t xml:space="preserve">Miscellaneous </t>
  </si>
  <si>
    <t>Line</t>
  </si>
  <si>
    <t>Underwriting and acquisition costs (including reinsurance)</t>
  </si>
  <si>
    <t xml:space="preserve">Linked Long Term Business - Total </t>
  </si>
  <si>
    <t>(2+5+6)</t>
  </si>
  <si>
    <t xml:space="preserve"> </t>
  </si>
  <si>
    <t xml:space="preserve">Total - Unit Linked Business   </t>
  </si>
  <si>
    <t>Amana Takaful Life PLC</t>
  </si>
  <si>
    <t>Notes to be taken into consideration when interpreting the data given in tables of the Industry Hand Book</t>
  </si>
  <si>
    <t>1.</t>
  </si>
  <si>
    <t>2.</t>
  </si>
  <si>
    <t>3.</t>
  </si>
  <si>
    <t>5.</t>
  </si>
  <si>
    <t>6.</t>
  </si>
  <si>
    <t>9.</t>
  </si>
  <si>
    <t>i</t>
  </si>
  <si>
    <t>ii</t>
  </si>
  <si>
    <t>(All figures in Rs. '000)</t>
  </si>
  <si>
    <t>Alianz Gen.</t>
  </si>
  <si>
    <t>Coperative Gen.</t>
  </si>
  <si>
    <t xml:space="preserve">AIA </t>
  </si>
  <si>
    <t>8-9</t>
  </si>
  <si>
    <t>11-12</t>
  </si>
  <si>
    <t>Cont..</t>
  </si>
  <si>
    <t>30. Gross Written Premium, Reinsurance Premium and Retention by Insurers - General Insurance Business</t>
  </si>
  <si>
    <t>33. Breakup of Investment Income and Average Investments - General Insurance Business</t>
  </si>
  <si>
    <t>34. Number of New Insurance Policies Issued - Long Term Insurance Buisness</t>
  </si>
  <si>
    <t xml:space="preserve">35.  Number of Life Insurance Policies  in Force </t>
  </si>
  <si>
    <t>Total New Businesses -  Long Term Insurance Buisness (Cont..)</t>
  </si>
  <si>
    <t>38. Number of Life Insurance Benefits</t>
  </si>
  <si>
    <t>Number of Life Insurance Benefits (Cont..)</t>
  </si>
  <si>
    <t xml:space="preserve">39. Appendix </t>
  </si>
  <si>
    <t xml:space="preserve">Appendix </t>
  </si>
  <si>
    <t>2017 (b)</t>
  </si>
  <si>
    <t>2016 (a)</t>
  </si>
  <si>
    <t>Rs. Billions</t>
  </si>
  <si>
    <t>Net earned premiums (1-2+3)</t>
  </si>
  <si>
    <t>Profit before tax (6-12-13-18)</t>
  </si>
  <si>
    <t>Profit After Tax (19-20)</t>
  </si>
  <si>
    <t>NWP (1-(2+3+4))</t>
  </si>
  <si>
    <t>NEP (5+6)</t>
  </si>
  <si>
    <t>NEP (5+5)</t>
  </si>
  <si>
    <t>Tier 1</t>
  </si>
  <si>
    <t>Tier II</t>
  </si>
  <si>
    <t>Deductions</t>
  </si>
  <si>
    <t>Class - wise Analysis of Gross Written Premium of General Insurance Business - 2016</t>
  </si>
  <si>
    <t>Class - wise Analysis of Gross Written Premium of General Insurance Business - 2017</t>
  </si>
  <si>
    <t xml:space="preserve">Fire                     </t>
  </si>
  <si>
    <t xml:space="preserve">Marine                      </t>
  </si>
  <si>
    <t xml:space="preserve">Motor                            </t>
  </si>
  <si>
    <t xml:space="preserve">Total                           </t>
  </si>
  <si>
    <t xml:space="preserve">Marine                       </t>
  </si>
  <si>
    <t xml:space="preserve">Motor                           </t>
  </si>
  <si>
    <t xml:space="preserve">Total                            </t>
  </si>
  <si>
    <t>Class - wise Analysis of Earned Premium of General Insurance Business - 2017</t>
  </si>
  <si>
    <t>Class - wise Analysis of Earned Premium of General Insurance Business - 2016</t>
  </si>
  <si>
    <t>Class - wise Analysis of Earned Premium of General Insurance Business - 2015</t>
  </si>
  <si>
    <t>Class - wise Analysis of Claims Incurred - General Insurance Business - 2017</t>
  </si>
  <si>
    <t>Class - wise Analysis of Claims Incurred - General Insurance Business - 2016</t>
  </si>
  <si>
    <t xml:space="preserve">Miscellaneous                              </t>
  </si>
  <si>
    <t>(All figures in % )</t>
  </si>
  <si>
    <t>Class - wise Analysis of Reinsurance  Premium - General Insurance Business - 2017</t>
  </si>
  <si>
    <t xml:space="preserve">Miscellaneous                 </t>
  </si>
  <si>
    <t>(All figures in Rs.'000 )</t>
  </si>
  <si>
    <t>Class - wise Analysis of Reinsurance  Premium - General Insurance Business - 2016</t>
  </si>
  <si>
    <t xml:space="preserve">Miscellaneous                </t>
  </si>
  <si>
    <t>No. of employees including employees at Head Office</t>
  </si>
  <si>
    <t xml:space="preserve">No. of Employees including employees at Head Office </t>
  </si>
  <si>
    <t>36. Total New Businesses - Long Term Insurance Buisness</t>
  </si>
  <si>
    <t>37. Life Insurance Benefits</t>
  </si>
  <si>
    <t>(All Figures in Rs. '000)</t>
  </si>
  <si>
    <t xml:space="preserve">SLIC </t>
  </si>
  <si>
    <t>Restricted regulatory reserve</t>
  </si>
  <si>
    <t>-</t>
  </si>
  <si>
    <t>TAC (Rs. '000)</t>
  </si>
  <si>
    <t>RCR (Rs. '000)</t>
  </si>
  <si>
    <t>Change in contract liability due to transfer of One-off Surplus</t>
  </si>
  <si>
    <t xml:space="preserve"> Company - wise analysis of Total Assets</t>
  </si>
  <si>
    <t>Total New Businesses - Long Term Insurance Buisness</t>
  </si>
  <si>
    <t xml:space="preserve">Miscellaneous             </t>
  </si>
  <si>
    <t>4. Company - wise analysis of Total Assets</t>
  </si>
  <si>
    <t xml:space="preserve">Insurance Provision Life  </t>
  </si>
  <si>
    <t>Linked Long-term Business</t>
  </si>
  <si>
    <t xml:space="preserve">Linked Long-term Business </t>
  </si>
  <si>
    <t>Insurance Provision Life</t>
  </si>
  <si>
    <t xml:space="preserve">Insurance Provision Life </t>
  </si>
  <si>
    <t>RCR (Rs.'000)</t>
  </si>
  <si>
    <t>TAC (Rs.'000)</t>
  </si>
  <si>
    <t xml:space="preserve"> Health</t>
  </si>
  <si>
    <t xml:space="preserve"> Health                          </t>
  </si>
  <si>
    <t xml:space="preserve">Miscellaneous                       </t>
  </si>
  <si>
    <t xml:space="preserve">Miscellaneous                         </t>
  </si>
  <si>
    <t xml:space="preserve"> Health               </t>
  </si>
  <si>
    <t xml:space="preserve">Miscellaneous          </t>
  </si>
  <si>
    <t xml:space="preserve">Miscellaneous           </t>
  </si>
  <si>
    <t xml:space="preserve">Health                              </t>
  </si>
  <si>
    <t xml:space="preserve">Miscellaneous                            </t>
  </si>
  <si>
    <t>General Insurance Business                   (Rs. '000)</t>
  </si>
  <si>
    <t>TAC</t>
  </si>
  <si>
    <t xml:space="preserve">Miscellaneous            </t>
  </si>
  <si>
    <t>Description</t>
  </si>
  <si>
    <t>Reinsurance Receivable</t>
  </si>
  <si>
    <t>Life Insurance Benefits (Cont..)</t>
  </si>
  <si>
    <t>Net benefits and claims (7 to 12)</t>
  </si>
  <si>
    <t>Other expenses (15 to 18)</t>
  </si>
  <si>
    <t>Profit before tax (6-13-14-19)</t>
  </si>
  <si>
    <t>Profit After Tax (20-21)</t>
  </si>
  <si>
    <t>Other expenses (14 to 17)</t>
  </si>
  <si>
    <t>Sub Total</t>
  </si>
  <si>
    <t>SUB Total</t>
  </si>
  <si>
    <t>7.</t>
  </si>
  <si>
    <t>8.</t>
  </si>
  <si>
    <t>10.</t>
  </si>
  <si>
    <t>Total Shareholders' Equity (27 to 31)</t>
  </si>
  <si>
    <t>Total Liabilities and Shareholders' Equity ( 26+32)</t>
  </si>
  <si>
    <t>General Insurance Business (Rs. '000)</t>
  </si>
  <si>
    <t>TAC             (Rs. '000)</t>
  </si>
  <si>
    <t>RCR            (Rs. '000)</t>
  </si>
  <si>
    <t>SVCC              (Rs. '000)</t>
  </si>
  <si>
    <t>RCR             (Rs. '000)</t>
  </si>
  <si>
    <t>2017 (a)</t>
  </si>
  <si>
    <t>2018 (b)</t>
  </si>
  <si>
    <t>Class - wise Analysis of Gross Written Premium of General Insurance Business - 2018</t>
  </si>
  <si>
    <t xml:space="preserve"> Class - wise Analysis of Gross Written Premium of General Insurance Business - 2015</t>
  </si>
  <si>
    <t>Class - wise Analysis of Earned Premium of General Insurance Business - 2018</t>
  </si>
  <si>
    <t>Class - wise Analysis of Claims Incurred - General Insurance Business - 2018</t>
  </si>
  <si>
    <t xml:space="preserve"> Class - wise Analysis of Claims Incurred - General Insurance Business - 2015</t>
  </si>
  <si>
    <t>Class - wise Analysis of Reinsurance  Premium - General Insurance Business - 2018</t>
  </si>
  <si>
    <t>Class - wise Analysis of Reinsurance Premium - General Insurance Business - 2015</t>
  </si>
  <si>
    <t>*Source: Final Tables and Charts - Table 27</t>
  </si>
  <si>
    <t>*Source: General AR 2018 - Class wise Company wise GWP</t>
  </si>
  <si>
    <t>* Source: General AR 2018 - BS 2017 GI</t>
  </si>
  <si>
    <t>* Source: General AR 2018 - Table 22 chart 18</t>
  </si>
  <si>
    <t>*Source: Final Tables and Charts - Table 17</t>
  </si>
  <si>
    <t>*Source: Final Tables and Charts - Table 21</t>
  </si>
  <si>
    <t>Restricted Regulatory Reserve</t>
  </si>
  <si>
    <t>Long Term Insurance Business - 2018</t>
  </si>
  <si>
    <t>Income tax expense/reversal</t>
  </si>
  <si>
    <t>*Investments made in Insurance subsidiaries and associates also included in the equity investments.</t>
  </si>
  <si>
    <t>*Source: General AR 2018 - class wise comp wise NEP (P&amp;L for orient fire and marine 2017)</t>
  </si>
  <si>
    <t>Industry Handbook 2017 - data 2016 onwards</t>
  </si>
  <si>
    <t>(considered v3 after incorporating changes to cooperative and orient)</t>
  </si>
  <si>
    <t>Industry &amp; Company wise Balance Sheets as at 31st December 2018 - Long Term Insurance Business</t>
  </si>
  <si>
    <t>Industry &amp; Company wise Balance Sheets as at 31st December 2018 - General Insurance Business</t>
  </si>
  <si>
    <t>13.829.6</t>
  </si>
  <si>
    <t>4.</t>
  </si>
  <si>
    <t>5. Distribution of Total Assets of the Financial Sector</t>
  </si>
  <si>
    <t>6.1 Investment in segregated company</t>
  </si>
  <si>
    <t>6.2 Investment in other companies</t>
  </si>
  <si>
    <t>7.1 Investment in segregated company</t>
  </si>
  <si>
    <t>7.2 Investment in other companies</t>
  </si>
  <si>
    <t>Tables and Charts depicted in this report are based on the statistics provided by the Insurance Companies and Insurance Brokering Companies.</t>
  </si>
  <si>
    <t>AIA General Insurance Lanka Limited and Janashakthi General Insurance Limited have been amalgamated in 2016 and known as “Janashakthi General Insurance Ltd.”</t>
  </si>
  <si>
    <t>Asian Alliance General Insurance Limited was acquired by Fairfax Asia Limited in year 2015 and known as “Fairfirst Insurance Limited”.</t>
  </si>
  <si>
    <t>Financial data of crop &amp; loan protection scheme of NITF has been eliminated from statistics from 2014 onwards since the said operation has not been considered as ‘Insurance’.</t>
  </si>
  <si>
    <t>Figures in some tables have been rounded off to the nearest final digit. Hence, there may be a slight discrepancy between the total as shown and the sum of its components.</t>
  </si>
  <si>
    <t>Values indicated within parenthesis are negative values.</t>
  </si>
  <si>
    <t>11.</t>
  </si>
  <si>
    <t>12.</t>
  </si>
  <si>
    <t>13.</t>
  </si>
  <si>
    <t>14.</t>
  </si>
  <si>
    <t>The following symbols have been used throughout: -</t>
  </si>
  <si>
    <t>Insurance Companies *</t>
  </si>
  <si>
    <t>Total Industry excluding Reinsurance</t>
  </si>
  <si>
    <t>Reinsurance</t>
  </si>
  <si>
    <t>Total  excluding Reinsurance</t>
  </si>
  <si>
    <t>TAC                  (Rs. '000)</t>
  </si>
  <si>
    <t>Long Term Insurance Buisness</t>
  </si>
  <si>
    <t xml:space="preserve"> Extract of Income Statement of General Insurance Business - 2018</t>
  </si>
  <si>
    <t>Extract of Income Statement of Long Term Insurance Business - 2018</t>
  </si>
  <si>
    <t>13-28</t>
  </si>
  <si>
    <t>29-44</t>
  </si>
  <si>
    <t>45-60</t>
  </si>
  <si>
    <t>61-76</t>
  </si>
  <si>
    <t>77-91</t>
  </si>
  <si>
    <t>92-107</t>
  </si>
  <si>
    <t>108-122</t>
  </si>
  <si>
    <t xml:space="preserve">  THE INSURANCE REGULATORY COMMISSION OF SRI LANKA</t>
  </si>
  <si>
    <t>COMPILED BY</t>
  </si>
  <si>
    <t>2019 (b)</t>
  </si>
  <si>
    <t>2018 (a)</t>
  </si>
  <si>
    <t xml:space="preserve">Sanasa Gen. </t>
  </si>
  <si>
    <t>Sanasa Life</t>
  </si>
  <si>
    <r>
      <t>8.  Company - wise Concentration of Assets as at 31</t>
    </r>
    <r>
      <rPr>
        <b/>
        <vertAlign val="superscript"/>
        <sz val="10"/>
        <color theme="1"/>
        <rFont val="Tahoma"/>
        <family val="2"/>
      </rPr>
      <t>st</t>
    </r>
    <r>
      <rPr>
        <b/>
        <sz val="10"/>
        <color theme="1"/>
        <rFont val="Tahoma"/>
        <family val="2"/>
      </rPr>
      <t xml:space="preserve"> December 2019  - Long Term Insurance Business</t>
    </r>
  </si>
  <si>
    <t>8.  Company - wise Concentration of Assets as at 31st December 2019 - Long Term Insurance Business (Cont..)</t>
  </si>
  <si>
    <t xml:space="preserve">2018 (a) </t>
  </si>
  <si>
    <r>
      <t>23. Company - wise Analysis of Solvency Position as at 31</t>
    </r>
    <r>
      <rPr>
        <b/>
        <vertAlign val="superscript"/>
        <sz val="10"/>
        <color theme="1"/>
        <rFont val="Tahoma"/>
        <family val="2"/>
      </rPr>
      <t>st</t>
    </r>
    <r>
      <rPr>
        <b/>
        <sz val="10"/>
        <color theme="1"/>
        <rFont val="Tahoma"/>
        <family val="2"/>
      </rPr>
      <t xml:space="preserve"> December 2018 &amp; 2019 - Long Term Insurance Business</t>
    </r>
  </si>
  <si>
    <r>
      <t>As at 31</t>
    </r>
    <r>
      <rPr>
        <b/>
        <vertAlign val="superscript"/>
        <sz val="10"/>
        <color theme="1"/>
        <rFont val="Tahoma"/>
        <family val="2"/>
      </rPr>
      <t>st</t>
    </r>
    <r>
      <rPr>
        <b/>
        <sz val="10"/>
        <color theme="1"/>
        <rFont val="Tahoma"/>
        <family val="2"/>
      </rPr>
      <t xml:space="preserve"> December 2018 (a)</t>
    </r>
  </si>
  <si>
    <r>
      <t>As at 31</t>
    </r>
    <r>
      <rPr>
        <b/>
        <vertAlign val="superscript"/>
        <sz val="10"/>
        <color theme="1"/>
        <rFont val="Tahoma"/>
        <family val="2"/>
      </rPr>
      <t>st</t>
    </r>
    <r>
      <rPr>
        <b/>
        <sz val="10"/>
        <color theme="1"/>
        <rFont val="Tahoma"/>
        <family val="2"/>
      </rPr>
      <t xml:space="preserve"> December 2019 (b)</t>
    </r>
  </si>
  <si>
    <r>
      <t>19. Company - wise Analysis of Total Available Capital (TAC) as at 31</t>
    </r>
    <r>
      <rPr>
        <b/>
        <vertAlign val="superscript"/>
        <sz val="10"/>
        <color theme="1"/>
        <rFont val="Tahoma"/>
        <family val="2"/>
      </rPr>
      <t>st</t>
    </r>
    <r>
      <rPr>
        <b/>
        <sz val="10"/>
        <color theme="1"/>
        <rFont val="Tahoma"/>
        <family val="2"/>
      </rPr>
      <t xml:space="preserve"> December 2018 &amp; 2019 - Long Term Insurance Business</t>
    </r>
  </si>
  <si>
    <r>
      <t>20. Company - wise Analysis of Risk Capital Required (RCR) as  at 31</t>
    </r>
    <r>
      <rPr>
        <b/>
        <vertAlign val="superscript"/>
        <sz val="10"/>
        <color theme="1"/>
        <rFont val="Tahoma"/>
        <family val="2"/>
      </rPr>
      <t>st</t>
    </r>
    <r>
      <rPr>
        <b/>
        <sz val="10"/>
        <color theme="1"/>
        <rFont val="Tahoma"/>
        <family val="2"/>
      </rPr>
      <t xml:space="preserve"> December 2018 &amp; 2019 - Long Term Insurance Business</t>
    </r>
  </si>
  <si>
    <r>
      <t>As at 31</t>
    </r>
    <r>
      <rPr>
        <b/>
        <vertAlign val="superscript"/>
        <sz val="10"/>
        <color theme="1"/>
        <rFont val="Tahoma"/>
        <family val="2"/>
      </rPr>
      <t>st</t>
    </r>
    <r>
      <rPr>
        <b/>
        <sz val="10"/>
        <color theme="1"/>
        <rFont val="Tahoma"/>
        <family val="2"/>
      </rPr>
      <t xml:space="preserve"> December 2018 (a) (Rs.'000)</t>
    </r>
  </si>
  <si>
    <r>
      <t>As at 31</t>
    </r>
    <r>
      <rPr>
        <b/>
        <vertAlign val="superscript"/>
        <sz val="10"/>
        <color theme="1"/>
        <rFont val="Tahoma"/>
        <family val="2"/>
      </rPr>
      <t>st</t>
    </r>
    <r>
      <rPr>
        <b/>
        <sz val="10"/>
        <color theme="1"/>
        <rFont val="Tahoma"/>
        <family val="2"/>
      </rPr>
      <t xml:space="preserve"> December 2019 (b) (Rs.'000)</t>
    </r>
  </si>
  <si>
    <t>Long Term Insurance Business - 2019</t>
  </si>
  <si>
    <t>2. Company - wise Gross Written Premium and Market Share of Long Term Insurance Business - 2015 to 2019</t>
  </si>
  <si>
    <r>
      <t>7.  Concentration of Assets as at 31</t>
    </r>
    <r>
      <rPr>
        <b/>
        <vertAlign val="superscript"/>
        <sz val="8"/>
        <color theme="1"/>
        <rFont val="Tahoma"/>
        <family val="2"/>
      </rPr>
      <t>st</t>
    </r>
    <r>
      <rPr>
        <b/>
        <sz val="10"/>
        <color theme="1"/>
        <rFont val="Tahoma"/>
        <family val="2"/>
      </rPr>
      <t xml:space="preserve"> December 2018 and 2019 - Long Term Insurance Business</t>
    </r>
  </si>
  <si>
    <t xml:space="preserve">Company wise Balance Sheets as at 31st December 2019 - Long Term Insurance Business (Cont..) </t>
  </si>
  <si>
    <t>1. Company - wise Gross Written Premium and Market Share - Long Term Insurance Business &amp; General Insurance Buisness - 2019</t>
  </si>
  <si>
    <t>3. Company - wise Gross Written Premium and Market Share of General Insurance Business - 2015 to 2019</t>
  </si>
  <si>
    <t>Life: Tables &amp; Charts - Tb 9 &amp; Ch 8 Total assets - Life</t>
  </si>
  <si>
    <t>9.  Concentration of Assets of General Insurance Businesss - 2018 &amp; 2019</t>
  </si>
  <si>
    <t>10.   Company - wise Concentration of Assets of General Insurance Business - 2019</t>
  </si>
  <si>
    <t>10.   Company - wise Concentration of Assets of General Insurance Business - 2019  (Cont..)</t>
  </si>
  <si>
    <r>
      <t>Industry Balance sheet as at 31</t>
    </r>
    <r>
      <rPr>
        <b/>
        <vertAlign val="superscript"/>
        <sz val="10"/>
        <rFont val="Tahoma"/>
        <family val="2"/>
      </rPr>
      <t>st</t>
    </r>
    <r>
      <rPr>
        <b/>
        <sz val="10"/>
        <rFont val="Tahoma"/>
        <family val="2"/>
      </rPr>
      <t xml:space="preserve"> December 2019 (General Insurance Business)</t>
    </r>
  </si>
  <si>
    <t>Company wise Balance sheets as at 31st December 2019 - General Insurance Business (Cont..)</t>
  </si>
  <si>
    <r>
      <t>Company wise Balance sheets as at 31</t>
    </r>
    <r>
      <rPr>
        <b/>
        <vertAlign val="superscript"/>
        <sz val="10"/>
        <rFont val="Tahoma"/>
        <family val="2"/>
      </rPr>
      <t>st</t>
    </r>
    <r>
      <rPr>
        <b/>
        <sz val="10"/>
        <rFont val="Tahoma"/>
        <family val="2"/>
      </rPr>
      <t xml:space="preserve"> December 2019 - General Insurance Business (Cont..)</t>
    </r>
  </si>
  <si>
    <r>
      <t>16. Industry Balance sheet as at 31</t>
    </r>
    <r>
      <rPr>
        <b/>
        <vertAlign val="superscript"/>
        <sz val="10"/>
        <rFont val="Tahoma"/>
        <family val="2"/>
      </rPr>
      <t>st</t>
    </r>
    <r>
      <rPr>
        <b/>
        <sz val="10"/>
        <rFont val="Tahoma"/>
        <family val="2"/>
      </rPr>
      <t xml:space="preserve"> December 2018 - General Insurance Business - (Reinstated with Audited in 2018)</t>
    </r>
  </si>
  <si>
    <r>
      <t>Company wise Balance sheets as at 31</t>
    </r>
    <r>
      <rPr>
        <b/>
        <vertAlign val="superscript"/>
        <sz val="10"/>
        <rFont val="Tahoma"/>
        <family val="2"/>
      </rPr>
      <t xml:space="preserve">st </t>
    </r>
    <r>
      <rPr>
        <b/>
        <sz val="10"/>
        <rFont val="Tahoma"/>
        <family val="2"/>
      </rPr>
      <t xml:space="preserve">December 2018 - General Insurance Business (Cont..) </t>
    </r>
  </si>
  <si>
    <t xml:space="preserve"> (Reinstated with Audited in 2018)</t>
  </si>
  <si>
    <t>17. Extract of Income Statement of General Insurance Business - 2019</t>
  </si>
  <si>
    <t>Extract of Income Statement of General Insurance Business - 2019 (Cont..)</t>
  </si>
  <si>
    <t>* Source: General AR 2019 - P&amp;L - GI - 2019</t>
  </si>
  <si>
    <t>* Source: General AR 2019 - P&amp;L - GI - 2018</t>
  </si>
  <si>
    <t>Extract of Income Statement of General Insurance Business - 2018 (Cont..) - (Reinstated with Audited 2018)</t>
  </si>
  <si>
    <t xml:space="preserve">                        -  </t>
  </si>
  <si>
    <t>18.  Extract of Income Statement of General Insurance Business - 2018 - (Reinstated with Audited 2018)</t>
  </si>
  <si>
    <r>
      <t>21. Company - wise Analysis of Total Available Capital (TAC) as at 31</t>
    </r>
    <r>
      <rPr>
        <b/>
        <vertAlign val="superscript"/>
        <sz val="10"/>
        <color theme="1"/>
        <rFont val="Tahoma"/>
        <family val="2"/>
      </rPr>
      <t>st</t>
    </r>
    <r>
      <rPr>
        <b/>
        <sz val="10"/>
        <color theme="1"/>
        <rFont val="Tahoma"/>
        <family val="2"/>
      </rPr>
      <t xml:space="preserve"> December 2018 &amp; 2019 - General Insurance Business</t>
    </r>
  </si>
  <si>
    <t xml:space="preserve">TAC 
as at 31st December 2018 (a) 
</t>
  </si>
  <si>
    <t>As at 31st December 2019 (b)</t>
  </si>
  <si>
    <r>
      <t>22. Company - wise Analysis of Risk Capital Required (RCR) as  at 31</t>
    </r>
    <r>
      <rPr>
        <b/>
        <vertAlign val="superscript"/>
        <sz val="10"/>
        <color theme="1"/>
        <rFont val="Tahoma"/>
        <family val="2"/>
      </rPr>
      <t>st</t>
    </r>
    <r>
      <rPr>
        <b/>
        <sz val="10"/>
        <color theme="1"/>
        <rFont val="Tahoma"/>
        <family val="2"/>
      </rPr>
      <t xml:space="preserve"> December 2018 &amp; 2019 - General Insurance Business</t>
    </r>
  </si>
  <si>
    <t>24. Company - wise Analysis of Solvency Position as at 31st December 2018 &amp; 2019- General Insurance Business</t>
  </si>
  <si>
    <t>As at 31st December 2018 (a)</t>
  </si>
  <si>
    <t>Class - wise Analysis of Gross Written Premium of General Insurance Business - 2019</t>
  </si>
  <si>
    <t>26. Net Earned Premium, Net Claims Incurred, Net Claims Ratio, Net Expense Ratio and Net Combined Ratio of General Insurance Business - 2015 to 2019</t>
  </si>
  <si>
    <t>Net Earned Premium (Rs. '000)</t>
  </si>
  <si>
    <t>Net Claims Incurred (Rs. '000)</t>
  </si>
  <si>
    <t>Net Expenses (Rs. '000)</t>
  </si>
  <si>
    <t>27.  Class - wise Analysis of Earned Premium of General Insurance Business -2015 to 2019</t>
  </si>
  <si>
    <t>Class - wise Analysis of Earned Premium of General Insurance Business - 2019</t>
  </si>
  <si>
    <t>*Source: General AR 2019 - class wise comp wise NEP (P&amp;L for orient fire and marine 2018)</t>
  </si>
  <si>
    <t>28. Class - wise Analysis of Claims Incurred - General Insurance Business - 2015 to 2019</t>
  </si>
  <si>
    <t>Class - wise Analysis of Claims Incurred - General Insurance Business - 2019</t>
  </si>
  <si>
    <t>630.4 (a)</t>
  </si>
  <si>
    <t>696.3 (b)</t>
  </si>
  <si>
    <t>31.  Class - wise  Analysis of Reinsurance Premium of General Insurance Business - 2015 to 2019</t>
  </si>
  <si>
    <t>Class - wise Analysis of Reinsurance  Premium - General Insurance Business - 2019</t>
  </si>
  <si>
    <t>2018(a)</t>
  </si>
  <si>
    <t>2019(b)</t>
  </si>
  <si>
    <r>
      <t>32. Branch Network, Employees &amp; Agents as at 31</t>
    </r>
    <r>
      <rPr>
        <b/>
        <vertAlign val="superscript"/>
        <sz val="10"/>
        <rFont val="Tahoma"/>
        <family val="2"/>
      </rPr>
      <t>st</t>
    </r>
    <r>
      <rPr>
        <b/>
        <sz val="10"/>
        <rFont val="Tahoma"/>
        <family val="2"/>
      </rPr>
      <t xml:space="preserve"> December 2019</t>
    </r>
  </si>
  <si>
    <t>* Source: General AR 2018 - BS 2019 GI</t>
  </si>
  <si>
    <t xml:space="preserve">               </t>
  </si>
  <si>
    <t>*Source:  AR Data Compiling Sheet- Life 2019-v16 19.06.2020 GWP</t>
  </si>
  <si>
    <t>*Source:  AR Data Compiling Sheet- Life 2019-v16 19.06.2020 Concen of Assets</t>
  </si>
  <si>
    <t>*Source:  AR Data Sheet- Industry 2019- 15.05.2020 table 5</t>
  </si>
  <si>
    <t>* Source: General AR 2019 - Table 22 chart 18</t>
  </si>
  <si>
    <t>Reinsurance - General AR 2019 BS 2019 &amp; 2018 GI</t>
  </si>
  <si>
    <t>Company wise Balance Sheets as at 31st December 2019 - Long Term Insurance Business (Cont..)</t>
  </si>
  <si>
    <r>
      <t>Company wise Balance Sheets as at 31</t>
    </r>
    <r>
      <rPr>
        <b/>
        <vertAlign val="superscript"/>
        <sz val="10"/>
        <rFont val="Tahoma"/>
        <family val="2"/>
      </rPr>
      <t>st</t>
    </r>
    <r>
      <rPr>
        <b/>
        <sz val="10"/>
        <rFont val="Tahoma"/>
        <family val="2"/>
      </rPr>
      <t xml:space="preserve">  December 2018 - Long Term Insurance Business - (Reinstated with Audited 2018)</t>
    </r>
  </si>
  <si>
    <r>
      <t>Company wise Balance Sheets as at 31</t>
    </r>
    <r>
      <rPr>
        <b/>
        <vertAlign val="superscript"/>
        <sz val="10"/>
        <rFont val="Tahoma"/>
        <family val="2"/>
      </rPr>
      <t>st</t>
    </r>
    <r>
      <rPr>
        <b/>
        <sz val="10"/>
        <rFont val="Tahoma"/>
        <family val="2"/>
      </rPr>
      <t xml:space="preserve"> December 2018 - Long Term Insurance Business (Cont..) - (Reinstated with Audited 2018)</t>
    </r>
  </si>
  <si>
    <r>
      <t>Company wise Balance Sheets as at 31</t>
    </r>
    <r>
      <rPr>
        <b/>
        <vertAlign val="superscript"/>
        <sz val="10"/>
        <rFont val="Tahoma"/>
        <family val="2"/>
      </rPr>
      <t>st</t>
    </r>
    <r>
      <rPr>
        <b/>
        <sz val="10"/>
        <rFont val="Tahoma"/>
        <family val="2"/>
      </rPr>
      <t xml:space="preserve"> December 2018 - Long Term Insurance Business (Cont..)- (Reinstated with Audited 2018)</t>
    </r>
  </si>
  <si>
    <r>
      <t>Company wise Balance Sheets as at 31</t>
    </r>
    <r>
      <rPr>
        <b/>
        <vertAlign val="superscript"/>
        <sz val="10"/>
        <rFont val="Tahoma"/>
        <family val="2"/>
      </rPr>
      <t>st</t>
    </r>
    <r>
      <rPr>
        <b/>
        <sz val="10"/>
        <rFont val="Tahoma"/>
        <family val="2"/>
      </rPr>
      <t xml:space="preserve"> December 2018 - Long Term Insurance Business (Cont..) -(Reinstated with Audited 2018)</t>
    </r>
  </si>
  <si>
    <t>*Source:  AR Data Compiling Sheet- Life 2019-v16 19.06.2020 TAC</t>
  </si>
  <si>
    <t>*Source:  AR Data Compiling Sheet- Life 2019-v16 19.06.2020 RCR</t>
  </si>
  <si>
    <t>*Source: General AR 2019- Table 25</t>
  </si>
  <si>
    <t>*Source: General AR 2019- Table 26</t>
  </si>
  <si>
    <t>*Source:  AR Data Compiling Sheet- Life 2019-v16 19.06.2020 Solvency</t>
  </si>
  <si>
    <t>*Source: General AR 2019- Table 24</t>
  </si>
  <si>
    <t>*Source: General AR 2019 - Class wise com wise claims</t>
  </si>
  <si>
    <t>*Source: General AR 2019 -Table 20</t>
  </si>
  <si>
    <t>*Source: General AR 2019 - AR 8 &amp; 9 Support</t>
  </si>
  <si>
    <t>*Source - AR data sheet-Industry 2019 15.05.2020-Table 6</t>
  </si>
  <si>
    <t>*Source: General AR 2019 - Table 23</t>
  </si>
  <si>
    <t>*Source:  AR Data Compiling Sheet- Life 2019-v16 19.06.2020 No.of Policies New &amp; Inforce</t>
  </si>
  <si>
    <t>*Source:  AR Data Compiling Sheet- Life 2019-v16 19.06.2020 Business in Force</t>
  </si>
  <si>
    <t>*Source:  AR Data Compiling Sheet- Life 2019-v16 19.06.2020 No of claims</t>
  </si>
  <si>
    <t>*Source:  AR Data Compiling Sheet- Life 2019-v16 19.06.2020 Claims incurred</t>
  </si>
  <si>
    <t xml:space="preserve">14. Extract of Income Statement of Long Term Insurance Business - 2019 </t>
  </si>
  <si>
    <t xml:space="preserve">Extract of Income Statement of Long Term Insurance Business - 2019 (Cont..) </t>
  </si>
  <si>
    <t xml:space="preserve">Extract of Income Statement of Long Term Insurance Business - 2019(Cont..) </t>
  </si>
  <si>
    <t>Extract of Income Statement of Long Term Insurance Business - 2019 (Cont..)</t>
  </si>
  <si>
    <t>Extract of Income Statement of Long Term Insurance Business - 2018 (Cont..)- (Reinstated with Audited 2018)</t>
  </si>
  <si>
    <t xml:space="preserve">2018 (a)     </t>
  </si>
  <si>
    <t xml:space="preserve">2019 (b)     </t>
  </si>
  <si>
    <t>29. Company - wise Net Combined Ratio of General Insurance Business - 2015 to 2019</t>
  </si>
  <si>
    <t>*Combined Ratio company wise 2018-2019</t>
  </si>
  <si>
    <t>Sanasa Gen.</t>
  </si>
  <si>
    <t>Company - wise Gross Written Premium and Market Share - Long Term Insurance Business &amp; General Insurance Buisness - 2019</t>
  </si>
  <si>
    <t>Company - wise Gross Written Premium and Market Share - Long Term Insurance Business - 2015 to 2019</t>
  </si>
  <si>
    <t>Company - wise Gross Written Premium &amp; Market Share - General Insurance Business - 2015 to 2019</t>
  </si>
  <si>
    <t>Concentration of Assets as at 31st December 2018 and 2019 - Long Term Insurance Business</t>
  </si>
  <si>
    <t>Company - wise Concentration of Assets as at 31st December 2019 - Long Term Insurance Business</t>
  </si>
  <si>
    <t>Company - wise Concentration of Assets of General Insurance Business (Including Shareholders) - 2019</t>
  </si>
  <si>
    <t>Industry &amp; Company wise Balance Sheets as at 31st December 2019 - Long Term Insurance Business</t>
  </si>
  <si>
    <t>Extract of Income Statement of Long Term Insurance Business - 2019</t>
  </si>
  <si>
    <t>Industry &amp; Company wise Balance Sheets as at 31st December 2019 - General Insurance Business</t>
  </si>
  <si>
    <t xml:space="preserve"> Extract of Income Statement of General Insurance Business - 2019</t>
  </si>
  <si>
    <t>Company - wise Analysis of Total Available Capital (TAC) as at 31st December 2018 and 2019 - Long Term Insurance Business</t>
  </si>
  <si>
    <t>Company - wise Analysis of Risk Capital Required (RCR) as  at 31st December 2018 and 2019 - Long Term Insurance Business</t>
  </si>
  <si>
    <t>Company - wise Analysis of Total Available Capital (TAC) as  at 31st December 2018 and 2019 - General Insurance Business</t>
  </si>
  <si>
    <t>Company - wise Analysis of Risk Capital Required (RCR) as  at 31st December 2018 and 2019 - General Insurance Business</t>
  </si>
  <si>
    <t>Company - wise Analysis of Solvency Position as at 31st December 2018 and 2019 - Long Term Insurance Business</t>
  </si>
  <si>
    <t>Company - wise Analysis of Solvency Position as at 31st December 2018 and 2019 - General Insurance Business</t>
  </si>
  <si>
    <t>Net Earned Premium, Net Claims Incurred, Net Claims Ratio, Net Expense Ratio and Net Combined Ratio of General Insurance Business - 2015 to 2019</t>
  </si>
  <si>
    <t>Class - wise Analysis of Earned Premium of General Insurance Business - 2015 to 2019</t>
  </si>
  <si>
    <t>Class - wise Analysis of Claims Incurred - General Insurance Business - 2015 to 2019</t>
  </si>
  <si>
    <t>Company - wise Net Combined Ratio of General Insurance Business - 2015 to 2019</t>
  </si>
  <si>
    <t>Class - wise  Analysis of Reinsurance Premium of General Insurance Business - 2015 to 2019</t>
  </si>
  <si>
    <t>Branch Network, Employees &amp; Agents as at 31st December 2019</t>
  </si>
  <si>
    <t>25. Class - wise, Company wise Analysis of Gross Written Premium from  2015 to 2019 - General Insurance Business</t>
  </si>
  <si>
    <t>Class - wise, Company wise Analysis of Gross written Premium from 2015 to 2019 - General Insurance Business</t>
  </si>
  <si>
    <t xml:space="preserve">(a) = Reinstated and Audited figures  </t>
  </si>
  <si>
    <t xml:space="preserve">(b) = Provisional figures </t>
  </si>
  <si>
    <t xml:space="preserve">Softlogic Life Insurance PLC was known as Asian Alliance Insurance PLC prior to 2016.  </t>
  </si>
  <si>
    <t>Union General Limited has been amalgamated with Fairfirst Insurance Limited with effect from 28th February 2017 and known as “Fairfirst Insurance Limited”.</t>
  </si>
  <si>
    <r>
      <t>Janashakthi General Insurance Ltd. was acquired by Allianz Insurance Lanka Ltd. in year 2018 and amalgamated with effect from 28</t>
    </r>
    <r>
      <rPr>
        <vertAlign val="superscript"/>
        <sz val="12"/>
        <color theme="1"/>
        <rFont val="Tahoma"/>
        <family val="2"/>
      </rPr>
      <t>th</t>
    </r>
    <r>
      <rPr>
        <sz val="12"/>
        <color theme="1"/>
        <rFont val="Tahoma"/>
        <family val="2"/>
      </rPr>
      <t xml:space="preserve"> September 2018 and known as “Allianz Insurance Lanka Ltd.”</t>
    </r>
  </si>
  <si>
    <r>
      <t>AIG Insurance Limited has withdrawn the business operation in year 2014 and is in the process of withdrawing from Sri Lanka. Hence, statistics of AIG was not considered for the period 2016-</t>
    </r>
    <r>
      <rPr>
        <sz val="12"/>
        <color rgb="FF000000"/>
        <rFont val="Tahoma"/>
        <family val="2"/>
      </rPr>
      <t>2019.</t>
    </r>
  </si>
  <si>
    <r>
      <t>Seemasahitha Sanasa Rakshana Samagama has segregated its long term insurance business and general insurance business with effect from 01</t>
    </r>
    <r>
      <rPr>
        <vertAlign val="superscript"/>
        <sz val="12"/>
        <color theme="1"/>
        <rFont val="Tahoma"/>
        <family val="2"/>
      </rPr>
      <t>st</t>
    </r>
    <r>
      <rPr>
        <sz val="12"/>
        <color theme="1"/>
        <rFont val="Tahoma"/>
        <family val="2"/>
      </rPr>
      <t xml:space="preserve"> July 2019. Accordingly, “Sanasa Life Insurance Company Limited” and “Sanasa General Insurance Company Limited” continue to carry on long term and general insurance businesses respectively.   </t>
    </r>
  </si>
  <si>
    <t xml:space="preserve">Data submitted by NITF with regard to the Risk Based Capital had not been considered in order to maintain the comparability since NITF handles different types of insurance schemes. </t>
  </si>
  <si>
    <t>Differences as compared with previously published figures are due to subsequent revisions.</t>
  </si>
  <si>
    <t xml:space="preserve">     = nil</t>
  </si>
  <si>
    <t>15.</t>
  </si>
  <si>
    <t>Total Shareholders' Funds (Rs.'000)</t>
  </si>
  <si>
    <t>Share Capital</t>
  </si>
  <si>
    <t>Total Other Reserves</t>
  </si>
  <si>
    <r>
      <t>12. Industry Balance Sheets as at 31</t>
    </r>
    <r>
      <rPr>
        <b/>
        <vertAlign val="superscript"/>
        <sz val="10"/>
        <rFont val="Tahoma"/>
        <family val="2"/>
      </rPr>
      <t>st</t>
    </r>
    <r>
      <rPr>
        <b/>
        <sz val="10"/>
        <rFont val="Tahoma"/>
        <family val="2"/>
      </rPr>
      <t xml:space="preserve"> December 2019- Long Term Insurance Business </t>
    </r>
  </si>
  <si>
    <r>
      <t>Company wise Balance Sheets as at 31</t>
    </r>
    <r>
      <rPr>
        <b/>
        <vertAlign val="superscript"/>
        <sz val="10"/>
        <rFont val="Tahoma"/>
        <family val="2"/>
      </rPr>
      <t>st</t>
    </r>
    <r>
      <rPr>
        <b/>
        <sz val="10"/>
        <rFont val="Tahoma"/>
        <family val="2"/>
      </rPr>
      <t xml:space="preserve"> December 2019 - Long Term Insurance Business </t>
    </r>
  </si>
  <si>
    <r>
      <t>Company wise Balance Sheets as at 31</t>
    </r>
    <r>
      <rPr>
        <b/>
        <vertAlign val="superscript"/>
        <sz val="10"/>
        <rFont val="Tahoma"/>
        <family val="2"/>
      </rPr>
      <t>st</t>
    </r>
    <r>
      <rPr>
        <b/>
        <sz val="10"/>
        <rFont val="Tahoma"/>
        <family val="2"/>
      </rPr>
      <t xml:space="preserve"> December 2019 - Long Term Insurance Business (Cont..) </t>
    </r>
  </si>
  <si>
    <t>Other assets=Other assets+Other loans+Intangible assets+Differred tax</t>
  </si>
  <si>
    <t>Equities*</t>
  </si>
  <si>
    <r>
      <t>11. Industry Balance Sheets as at 31</t>
    </r>
    <r>
      <rPr>
        <b/>
        <vertAlign val="superscript"/>
        <sz val="10"/>
        <rFont val="Tahoma"/>
        <family val="2"/>
      </rPr>
      <t xml:space="preserve">st </t>
    </r>
    <r>
      <rPr>
        <b/>
        <sz val="10"/>
        <rFont val="Tahoma"/>
        <family val="2"/>
      </rPr>
      <t>December 2018 - Long Term Insurance Business - (Reinstated with Audited 2018)</t>
    </r>
  </si>
  <si>
    <t>13. Extract of Income Statement of Long Term Insurance Business - 2018 - (Reinstated with Audited 2018)</t>
  </si>
  <si>
    <t>SRCC Collected by NITF</t>
  </si>
  <si>
    <t>Reinsurance of NITF</t>
  </si>
  <si>
    <t>123-137</t>
  </si>
  <si>
    <t>144-148</t>
  </si>
  <si>
    <t>150-154</t>
  </si>
  <si>
    <t>155-159</t>
  </si>
  <si>
    <t>162-166</t>
  </si>
  <si>
    <t>167-176</t>
  </si>
  <si>
    <t>180-183</t>
  </si>
  <si>
    <t>184-187</t>
  </si>
  <si>
    <t>188-192</t>
  </si>
  <si>
    <t xml:space="preserve">Note: Investment Income correspondent to the Assets of Re-insurance business is included in the above table. Details are as follows. </t>
  </si>
  <si>
    <t xml:space="preserve">Sanasa </t>
  </si>
  <si>
    <t>Inter segment transactions have been eliminated</t>
  </si>
  <si>
    <t>Source: Central Bank of Sri Lanka Annual Report – 2019</t>
  </si>
  <si>
    <t>* Assets of Insurance Companies were reinstated based on data received from Insurance Companies</t>
  </si>
  <si>
    <t>Note: 2018 published figures have been revised in line with the audit adjustments (mainly due to negative income tax expenses/income tax refunds of many insurers)</t>
  </si>
  <si>
    <t>Note: Figures recorded for 2019 were obtained from the Annual Returns submitted to the IRCSL for year ended 31st December 2019 except for MBSL where figures submitted for the Annual Report were used.</t>
  </si>
  <si>
    <t>Note: Figures recorded for 2019 were obtained from the Annual Returns submitted to the IRCSL for year ended 31st December 2019 except for MBSL where figures submitted for the Annual Report were used</t>
  </si>
  <si>
    <t>Note: Figures recorded for 2019 were obtained from the Annual Returns submitted to the IRCSL for year ended 31st December 2019 except for MBSL</t>
  </si>
  <si>
    <r>
      <t>Allianz Gen</t>
    </r>
    <r>
      <rPr>
        <sz val="10"/>
        <color rgb="FF000000"/>
        <rFont val="Iskoola Pota"/>
      </rPr>
      <t>.</t>
    </r>
  </si>
  <si>
    <r>
      <t>Amana Gen</t>
    </r>
    <r>
      <rPr>
        <sz val="10"/>
        <color rgb="FF000000"/>
        <rFont val="Iskoola Pota"/>
      </rPr>
      <t>.</t>
    </r>
  </si>
  <si>
    <r>
      <t>Ceylinco Gen</t>
    </r>
    <r>
      <rPr>
        <sz val="10"/>
        <color rgb="FF000000"/>
        <rFont val="Iskoola Pota"/>
      </rPr>
      <t>.</t>
    </r>
  </si>
  <si>
    <r>
      <t>Cooperative Gen</t>
    </r>
    <r>
      <rPr>
        <sz val="10"/>
        <color rgb="FF000000"/>
        <rFont val="Iskoola Pota"/>
      </rPr>
      <t>.</t>
    </r>
  </si>
  <si>
    <r>
      <t>HNB Gen</t>
    </r>
    <r>
      <rPr>
        <sz val="10"/>
        <color rgb="FF000000"/>
        <rFont val="Iskoola Pota"/>
      </rPr>
      <t>.</t>
    </r>
  </si>
  <si>
    <r>
      <t>Janashakthi Gen</t>
    </r>
    <r>
      <rPr>
        <sz val="10"/>
        <color rgb="FF000000"/>
        <rFont val="Iskoola Pota"/>
      </rPr>
      <t>.</t>
    </r>
  </si>
  <si>
    <r>
      <t>LOLC Gen</t>
    </r>
    <r>
      <rPr>
        <sz val="10"/>
        <color rgb="FF000000"/>
        <rFont val="Iskoola Pota"/>
      </rPr>
      <t>.</t>
    </r>
  </si>
  <si>
    <t>AIA General Insurance Lanka Limited</t>
  </si>
  <si>
    <r>
      <t>AIG Insurance Ltd</t>
    </r>
    <r>
      <rPr>
        <sz val="10"/>
        <color rgb="FF000000"/>
        <rFont val="Iskoola Pota"/>
      </rPr>
      <t>.</t>
    </r>
  </si>
  <si>
    <r>
      <t>Allianz Insurance Lanka Ltd</t>
    </r>
    <r>
      <rPr>
        <sz val="10"/>
        <color rgb="FF000000"/>
        <rFont val="Iskoola Pota"/>
      </rPr>
      <t>.</t>
    </r>
  </si>
  <si>
    <r>
      <t>Allianz Life Insurance Lanka Ltd</t>
    </r>
    <r>
      <rPr>
        <sz val="10"/>
        <color rgb="FF000000"/>
        <rFont val="Iskoola Pota"/>
      </rPr>
      <t>.</t>
    </r>
  </si>
  <si>
    <r>
      <t>Ceylinco General Insurance Ltd</t>
    </r>
    <r>
      <rPr>
        <sz val="10"/>
        <color rgb="FF000000"/>
        <rFont val="Iskoola Pota"/>
      </rPr>
      <t>.</t>
    </r>
  </si>
  <si>
    <r>
      <t>Ceylinco Life Insurance Ltd</t>
    </r>
    <r>
      <rPr>
        <sz val="10"/>
        <color rgb="FF000000"/>
        <rFont val="Iskoola Pota"/>
      </rPr>
      <t>.</t>
    </r>
  </si>
  <si>
    <r>
      <t>Continental Insurance Lanka Ltd</t>
    </r>
    <r>
      <rPr>
        <sz val="10"/>
        <color rgb="FF000000"/>
        <rFont val="Iskoola Pota"/>
      </rPr>
      <t>.</t>
    </r>
  </si>
  <si>
    <r>
      <t>Cooperative Insurance Company Ltd</t>
    </r>
    <r>
      <rPr>
        <sz val="10"/>
        <color rgb="FF000000"/>
        <rFont val="Iskoola Pota"/>
      </rPr>
      <t>.</t>
    </r>
  </si>
  <si>
    <r>
      <t>Cooplife Insurance Ltd</t>
    </r>
    <r>
      <rPr>
        <sz val="10"/>
        <color rgb="FF000000"/>
        <rFont val="Iskoola Pota"/>
      </rPr>
      <t>.</t>
    </r>
  </si>
  <si>
    <r>
      <t>Fairfirst Insurance Ltd</t>
    </r>
    <r>
      <rPr>
        <sz val="10"/>
        <color rgb="FF000000"/>
        <rFont val="Iskoola Pota"/>
      </rPr>
      <t xml:space="preserve">. </t>
    </r>
  </si>
  <si>
    <r>
      <t>HNB General Insurance Ltd</t>
    </r>
    <r>
      <rPr>
        <sz val="10"/>
        <color rgb="FF000000"/>
        <rFont val="Iskoola Pota"/>
      </rPr>
      <t xml:space="preserve">. </t>
    </r>
  </si>
  <si>
    <r>
      <t>Janashakthi General Insurance Ltd</t>
    </r>
    <r>
      <rPr>
        <sz val="10"/>
        <color rgb="FF000000"/>
        <rFont val="Iskoola Pota"/>
      </rPr>
      <t>.</t>
    </r>
  </si>
  <si>
    <r>
      <t xml:space="preserve">Life Insurance Corporation </t>
    </r>
    <r>
      <rPr>
        <sz val="10"/>
        <color rgb="FF000000"/>
        <rFont val="Iskoola Pota"/>
      </rPr>
      <t>(</t>
    </r>
    <r>
      <rPr>
        <sz val="10"/>
        <color rgb="FF000000"/>
        <rFont val="Tahoma"/>
        <family val="2"/>
      </rPr>
      <t>Lanka</t>
    </r>
    <r>
      <rPr>
        <sz val="10"/>
        <color rgb="FF000000"/>
        <rFont val="Iskoola Pota"/>
      </rPr>
      <t xml:space="preserve">) </t>
    </r>
    <r>
      <rPr>
        <sz val="10"/>
        <color rgb="FF000000"/>
        <rFont val="Tahoma"/>
        <family val="2"/>
      </rPr>
      <t>Ltd</t>
    </r>
    <r>
      <rPr>
        <sz val="10"/>
        <color rgb="FF000000"/>
        <rFont val="Iskoola Pota"/>
      </rPr>
      <t>.</t>
    </r>
  </si>
  <si>
    <r>
      <t>LOLC General Insurance Ltd</t>
    </r>
    <r>
      <rPr>
        <sz val="10"/>
        <color rgb="FF000000"/>
        <rFont val="Iskoola Pota"/>
      </rPr>
      <t>.</t>
    </r>
  </si>
  <si>
    <r>
      <t>LOLC Life Assurance Ltd</t>
    </r>
    <r>
      <rPr>
        <sz val="10"/>
        <color rgb="FF000000"/>
        <rFont val="Iskoola Pota"/>
      </rPr>
      <t>.</t>
    </r>
  </si>
  <si>
    <r>
      <t>MBSL Insurance Company Ltd</t>
    </r>
    <r>
      <rPr>
        <sz val="10"/>
        <color rgb="FF000000"/>
        <rFont val="Iskoola Pota"/>
      </rPr>
      <t>.</t>
    </r>
  </si>
  <si>
    <r>
      <t>Orient Insurance Ltd</t>
    </r>
    <r>
      <rPr>
        <sz val="10"/>
        <color rgb="FF000000"/>
        <rFont val="Iskoola Pota"/>
      </rPr>
      <t>.</t>
    </r>
  </si>
  <si>
    <t>People’s Insurance PLC</t>
  </si>
  <si>
    <t>Sanasa Life Insurance Company Limited</t>
  </si>
  <si>
    <t>Sanasa General Insurance Company Limited</t>
  </si>
  <si>
    <r>
      <t>Sri Lanka Insurance Corporation Ltd</t>
    </r>
    <r>
      <rPr>
        <sz val="10"/>
        <color rgb="FF000000"/>
        <rFont val="Iskoola Pota"/>
      </rPr>
      <t>.</t>
    </r>
  </si>
  <si>
    <t>Note : Slight differences were noted in the above balances with the Balance Sheet figures and  due to categorization issues</t>
  </si>
  <si>
    <t>Slight difference was noted between SRCC GWP of NITF and class wise deduction of SRCC values in the Industry P/L as class wise deductions values have been extracted from Individual companies.</t>
  </si>
  <si>
    <t>Note: Inter segment transactions have been eliminated</t>
  </si>
  <si>
    <t>Note : Slight differences were noted in the above balances with the Balance Sheet figures due to categorization issues</t>
  </si>
  <si>
    <t>Concentration of Assets of General Insurance Business and Shareholders- 2018 &amp; 2019</t>
  </si>
  <si>
    <t>October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</si>
</sst>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1" formatCode="_(* #,##0_);_(* \(#,##0\);_(* &quot;-&quot;_);_(@_)"/>
    <numFmt numFmtId="44" formatCode="_(&quot;$&quot;* #,##0.00_);_(&quot;$&quot;* \(#,##0.00\);_(&quot;$&quot;* &quot;-&quot;??_);_(@_)"/>
    <numFmt numFmtId="43" formatCode="_(* #,##0.00_);_(* \(#,##0.00\);_(* &quot;-&quot;??_);_(@_)"/>
    <numFmt numFmtId="164" formatCode="_-* #,##0.00_-;\-* #,##0.00_-;_-* &quot;-&quot;??_-;_-@_-"/>
    <numFmt numFmtId="165" formatCode="_(* #,##0_);_(* \(#,##0\);_(* &quot;-&quot;??_);_(@_)"/>
    <numFmt numFmtId="166" formatCode="_(* #,##0.0_);_(* \(#,##0.0\);_(* &quot;-&quot;??_);_(@_)"/>
    <numFmt numFmtId="167" formatCode="0.00_);\(0.00\)"/>
    <numFmt numFmtId="168" formatCode="_-* #,##0_-;\-* #,##0_-;_-* &quot;-&quot;??_-;_-@_-"/>
    <numFmt numFmtId="169" formatCode="_(* #,##0_);_(* \(#,##0\);_(* \-??_);_(@_)"/>
    <numFmt numFmtId="170" formatCode="0_);\(0\)"/>
    <numFmt numFmtId="171" formatCode="#,##0.00\ ;&quot; (&quot;#,##0.00\);&quot; -&quot;#\ ;@\ "/>
    <numFmt numFmtId="172" formatCode="#,##0;[Red]#,##0"/>
    <numFmt numFmtId="173" formatCode="#,###,"/>
    <numFmt numFmtId="174" formatCode="[$-409]mmmm\-yy;@"/>
    <numFmt numFmtId="175" formatCode="#,##0.0_-;\(#,##0.0\)"/>
    <numFmt numFmtId="176" formatCode="#,##0.00;\(#,##0.00\)"/>
    <numFmt numFmtId="177" formatCode="_ * #,##0.00_ ;_ * \-#,##0.00_ ;_ * &quot;-&quot;??_ ;_ @_ "/>
    <numFmt numFmtId="178" formatCode="#,##0.00;[Red]#,##0.00"/>
    <numFmt numFmtId="179" formatCode="[$-C09]dd\-mmm\-yy;@"/>
    <numFmt numFmtId="180" formatCode="_-&quot;£&quot;* #,##0.00_-;\-&quot;£&quot;* #,##0.00_-;_-&quot;£&quot;* &quot;-&quot;??_-;_-@_-"/>
    <numFmt numFmtId="181" formatCode="_-&quot;$&quot;* #,##0.00_-;\-&quot;$&quot;* #,##0.00_-;_-&quot;$&quot;* &quot;-&quot;??_-;_-@_-"/>
    <numFmt numFmtId="182" formatCode="#,##0.0_);\(#,##0.0\)"/>
    <numFmt numFmtId="183" formatCode="[$-C09]dd/mmm/yy;@"/>
    <numFmt numFmtId="184" formatCode="#,##0.0"/>
    <numFmt numFmtId="185" formatCode="0.0"/>
  </numFmts>
  <fonts count="144">
    <font>
      <sz val="11"/>
      <color theme="1"/>
      <name val="Calibri"/>
      <family val="2"/>
      <scheme val="minor"/>
    </font>
    <font>
      <sz val="11"/>
      <color indexed="8"/>
      <name val="Calibri"/>
      <family val="2"/>
    </font>
    <font>
      <sz val="10"/>
      <name val="Tahoma"/>
      <family val="2"/>
    </font>
    <font>
      <b/>
      <sz val="10"/>
      <name val="Tahoma"/>
      <family val="2"/>
    </font>
    <font>
      <sz val="11"/>
      <name val="Calibri"/>
      <family val="2"/>
    </font>
    <font>
      <sz val="8"/>
      <name val="Tahoma"/>
      <family val="2"/>
    </font>
    <font>
      <sz val="12"/>
      <name val="Tahoma"/>
      <family val="2"/>
    </font>
    <font>
      <sz val="9"/>
      <name val="Tahoma"/>
      <family val="2"/>
    </font>
    <font>
      <b/>
      <u/>
      <sz val="10"/>
      <name val="Tahoma"/>
      <family val="2"/>
    </font>
    <font>
      <sz val="10"/>
      <name val="Arial"/>
      <family val="2"/>
    </font>
    <font>
      <b/>
      <sz val="9"/>
      <name val="Tahoma"/>
      <family val="2"/>
    </font>
    <font>
      <b/>
      <u/>
      <sz val="9"/>
      <name val="Tahoma"/>
      <family val="2"/>
    </font>
    <font>
      <b/>
      <sz val="10"/>
      <name val="Arial"/>
      <family val="2"/>
    </font>
    <font>
      <b/>
      <sz val="8"/>
      <name val="Tahoma"/>
      <family val="2"/>
    </font>
    <font>
      <sz val="10"/>
      <name val="Arial"/>
      <family val="2"/>
      <charset val="1"/>
    </font>
    <font>
      <b/>
      <sz val="8"/>
      <color indexed="8"/>
      <name val="Tahoma"/>
      <family val="2"/>
    </font>
    <font>
      <i/>
      <sz val="11"/>
      <color indexed="8"/>
      <name val="Calibri"/>
      <family val="2"/>
    </font>
    <font>
      <i/>
      <sz val="7"/>
      <color indexed="8"/>
      <name val="Times New Roman"/>
      <family val="1"/>
    </font>
    <font>
      <i/>
      <sz val="10"/>
      <color indexed="8"/>
      <name val="Tahoma"/>
      <family val="2"/>
    </font>
    <font>
      <i/>
      <sz val="12"/>
      <color indexed="8"/>
      <name val="Calibri"/>
      <family val="2"/>
    </font>
    <font>
      <b/>
      <sz val="9"/>
      <color indexed="8"/>
      <name val="Tahoma"/>
      <family val="2"/>
    </font>
    <font>
      <b/>
      <sz val="9"/>
      <color indexed="10"/>
      <name val="Tahoma"/>
      <family val="2"/>
    </font>
    <font>
      <sz val="11"/>
      <color theme="1"/>
      <name val="Calibri"/>
      <family val="2"/>
      <scheme val="minor"/>
    </font>
    <font>
      <u/>
      <sz val="11"/>
      <color theme="10"/>
      <name val="Calibri"/>
      <family val="2"/>
    </font>
    <font>
      <b/>
      <sz val="11"/>
      <color theme="1"/>
      <name val="Calibri"/>
      <family val="2"/>
      <scheme val="minor"/>
    </font>
    <font>
      <sz val="11"/>
      <color rgb="FFFF0000"/>
      <name val="Calibri"/>
      <family val="2"/>
      <scheme val="minor"/>
    </font>
    <font>
      <b/>
      <sz val="10"/>
      <color theme="1"/>
      <name val="Tahoma"/>
      <family val="2"/>
    </font>
    <font>
      <sz val="10"/>
      <color theme="1"/>
      <name val="Tahoma"/>
      <family val="2"/>
    </font>
    <font>
      <b/>
      <sz val="8"/>
      <color theme="1"/>
      <name val="Tahoma"/>
      <family val="2"/>
    </font>
    <font>
      <sz val="8"/>
      <color theme="1"/>
      <name val="Tahoma"/>
      <family val="2"/>
    </font>
    <font>
      <sz val="11"/>
      <color theme="1"/>
      <name val="Tahoma"/>
      <family val="2"/>
    </font>
    <font>
      <sz val="10"/>
      <color theme="1"/>
      <name val="Calibri"/>
      <family val="2"/>
      <scheme val="minor"/>
    </font>
    <font>
      <b/>
      <sz val="9"/>
      <color theme="1"/>
      <name val="Tahoma"/>
      <family val="2"/>
    </font>
    <font>
      <b/>
      <sz val="11"/>
      <color theme="1"/>
      <name val="Tahoma"/>
      <family val="2"/>
    </font>
    <font>
      <b/>
      <u/>
      <sz val="11"/>
      <color theme="1"/>
      <name val="Calibri"/>
      <family val="2"/>
      <scheme val="minor"/>
    </font>
    <font>
      <sz val="11"/>
      <name val="Calibri"/>
      <family val="2"/>
      <scheme val="minor"/>
    </font>
    <font>
      <sz val="9"/>
      <color theme="1"/>
      <name val="Tahoma"/>
      <family val="2"/>
    </font>
    <font>
      <sz val="10"/>
      <color rgb="FFFF0000"/>
      <name val="Tahoma"/>
      <family val="2"/>
    </font>
    <font>
      <b/>
      <sz val="10"/>
      <color rgb="FFFF0000"/>
      <name val="Tahoma"/>
      <family val="2"/>
    </font>
    <font>
      <b/>
      <sz val="8"/>
      <color rgb="FFFF0000"/>
      <name val="Tahoma"/>
      <family val="2"/>
    </font>
    <font>
      <b/>
      <sz val="11"/>
      <name val="Calibri"/>
      <family val="2"/>
      <scheme val="minor"/>
    </font>
    <font>
      <b/>
      <sz val="14"/>
      <color theme="1"/>
      <name val="Calibri"/>
      <family val="2"/>
      <scheme val="minor"/>
    </font>
    <font>
      <u/>
      <sz val="11"/>
      <color theme="1"/>
      <name val="Calibri"/>
      <family val="2"/>
      <scheme val="minor"/>
    </font>
    <font>
      <u/>
      <sz val="11"/>
      <color theme="10"/>
      <name val="Tahoma"/>
      <family val="2"/>
    </font>
    <font>
      <i/>
      <sz val="11"/>
      <color theme="1"/>
      <name val="Calibri"/>
      <family val="2"/>
      <scheme val="minor"/>
    </font>
    <font>
      <b/>
      <i/>
      <sz val="8"/>
      <color theme="1"/>
      <name val="Tahoma"/>
      <family val="2"/>
    </font>
    <font>
      <i/>
      <sz val="8"/>
      <color theme="1"/>
      <name val="Tahoma"/>
      <family val="2"/>
    </font>
    <font>
      <i/>
      <sz val="10"/>
      <color rgb="FF000000"/>
      <name val="Tahoma"/>
      <family val="2"/>
    </font>
    <font>
      <i/>
      <sz val="10"/>
      <color theme="1"/>
      <name val="Tahoma"/>
      <family val="2"/>
    </font>
    <font>
      <b/>
      <i/>
      <sz val="9"/>
      <color theme="1"/>
      <name val="Tahoma"/>
      <family val="2"/>
    </font>
    <font>
      <b/>
      <i/>
      <sz val="10"/>
      <color theme="1"/>
      <name val="Tahoma"/>
      <family val="2"/>
    </font>
    <font>
      <i/>
      <sz val="9"/>
      <color theme="1"/>
      <name val="Tahoma"/>
      <family val="2"/>
    </font>
    <font>
      <sz val="10"/>
      <name val="Calibri"/>
      <family val="2"/>
      <scheme val="minor"/>
    </font>
    <font>
      <sz val="10"/>
      <color theme="0"/>
      <name val="Tahoma"/>
      <family val="2"/>
    </font>
    <font>
      <b/>
      <sz val="10"/>
      <color theme="0"/>
      <name val="Tahoma"/>
      <family val="2"/>
    </font>
    <font>
      <sz val="8"/>
      <color theme="8" tint="0.39997558519241921"/>
      <name val="Tahoma"/>
      <family val="2"/>
    </font>
    <font>
      <u/>
      <sz val="10"/>
      <name val="Tahoma"/>
      <family val="2"/>
    </font>
    <font>
      <sz val="10"/>
      <color rgb="FF000000"/>
      <name val="Tahoma"/>
      <family val="2"/>
    </font>
    <font>
      <sz val="9"/>
      <color rgb="FFFF0000"/>
      <name val="Tahoma"/>
      <family val="2"/>
    </font>
    <font>
      <sz val="8"/>
      <name val="Arial"/>
      <family val="2"/>
    </font>
    <font>
      <b/>
      <sz val="10"/>
      <color rgb="FF000000"/>
      <name val="Tahoma"/>
      <family val="2"/>
    </font>
    <font>
      <sz val="9"/>
      <color theme="1"/>
      <name val="Calibri"/>
      <family val="2"/>
    </font>
    <font>
      <u/>
      <sz val="10"/>
      <color theme="10"/>
      <name val="Tahoma"/>
      <family val="2"/>
    </font>
    <font>
      <sz val="9"/>
      <color indexed="81"/>
      <name val="Tahoma"/>
      <family val="2"/>
    </font>
    <font>
      <b/>
      <sz val="9"/>
      <color indexed="81"/>
      <name val="Tahoma"/>
      <family val="2"/>
    </font>
    <font>
      <b/>
      <i/>
      <sz val="9"/>
      <color indexed="81"/>
      <name val="Tahoma"/>
      <family val="2"/>
    </font>
    <font>
      <i/>
      <sz val="9"/>
      <color indexed="81"/>
      <name val="Tahoma"/>
      <family val="2"/>
    </font>
    <font>
      <i/>
      <sz val="10"/>
      <name val="Tahoma"/>
      <family val="2"/>
    </font>
    <font>
      <u/>
      <sz val="10"/>
      <color theme="1"/>
      <name val="Tahoma"/>
      <family val="2"/>
    </font>
    <font>
      <u/>
      <sz val="10"/>
      <color theme="10"/>
      <name val="Arial"/>
      <family val="2"/>
    </font>
    <font>
      <sz val="10"/>
      <name val="Trebuchet MS"/>
      <family val="2"/>
    </font>
    <font>
      <sz val="11"/>
      <color indexed="9"/>
      <name val="Calibri"/>
      <family val="2"/>
    </font>
    <font>
      <i/>
      <sz val="10"/>
      <name val="Arial"/>
      <family val="2"/>
    </font>
    <font>
      <sz val="11"/>
      <color indexed="20"/>
      <name val="Calibri"/>
      <family val="2"/>
    </font>
    <font>
      <sz val="11"/>
      <color indexed="37"/>
      <name val="Calibri"/>
      <family val="2"/>
    </font>
    <font>
      <b/>
      <sz val="11"/>
      <color indexed="52"/>
      <name val="Calibri"/>
      <family val="2"/>
    </font>
    <font>
      <b/>
      <sz val="11"/>
      <color indexed="17"/>
      <name val="Calibri"/>
      <family val="2"/>
    </font>
    <font>
      <b/>
      <sz val="11"/>
      <color indexed="9"/>
      <name val="Calibri"/>
      <family val="2"/>
    </font>
    <font>
      <sz val="10"/>
      <color indexed="8"/>
      <name val="Arial"/>
      <family val="2"/>
    </font>
    <font>
      <sz val="10"/>
      <name val="Times New Roman"/>
      <family val="1"/>
    </font>
    <font>
      <sz val="10"/>
      <name val="Century Gothic"/>
      <family val="2"/>
    </font>
    <font>
      <sz val="10"/>
      <color indexed="8"/>
      <name val="Tahoma"/>
      <family val="2"/>
    </font>
    <font>
      <sz val="11"/>
      <color theme="1"/>
      <name val="Times New Roman"/>
      <family val="2"/>
    </font>
    <font>
      <sz val="10"/>
      <color indexed="8"/>
      <name val="Trebuchet MS"/>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0"/>
      <color indexed="12"/>
      <name val="Times New Roman"/>
      <family val="1"/>
    </font>
    <font>
      <u/>
      <sz val="11"/>
      <color indexed="12"/>
      <name val="Calibri"/>
      <family val="2"/>
    </font>
    <font>
      <u/>
      <sz val="10"/>
      <color indexed="12"/>
      <name val="Arial"/>
      <family val="2"/>
    </font>
    <font>
      <u/>
      <sz val="11"/>
      <color theme="10"/>
      <name val="Calibri"/>
      <family val="2"/>
      <scheme val="minor"/>
    </font>
    <font>
      <sz val="11"/>
      <color indexed="62"/>
      <name val="Calibri"/>
      <family val="2"/>
    </font>
    <font>
      <sz val="11"/>
      <color indexed="48"/>
      <name val="Calibri"/>
      <family val="2"/>
    </font>
    <font>
      <sz val="11"/>
      <color indexed="52"/>
      <name val="Calibri"/>
      <family val="2"/>
    </font>
    <font>
      <sz val="11"/>
      <color indexed="60"/>
      <name val="Calibri"/>
      <family val="2"/>
    </font>
    <font>
      <sz val="8"/>
      <name val="Arial (WE)"/>
    </font>
    <font>
      <b/>
      <sz val="11"/>
      <color indexed="63"/>
      <name val="Calibri"/>
      <family val="2"/>
    </font>
    <font>
      <b/>
      <i/>
      <u/>
      <sz val="10"/>
      <name val="Arial"/>
      <family val="2"/>
    </font>
    <font>
      <u/>
      <sz val="10"/>
      <name val="Arial"/>
      <family val="2"/>
    </font>
    <font>
      <sz val="8"/>
      <color indexed="62"/>
      <name val="Arial"/>
      <family val="2"/>
    </font>
    <font>
      <b/>
      <sz val="8"/>
      <color indexed="8"/>
      <name val="Arial"/>
      <family val="2"/>
    </font>
    <font>
      <b/>
      <sz val="10"/>
      <color indexed="8"/>
      <name val="Arial"/>
      <family val="2"/>
    </font>
    <font>
      <b/>
      <sz val="8"/>
      <name val="Arial"/>
      <family val="2"/>
    </font>
    <font>
      <sz val="8"/>
      <color indexed="8"/>
      <name val="Arial"/>
      <family val="2"/>
    </font>
    <font>
      <sz val="10"/>
      <color indexed="39"/>
      <name val="Arial"/>
      <family val="2"/>
    </font>
    <font>
      <sz val="19"/>
      <name val="Arial"/>
      <family val="2"/>
    </font>
    <font>
      <sz val="8"/>
      <color indexed="14"/>
      <name val="Arial"/>
      <family val="2"/>
    </font>
    <font>
      <b/>
      <sz val="18"/>
      <color indexed="62"/>
      <name val="Cambria"/>
      <family val="2"/>
    </font>
    <font>
      <b/>
      <sz val="18"/>
      <color indexed="56"/>
      <name val="Cambria"/>
      <family val="2"/>
    </font>
    <font>
      <sz val="11"/>
      <color indexed="10"/>
      <name val="Calibri"/>
      <family val="2"/>
    </font>
    <font>
      <sz val="11"/>
      <color indexed="14"/>
      <name val="Calibri"/>
      <family val="2"/>
    </font>
    <font>
      <sz val="9"/>
      <color indexed="8"/>
      <name val="Arial"/>
      <family val="2"/>
    </font>
    <font>
      <sz val="9"/>
      <color theme="1"/>
      <name val="Arial"/>
      <family val="2"/>
    </font>
    <font>
      <sz val="14"/>
      <color theme="1"/>
      <name val="Calibri"/>
      <family val="2"/>
    </font>
    <font>
      <b/>
      <i/>
      <sz val="10"/>
      <name val="Tahoma"/>
      <family val="2"/>
    </font>
    <font>
      <i/>
      <sz val="10"/>
      <color rgb="FFFF0000"/>
      <name val="Tahoma"/>
      <family val="2"/>
    </font>
    <font>
      <i/>
      <sz val="10"/>
      <color theme="0"/>
      <name val="Tahoma"/>
      <family val="2"/>
    </font>
    <font>
      <sz val="10"/>
      <color rgb="FFFF0000"/>
      <name val="Calibri"/>
      <family val="2"/>
      <scheme val="minor"/>
    </font>
    <font>
      <sz val="10"/>
      <color theme="9" tint="-0.249977111117893"/>
      <name val="Tahoma"/>
      <family val="2"/>
    </font>
    <font>
      <b/>
      <vertAlign val="superscript"/>
      <sz val="8"/>
      <color theme="1"/>
      <name val="Tahoma"/>
      <family val="2"/>
    </font>
    <font>
      <b/>
      <vertAlign val="superscript"/>
      <sz val="10"/>
      <name val="Tahoma"/>
      <family val="2"/>
    </font>
    <font>
      <b/>
      <vertAlign val="superscript"/>
      <sz val="10"/>
      <color theme="1"/>
      <name val="Tahoma"/>
      <family val="2"/>
    </font>
    <font>
      <sz val="9"/>
      <name val="Arial"/>
      <family val="2"/>
    </font>
    <font>
      <sz val="10"/>
      <color rgb="FF000000"/>
      <name val="Arial"/>
      <family val="2"/>
    </font>
    <font>
      <u/>
      <sz val="11"/>
      <name val="Calibri"/>
      <family val="2"/>
    </font>
    <font>
      <sz val="12"/>
      <color theme="1"/>
      <name val="Tahoma"/>
      <family val="2"/>
    </font>
    <font>
      <b/>
      <u/>
      <sz val="12"/>
      <color theme="1"/>
      <name val="Tahoma"/>
      <family val="2"/>
    </font>
    <font>
      <b/>
      <sz val="18"/>
      <color theme="1"/>
      <name val="Calibri"/>
      <family val="2"/>
      <scheme val="minor"/>
    </font>
    <font>
      <b/>
      <sz val="9"/>
      <color rgb="FF000000"/>
      <name val="Tahoma"/>
      <family val="2"/>
    </font>
    <font>
      <sz val="9"/>
      <color rgb="FF000000"/>
      <name val="Tahoma"/>
      <family val="2"/>
    </font>
    <font>
      <sz val="11"/>
      <color rgb="FF000000"/>
      <name val="Calibri"/>
      <family val="2"/>
    </font>
    <font>
      <vertAlign val="superscript"/>
      <sz val="12"/>
      <color theme="1"/>
      <name val="Tahoma"/>
      <family val="2"/>
    </font>
    <font>
      <sz val="12"/>
      <color rgb="FF000000"/>
      <name val="Tahoma"/>
      <family val="2"/>
    </font>
    <font>
      <sz val="12"/>
      <color rgb="FFFF0000"/>
      <name val="Tahoma"/>
      <family val="2"/>
    </font>
    <font>
      <i/>
      <sz val="9"/>
      <color rgb="FF000000"/>
      <name val="Tahoma"/>
      <family val="2"/>
    </font>
    <font>
      <sz val="10"/>
      <color rgb="FF000000"/>
      <name val="Iskoola Pota"/>
    </font>
    <font>
      <i/>
      <sz val="9"/>
      <name val="Tahoma"/>
      <family val="2"/>
    </font>
    <font>
      <b/>
      <sz val="16"/>
      <name val="Calibri"/>
      <family val="2"/>
      <scheme val="minor"/>
    </font>
  </fonts>
  <fills count="92">
    <fill>
      <patternFill patternType="none"/>
    </fill>
    <fill>
      <patternFill patternType="gray125"/>
    </fill>
    <fill>
      <patternFill patternType="solid">
        <fgColor indexed="31"/>
        <bgColor indexed="64"/>
      </patternFill>
    </fill>
    <fill>
      <patternFill patternType="solid">
        <fgColor indexed="44"/>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C00000"/>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2"/>
        <bgColor indexed="64"/>
      </patternFill>
    </fill>
    <fill>
      <patternFill patternType="solid">
        <fgColor theme="7" tint="0.59999389629810485"/>
        <bgColor indexed="64"/>
      </patternFill>
    </fill>
    <fill>
      <patternFill patternType="solid">
        <fgColor theme="5"/>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48"/>
        <bgColor indexed="4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25"/>
        <bgColor indexed="2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53"/>
        <bgColor indexed="53"/>
      </patternFill>
    </fill>
    <fill>
      <patternFill patternType="solid">
        <fgColor indexed="9"/>
        <bgColor indexed="64"/>
      </patternFill>
    </fill>
    <fill>
      <patternFill patternType="solid">
        <fgColor indexed="22"/>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60"/>
      </patternFill>
    </fill>
    <fill>
      <patternFill patternType="solid">
        <fgColor indexed="26"/>
      </patternFill>
    </fill>
    <fill>
      <patternFill patternType="solid">
        <fgColor indexed="43"/>
        <bgColor indexed="64"/>
      </patternFill>
    </fill>
    <fill>
      <patternFill patternType="solid">
        <fgColor indexed="4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1"/>
      </patternFill>
    </fill>
    <fill>
      <patternFill patternType="solid">
        <fgColor indexed="23"/>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theme="0"/>
        <bgColor rgb="FF000000"/>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theme="0" tint="-0.499984740745262"/>
      </left>
      <right style="thin">
        <color theme="0" tint="-0.499984740745262"/>
      </right>
      <top style="thin">
        <color theme="0" tint="-0.499984740745262"/>
      </top>
      <bottom/>
      <diagonal/>
    </border>
    <border>
      <left style="thin">
        <color indexed="12"/>
      </left>
      <right style="thin">
        <color indexed="12"/>
      </right>
      <top style="thin">
        <color indexed="12"/>
      </top>
      <bottom style="thin">
        <color indexed="12"/>
      </bottom>
      <diagonal/>
    </border>
    <border>
      <left style="medium">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thick">
        <color indexed="58"/>
      </bottom>
      <diagonal/>
    </border>
    <border>
      <left/>
      <right/>
      <top/>
      <bottom style="medium">
        <color indexed="30"/>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8"/>
      </top>
      <bottom style="double">
        <color indexed="48"/>
      </bottom>
      <diagonal/>
    </border>
    <border>
      <left style="thin">
        <color indexed="64"/>
      </left>
      <right/>
      <top style="medium">
        <color indexed="64"/>
      </top>
      <bottom style="medium">
        <color indexed="64"/>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thin">
        <color auto="1"/>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auto="1"/>
      </left>
      <right style="thin">
        <color auto="1"/>
      </right>
      <top style="thin">
        <color auto="1"/>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style="medium">
        <color indexed="64"/>
      </right>
      <top style="thin">
        <color indexed="64"/>
      </top>
      <bottom/>
      <diagonal/>
    </border>
    <border>
      <left/>
      <right/>
      <top style="thin">
        <color indexed="64"/>
      </top>
      <bottom/>
      <diagonal/>
    </border>
  </borders>
  <cellStyleXfs count="37572">
    <xf numFmtId="0" fontId="0" fillId="0" borderId="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3" fillId="0" borderId="0" applyNumberFormat="0" applyFill="0" applyBorder="0" applyAlignment="0" applyProtection="0">
      <alignment vertical="top"/>
      <protection locked="0"/>
    </xf>
    <xf numFmtId="9" fontId="22" fillId="0" borderId="0" applyFont="0" applyFill="0" applyBorder="0" applyAlignment="0" applyProtection="0"/>
    <xf numFmtId="43" fontId="22" fillId="0" borderId="0" applyFont="0" applyFill="0" applyBorder="0" applyAlignment="0" applyProtection="0"/>
    <xf numFmtId="0" fontId="22" fillId="0" borderId="0"/>
    <xf numFmtId="171" fontId="9" fillId="0" borderId="0" applyFont="0" applyFill="0" applyBorder="0" applyAlignment="0" applyProtection="0"/>
    <xf numFmtId="43" fontId="1" fillId="0" borderId="0" applyFont="0" applyFill="0" applyBorder="0" applyAlignment="0" applyProtection="0"/>
    <xf numFmtId="0" fontId="9" fillId="0" borderId="0"/>
    <xf numFmtId="0" fontId="1" fillId="0" borderId="0"/>
    <xf numFmtId="0" fontId="22" fillId="0" borderId="0"/>
    <xf numFmtId="43" fontId="9" fillId="0" borderId="0" applyFont="0" applyFill="0" applyBorder="0" applyAlignment="0" applyProtection="0"/>
    <xf numFmtId="0" fontId="22" fillId="0" borderId="0"/>
    <xf numFmtId="164" fontId="9" fillId="0" borderId="0" applyFont="0" applyFill="0" applyBorder="0" applyAlignment="0" applyProtection="0"/>
    <xf numFmtId="0" fontId="9" fillId="0" borderId="0"/>
    <xf numFmtId="43" fontId="5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4" fontId="22"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4" fontId="5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69" fillId="0" borderId="0" applyNumberFormat="0" applyFill="0" applyBorder="0" applyAlignment="0" applyProtection="0">
      <alignment vertical="top"/>
      <protection locked="0"/>
    </xf>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70" fillId="0" borderId="0" applyNumberFormat="0" applyFon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9" fillId="0" borderId="0" applyNumberFormat="0" applyFill="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1"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2"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3"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5"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6"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8"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9"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4"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37"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1" fillId="40"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41"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8"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39"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174"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1" fillId="47"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71" fillId="49" borderId="0" applyNumberFormat="0" applyBorder="0" applyAlignment="0" applyProtection="0"/>
    <xf numFmtId="174" fontId="71" fillId="48"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71" fillId="52"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71" fillId="54" borderId="0" applyNumberFormat="0" applyBorder="0" applyAlignment="0" applyProtection="0"/>
    <xf numFmtId="174" fontId="71" fillId="53"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71" fillId="57"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71" fillId="59" borderId="0" applyNumberFormat="0" applyBorder="0" applyAlignment="0" applyProtection="0"/>
    <xf numFmtId="174" fontId="71" fillId="58" borderId="0" applyNumberFormat="0" applyBorder="0" applyAlignment="0" applyProtection="0"/>
    <xf numFmtId="0" fontId="1" fillId="50" borderId="0" applyNumberFormat="0" applyBorder="0" applyAlignment="0" applyProtection="0"/>
    <xf numFmtId="0" fontId="1" fillId="60" borderId="0" applyNumberFormat="0" applyBorder="0" applyAlignment="0" applyProtection="0"/>
    <xf numFmtId="0" fontId="71" fillId="51"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71" fillId="61" borderId="0" applyNumberFormat="0" applyBorder="0" applyAlignment="0" applyProtection="0"/>
    <xf numFmtId="174" fontId="71" fillId="42"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71" fillId="47" borderId="0" applyNumberFormat="0" applyBorder="0" applyAlignment="0" applyProtection="0"/>
    <xf numFmtId="174" fontId="71" fillId="43" borderId="0" applyNumberFormat="0" applyBorder="0" applyAlignment="0" applyProtection="0"/>
    <xf numFmtId="0" fontId="1" fillId="64" borderId="0" applyNumberFormat="0" applyBorder="0" applyAlignment="0" applyProtection="0"/>
    <xf numFmtId="0" fontId="1" fillId="65" borderId="0" applyNumberFormat="0" applyBorder="0" applyAlignment="0" applyProtection="0"/>
    <xf numFmtId="0" fontId="71" fillId="66"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0" fontId="71" fillId="68" borderId="0" applyNumberFormat="0" applyBorder="0" applyAlignment="0" applyProtection="0"/>
    <xf numFmtId="174" fontId="71" fillId="67" borderId="0" applyNumberFormat="0" applyBorder="0" applyAlignment="0" applyProtection="0"/>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12" fillId="69" borderId="60">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21">
      <alignment horizontal="lef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26">
      <alignment horizontal="righ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9" fillId="69" borderId="60">
      <alignment horizontal="left"/>
    </xf>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0" fontId="74" fillId="64"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3" fillId="32" borderId="0" applyNumberFormat="0" applyBorder="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0" fontId="76" fillId="71" borderId="67"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0" fontId="76" fillId="71" borderId="67"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0" fontId="77" fillId="61"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174" fontId="77" fillId="72" borderId="68" applyNumberFormat="0" applyAlignment="0" applyProtection="0"/>
    <xf numFmtId="41"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164" fontId="78" fillId="0" borderId="0" applyFont="0" applyFill="0" applyBorder="0" applyAlignment="0" applyProtection="0">
      <alignment vertical="top"/>
    </xf>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8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6"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9" fillId="0" borderId="0" applyFont="0" applyFill="0" applyBorder="0" applyAlignment="0" applyProtection="0"/>
    <xf numFmtId="177" fontId="9"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65" fontId="1" fillId="0" borderId="0"/>
    <xf numFmtId="171" fontId="1" fillId="0" borderId="0"/>
    <xf numFmtId="43" fontId="9" fillId="0" borderId="0" applyFont="0" applyFill="0" applyBorder="0" applyAlignment="0" applyProtection="0"/>
    <xf numFmtId="43" fontId="9" fillId="0" borderId="0" applyFill="0" applyBorder="0" applyAlignment="0" applyProtection="0"/>
    <xf numFmtId="171" fontId="1" fillId="0" borderId="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9" fillId="0" borderId="0" applyFont="0" applyFill="0" applyBorder="0" applyAlignment="0" applyProtection="0"/>
    <xf numFmtId="164" fontId="8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9"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178"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8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17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7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80" fontId="9" fillId="0" borderId="0" applyFont="0" applyFill="0" applyBorder="0" applyAlignment="0" applyProtection="0"/>
    <xf numFmtId="181" fontId="1" fillId="0" borderId="0" applyFont="0" applyFill="0" applyBorder="0" applyAlignment="0" applyProtection="0"/>
    <xf numFmtId="180" fontId="9" fillId="0" borderId="0" applyFont="0" applyFill="0" applyBorder="0" applyAlignment="0" applyProtection="0"/>
    <xf numFmtId="181"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3"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1" fontId="1" fillId="0" borderId="0" applyFont="0" applyFill="0" applyBorder="0" applyAlignment="0" applyProtection="0"/>
    <xf numFmtId="181" fontId="22" fillId="0" borderId="0" applyFont="0" applyFill="0" applyBorder="0" applyAlignment="0" applyProtection="0"/>
    <xf numFmtId="0" fontId="84" fillId="73" borderId="0" applyNumberFormat="0" applyBorder="0" applyAlignment="0" applyProtection="0"/>
    <xf numFmtId="0" fontId="84" fillId="74" borderId="0" applyNumberFormat="0" applyBorder="0" applyAlignment="0" applyProtection="0"/>
    <xf numFmtId="0" fontId="84"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74" fontId="85" fillId="0" borderId="0" applyNumberFormat="0" applyFill="0" applyBorder="0" applyAlignment="0" applyProtection="0"/>
    <xf numFmtId="182" fontId="70" fillId="0" borderId="0">
      <alignment horizontal="right"/>
    </xf>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0" fontId="1" fillId="56"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6" fillId="33" borderId="0" applyNumberFormat="0" applyBorder="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0" fontId="88" fillId="0" borderId="70"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7" fillId="0" borderId="69"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0" fontId="90" fillId="0" borderId="72"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89" fillId="0" borderId="71"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0" fontId="92" fillId="0" borderId="74"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73" applyNumberFormat="0" applyFill="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0" fontId="92"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1" fillId="0" borderId="0" applyNumberFormat="0" applyFill="0" applyBorder="0" applyAlignment="0" applyProtection="0"/>
    <xf numFmtId="174"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174"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96" fillId="0" borderId="0" applyNumberFormat="0" applyFill="0" applyBorder="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0" fontId="98" fillId="65" borderId="67"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0" fontId="98" fillId="65" borderId="67"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0" fontId="86" fillId="0" borderId="76"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99" fillId="0" borderId="75" applyNumberFormat="0" applyFill="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0" fontId="86" fillId="65"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174" fontId="100" fillId="76" borderId="0" applyNumberFormat="0" applyBorder="0" applyAlignment="0" applyProtection="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183" fontId="22" fillId="0" borderId="0"/>
    <xf numFmtId="0" fontId="79" fillId="0" borderId="0"/>
    <xf numFmtId="0" fontId="22" fillId="0" borderId="0"/>
    <xf numFmtId="0" fontId="22" fillId="0" borderId="0"/>
    <xf numFmtId="0" fontId="22" fillId="0" borderId="0"/>
    <xf numFmtId="0" fontId="79" fillId="0" borderId="0"/>
    <xf numFmtId="0" fontId="22" fillId="0" borderId="0"/>
    <xf numFmtId="0" fontId="22" fillId="0" borderId="0"/>
    <xf numFmtId="0" fontId="79" fillId="0" borderId="0"/>
    <xf numFmtId="0" fontId="79" fillId="0" borderId="0"/>
    <xf numFmtId="0" fontId="22" fillId="0" borderId="0"/>
    <xf numFmtId="183" fontId="22" fillId="0" borderId="0"/>
    <xf numFmtId="0" fontId="79" fillId="0" borderId="0"/>
    <xf numFmtId="0" fontId="79" fillId="0" borderId="0"/>
    <xf numFmtId="0" fontId="79" fillId="0" borderId="0"/>
    <xf numFmtId="183" fontId="9" fillId="0" borderId="0"/>
    <xf numFmtId="0" fontId="79" fillId="0" borderId="0"/>
    <xf numFmtId="0" fontId="22" fillId="0" borderId="0"/>
    <xf numFmtId="0" fontId="79" fillId="0" borderId="0"/>
    <xf numFmtId="0" fontId="79" fillId="0" borderId="0"/>
    <xf numFmtId="183" fontId="9" fillId="0" borderId="0"/>
    <xf numFmtId="0" fontId="79" fillId="0" borderId="0"/>
    <xf numFmtId="0" fontId="79" fillId="0" borderId="0"/>
    <xf numFmtId="0" fontId="22" fillId="0" borderId="0"/>
    <xf numFmtId="0" fontId="22" fillId="0" borderId="0"/>
    <xf numFmtId="183" fontId="22" fillId="0" borderId="0"/>
    <xf numFmtId="0" fontId="79" fillId="0" borderId="0"/>
    <xf numFmtId="0" fontId="22" fillId="0" borderId="0"/>
    <xf numFmtId="0" fontId="22" fillId="0" borderId="0"/>
    <xf numFmtId="0" fontId="79" fillId="0" borderId="0"/>
    <xf numFmtId="0" fontId="22" fillId="0" borderId="0"/>
    <xf numFmtId="0" fontId="22" fillId="0" borderId="0"/>
    <xf numFmtId="0" fontId="79" fillId="0" borderId="0"/>
    <xf numFmtId="174" fontId="9" fillId="0" borderId="0"/>
    <xf numFmtId="183" fontId="22" fillId="0" borderId="0"/>
    <xf numFmtId="0" fontId="9" fillId="0" borderId="0"/>
    <xf numFmtId="0" fontId="9" fillId="0" borderId="0"/>
    <xf numFmtId="183" fontId="9" fillId="0" borderId="0"/>
    <xf numFmtId="0" fontId="22" fillId="0" borderId="0"/>
    <xf numFmtId="0" fontId="22" fillId="0" borderId="0"/>
    <xf numFmtId="183" fontId="9" fillId="0" borderId="0"/>
    <xf numFmtId="174" fontId="22" fillId="0" borderId="0"/>
    <xf numFmtId="174" fontId="9" fillId="0" borderId="0"/>
    <xf numFmtId="183" fontId="9" fillId="0" borderId="0"/>
    <xf numFmtId="174" fontId="9" fillId="0" borderId="0"/>
    <xf numFmtId="174" fontId="9" fillId="0" borderId="0"/>
    <xf numFmtId="174" fontId="9" fillId="0" borderId="0"/>
    <xf numFmtId="183" fontId="9" fillId="0" borderId="0"/>
    <xf numFmtId="174" fontId="9" fillId="0" borderId="0"/>
    <xf numFmtId="174" fontId="9" fillId="0" borderId="0"/>
    <xf numFmtId="174" fontId="9" fillId="0" borderId="0"/>
    <xf numFmtId="179"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0" fontId="9" fillId="0" borderId="0"/>
    <xf numFmtId="174" fontId="9" fillId="0" borderId="0"/>
    <xf numFmtId="174" fontId="9" fillId="0" borderId="0"/>
    <xf numFmtId="174" fontId="9" fillId="0" borderId="0"/>
    <xf numFmtId="183" fontId="9" fillId="0" borderId="0"/>
    <xf numFmtId="174" fontId="9" fillId="0" borderId="0"/>
    <xf numFmtId="174" fontId="9" fillId="0" borderId="0"/>
    <xf numFmtId="174" fontId="9" fillId="0" borderId="0"/>
    <xf numFmtId="174" fontId="9" fillId="0" borderId="0"/>
    <xf numFmtId="174" fontId="9" fillId="0" borderId="0"/>
    <xf numFmtId="0" fontId="22" fillId="0" borderId="0"/>
    <xf numFmtId="0" fontId="22" fillId="0" borderId="0"/>
    <xf numFmtId="179" fontId="9" fillId="0" borderId="0"/>
    <xf numFmtId="0" fontId="22" fillId="0" borderId="0"/>
    <xf numFmtId="0" fontId="22" fillId="0" borderId="0"/>
    <xf numFmtId="0" fontId="9" fillId="0" borderId="0"/>
    <xf numFmtId="174" fontId="9" fillId="0" borderId="0"/>
    <xf numFmtId="174" fontId="9" fillId="0" borderId="0"/>
    <xf numFmtId="174" fontId="9" fillId="0" borderId="0"/>
    <xf numFmtId="174" fontId="9" fillId="0" borderId="0"/>
    <xf numFmtId="174" fontId="9" fillId="0" borderId="0"/>
    <xf numFmtId="0" fontId="78"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1" fillId="0" borderId="0"/>
    <xf numFmtId="0" fontId="22" fillId="0" borderId="0"/>
    <xf numFmtId="0" fontId="1"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174"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3" fontId="9" fillId="0" borderId="0"/>
    <xf numFmtId="0" fontId="1" fillId="0" borderId="0"/>
    <xf numFmtId="0" fontId="79" fillId="0" borderId="0"/>
    <xf numFmtId="0" fontId="1" fillId="0" borderId="0"/>
    <xf numFmtId="0" fontId="1" fillId="0" borderId="0"/>
    <xf numFmtId="0" fontId="22" fillId="0" borderId="0"/>
    <xf numFmtId="0" fontId="22" fillId="0" borderId="0"/>
    <xf numFmtId="0" fontId="22" fillId="0" borderId="0"/>
    <xf numFmtId="183" fontId="9" fillId="0" borderId="0"/>
    <xf numFmtId="174" fontId="9" fillId="0" borderId="0"/>
    <xf numFmtId="174" fontId="1" fillId="0" borderId="0"/>
    <xf numFmtId="174" fontId="1" fillId="0" borderId="0"/>
    <xf numFmtId="174" fontId="1" fillId="0" borderId="0"/>
    <xf numFmtId="174" fontId="1" fillId="0" borderId="0"/>
    <xf numFmtId="174" fontId="9" fillId="0" borderId="0"/>
    <xf numFmtId="174" fontId="9" fillId="0" borderId="0"/>
    <xf numFmtId="174" fontId="9" fillId="0" borderId="0"/>
    <xf numFmtId="0" fontId="27" fillId="0" borderId="0"/>
    <xf numFmtId="0" fontId="1" fillId="0" borderId="0"/>
    <xf numFmtId="0" fontId="79" fillId="0" borderId="0"/>
    <xf numFmtId="0" fontId="1" fillId="0" borderId="0"/>
    <xf numFmtId="0" fontId="9" fillId="0" borderId="0"/>
    <xf numFmtId="0" fontId="1" fillId="0" borderId="0"/>
    <xf numFmtId="0" fontId="1" fillId="0" borderId="0"/>
    <xf numFmtId="0" fontId="22" fillId="0" borderId="0"/>
    <xf numFmtId="0" fontId="22" fillId="0" borderId="0"/>
    <xf numFmtId="0" fontId="22" fillId="0" borderId="0"/>
    <xf numFmtId="174" fontId="9" fillId="0" borderId="0"/>
    <xf numFmtId="174" fontId="9" fillId="0" borderId="0"/>
    <xf numFmtId="174" fontId="9" fillId="0" borderId="0"/>
    <xf numFmtId="174" fontId="9" fillId="0" borderId="0"/>
    <xf numFmtId="0" fontId="22" fillId="0" borderId="0"/>
    <xf numFmtId="0" fontId="9" fillId="0" borderId="0"/>
    <xf numFmtId="179" fontId="9" fillId="0" borderId="0"/>
    <xf numFmtId="0" fontId="22" fillId="0" borderId="0"/>
    <xf numFmtId="0" fontId="22" fillId="0" borderId="0"/>
    <xf numFmtId="174" fontId="9" fillId="0" borderId="0"/>
    <xf numFmtId="179" fontId="9" fillId="0" borderId="0"/>
    <xf numFmtId="0" fontId="9" fillId="0" borderId="0"/>
    <xf numFmtId="174" fontId="9" fillId="0" borderId="0"/>
    <xf numFmtId="0" fontId="9" fillId="0" borderId="0"/>
    <xf numFmtId="0" fontId="9" fillId="0" borderId="0"/>
    <xf numFmtId="0" fontId="22" fillId="0" borderId="0"/>
    <xf numFmtId="174" fontId="9" fillId="0" borderId="0"/>
    <xf numFmtId="174" fontId="22" fillId="0" borderId="0"/>
    <xf numFmtId="0" fontId="22" fillId="0" borderId="0"/>
    <xf numFmtId="0" fontId="22" fillId="0" borderId="0"/>
    <xf numFmtId="0" fontId="22" fillId="0" borderId="0"/>
    <xf numFmtId="0" fontId="22"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4" fontId="9"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83" fontId="22"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83" fontId="22"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174" fontId="9" fillId="0" borderId="0"/>
    <xf numFmtId="179" fontId="22" fillId="0" borderId="0"/>
    <xf numFmtId="179" fontId="22" fillId="0" borderId="0"/>
    <xf numFmtId="0" fontId="9" fillId="0" borderId="0"/>
    <xf numFmtId="0" fontId="22" fillId="0" borderId="0"/>
    <xf numFmtId="0" fontId="22" fillId="0" borderId="0"/>
    <xf numFmtId="174" fontId="9" fillId="0" borderId="0"/>
    <xf numFmtId="174" fontId="9" fillId="0" borderId="0"/>
    <xf numFmtId="179" fontId="22" fillId="0" borderId="0"/>
    <xf numFmtId="179" fontId="22" fillId="0" borderId="0"/>
    <xf numFmtId="174" fontId="9" fillId="0" borderId="0"/>
    <xf numFmtId="0" fontId="22" fillId="0" borderId="0"/>
    <xf numFmtId="0" fontId="22"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83"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174" fontId="9" fillId="0" borderId="0"/>
    <xf numFmtId="0" fontId="22" fillId="0" borderId="0"/>
    <xf numFmtId="0" fontId="22" fillId="0" borderId="0"/>
    <xf numFmtId="0" fontId="22" fillId="0" borderId="0"/>
    <xf numFmtId="0" fontId="22" fillId="0" borderId="0"/>
    <xf numFmtId="0" fontId="22" fillId="0" borderId="0"/>
    <xf numFmtId="0" fontId="22" fillId="0" borderId="0"/>
    <xf numFmtId="183" fontId="22" fillId="0" borderId="0"/>
    <xf numFmtId="0" fontId="22" fillId="0" borderId="0"/>
    <xf numFmtId="0" fontId="22" fillId="0" borderId="0"/>
    <xf numFmtId="0" fontId="22" fillId="0" borderId="0"/>
    <xf numFmtId="179" fontId="22" fillId="0" borderId="0"/>
    <xf numFmtId="179" fontId="22" fillId="0" borderId="0"/>
    <xf numFmtId="179" fontId="22" fillId="0" borderId="0"/>
    <xf numFmtId="0" fontId="22" fillId="0" borderId="0"/>
    <xf numFmtId="0"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83" fontId="22" fillId="0" borderId="0"/>
    <xf numFmtId="0" fontId="9" fillId="0" borderId="0" applyNumberFormat="0" applyFill="0" applyBorder="0" applyAlignment="0" applyProtection="0"/>
    <xf numFmtId="0" fontId="9" fillId="0" borderId="0" applyNumberFormat="0" applyFill="0" applyBorder="0" applyAlignment="0" applyProtection="0"/>
    <xf numFmtId="174" fontId="9" fillId="0" borderId="0"/>
    <xf numFmtId="179" fontId="22" fillId="0" borderId="0"/>
    <xf numFmtId="183" fontId="9" fillId="0" borderId="0"/>
    <xf numFmtId="183" fontId="22" fillId="0" borderId="0"/>
    <xf numFmtId="174" fontId="9" fillId="0" borderId="0"/>
    <xf numFmtId="0" fontId="22" fillId="0" borderId="0"/>
    <xf numFmtId="183" fontId="9" fillId="0" borderId="0"/>
    <xf numFmtId="0" fontId="9" fillId="0" borderId="0"/>
    <xf numFmtId="0" fontId="9" fillId="0" borderId="0"/>
    <xf numFmtId="179" fontId="22" fillId="0" borderId="0"/>
    <xf numFmtId="183" fontId="9" fillId="0" borderId="0"/>
    <xf numFmtId="174" fontId="9" fillId="0" borderId="0"/>
    <xf numFmtId="0" fontId="22" fillId="0" borderId="0"/>
    <xf numFmtId="0" fontId="22" fillId="0" borderId="0"/>
    <xf numFmtId="174" fontId="9" fillId="0" borderId="0"/>
    <xf numFmtId="174" fontId="9" fillId="0" borderId="0"/>
    <xf numFmtId="174" fontId="9" fillId="0" borderId="0"/>
    <xf numFmtId="0" fontId="22"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22" fillId="0" borderId="0"/>
    <xf numFmtId="0" fontId="9" fillId="0" borderId="0"/>
    <xf numFmtId="0" fontId="9" fillId="0" borderId="0"/>
    <xf numFmtId="0" fontId="9" fillId="0" borderId="0"/>
    <xf numFmtId="0" fontId="22" fillId="0" borderId="0"/>
    <xf numFmtId="174" fontId="22" fillId="0" borderId="0"/>
    <xf numFmtId="0" fontId="9" fillId="0" borderId="0"/>
    <xf numFmtId="0" fontId="9" fillId="0" borderId="0"/>
    <xf numFmtId="0" fontId="9" fillId="0" borderId="0"/>
    <xf numFmtId="0" fontId="22" fillId="0" borderId="0"/>
    <xf numFmtId="0" fontId="22" fillId="0" borderId="0"/>
    <xf numFmtId="0" fontId="9" fillId="0" borderId="0"/>
    <xf numFmtId="0" fontId="78" fillId="0" borderId="0">
      <alignment vertical="top"/>
    </xf>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9" fillId="0" borderId="0"/>
    <xf numFmtId="0" fontId="22" fillId="0" borderId="0"/>
    <xf numFmtId="0" fontId="9" fillId="0" borderId="0"/>
    <xf numFmtId="0" fontId="9" fillId="0" borderId="0"/>
    <xf numFmtId="0" fontId="22" fillId="0" borderId="0"/>
    <xf numFmtId="183" fontId="9" fillId="0" borderId="0"/>
    <xf numFmtId="0" fontId="22" fillId="0" borderId="0"/>
    <xf numFmtId="0"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77"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22" fillId="0" borderId="0"/>
    <xf numFmtId="174" fontId="22" fillId="0" borderId="0"/>
    <xf numFmtId="0" fontId="9" fillId="0" borderId="0"/>
    <xf numFmtId="0" fontId="9" fillId="0" borderId="0"/>
    <xf numFmtId="0" fontId="9" fillId="0" borderId="0"/>
    <xf numFmtId="0" fontId="22" fillId="0" borderId="0"/>
    <xf numFmtId="0" fontId="22"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0" fontId="9" fillId="0" borderId="0"/>
    <xf numFmtId="0" fontId="22" fillId="0" borderId="0"/>
    <xf numFmtId="0" fontId="9" fillId="0" borderId="0"/>
    <xf numFmtId="0" fontId="9" fillId="0" borderId="0"/>
    <xf numFmtId="0" fontId="22" fillId="0" borderId="0"/>
    <xf numFmtId="183" fontId="9" fillId="0" borderId="0"/>
    <xf numFmtId="0" fontId="22" fillId="0" borderId="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174"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2" fillId="0" borderId="0"/>
    <xf numFmtId="0" fontId="22" fillId="0" borderId="0"/>
    <xf numFmtId="0" fontId="22" fillId="0" borderId="0"/>
    <xf numFmtId="0" fontId="22" fillId="0" borderId="0"/>
    <xf numFmtId="183" fontId="9" fillId="0" borderId="0"/>
    <xf numFmtId="0" fontId="9" fillId="0" borderId="0"/>
    <xf numFmtId="0" fontId="59" fillId="77" borderId="0"/>
    <xf numFmtId="0" fontId="22" fillId="0" borderId="0"/>
    <xf numFmtId="174" fontId="83" fillId="0" borderId="0">
      <alignment vertical="top"/>
    </xf>
    <xf numFmtId="174" fontId="22" fillId="0" borderId="0"/>
    <xf numFmtId="174" fontId="22" fillId="0" borderId="0"/>
    <xf numFmtId="174" fontId="22" fillId="0" borderId="0"/>
    <xf numFmtId="174" fontId="22" fillId="0" borderId="0"/>
    <xf numFmtId="174" fontId="83" fillId="0" borderId="0">
      <alignment vertical="top"/>
    </xf>
    <xf numFmtId="174" fontId="83" fillId="0" borderId="0">
      <alignment vertical="top"/>
    </xf>
    <xf numFmtId="174" fontId="83"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 fillId="0" borderId="0"/>
    <xf numFmtId="0" fontId="9" fillId="0" borderId="0"/>
    <xf numFmtId="0" fontId="22" fillId="0" borderId="0"/>
    <xf numFmtId="174" fontId="101" fillId="0" borderId="0"/>
    <xf numFmtId="183" fontId="22" fillId="0" borderId="0"/>
    <xf numFmtId="0" fontId="22" fillId="0" borderId="0"/>
    <xf numFmtId="174" fontId="101" fillId="0" borderId="0"/>
    <xf numFmtId="174" fontId="101" fillId="0" borderId="0"/>
    <xf numFmtId="174" fontId="101" fillId="0" borderId="0"/>
    <xf numFmtId="174" fontId="101" fillId="0" borderId="0"/>
    <xf numFmtId="174" fontId="101" fillId="0" borderId="0"/>
    <xf numFmtId="183" fontId="22" fillId="0" borderId="0"/>
    <xf numFmtId="174" fontId="101" fillId="0" borderId="0"/>
    <xf numFmtId="0" fontId="22" fillId="0" borderId="0"/>
    <xf numFmtId="0" fontId="22" fillId="0" borderId="0"/>
    <xf numFmtId="174" fontId="101" fillId="0" borderId="0"/>
    <xf numFmtId="0" fontId="22" fillId="0" borderId="0"/>
    <xf numFmtId="0" fontId="22" fillId="0" borderId="0"/>
    <xf numFmtId="174" fontId="101" fillId="0" borderId="0"/>
    <xf numFmtId="0" fontId="22" fillId="0" borderId="0"/>
    <xf numFmtId="0" fontId="22" fillId="0" borderId="0"/>
    <xf numFmtId="0" fontId="22" fillId="0" borderId="0"/>
    <xf numFmtId="0" fontId="22" fillId="0" borderId="0"/>
    <xf numFmtId="183" fontId="22" fillId="0" borderId="0"/>
    <xf numFmtId="0" fontId="22" fillId="0" borderId="0"/>
    <xf numFmtId="0" fontId="22" fillId="0" borderId="0"/>
    <xf numFmtId="0" fontId="22" fillId="0" borderId="0"/>
    <xf numFmtId="183" fontId="22" fillId="0" borderId="0"/>
    <xf numFmtId="174" fontId="101" fillId="0" borderId="0"/>
    <xf numFmtId="0" fontId="22" fillId="0" borderId="0"/>
    <xf numFmtId="0" fontId="22" fillId="0" borderId="0"/>
    <xf numFmtId="0" fontId="22" fillId="0" borderId="0"/>
    <xf numFmtId="174" fontId="101" fillId="0" borderId="0"/>
    <xf numFmtId="0" fontId="22" fillId="0" borderId="0"/>
    <xf numFmtId="0" fontId="22" fillId="0" borderId="0"/>
    <xf numFmtId="174" fontId="101" fillId="0" borderId="0"/>
    <xf numFmtId="0" fontId="22" fillId="0" borderId="0"/>
    <xf numFmtId="0" fontId="22" fillId="0" borderId="0"/>
    <xf numFmtId="174" fontId="101" fillId="0" borderId="0"/>
    <xf numFmtId="174" fontId="101" fillId="0" borderId="0"/>
    <xf numFmtId="174" fontId="101"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174" fontId="9" fillId="0" borderId="0"/>
    <xf numFmtId="0" fontId="9" fillId="0" borderId="0"/>
    <xf numFmtId="0" fontId="22" fillId="0" borderId="0"/>
    <xf numFmtId="0" fontId="22" fillId="0" borderId="0"/>
    <xf numFmtId="0" fontId="22" fillId="0" borderId="0"/>
    <xf numFmtId="183"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3" fontId="22" fillId="0" borderId="0"/>
    <xf numFmtId="174" fontId="9" fillId="0" borderId="0"/>
    <xf numFmtId="174" fontId="9" fillId="0" borderId="0"/>
    <xf numFmtId="174" fontId="9" fillId="0" borderId="0"/>
    <xf numFmtId="174" fontId="9" fillId="0" borderId="0"/>
    <xf numFmtId="183" fontId="22" fillId="0" borderId="0"/>
    <xf numFmtId="0" fontId="9" fillId="0" borderId="0"/>
    <xf numFmtId="0" fontId="82" fillId="0" borderId="0"/>
    <xf numFmtId="0" fontId="9" fillId="0" borderId="0"/>
    <xf numFmtId="0" fontId="22" fillId="0" borderId="0"/>
    <xf numFmtId="0" fontId="22" fillId="0" borderId="0"/>
    <xf numFmtId="183" fontId="22" fillId="0" borderId="0"/>
    <xf numFmtId="174" fontId="9" fillId="0" borderId="0"/>
    <xf numFmtId="0" fontId="22" fillId="0" borderId="0"/>
    <xf numFmtId="0" fontId="22" fillId="0" borderId="0"/>
    <xf numFmtId="0" fontId="22" fillId="0" borderId="0"/>
    <xf numFmtId="174" fontId="9" fillId="0" borderId="0"/>
    <xf numFmtId="0" fontId="22" fillId="0" borderId="0"/>
    <xf numFmtId="0" fontId="22" fillId="0" borderId="0"/>
    <xf numFmtId="174" fontId="9" fillId="0" borderId="0"/>
    <xf numFmtId="0" fontId="22" fillId="0" borderId="0"/>
    <xf numFmtId="0" fontId="22" fillId="0" borderId="0"/>
    <xf numFmtId="174" fontId="9" fillId="0" borderId="0"/>
    <xf numFmtId="174" fontId="9" fillId="0" borderId="0"/>
    <xf numFmtId="174"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4" fontId="9" fillId="0" borderId="0"/>
    <xf numFmtId="174" fontId="9" fillId="0" borderId="0"/>
    <xf numFmtId="174" fontId="9" fillId="0" borderId="0"/>
    <xf numFmtId="174"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3" fontId="9" fillId="0" borderId="0"/>
    <xf numFmtId="0" fontId="79" fillId="0" borderId="0"/>
    <xf numFmtId="0" fontId="9" fillId="0" borderId="0"/>
    <xf numFmtId="0" fontId="9" fillId="0" borderId="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0" fontId="59" fillId="64" borderId="6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0" fontId="59" fillId="64" borderId="6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0" fontId="102" fillId="71"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0" fontId="102" fillId="71"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4" fontId="59" fillId="76" borderId="67" applyNumberFormat="0" applyProtection="0">
      <alignment vertical="center"/>
    </xf>
    <xf numFmtId="4" fontId="59" fillId="76" borderId="67" applyNumberFormat="0" applyProtection="0">
      <alignment vertical="center"/>
    </xf>
    <xf numFmtId="4" fontId="105" fillId="79" borderId="67" applyNumberFormat="0" applyProtection="0">
      <alignment vertical="center"/>
    </xf>
    <xf numFmtId="4" fontId="105" fillId="79" borderId="67" applyNumberFormat="0" applyProtection="0">
      <alignment vertical="center"/>
    </xf>
    <xf numFmtId="4" fontId="59" fillId="79" borderId="67" applyNumberFormat="0" applyProtection="0">
      <alignment horizontal="left" vertical="center" indent="1"/>
    </xf>
    <xf numFmtId="4" fontId="59" fillId="79" borderId="67" applyNumberFormat="0" applyProtection="0">
      <alignment horizontal="left" vertical="center" indent="1"/>
    </xf>
    <xf numFmtId="0" fontId="106" fillId="76" borderId="79" applyNumberFormat="0" applyProtection="0">
      <alignment horizontal="left" vertical="top" indent="1"/>
    </xf>
    <xf numFmtId="0" fontId="106" fillId="76" borderId="79" applyNumberFormat="0" applyProtection="0">
      <alignment horizontal="left" vertical="top" indent="1"/>
    </xf>
    <xf numFmtId="4" fontId="59" fillId="43" borderId="67" applyNumberFormat="0" applyProtection="0">
      <alignment horizontal="left" vertical="center" indent="1"/>
    </xf>
    <xf numFmtId="4" fontId="107" fillId="80" borderId="0" applyNumberFormat="0" applyProtection="0">
      <alignment horizontal="left" vertical="center" indent="1"/>
    </xf>
    <xf numFmtId="4" fontId="59" fillId="43" borderId="67" applyNumberFormat="0" applyProtection="0">
      <alignment horizontal="left" vertical="center" indent="1"/>
    </xf>
    <xf numFmtId="4" fontId="59" fillId="32" borderId="67" applyNumberFormat="0" applyProtection="0">
      <alignment horizontal="right" vertical="center"/>
    </xf>
    <xf numFmtId="4" fontId="59" fillId="32" borderId="67" applyNumberFormat="0" applyProtection="0">
      <alignment horizontal="right" vertical="center"/>
    </xf>
    <xf numFmtId="4" fontId="59" fillId="81" borderId="67" applyNumberFormat="0" applyProtection="0">
      <alignment horizontal="right" vertical="center"/>
    </xf>
    <xf numFmtId="4" fontId="59" fillId="81" borderId="67" applyNumberFormat="0" applyProtection="0">
      <alignment horizontal="right" vertical="center"/>
    </xf>
    <xf numFmtId="4" fontId="59" fillId="53" borderId="50" applyNumberFormat="0" applyProtection="0">
      <alignment horizontal="right" vertical="center"/>
    </xf>
    <xf numFmtId="4" fontId="59" fillId="53" borderId="50" applyNumberFormat="0" applyProtection="0">
      <alignment horizontal="right" vertical="center"/>
    </xf>
    <xf numFmtId="4" fontId="59" fillId="40" borderId="67" applyNumberFormat="0" applyProtection="0">
      <alignment horizontal="right" vertical="center"/>
    </xf>
    <xf numFmtId="4" fontId="59" fillId="40" borderId="67" applyNumberFormat="0" applyProtection="0">
      <alignment horizontal="right" vertical="center"/>
    </xf>
    <xf numFmtId="4" fontId="59" fillId="44" borderId="67" applyNumberFormat="0" applyProtection="0">
      <alignment horizontal="right" vertical="center"/>
    </xf>
    <xf numFmtId="4" fontId="59" fillId="44" borderId="67" applyNumberFormat="0" applyProtection="0">
      <alignment horizontal="right" vertical="center"/>
    </xf>
    <xf numFmtId="4" fontId="59" fillId="67" borderId="67" applyNumberFormat="0" applyProtection="0">
      <alignment horizontal="right" vertical="center"/>
    </xf>
    <xf numFmtId="4" fontId="59" fillId="67" borderId="67" applyNumberFormat="0" applyProtection="0">
      <alignment horizontal="right" vertical="center"/>
    </xf>
    <xf numFmtId="4" fontId="59" fillId="58" borderId="67" applyNumberFormat="0" applyProtection="0">
      <alignment horizontal="right" vertical="center"/>
    </xf>
    <xf numFmtId="4" fontId="59" fillId="58" borderId="67" applyNumberFormat="0" applyProtection="0">
      <alignment horizontal="right" vertical="center"/>
    </xf>
    <xf numFmtId="4" fontId="59" fillId="82" borderId="67" applyNumberFormat="0" applyProtection="0">
      <alignment horizontal="right" vertical="center"/>
    </xf>
    <xf numFmtId="4" fontId="59" fillId="82" borderId="67" applyNumberFormat="0" applyProtection="0">
      <alignment horizontal="right" vertical="center"/>
    </xf>
    <xf numFmtId="4" fontId="59" fillId="39" borderId="67" applyNumberFormat="0" applyProtection="0">
      <alignment horizontal="right" vertical="center"/>
    </xf>
    <xf numFmtId="4" fontId="59" fillId="39" borderId="67" applyNumberFormat="0" applyProtection="0">
      <alignment horizontal="right" vertical="center"/>
    </xf>
    <xf numFmtId="4" fontId="59" fillId="83" borderId="50" applyNumberFormat="0" applyProtection="0">
      <alignment horizontal="left" vertical="center" indent="1"/>
    </xf>
    <xf numFmtId="4" fontId="59" fillId="83" borderId="50" applyNumberFormat="0" applyProtection="0">
      <alignment horizontal="left" vertical="center" indent="1"/>
    </xf>
    <xf numFmtId="4" fontId="9" fillId="84" borderId="50" applyNumberFormat="0" applyProtection="0">
      <alignment horizontal="left" vertical="center" indent="1"/>
    </xf>
    <xf numFmtId="4" fontId="9" fillId="84" borderId="50" applyNumberFormat="0" applyProtection="0">
      <alignment horizontal="left" vertical="center" indent="1"/>
    </xf>
    <xf numFmtId="4" fontId="9" fillId="84" borderId="50" applyNumberFormat="0" applyProtection="0">
      <alignment horizontal="left" vertical="center" indent="1"/>
    </xf>
    <xf numFmtId="4" fontId="9" fillId="84" borderId="50" applyNumberFormat="0" applyProtection="0">
      <alignment horizontal="left" vertical="center" indent="1"/>
    </xf>
    <xf numFmtId="4" fontId="59" fillId="80" borderId="67" applyNumberFormat="0" applyProtection="0">
      <alignment horizontal="right" vertical="center"/>
    </xf>
    <xf numFmtId="4" fontId="59" fillId="80" borderId="67" applyNumberFormat="0" applyProtection="0">
      <alignment horizontal="right" vertical="center"/>
    </xf>
    <xf numFmtId="4" fontId="59" fillId="85" borderId="50" applyNumberFormat="0" applyProtection="0">
      <alignment horizontal="left" vertical="center" indent="1"/>
    </xf>
    <xf numFmtId="4" fontId="59" fillId="85" borderId="50" applyNumberFormat="0" applyProtection="0">
      <alignment horizontal="left" vertical="center" indent="1"/>
    </xf>
    <xf numFmtId="4" fontId="59" fillId="80" borderId="50" applyNumberFormat="0" applyProtection="0">
      <alignment horizontal="left" vertical="center" indent="1"/>
    </xf>
    <xf numFmtId="4" fontId="59" fillId="80" borderId="50" applyNumberFormat="0" applyProtection="0">
      <alignment horizontal="left" vertical="center" indent="1"/>
    </xf>
    <xf numFmtId="0" fontId="59" fillId="70" borderId="67" applyNumberFormat="0" applyProtection="0">
      <alignment horizontal="left" vertical="center" indent="1"/>
    </xf>
    <xf numFmtId="0" fontId="59" fillId="70" borderId="67" applyNumberFormat="0" applyProtection="0">
      <alignment horizontal="left" vertical="center" indent="1"/>
    </xf>
    <xf numFmtId="0" fontId="59" fillId="84" borderId="79" applyNumberFormat="0" applyProtection="0">
      <alignment horizontal="left" vertical="top" indent="1"/>
    </xf>
    <xf numFmtId="0" fontId="59" fillId="84" borderId="79" applyNumberFormat="0" applyProtection="0">
      <alignment horizontal="left" vertical="top" indent="1"/>
    </xf>
    <xf numFmtId="0" fontId="59" fillId="86" borderId="67" applyNumberFormat="0" applyProtection="0">
      <alignment horizontal="left" vertical="center" indent="1"/>
    </xf>
    <xf numFmtId="0" fontId="59" fillId="86" borderId="67" applyNumberFormat="0" applyProtection="0">
      <alignment horizontal="left" vertical="center" indent="1"/>
    </xf>
    <xf numFmtId="0" fontId="59" fillId="80" borderId="79" applyNumberFormat="0" applyProtection="0">
      <alignment horizontal="left" vertical="top" indent="1"/>
    </xf>
    <xf numFmtId="0" fontId="59" fillId="80" borderId="79" applyNumberFormat="0" applyProtection="0">
      <alignment horizontal="left" vertical="top" indent="1"/>
    </xf>
    <xf numFmtId="0" fontId="59" fillId="37" borderId="67" applyNumberFormat="0" applyProtection="0">
      <alignment horizontal="left" vertical="center" indent="1"/>
    </xf>
    <xf numFmtId="0" fontId="59" fillId="37" borderId="67" applyNumberFormat="0" applyProtection="0">
      <alignment horizontal="left" vertical="center" indent="1"/>
    </xf>
    <xf numFmtId="0" fontId="59" fillId="37" borderId="79" applyNumberFormat="0" applyProtection="0">
      <alignment horizontal="left" vertical="top" indent="1"/>
    </xf>
    <xf numFmtId="0" fontId="59" fillId="37" borderId="79" applyNumberFormat="0" applyProtection="0">
      <alignment horizontal="left" vertical="top" indent="1"/>
    </xf>
    <xf numFmtId="0" fontId="59" fillId="85" borderId="67" applyNumberFormat="0" applyProtection="0">
      <alignment horizontal="left" vertical="center" indent="1"/>
    </xf>
    <xf numFmtId="0" fontId="59" fillId="85" borderId="67" applyNumberFormat="0" applyProtection="0">
      <alignment horizontal="left" vertical="center" indent="1"/>
    </xf>
    <xf numFmtId="0" fontId="59" fillId="85" borderId="79" applyNumberFormat="0" applyProtection="0">
      <alignment horizontal="left" vertical="top" indent="1"/>
    </xf>
    <xf numFmtId="0" fontId="59" fillId="85" borderId="79" applyNumberFormat="0" applyProtection="0">
      <alignment horizontal="left" vertical="top" indent="1"/>
    </xf>
    <xf numFmtId="0" fontId="59" fillId="87" borderId="80" applyNumberFormat="0">
      <protection locked="0"/>
    </xf>
    <xf numFmtId="0" fontId="59" fillId="87" borderId="80" applyNumberFormat="0">
      <protection locked="0"/>
    </xf>
    <xf numFmtId="0" fontId="108" fillId="84" borderId="81" applyBorder="0"/>
    <xf numFmtId="0" fontId="108" fillId="84" borderId="81" applyBorder="0"/>
    <xf numFmtId="4" fontId="109" fillId="78" borderId="79" applyNumberFormat="0" applyProtection="0">
      <alignment vertical="center"/>
    </xf>
    <xf numFmtId="4" fontId="109" fillId="78" borderId="79" applyNumberFormat="0" applyProtection="0">
      <alignment vertical="center"/>
    </xf>
    <xf numFmtId="4" fontId="105" fillId="88" borderId="1" applyNumberFormat="0" applyProtection="0">
      <alignment vertical="center"/>
    </xf>
    <xf numFmtId="4" fontId="105" fillId="88" borderId="1" applyNumberFormat="0" applyProtection="0">
      <alignment vertical="center"/>
    </xf>
    <xf numFmtId="4" fontId="109" fillId="70" borderId="79" applyNumberFormat="0" applyProtection="0">
      <alignment horizontal="left" vertical="center" indent="1"/>
    </xf>
    <xf numFmtId="4" fontId="109" fillId="70" borderId="79" applyNumberFormat="0" applyProtection="0">
      <alignment horizontal="left" vertical="center" indent="1"/>
    </xf>
    <xf numFmtId="0" fontId="109" fillId="78" borderId="79" applyNumberFormat="0" applyProtection="0">
      <alignment horizontal="left" vertical="top" indent="1"/>
    </xf>
    <xf numFmtId="0" fontId="109" fillId="78" borderId="79" applyNumberFormat="0" applyProtection="0">
      <alignment horizontal="left" vertical="top" indent="1"/>
    </xf>
    <xf numFmtId="4" fontId="59" fillId="0" borderId="67"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59" fillId="0" borderId="67" applyNumberFormat="0" applyProtection="0">
      <alignment horizontal="right" vertical="center"/>
    </xf>
    <xf numFmtId="4" fontId="105" fillId="69" borderId="67"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05" fillId="69" borderId="67" applyNumberFormat="0" applyProtection="0">
      <alignment horizontal="right" vertical="center"/>
    </xf>
    <xf numFmtId="4" fontId="59" fillId="43" borderId="67"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59" fillId="43" borderId="67" applyNumberFormat="0" applyProtection="0">
      <alignment horizontal="left" vertical="center" indent="1"/>
    </xf>
    <xf numFmtId="0" fontId="109" fillId="80" borderId="79" applyNumberFormat="0" applyProtection="0">
      <alignment horizontal="left" vertical="top" indent="1"/>
    </xf>
    <xf numFmtId="0" fontId="109" fillId="80" borderId="79" applyNumberFormat="0" applyProtection="0">
      <alignment horizontal="left" vertical="top" indent="1"/>
    </xf>
    <xf numFmtId="4" fontId="111" fillId="89" borderId="50" applyNumberFormat="0" applyProtection="0">
      <alignment horizontal="left" vertical="center" indent="1"/>
    </xf>
    <xf numFmtId="4" fontId="111" fillId="89" borderId="50" applyNumberFormat="0" applyProtection="0">
      <alignment horizontal="left" vertical="center" indent="1"/>
    </xf>
    <xf numFmtId="0" fontId="59" fillId="90" borderId="1"/>
    <xf numFmtId="0" fontId="59" fillId="90" borderId="1"/>
    <xf numFmtId="4" fontId="112" fillId="87" borderId="67" applyNumberFormat="0" applyProtection="0">
      <alignment horizontal="right" vertical="center"/>
    </xf>
    <xf numFmtId="4" fontId="112" fillId="87" borderId="67" applyNumberFormat="0" applyProtection="0">
      <alignment horizontal="right" vertical="center"/>
    </xf>
    <xf numFmtId="0" fontId="113" fillId="0" borderId="0" applyNumberFormat="0" applyFill="0" applyBorder="0" applyAlignment="0" applyProtection="0"/>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78" fillId="0" borderId="0">
      <alignment vertical="top"/>
    </xf>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114" fillId="0" borderId="0" applyNumberFormat="0" applyFill="0" applyBorder="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0" fontId="84" fillId="0" borderId="83"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0" fontId="84" fillId="0" borderId="83"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0" fontId="116"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174" fontId="115" fillId="0" borderId="0" applyNumberFormat="0" applyFill="0" applyBorder="0" applyAlignment="0" applyProtection="0"/>
    <xf numFmtId="0" fontId="9" fillId="78" borderId="0" applyNumberFormat="0" applyFont="0" applyBorder="0" applyAlignment="0" applyProtection="0"/>
    <xf numFmtId="0" fontId="9" fillId="0" borderId="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71" fillId="41"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71" fillId="48" borderId="0" applyNumberFormat="0" applyBorder="0" applyAlignment="0" applyProtection="0"/>
    <xf numFmtId="0" fontId="71" fillId="53" borderId="0" applyNumberFormat="0" applyBorder="0" applyAlignment="0" applyProtection="0"/>
    <xf numFmtId="0" fontId="71" fillId="58"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67" borderId="0" applyNumberFormat="0" applyBorder="0" applyAlignment="0" applyProtection="0"/>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5"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9" fillId="0" borderId="64"/>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65"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72" fillId="0" borderId="56" applyBorder="0"/>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85">
      <alignment horizontal="lef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62">
      <alignment horizontal="righ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174" fontId="9" fillId="69" borderId="20">
      <alignment horizontal="left"/>
    </xf>
    <xf numFmtId="0" fontId="73" fillId="32" borderId="0" applyNumberFormat="0" applyBorder="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0" fontId="76" fillId="71" borderId="67" applyNumberFormat="0" applyAlignment="0" applyProtection="0"/>
    <xf numFmtId="174" fontId="75" fillId="70" borderId="66" applyNumberFormat="0" applyAlignment="0" applyProtection="0"/>
    <xf numFmtId="0"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174" fontId="75" fillId="70" borderId="66" applyNumberFormat="0" applyAlignment="0" applyProtection="0"/>
    <xf numFmtId="0" fontId="77" fillId="72" borderId="68" applyNumberFormat="0" applyAlignment="0" applyProtection="0"/>
    <xf numFmtId="43" fontId="11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5" fillId="0" borderId="0" applyNumberFormat="0" applyFill="0" applyBorder="0" applyAlignment="0" applyProtection="0"/>
    <xf numFmtId="0" fontId="86" fillId="33" borderId="0" applyNumberFormat="0" applyBorder="0" applyAlignment="0" applyProtection="0"/>
    <xf numFmtId="0" fontId="87" fillId="0" borderId="69" applyNumberFormat="0" applyFill="0" applyAlignment="0" applyProtection="0"/>
    <xf numFmtId="0" fontId="89" fillId="0" borderId="71" applyNumberFormat="0" applyFill="0" applyAlignment="0" applyProtection="0"/>
    <xf numFmtId="0" fontId="91" fillId="0" borderId="73" applyNumberFormat="0" applyFill="0" applyAlignment="0" applyProtection="0"/>
    <xf numFmtId="0" fontId="91" fillId="0" borderId="0" applyNumberFormat="0" applyFill="0" applyBorder="0" applyAlignment="0" applyProtection="0"/>
    <xf numFmtId="0" fontId="23" fillId="0" borderId="0" applyNumberFormat="0" applyFill="0" applyBorder="0" applyAlignment="0" applyProtection="0">
      <alignment vertical="top"/>
      <protection locked="0"/>
    </xf>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0" fontId="98" fillId="65" borderId="67" applyNumberFormat="0" applyAlignment="0" applyProtection="0"/>
    <xf numFmtId="174" fontId="97" fillId="36" borderId="66" applyNumberFormat="0" applyAlignment="0" applyProtection="0"/>
    <xf numFmtId="0"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174" fontId="97" fillId="36" borderId="66" applyNumberFormat="0" applyAlignment="0" applyProtection="0"/>
    <xf numFmtId="0" fontId="99" fillId="0" borderId="75" applyNumberFormat="0" applyFill="0" applyAlignment="0" applyProtection="0"/>
    <xf numFmtId="0" fontId="100" fillId="76" borderId="0" applyNumberFormat="0" applyBorder="0" applyAlignment="0" applyProtection="0"/>
    <xf numFmtId="0" fontId="1" fillId="0" borderId="0"/>
    <xf numFmtId="0" fontId="118" fillId="0" borderId="0"/>
    <xf numFmtId="0" fontId="118"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19" fillId="0" borderId="0"/>
    <xf numFmtId="0" fontId="1" fillId="0" borderId="0"/>
    <xf numFmtId="0" fontId="1" fillId="0" borderId="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0" fontId="59" fillId="64" borderId="67" applyNumberFormat="0" applyFont="0" applyAlignment="0" applyProtection="0"/>
    <xf numFmtId="174" fontId="9" fillId="78" borderId="77" applyNumberFormat="0" applyFont="0" applyAlignment="0" applyProtection="0"/>
    <xf numFmtId="0" fontId="1"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0"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9" fillId="78" borderId="77" applyNumberFormat="0" applyFon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0" fontId="102" fillId="71" borderId="78" applyNumberFormat="0" applyAlignment="0" applyProtection="0"/>
    <xf numFmtId="174" fontId="102" fillId="70" borderId="78" applyNumberFormat="0" applyAlignment="0" applyProtection="0"/>
    <xf numFmtId="0"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174" fontId="102" fillId="70" borderId="7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4" fontId="59" fillId="76" borderId="67" applyNumberFormat="0" applyProtection="0">
      <alignment vertical="center"/>
    </xf>
    <xf numFmtId="4" fontId="105" fillId="79" borderId="67" applyNumberFormat="0" applyProtection="0">
      <alignment vertical="center"/>
    </xf>
    <xf numFmtId="4" fontId="59" fillId="79" borderId="67" applyNumberFormat="0" applyProtection="0">
      <alignment horizontal="left" vertical="center" indent="1"/>
    </xf>
    <xf numFmtId="0" fontId="106" fillId="76" borderId="79" applyNumberFormat="0" applyProtection="0">
      <alignment horizontal="left" vertical="top" indent="1"/>
    </xf>
    <xf numFmtId="4" fontId="59" fillId="43" borderId="67" applyNumberFormat="0" applyProtection="0">
      <alignment horizontal="left" vertical="center" indent="1"/>
    </xf>
    <xf numFmtId="4" fontId="59" fillId="32" borderId="67" applyNumberFormat="0" applyProtection="0">
      <alignment horizontal="right" vertical="center"/>
    </xf>
    <xf numFmtId="4" fontId="59" fillId="81" borderId="67" applyNumberFormat="0" applyProtection="0">
      <alignment horizontal="right" vertical="center"/>
    </xf>
    <xf numFmtId="4" fontId="59" fillId="53" borderId="50" applyNumberFormat="0" applyProtection="0">
      <alignment horizontal="right" vertical="center"/>
    </xf>
    <xf numFmtId="4" fontId="59" fillId="40" borderId="67" applyNumberFormat="0" applyProtection="0">
      <alignment horizontal="right" vertical="center"/>
    </xf>
    <xf numFmtId="4" fontId="59" fillId="44" borderId="67" applyNumberFormat="0" applyProtection="0">
      <alignment horizontal="right" vertical="center"/>
    </xf>
    <xf numFmtId="4" fontId="59" fillId="67" borderId="67" applyNumberFormat="0" applyProtection="0">
      <alignment horizontal="right" vertical="center"/>
    </xf>
    <xf numFmtId="4" fontId="59" fillId="58" borderId="67" applyNumberFormat="0" applyProtection="0">
      <alignment horizontal="right" vertical="center"/>
    </xf>
    <xf numFmtId="4" fontId="59" fillId="82" borderId="67" applyNumberFormat="0" applyProtection="0">
      <alignment horizontal="right" vertical="center"/>
    </xf>
    <xf numFmtId="4" fontId="59" fillId="39" borderId="67" applyNumberFormat="0" applyProtection="0">
      <alignment horizontal="right" vertical="center"/>
    </xf>
    <xf numFmtId="4" fontId="59" fillId="83" borderId="50" applyNumberFormat="0" applyProtection="0">
      <alignment horizontal="left" vertical="center" indent="1"/>
    </xf>
    <xf numFmtId="4" fontId="9" fillId="84" borderId="50" applyNumberFormat="0" applyProtection="0">
      <alignment horizontal="left" vertical="center" indent="1"/>
    </xf>
    <xf numFmtId="4" fontId="9" fillId="84" borderId="50" applyNumberFormat="0" applyProtection="0">
      <alignment horizontal="left" vertical="center" indent="1"/>
    </xf>
    <xf numFmtId="4" fontId="59" fillId="80" borderId="67" applyNumberFormat="0" applyProtection="0">
      <alignment horizontal="right" vertical="center"/>
    </xf>
    <xf numFmtId="4" fontId="59" fillId="85" borderId="50" applyNumberFormat="0" applyProtection="0">
      <alignment horizontal="left" vertical="center" indent="1"/>
    </xf>
    <xf numFmtId="4" fontId="59" fillId="80" borderId="50" applyNumberFormat="0" applyProtection="0">
      <alignment horizontal="left" vertical="center" indent="1"/>
    </xf>
    <xf numFmtId="0" fontId="59" fillId="70" borderId="67" applyNumberFormat="0" applyProtection="0">
      <alignment horizontal="left" vertical="center" indent="1"/>
    </xf>
    <xf numFmtId="0" fontId="59" fillId="84" borderId="79" applyNumberFormat="0" applyProtection="0">
      <alignment horizontal="left" vertical="top" indent="1"/>
    </xf>
    <xf numFmtId="0" fontId="59" fillId="86" borderId="67" applyNumberFormat="0" applyProtection="0">
      <alignment horizontal="left" vertical="center" indent="1"/>
    </xf>
    <xf numFmtId="0" fontId="59" fillId="80" borderId="79" applyNumberFormat="0" applyProtection="0">
      <alignment horizontal="left" vertical="top" indent="1"/>
    </xf>
    <xf numFmtId="0" fontId="59" fillId="37" borderId="67" applyNumberFormat="0" applyProtection="0">
      <alignment horizontal="left" vertical="center" indent="1"/>
    </xf>
    <xf numFmtId="0" fontId="59" fillId="37" borderId="79" applyNumberFormat="0" applyProtection="0">
      <alignment horizontal="left" vertical="top" indent="1"/>
    </xf>
    <xf numFmtId="0" fontId="59" fillId="85" borderId="67" applyNumberFormat="0" applyProtection="0">
      <alignment horizontal="left" vertical="center" indent="1"/>
    </xf>
    <xf numFmtId="0" fontId="59" fillId="85" borderId="79" applyNumberFormat="0" applyProtection="0">
      <alignment horizontal="left" vertical="top" indent="1"/>
    </xf>
    <xf numFmtId="0" fontId="59" fillId="87" borderId="80" applyNumberFormat="0">
      <protection locked="0"/>
    </xf>
    <xf numFmtId="0" fontId="108" fillId="84" borderId="81" applyBorder="0"/>
    <xf numFmtId="4" fontId="109" fillId="78" borderId="79" applyNumberFormat="0" applyProtection="0">
      <alignment vertical="center"/>
    </xf>
    <xf numFmtId="4" fontId="105" fillId="88" borderId="86" applyNumberFormat="0" applyProtection="0">
      <alignment vertical="center"/>
    </xf>
    <xf numFmtId="4" fontId="109" fillId="70" borderId="79" applyNumberFormat="0" applyProtection="0">
      <alignment horizontal="left" vertical="center" indent="1"/>
    </xf>
    <xf numFmtId="0" fontId="109" fillId="78" borderId="79" applyNumberFormat="0" applyProtection="0">
      <alignment horizontal="left" vertical="top" indent="1"/>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78" fillId="85" borderId="79" applyNumberFormat="0" applyProtection="0">
      <alignment horizontal="right" vertical="center"/>
    </xf>
    <xf numFmtId="4" fontId="59" fillId="0" borderId="67"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10" fillId="85" borderId="79" applyNumberFormat="0" applyProtection="0">
      <alignment horizontal="right" vertical="center"/>
    </xf>
    <xf numFmtId="4" fontId="105" fillId="69" borderId="67" applyNumberFormat="0" applyProtection="0">
      <alignment horizontal="right" vertical="center"/>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78" fillId="80" borderId="79" applyNumberFormat="0" applyProtection="0">
      <alignment horizontal="left" vertical="center" indent="1"/>
    </xf>
    <xf numFmtId="4" fontId="59" fillId="43" borderId="67" applyNumberFormat="0" applyProtection="0">
      <alignment horizontal="left" vertical="center" indent="1"/>
    </xf>
    <xf numFmtId="0" fontId="109" fillId="80" borderId="79" applyNumberFormat="0" applyProtection="0">
      <alignment horizontal="left" vertical="top" indent="1"/>
    </xf>
    <xf numFmtId="4" fontId="111" fillId="89" borderId="50" applyNumberFormat="0" applyProtection="0">
      <alignment horizontal="left" vertical="center" indent="1"/>
    </xf>
    <xf numFmtId="0" fontId="59" fillId="90" borderId="86"/>
    <xf numFmtId="4" fontId="112" fillId="87" borderId="67" applyNumberFormat="0" applyProtection="0">
      <alignment horizontal="right" vertical="center"/>
    </xf>
    <xf numFmtId="0" fontId="114" fillId="0" borderId="0" applyNumberFormat="0" applyFill="0" applyBorder="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0" fontId="84" fillId="0" borderId="83" applyNumberFormat="0" applyFill="0" applyAlignment="0" applyProtection="0"/>
    <xf numFmtId="174" fontId="84" fillId="0" borderId="82" applyNumberFormat="0" applyFill="0" applyAlignment="0" applyProtection="0"/>
    <xf numFmtId="0"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174" fontId="84" fillId="0" borderId="82" applyNumberFormat="0" applyFill="0" applyAlignment="0" applyProtection="0"/>
    <xf numFmtId="0" fontId="115"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cellStyleXfs>
  <cellXfs count="2752">
    <xf numFmtId="0" fontId="0" fillId="0" borderId="0" xfId="0"/>
    <xf numFmtId="0" fontId="26" fillId="0" borderId="0" xfId="0" applyFont="1"/>
    <xf numFmtId="0" fontId="27" fillId="0" borderId="0" xfId="0" applyFont="1" applyFill="1" applyBorder="1"/>
    <xf numFmtId="0" fontId="29" fillId="0" borderId="0" xfId="0" applyFont="1"/>
    <xf numFmtId="0" fontId="31" fillId="0" borderId="0" xfId="0" applyFont="1"/>
    <xf numFmtId="3" fontId="31" fillId="0" borderId="0" xfId="0" applyNumberFormat="1" applyFont="1"/>
    <xf numFmtId="0" fontId="33" fillId="0" borderId="0" xfId="0" applyFont="1" applyBorder="1"/>
    <xf numFmtId="0" fontId="33" fillId="0" borderId="0" xfId="0" applyFont="1" applyBorder="1" applyAlignment="1">
      <alignment horizontal="center" vertical="center"/>
    </xf>
    <xf numFmtId="0" fontId="33" fillId="0" borderId="0" xfId="0" applyFont="1" applyBorder="1" applyAlignment="1">
      <alignment horizontal="center"/>
    </xf>
    <xf numFmtId="43" fontId="0" fillId="0" borderId="0" xfId="0" applyNumberFormat="1"/>
    <xf numFmtId="3" fontId="0" fillId="0" borderId="0" xfId="0" applyNumberFormat="1"/>
    <xf numFmtId="0" fontId="0" fillId="0" borderId="0" xfId="0" applyBorder="1"/>
    <xf numFmtId="0" fontId="34" fillId="0" borderId="0" xfId="0" applyFont="1"/>
    <xf numFmtId="0" fontId="0" fillId="0" borderId="1" xfId="0" applyBorder="1"/>
    <xf numFmtId="0" fontId="0" fillId="0" borderId="0" xfId="0" applyFill="1"/>
    <xf numFmtId="0" fontId="35" fillId="0" borderId="0" xfId="0" applyFont="1"/>
    <xf numFmtId="0" fontId="29" fillId="0" borderId="0" xfId="0" applyFont="1" applyFill="1" applyBorder="1"/>
    <xf numFmtId="165" fontId="29" fillId="0" borderId="0" xfId="1" applyNumberFormat="1" applyFont="1" applyFill="1" applyBorder="1" applyAlignment="1">
      <alignment horizontal="center"/>
    </xf>
    <xf numFmtId="165" fontId="0" fillId="0" borderId="0" xfId="0" applyNumberFormat="1"/>
    <xf numFmtId="0" fontId="24" fillId="0" borderId="0" xfId="0" applyFont="1" applyFill="1"/>
    <xf numFmtId="10" fontId="0" fillId="0" borderId="0" xfId="0" applyNumberFormat="1"/>
    <xf numFmtId="0" fontId="0" fillId="0" borderId="0" xfId="0" applyFill="1" applyBorder="1"/>
    <xf numFmtId="2" fontId="22" fillId="0" borderId="0" xfId="1" applyNumberFormat="1" applyFont="1" applyFill="1"/>
    <xf numFmtId="4" fontId="27" fillId="0" borderId="2" xfId="1" applyNumberFormat="1" applyFont="1" applyFill="1" applyBorder="1"/>
    <xf numFmtId="0" fontId="29" fillId="4" borderId="1" xfId="0" applyFont="1" applyFill="1" applyBorder="1"/>
    <xf numFmtId="0" fontId="28" fillId="4" borderId="1" xfId="0" applyFont="1" applyFill="1" applyBorder="1"/>
    <xf numFmtId="10" fontId="22" fillId="0" borderId="0" xfId="1" applyNumberFormat="1" applyFont="1"/>
    <xf numFmtId="1" fontId="22" fillId="0" borderId="0" xfId="1" applyNumberFormat="1" applyFont="1"/>
    <xf numFmtId="1" fontId="22" fillId="0" borderId="0" xfId="1" applyNumberFormat="1" applyFont="1" applyFill="1"/>
    <xf numFmtId="1" fontId="22" fillId="0" borderId="0" xfId="1" applyNumberFormat="1" applyFont="1" applyBorder="1"/>
    <xf numFmtId="165" fontId="27" fillId="0" borderId="0" xfId="1" applyNumberFormat="1" applyFont="1" applyFill="1" applyBorder="1" applyAlignment="1">
      <alignment horizontal="center"/>
    </xf>
    <xf numFmtId="0" fontId="28" fillId="6" borderId="3" xfId="0" applyFont="1" applyFill="1" applyBorder="1" applyAlignment="1">
      <alignment horizontal="center"/>
    </xf>
    <xf numFmtId="0" fontId="28" fillId="6" borderId="4" xfId="0" applyFont="1" applyFill="1" applyBorder="1"/>
    <xf numFmtId="0" fontId="28" fillId="6" borderId="5" xfId="0" applyFont="1" applyFill="1" applyBorder="1"/>
    <xf numFmtId="0" fontId="28" fillId="6" borderId="5" xfId="0" applyFont="1" applyFill="1" applyBorder="1" applyAlignment="1">
      <alignment horizontal="center"/>
    </xf>
    <xf numFmtId="0" fontId="28" fillId="4" borderId="9" xfId="0" applyFont="1" applyFill="1" applyBorder="1"/>
    <xf numFmtId="0" fontId="28" fillId="4" borderId="10" xfId="0" applyFont="1" applyFill="1" applyBorder="1"/>
    <xf numFmtId="0" fontId="30" fillId="0" borderId="0" xfId="0" applyFont="1"/>
    <xf numFmtId="0" fontId="32" fillId="0" borderId="0" xfId="0" applyFont="1"/>
    <xf numFmtId="0" fontId="32" fillId="3" borderId="0" xfId="0" applyFont="1" applyFill="1"/>
    <xf numFmtId="0" fontId="33" fillId="3" borderId="0" xfId="0" applyFont="1" applyFill="1"/>
    <xf numFmtId="0" fontId="30" fillId="3" borderId="0" xfId="0" applyFont="1" applyFill="1"/>
    <xf numFmtId="0" fontId="28" fillId="2" borderId="3" xfId="0" applyFont="1" applyFill="1" applyBorder="1" applyAlignment="1">
      <alignment horizontal="center"/>
    </xf>
    <xf numFmtId="0" fontId="28" fillId="2" borderId="4" xfId="0" applyFont="1" applyFill="1" applyBorder="1"/>
    <xf numFmtId="0" fontId="28" fillId="2" borderId="5" xfId="0" applyFont="1" applyFill="1" applyBorder="1"/>
    <xf numFmtId="0" fontId="28" fillId="2" borderId="5" xfId="0" applyFont="1" applyFill="1" applyBorder="1" applyAlignment="1">
      <alignment horizontal="center"/>
    </xf>
    <xf numFmtId="0" fontId="29" fillId="2" borderId="1" xfId="0" applyFont="1" applyFill="1" applyBorder="1"/>
    <xf numFmtId="165" fontId="29" fillId="2" borderId="1" xfId="1" applyNumberFormat="1" applyFont="1" applyFill="1" applyBorder="1"/>
    <xf numFmtId="3" fontId="29" fillId="2" borderId="1" xfId="0" applyNumberFormat="1" applyFont="1" applyFill="1" applyBorder="1"/>
    <xf numFmtId="0" fontId="28" fillId="2" borderId="1" xfId="0" applyFont="1" applyFill="1" applyBorder="1"/>
    <xf numFmtId="165" fontId="28" fillId="2" borderId="3" xfId="1" applyNumberFormat="1" applyFont="1" applyFill="1" applyBorder="1"/>
    <xf numFmtId="0" fontId="36" fillId="0" borderId="0" xfId="0" applyFont="1"/>
    <xf numFmtId="165" fontId="29" fillId="4" borderId="1" xfId="1" applyNumberFormat="1" applyFont="1" applyFill="1" applyBorder="1" applyAlignment="1"/>
    <xf numFmtId="0" fontId="2" fillId="0" borderId="0" xfId="0" applyFont="1" applyFill="1" applyBorder="1" applyAlignment="1">
      <alignment horizontal="left" vertical="center"/>
    </xf>
    <xf numFmtId="0" fontId="0" fillId="0" borderId="1" xfId="0" applyBorder="1" applyAlignment="1">
      <alignment horizontal="center" vertical="center"/>
    </xf>
    <xf numFmtId="0" fontId="0" fillId="9" borderId="0" xfId="0" applyFill="1"/>
    <xf numFmtId="0" fontId="0" fillId="0" borderId="0" xfId="0" applyAlignment="1">
      <alignment vertical="center"/>
    </xf>
    <xf numFmtId="165" fontId="29" fillId="0" borderId="0" xfId="1" applyNumberFormat="1" applyFont="1" applyFill="1" applyBorder="1" applyAlignment="1">
      <alignment horizontal="left" vertical="center"/>
    </xf>
    <xf numFmtId="0" fontId="0" fillId="0" borderId="0" xfId="0" applyAlignment="1">
      <alignment horizontal="left" vertical="center"/>
    </xf>
    <xf numFmtId="0" fontId="29" fillId="10" borderId="1" xfId="0" applyFont="1" applyFill="1" applyBorder="1"/>
    <xf numFmtId="0" fontId="29" fillId="8" borderId="1" xfId="0" applyFont="1" applyFill="1" applyBorder="1"/>
    <xf numFmtId="0" fontId="29" fillId="9" borderId="1" xfId="0" applyFont="1" applyFill="1" applyBorder="1"/>
    <xf numFmtId="0" fontId="0" fillId="0" borderId="0" xfId="0" applyFill="1" applyAlignment="1">
      <alignment horizontal="left" vertical="center"/>
    </xf>
    <xf numFmtId="0" fontId="2" fillId="0" borderId="1" xfId="0" applyFont="1" applyFill="1" applyBorder="1" applyAlignment="1">
      <alignment horizontal="center" vertical="center"/>
    </xf>
    <xf numFmtId="165" fontId="24" fillId="0" borderId="1" xfId="1" applyNumberFormat="1" applyFont="1" applyFill="1" applyBorder="1"/>
    <xf numFmtId="0" fontId="26" fillId="0" borderId="0" xfId="0" applyFont="1" applyFill="1"/>
    <xf numFmtId="0" fontId="27" fillId="0" borderId="0" xfId="0" applyFont="1" applyFill="1"/>
    <xf numFmtId="0" fontId="28" fillId="0" borderId="0" xfId="0" applyFont="1" applyFill="1" applyBorder="1"/>
    <xf numFmtId="165" fontId="29" fillId="2" borderId="3" xfId="1" applyNumberFormat="1" applyFont="1" applyFill="1" applyBorder="1"/>
    <xf numFmtId="0" fontId="0" fillId="0" borderId="0" xfId="0" applyAlignment="1">
      <alignment horizontal="center" vertical="center"/>
    </xf>
    <xf numFmtId="0" fontId="32" fillId="0" borderId="0" xfId="0" applyFont="1" applyFill="1" applyBorder="1" applyAlignment="1">
      <alignment horizontal="left" vertical="center"/>
    </xf>
    <xf numFmtId="0" fontId="32" fillId="11" borderId="1" xfId="0" applyFont="1" applyFill="1" applyBorder="1" applyAlignment="1">
      <alignment horizontal="left" vertical="center"/>
    </xf>
    <xf numFmtId="0" fontId="26" fillId="3" borderId="6" xfId="0" applyFont="1" applyFill="1" applyBorder="1" applyAlignment="1">
      <alignment vertical="center"/>
    </xf>
    <xf numFmtId="0" fontId="7" fillId="0" borderId="1" xfId="0" applyFont="1" applyBorder="1" applyAlignment="1">
      <alignment horizontal="center" vertical="center"/>
    </xf>
    <xf numFmtId="0" fontId="27" fillId="0" borderId="0" xfId="0" applyFont="1" applyFill="1" applyBorder="1" applyAlignment="1">
      <alignment horizontal="center" vertical="center"/>
    </xf>
    <xf numFmtId="165" fontId="22" fillId="0" borderId="1" xfId="1" applyNumberFormat="1" applyFont="1" applyBorder="1"/>
    <xf numFmtId="165" fontId="7" fillId="0" borderId="1" xfId="1" applyNumberFormat="1" applyFont="1" applyBorder="1" applyAlignment="1">
      <alignment vertical="center"/>
    </xf>
    <xf numFmtId="165" fontId="27" fillId="0" borderId="1" xfId="1" applyNumberFormat="1" applyFont="1" applyFill="1" applyBorder="1" applyAlignment="1">
      <alignment horizontal="center" vertical="center"/>
    </xf>
    <xf numFmtId="0" fontId="7" fillId="11" borderId="1" xfId="0" applyFont="1" applyFill="1" applyBorder="1" applyAlignment="1">
      <alignment horizontal="center" vertical="center"/>
    </xf>
    <xf numFmtId="165" fontId="7" fillId="11" borderId="1" xfId="1" applyNumberFormat="1" applyFont="1" applyFill="1" applyBorder="1" applyAlignment="1">
      <alignment vertical="center"/>
    </xf>
    <xf numFmtId="165" fontId="22" fillId="11" borderId="1" xfId="1" applyNumberFormat="1" applyFont="1" applyFill="1" applyBorder="1"/>
    <xf numFmtId="0" fontId="7" fillId="12" borderId="1" xfId="0" applyFont="1" applyFill="1" applyBorder="1" applyAlignment="1">
      <alignment horizontal="center" vertical="center"/>
    </xf>
    <xf numFmtId="165" fontId="22" fillId="12" borderId="1" xfId="1" applyNumberFormat="1" applyFont="1" applyFill="1" applyBorder="1"/>
    <xf numFmtId="0" fontId="7" fillId="13" borderId="1" xfId="0" applyFont="1" applyFill="1" applyBorder="1" applyAlignment="1">
      <alignment horizontal="center" vertical="center"/>
    </xf>
    <xf numFmtId="165" fontId="7" fillId="13" borderId="1" xfId="1" applyNumberFormat="1" applyFont="1" applyFill="1" applyBorder="1" applyAlignment="1">
      <alignment vertical="center"/>
    </xf>
    <xf numFmtId="165" fontId="27" fillId="13" borderId="1" xfId="1" applyNumberFormat="1" applyFont="1" applyFill="1" applyBorder="1" applyAlignment="1">
      <alignment horizontal="center" vertical="center"/>
    </xf>
    <xf numFmtId="165" fontId="22" fillId="13" borderId="1" xfId="1" applyNumberFormat="1" applyFont="1" applyFill="1" applyBorder="1"/>
    <xf numFmtId="0" fontId="32" fillId="11" borderId="0" xfId="0" applyFont="1" applyFill="1" applyBorder="1" applyAlignment="1">
      <alignment horizontal="left" vertical="center"/>
    </xf>
    <xf numFmtId="165" fontId="22" fillId="11" borderId="0" xfId="1" applyNumberFormat="1" applyFont="1" applyFill="1" applyBorder="1"/>
    <xf numFmtId="165" fontId="22" fillId="12" borderId="0" xfId="1" applyNumberFormat="1" applyFont="1" applyFill="1" applyBorder="1"/>
    <xf numFmtId="165" fontId="22" fillId="0" borderId="0" xfId="1" applyNumberFormat="1" applyFont="1" applyBorder="1"/>
    <xf numFmtId="165" fontId="22" fillId="13" borderId="0" xfId="1" applyNumberFormat="1" applyFont="1" applyFill="1" applyBorder="1"/>
    <xf numFmtId="0" fontId="3" fillId="0" borderId="0" xfId="0" applyFont="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Alignment="1">
      <alignment horizontal="left"/>
    </xf>
    <xf numFmtId="0" fontId="2" fillId="0" borderId="0" xfId="0" applyFont="1"/>
    <xf numFmtId="0" fontId="2" fillId="0" borderId="0" xfId="0" applyFont="1" applyBorder="1"/>
    <xf numFmtId="0" fontId="2" fillId="0" borderId="3" xfId="0" applyFont="1" applyBorder="1" applyAlignment="1">
      <alignment horizontal="center"/>
    </xf>
    <xf numFmtId="0" fontId="2" fillId="0" borderId="5" xfId="0" applyFont="1" applyBorder="1" applyAlignment="1">
      <alignment horizontal="center"/>
    </xf>
    <xf numFmtId="0" fontId="2" fillId="0" borderId="5" xfId="0" applyFont="1" applyFill="1" applyBorder="1" applyAlignment="1">
      <alignment horizontal="center" vertical="center" wrapText="1"/>
    </xf>
    <xf numFmtId="0" fontId="4" fillId="0" borderId="0" xfId="0" applyFont="1" applyFill="1" applyAlignment="1">
      <alignment horizont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65" fontId="2" fillId="0" borderId="1" xfId="1" applyNumberFormat="1" applyFont="1" applyBorder="1"/>
    <xf numFmtId="0" fontId="2" fillId="0" borderId="1" xfId="0" applyFont="1" applyBorder="1"/>
    <xf numFmtId="165" fontId="22" fillId="0" borderId="0" xfId="1" applyNumberFormat="1" applyFont="1"/>
    <xf numFmtId="0" fontId="2" fillId="0" borderId="0" xfId="0" applyFont="1" applyAlignment="1">
      <alignment horizontal="left" vertical="center"/>
    </xf>
    <xf numFmtId="0" fontId="4" fillId="9" borderId="0" xfId="0" applyFont="1" applyFill="1" applyAlignment="1">
      <alignment horizont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165" fontId="2" fillId="9" borderId="1" xfId="1" applyNumberFormat="1" applyFont="1" applyFill="1" applyBorder="1" applyAlignment="1">
      <alignment vertical="center"/>
    </xf>
    <xf numFmtId="0" fontId="2" fillId="0" borderId="5" xfId="0" applyFont="1" applyBorder="1"/>
    <xf numFmtId="0" fontId="2" fillId="0" borderId="0" xfId="0" applyFont="1" applyBorder="1" applyAlignment="1">
      <alignment horizontal="center"/>
    </xf>
    <xf numFmtId="0" fontId="8" fillId="0" borderId="0" xfId="0" applyFont="1" applyBorder="1" applyAlignment="1">
      <alignment vertical="center"/>
    </xf>
    <xf numFmtId="0" fontId="2" fillId="0" borderId="13" xfId="0" applyFont="1" applyBorder="1"/>
    <xf numFmtId="0" fontId="2" fillId="0" borderId="14" xfId="0" applyFont="1" applyBorder="1"/>
    <xf numFmtId="0" fontId="2" fillId="0" borderId="15" xfId="0" applyFont="1" applyBorder="1"/>
    <xf numFmtId="165" fontId="2" fillId="0" borderId="0" xfId="1" applyNumberFormat="1" applyFont="1"/>
    <xf numFmtId="0" fontId="2" fillId="0" borderId="0" xfId="0" applyFont="1" applyFill="1" applyBorder="1"/>
    <xf numFmtId="0" fontId="3" fillId="0" borderId="0" xfId="0" applyFont="1" applyFill="1"/>
    <xf numFmtId="0" fontId="2" fillId="0" borderId="0" xfId="0" applyFont="1" applyFill="1"/>
    <xf numFmtId="165" fontId="22" fillId="11" borderId="1" xfId="1" applyNumberFormat="1" applyFont="1" applyFill="1" applyBorder="1"/>
    <xf numFmtId="165" fontId="22" fillId="0" borderId="0" xfId="1" applyNumberFormat="1" applyFont="1"/>
    <xf numFmtId="165" fontId="22" fillId="12" borderId="1" xfId="1" applyNumberFormat="1" applyFont="1" applyFill="1" applyBorder="1"/>
    <xf numFmtId="0" fontId="24" fillId="0" borderId="0" xfId="0" applyFont="1"/>
    <xf numFmtId="0" fontId="0" fillId="15" borderId="0" xfId="0" applyFill="1"/>
    <xf numFmtId="165" fontId="22" fillId="0" borderId="1" xfId="1" applyNumberFormat="1" applyFont="1" applyFill="1" applyBorder="1"/>
    <xf numFmtId="165" fontId="35" fillId="0" borderId="1" xfId="1" applyNumberFormat="1" applyFont="1" applyFill="1" applyBorder="1"/>
    <xf numFmtId="165" fontId="2" fillId="0" borderId="1" xfId="2" applyNumberFormat="1" applyFont="1" applyFill="1" applyBorder="1"/>
    <xf numFmtId="0" fontId="2" fillId="0" borderId="1" xfId="0" applyFont="1" applyFill="1" applyBorder="1"/>
    <xf numFmtId="168" fontId="2" fillId="0" borderId="1" xfId="2" applyNumberFormat="1" applyFont="1" applyFill="1" applyBorder="1"/>
    <xf numFmtId="0" fontId="0" fillId="0" borderId="1" xfId="0" applyFill="1" applyBorder="1" applyAlignment="1">
      <alignment vertical="center"/>
    </xf>
    <xf numFmtId="0" fontId="7" fillId="13" borderId="1" xfId="0" applyFont="1" applyFill="1" applyBorder="1" applyAlignment="1">
      <alignment horizontal="center" vertical="center" wrapText="1"/>
    </xf>
    <xf numFmtId="0" fontId="7" fillId="0" borderId="0" xfId="0" applyFont="1" applyFill="1" applyBorder="1" applyAlignment="1">
      <alignment horizontal="center" vertical="center"/>
    </xf>
    <xf numFmtId="165" fontId="0" fillId="0" borderId="0" xfId="0" applyNumberFormat="1" applyFill="1" applyBorder="1"/>
    <xf numFmtId="165" fontId="28" fillId="2" borderId="31" xfId="1" applyNumberFormat="1" applyFont="1" applyFill="1" applyBorder="1"/>
    <xf numFmtId="165" fontId="22" fillId="16" borderId="0" xfId="1" applyNumberFormat="1" applyFont="1" applyFill="1"/>
    <xf numFmtId="0" fontId="29" fillId="16" borderId="1" xfId="0" applyFont="1" applyFill="1" applyBorder="1"/>
    <xf numFmtId="165" fontId="7" fillId="16" borderId="1" xfId="1" applyNumberFormat="1" applyFont="1" applyFill="1" applyBorder="1" applyAlignment="1">
      <alignment vertical="center"/>
    </xf>
    <xf numFmtId="165" fontId="22" fillId="16" borderId="1" xfId="1" applyNumberFormat="1" applyFont="1" applyFill="1" applyBorder="1"/>
    <xf numFmtId="165" fontId="27" fillId="16" borderId="1" xfId="1" applyNumberFormat="1" applyFont="1" applyFill="1" applyBorder="1" applyAlignment="1">
      <alignment horizontal="center" vertical="center"/>
    </xf>
    <xf numFmtId="0" fontId="0" fillId="16" borderId="0" xfId="0" applyFill="1" applyBorder="1"/>
    <xf numFmtId="0" fontId="27" fillId="16" borderId="0" xfId="0" applyFont="1" applyFill="1" applyBorder="1" applyAlignment="1">
      <alignment horizontal="center" vertical="center"/>
    </xf>
    <xf numFmtId="165" fontId="2" fillId="0" borderId="1" xfId="2" applyNumberFormat="1" applyFont="1" applyBorder="1"/>
    <xf numFmtId="165" fontId="22" fillId="0" borderId="1" xfId="1" applyNumberFormat="1" applyFont="1" applyBorder="1" applyAlignment="1">
      <alignment vertical="center"/>
    </xf>
    <xf numFmtId="165" fontId="2" fillId="0" borderId="0" xfId="2" applyNumberFormat="1" applyFont="1" applyBorder="1"/>
    <xf numFmtId="0" fontId="10" fillId="0" borderId="0" xfId="0" applyFont="1" applyFill="1" applyBorder="1" applyAlignment="1">
      <alignment horizontal="center"/>
    </xf>
    <xf numFmtId="0" fontId="2" fillId="0" borderId="0" xfId="0" applyFont="1" applyFill="1" applyAlignment="1">
      <alignment vertical="center"/>
    </xf>
    <xf numFmtId="0" fontId="10"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6" xfId="0" applyFont="1" applyFill="1" applyBorder="1" applyAlignment="1">
      <alignment vertical="center"/>
    </xf>
    <xf numFmtId="165" fontId="10" fillId="0" borderId="1" xfId="1" applyNumberFormat="1" applyFont="1" applyFill="1" applyBorder="1" applyAlignment="1">
      <alignment horizontal="center" vertical="center"/>
    </xf>
    <xf numFmtId="165" fontId="10" fillId="0" borderId="1" xfId="2" applyNumberFormat="1" applyFont="1" applyFill="1" applyBorder="1" applyAlignment="1">
      <alignment horizontal="center" vertical="center"/>
    </xf>
    <xf numFmtId="165" fontId="2" fillId="0" borderId="0" xfId="0" applyNumberFormat="1" applyFont="1"/>
    <xf numFmtId="165" fontId="22" fillId="0" borderId="0" xfId="1" applyNumberFormat="1" applyFont="1" applyAlignment="1">
      <alignment vertical="center"/>
    </xf>
    <xf numFmtId="0" fontId="28" fillId="4" borderId="10" xfId="0" applyFont="1" applyFill="1" applyBorder="1" applyAlignment="1">
      <alignment vertical="center"/>
    </xf>
    <xf numFmtId="4" fontId="28" fillId="4" borderId="10" xfId="0" applyNumberFormat="1" applyFont="1" applyFill="1" applyBorder="1" applyAlignment="1">
      <alignment vertical="center"/>
    </xf>
    <xf numFmtId="165" fontId="39" fillId="4" borderId="9" xfId="1" applyNumberFormat="1" applyFont="1" applyFill="1" applyBorder="1" applyAlignment="1"/>
    <xf numFmtId="165" fontId="22" fillId="0" borderId="0" xfId="1" applyNumberFormat="1" applyFont="1" applyFill="1"/>
    <xf numFmtId="0" fontId="35" fillId="0" borderId="0" xfId="0" applyFont="1" applyFill="1"/>
    <xf numFmtId="165" fontId="7" fillId="0" borderId="1" xfId="2" applyNumberFormat="1" applyFont="1" applyFill="1" applyBorder="1" applyAlignment="1">
      <alignment horizontal="center" vertical="center"/>
    </xf>
    <xf numFmtId="165" fontId="7" fillId="0" borderId="1" xfId="1" applyNumberFormat="1" applyFont="1" applyFill="1" applyBorder="1" applyAlignment="1">
      <alignment vertical="center"/>
    </xf>
    <xf numFmtId="0" fontId="11" fillId="0" borderId="0" xfId="0" applyFont="1" applyFill="1" applyBorder="1" applyAlignment="1">
      <alignment vertical="center"/>
    </xf>
    <xf numFmtId="0" fontId="10" fillId="0" borderId="0" xfId="0" applyFont="1" applyFill="1" applyBorder="1"/>
    <xf numFmtId="0" fontId="10"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7" fillId="0" borderId="1" xfId="0" applyFont="1" applyFill="1" applyBorder="1" applyAlignment="1">
      <alignment vertical="center"/>
    </xf>
    <xf numFmtId="165" fontId="10" fillId="0" borderId="35" xfId="2" applyNumberFormat="1" applyFont="1" applyFill="1" applyBorder="1" applyAlignment="1">
      <alignment horizontal="center" vertical="center"/>
    </xf>
    <xf numFmtId="0" fontId="3" fillId="17" borderId="1" xfId="0" applyFont="1" applyFill="1" applyBorder="1" applyAlignment="1">
      <alignment horizontal="center" vertical="center"/>
    </xf>
    <xf numFmtId="0" fontId="10" fillId="17" borderId="1" xfId="0" applyFont="1" applyFill="1" applyBorder="1" applyAlignment="1">
      <alignment horizontal="center" vertical="center"/>
    </xf>
    <xf numFmtId="0" fontId="7" fillId="17" borderId="1" xfId="0" applyFont="1" applyFill="1" applyBorder="1" applyAlignment="1">
      <alignment vertical="center"/>
    </xf>
    <xf numFmtId="165" fontId="7" fillId="17" borderId="1" xfId="2" applyNumberFormat="1" applyFont="1" applyFill="1" applyBorder="1" applyAlignment="1">
      <alignment horizontal="center" vertical="center"/>
    </xf>
    <xf numFmtId="0" fontId="10" fillId="17" borderId="0" xfId="0" applyFont="1" applyFill="1" applyBorder="1" applyAlignment="1">
      <alignment horizontal="center" vertical="center"/>
    </xf>
    <xf numFmtId="165" fontId="10" fillId="17" borderId="35" xfId="2" applyNumberFormat="1" applyFont="1" applyFill="1" applyBorder="1" applyAlignment="1">
      <alignment horizontal="center" vertical="center"/>
    </xf>
    <xf numFmtId="4" fontId="28" fillId="4" borderId="9" xfId="0" applyNumberFormat="1" applyFont="1" applyFill="1" applyBorder="1" applyAlignment="1">
      <alignment horizontal="center" vertical="center"/>
    </xf>
    <xf numFmtId="4" fontId="28" fillId="2" borderId="9" xfId="0" applyNumberFormat="1" applyFont="1" applyFill="1" applyBorder="1" applyAlignment="1">
      <alignment vertical="center"/>
    </xf>
    <xf numFmtId="0" fontId="28" fillId="2" borderId="10" xfId="0" applyFont="1" applyFill="1" applyBorder="1" applyAlignment="1">
      <alignment vertical="center"/>
    </xf>
    <xf numFmtId="4" fontId="28" fillId="2" borderId="10" xfId="0" applyNumberFormat="1" applyFont="1" applyFill="1" applyBorder="1" applyAlignment="1">
      <alignment vertical="center"/>
    </xf>
    <xf numFmtId="165" fontId="39" fillId="4" borderId="1" xfId="1" applyNumberFormat="1" applyFont="1" applyFill="1" applyBorder="1" applyAlignment="1"/>
    <xf numFmtId="43" fontId="0" fillId="0" borderId="1" xfId="0" applyNumberFormat="1" applyBorder="1"/>
    <xf numFmtId="165" fontId="2" fillId="0" borderId="1" xfId="0" applyNumberFormat="1" applyFont="1" applyBorder="1" applyAlignment="1">
      <alignment vertical="center"/>
    </xf>
    <xf numFmtId="165" fontId="2" fillId="0" borderId="1" xfId="1" applyNumberFormat="1" applyFont="1" applyBorder="1" applyAlignment="1">
      <alignment vertical="center"/>
    </xf>
    <xf numFmtId="0" fontId="24" fillId="0" borderId="1" xfId="0" applyFont="1" applyBorder="1" applyAlignment="1">
      <alignment horizontal="center" vertical="center" wrapText="1"/>
    </xf>
    <xf numFmtId="165" fontId="22" fillId="0" borderId="1" xfId="1" applyNumberFormat="1" applyFont="1" applyBorder="1" applyAlignment="1">
      <alignment horizontal="center" vertical="center"/>
    </xf>
    <xf numFmtId="0" fontId="24" fillId="0" borderId="0" xfId="0" applyFont="1" applyAlignment="1">
      <alignment vertical="center"/>
    </xf>
    <xf numFmtId="165" fontId="25" fillId="16" borderId="1" xfId="1" applyNumberFormat="1" applyFont="1" applyFill="1" applyBorder="1"/>
    <xf numFmtId="0" fontId="0" fillId="16" borderId="0" xfId="0" applyFill="1"/>
    <xf numFmtId="165" fontId="2" fillId="0" borderId="0" xfId="1" applyNumberFormat="1" applyFont="1" applyBorder="1"/>
    <xf numFmtId="0" fontId="28" fillId="6" borderId="2" xfId="0" applyFont="1" applyFill="1" applyBorder="1" applyAlignment="1">
      <alignment horizontal="center"/>
    </xf>
    <xf numFmtId="165" fontId="28" fillId="4" borderId="3" xfId="0" applyNumberFormat="1" applyFont="1" applyFill="1" applyBorder="1"/>
    <xf numFmtId="0" fontId="28" fillId="2" borderId="9" xfId="0" applyFont="1" applyFill="1" applyBorder="1" applyAlignment="1">
      <alignment horizontal="center"/>
    </xf>
    <xf numFmtId="0" fontId="28" fillId="2" borderId="9" xfId="0" applyFont="1" applyFill="1" applyBorder="1" applyAlignment="1">
      <alignment horizontal="center" vertical="center" wrapText="1"/>
    </xf>
    <xf numFmtId="0" fontId="0" fillId="0" borderId="10" xfId="0" applyBorder="1"/>
    <xf numFmtId="165" fontId="28" fillId="2" borderId="3" xfId="0" applyNumberFormat="1" applyFont="1" applyFill="1" applyBorder="1"/>
    <xf numFmtId="165" fontId="35" fillId="0" borderId="1" xfId="0" applyNumberFormat="1" applyFont="1" applyBorder="1"/>
    <xf numFmtId="165" fontId="35" fillId="0" borderId="1" xfId="0" applyNumberFormat="1" applyFont="1" applyFill="1" applyBorder="1"/>
    <xf numFmtId="0" fontId="24" fillId="0" borderId="0" xfId="0" applyFont="1" applyFill="1" applyBorder="1" applyAlignment="1">
      <alignment horizontal="center"/>
    </xf>
    <xf numFmtId="0" fontId="0" fillId="0" borderId="1" xfId="0" applyBorder="1" applyAlignment="1">
      <alignment horizontal="center" vertical="center" wrapText="1"/>
    </xf>
    <xf numFmtId="0" fontId="36" fillId="0" borderId="0" xfId="0" applyFont="1" applyAlignment="1"/>
    <xf numFmtId="0" fontId="24" fillId="13" borderId="0" xfId="0" applyFont="1" applyFill="1" applyBorder="1" applyAlignment="1">
      <alignment horizontal="center"/>
    </xf>
    <xf numFmtId="0" fontId="7" fillId="13" borderId="0" xfId="0" applyFont="1" applyFill="1" applyBorder="1" applyAlignment="1">
      <alignment horizontal="center" vertical="center" wrapText="1"/>
    </xf>
    <xf numFmtId="165" fontId="7" fillId="13" borderId="0" xfId="1" applyNumberFormat="1" applyFont="1" applyFill="1" applyBorder="1" applyAlignment="1">
      <alignment vertical="center"/>
    </xf>
    <xf numFmtId="165" fontId="27" fillId="13" borderId="0" xfId="1" applyNumberFormat="1" applyFont="1" applyFill="1" applyBorder="1" applyAlignment="1">
      <alignment horizontal="center" vertical="center"/>
    </xf>
    <xf numFmtId="165" fontId="27" fillId="16" borderId="0" xfId="1" applyNumberFormat="1" applyFont="1" applyFill="1" applyBorder="1" applyAlignment="1">
      <alignment horizontal="center" vertical="center"/>
    </xf>
    <xf numFmtId="165" fontId="22" fillId="0" borderId="1" xfId="1" applyNumberFormat="1" applyFont="1" applyBorder="1"/>
    <xf numFmtId="0" fontId="29" fillId="0" borderId="1" xfId="0" applyFont="1" applyFill="1" applyBorder="1"/>
    <xf numFmtId="165" fontId="7" fillId="0" borderId="1" xfId="2" applyNumberFormat="1" applyFont="1" applyFill="1" applyBorder="1"/>
    <xf numFmtId="165" fontId="22" fillId="16" borderId="1" xfId="1" applyNumberFormat="1" applyFont="1" applyFill="1" applyBorder="1"/>
    <xf numFmtId="43" fontId="22" fillId="0" borderId="0" xfId="1" applyFont="1"/>
    <xf numFmtId="165" fontId="0" fillId="0" borderId="1" xfId="0" applyNumberFormat="1" applyBorder="1"/>
    <xf numFmtId="0" fontId="24" fillId="0" borderId="1" xfId="0" applyFont="1" applyBorder="1" applyAlignment="1">
      <alignment horizontal="center" vertical="center"/>
    </xf>
    <xf numFmtId="4" fontId="28" fillId="4" borderId="5" xfId="0" applyNumberFormat="1" applyFont="1" applyFill="1" applyBorder="1" applyAlignment="1">
      <alignment vertical="center"/>
    </xf>
    <xf numFmtId="0" fontId="24" fillId="0" borderId="1" xfId="0" applyFont="1" applyBorder="1"/>
    <xf numFmtId="0" fontId="28" fillId="2" borderId="4" xfId="0" applyFont="1" applyFill="1" applyBorder="1" applyAlignment="1">
      <alignment horizontal="center"/>
    </xf>
    <xf numFmtId="165" fontId="10" fillId="0" borderId="12" xfId="2" applyNumberFormat="1" applyFont="1" applyFill="1" applyBorder="1" applyAlignment="1">
      <alignment horizontal="center" vertical="center"/>
    </xf>
    <xf numFmtId="165" fontId="10" fillId="0" borderId="0" xfId="2" applyNumberFormat="1" applyFont="1" applyFill="1" applyBorder="1" applyAlignment="1">
      <alignment horizontal="center" vertical="center"/>
    </xf>
    <xf numFmtId="165" fontId="10" fillId="0" borderId="12" xfId="1" applyNumberFormat="1" applyFont="1" applyFill="1" applyBorder="1" applyAlignment="1">
      <alignment horizontal="center" vertical="center"/>
    </xf>
    <xf numFmtId="165" fontId="27" fillId="0" borderId="0" xfId="1" applyNumberFormat="1" applyFont="1" applyFill="1" applyBorder="1" applyAlignment="1">
      <alignment horizontal="center" vertical="center"/>
    </xf>
    <xf numFmtId="165" fontId="2" fillId="0" borderId="1" xfId="1" applyNumberFormat="1" applyFont="1" applyBorder="1" applyAlignment="1">
      <alignment horizontal="center" vertical="center" wrapText="1"/>
    </xf>
    <xf numFmtId="0" fontId="25" fillId="16" borderId="0" xfId="0" applyFont="1" applyFill="1"/>
    <xf numFmtId="43" fontId="7" fillId="17" borderId="1" xfId="1" applyFont="1" applyFill="1" applyBorder="1" applyAlignment="1">
      <alignment horizontal="center" vertical="center"/>
    </xf>
    <xf numFmtId="165" fontId="10" fillId="17" borderId="35" xfId="1" applyNumberFormat="1" applyFont="1" applyFill="1" applyBorder="1" applyAlignment="1">
      <alignment horizontal="center" vertical="center"/>
    </xf>
    <xf numFmtId="170" fontId="22" fillId="0" borderId="0" xfId="1" applyNumberFormat="1" applyFont="1" applyAlignment="1">
      <alignment horizontal="center" vertical="center"/>
    </xf>
    <xf numFmtId="165" fontId="37" fillId="0" borderId="0" xfId="1" applyNumberFormat="1" applyFont="1" applyFill="1" applyBorder="1" applyAlignment="1">
      <alignment horizontal="center" vertical="center"/>
    </xf>
    <xf numFmtId="165" fontId="2" fillId="0" borderId="1" xfId="1" applyNumberFormat="1" applyFont="1" applyFill="1" applyBorder="1" applyAlignment="1">
      <alignment horizontal="center" vertical="center"/>
    </xf>
    <xf numFmtId="165" fontId="0" fillId="15" borderId="0" xfId="0" applyNumberFormat="1" applyFill="1"/>
    <xf numFmtId="165" fontId="2" fillId="0" borderId="1" xfId="1" applyNumberFormat="1" applyFont="1" applyFill="1" applyBorder="1"/>
    <xf numFmtId="165" fontId="2" fillId="0" borderId="0" xfId="1" applyNumberFormat="1" applyFont="1" applyFill="1" applyBorder="1"/>
    <xf numFmtId="165" fontId="22" fillId="0" borderId="2" xfId="1" applyNumberFormat="1" applyFont="1" applyFill="1" applyBorder="1"/>
    <xf numFmtId="165" fontId="22" fillId="0" borderId="0" xfId="1" applyNumberFormat="1" applyFont="1"/>
    <xf numFmtId="0" fontId="28" fillId="2" borderId="6" xfId="0" applyFont="1" applyFill="1" applyBorder="1" applyAlignment="1">
      <alignment horizontal="center" vertical="center"/>
    </xf>
    <xf numFmtId="2" fontId="22" fillId="0" borderId="0" xfId="1" applyNumberFormat="1" applyFont="1"/>
    <xf numFmtId="2" fontId="28" fillId="2" borderId="9" xfId="0" applyNumberFormat="1" applyFont="1" applyFill="1" applyBorder="1" applyAlignment="1">
      <alignment vertical="center"/>
    </xf>
    <xf numFmtId="165" fontId="22" fillId="11" borderId="1" xfId="1" applyNumberFormat="1" applyFont="1" applyFill="1" applyBorder="1"/>
    <xf numFmtId="165" fontId="22" fillId="0" borderId="1" xfId="1" applyNumberFormat="1" applyFont="1" applyBorder="1" applyAlignment="1">
      <alignment vertical="center"/>
    </xf>
    <xf numFmtId="165" fontId="22" fillId="0" borderId="0" xfId="1" applyNumberFormat="1" applyFont="1"/>
    <xf numFmtId="165" fontId="22" fillId="0" borderId="1" xfId="1" applyNumberFormat="1" applyFont="1" applyFill="1" applyBorder="1" applyAlignment="1"/>
    <xf numFmtId="43" fontId="22" fillId="0" borderId="1" xfId="1" applyFont="1" applyBorder="1" applyAlignment="1">
      <alignment vertical="center"/>
    </xf>
    <xf numFmtId="165" fontId="0" fillId="0" borderId="0" xfId="0" applyNumberFormat="1" applyFill="1"/>
    <xf numFmtId="2" fontId="22" fillId="0" borderId="0" xfId="1" applyNumberFormat="1" applyFont="1"/>
    <xf numFmtId="4" fontId="27" fillId="0" borderId="0" xfId="1" applyNumberFormat="1" applyFont="1" applyFill="1" applyBorder="1"/>
    <xf numFmtId="165" fontId="13" fillId="4" borderId="3" xfId="1" applyNumberFormat="1" applyFont="1" applyFill="1" applyBorder="1" applyAlignment="1"/>
    <xf numFmtId="165" fontId="13" fillId="4" borderId="1" xfId="1" applyNumberFormat="1" applyFont="1" applyFill="1" applyBorder="1" applyAlignment="1"/>
    <xf numFmtId="4" fontId="28" fillId="4" borderId="3" xfId="0" applyNumberFormat="1" applyFont="1" applyFill="1" applyBorder="1" applyAlignment="1">
      <alignment horizontal="center" vertical="center"/>
    </xf>
    <xf numFmtId="43" fontId="28" fillId="4" borderId="9" xfId="1" applyFont="1" applyFill="1"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xf>
    <xf numFmtId="43" fontId="22" fillId="0" borderId="1" xfId="1" applyFont="1" applyBorder="1" applyAlignment="1">
      <alignment horizontal="right" vertical="center"/>
    </xf>
    <xf numFmtId="165" fontId="22" fillId="0" borderId="1" xfId="1" applyNumberFormat="1" applyFont="1" applyBorder="1" applyAlignment="1">
      <alignment horizontal="right" vertical="center"/>
    </xf>
    <xf numFmtId="10" fontId="22" fillId="0" borderId="0" xfId="10" applyNumberFormat="1" applyFont="1"/>
    <xf numFmtId="165" fontId="22" fillId="0" borderId="1" xfId="1" applyNumberFormat="1" applyFont="1" applyBorder="1" applyAlignment="1">
      <alignment horizontal="center" vertical="center"/>
    </xf>
    <xf numFmtId="0" fontId="0" fillId="0" borderId="9" xfId="0" applyBorder="1"/>
    <xf numFmtId="0" fontId="0" fillId="0" borderId="2" xfId="0" applyBorder="1" applyAlignment="1">
      <alignment horizontal="center" vertical="center" wrapText="1"/>
    </xf>
    <xf numFmtId="0" fontId="2" fillId="0" borderId="0" xfId="0" applyFont="1" applyAlignment="1">
      <alignment horizontal="center" vertical="center" wrapText="1"/>
    </xf>
    <xf numFmtId="0" fontId="2" fillId="15" borderId="15" xfId="0" applyFont="1" applyFill="1" applyBorder="1"/>
    <xf numFmtId="0" fontId="2" fillId="0" borderId="1" xfId="1" applyNumberFormat="1" applyFont="1" applyBorder="1"/>
    <xf numFmtId="165" fontId="22" fillId="0" borderId="0" xfId="1" applyNumberFormat="1" applyFont="1"/>
    <xf numFmtId="165" fontId="22" fillId="0" borderId="0" xfId="1" applyNumberFormat="1" applyFont="1"/>
    <xf numFmtId="165" fontId="22" fillId="0" borderId="0" xfId="1" applyNumberFormat="1" applyFont="1" applyFill="1"/>
    <xf numFmtId="165" fontId="26" fillId="0" borderId="1" xfId="1" applyNumberFormat="1" applyFont="1" applyFill="1" applyBorder="1" applyAlignment="1">
      <alignment horizontal="left"/>
    </xf>
    <xf numFmtId="0" fontId="0" fillId="12" borderId="0" xfId="0" applyFill="1"/>
    <xf numFmtId="0" fontId="41" fillId="0" borderId="0" xfId="0" applyFont="1"/>
    <xf numFmtId="43" fontId="22" fillId="12" borderId="0" xfId="1" applyFont="1" applyFill="1"/>
    <xf numFmtId="43" fontId="22" fillId="0" borderId="0" xfId="1" applyFont="1" applyFill="1"/>
    <xf numFmtId="0" fontId="42" fillId="0" borderId="0" xfId="0" applyFont="1" applyFill="1"/>
    <xf numFmtId="0" fontId="42" fillId="0" borderId="0" xfId="0" applyFont="1"/>
    <xf numFmtId="0" fontId="0" fillId="0" borderId="11" xfId="0" applyBorder="1"/>
    <xf numFmtId="165" fontId="22" fillId="0" borderId="0" xfId="1" applyNumberFormat="1" applyFont="1"/>
    <xf numFmtId="0" fontId="24" fillId="17" borderId="0" xfId="0" applyFont="1" applyFill="1"/>
    <xf numFmtId="43" fontId="24" fillId="0" borderId="0" xfId="1" applyFont="1"/>
    <xf numFmtId="0" fontId="42" fillId="17" borderId="0" xfId="0" applyFont="1" applyFill="1"/>
    <xf numFmtId="0" fontId="0" fillId="17" borderId="0" xfId="0" applyFont="1" applyFill="1"/>
    <xf numFmtId="165" fontId="22" fillId="12" borderId="0" xfId="1" applyNumberFormat="1" applyFont="1" applyFill="1"/>
    <xf numFmtId="43" fontId="22" fillId="0" borderId="0" xfId="1" applyFont="1"/>
    <xf numFmtId="43" fontId="22" fillId="12" borderId="0" xfId="1" applyFont="1" applyFill="1"/>
    <xf numFmtId="43" fontId="24" fillId="18" borderId="0" xfId="1" applyFont="1" applyFill="1" applyAlignment="1">
      <alignment horizontal="center"/>
    </xf>
    <xf numFmtId="43" fontId="22" fillId="18" borderId="0" xfId="1" applyFont="1" applyFill="1"/>
    <xf numFmtId="165" fontId="22" fillId="18" borderId="0" xfId="1" applyNumberFormat="1" applyFont="1" applyFill="1"/>
    <xf numFmtId="3" fontId="22" fillId="18" borderId="0" xfId="1" applyNumberFormat="1" applyFont="1" applyFill="1"/>
    <xf numFmtId="43" fontId="24" fillId="18" borderId="0" xfId="1" applyFont="1" applyFill="1"/>
    <xf numFmtId="2" fontId="24" fillId="18" borderId="0" xfId="0" applyNumberFormat="1" applyFont="1" applyFill="1"/>
    <xf numFmtId="43" fontId="22" fillId="18" borderId="0" xfId="1" applyNumberFormat="1" applyFont="1" applyFill="1"/>
    <xf numFmtId="10" fontId="24" fillId="18" borderId="0" xfId="10" applyNumberFormat="1" applyFont="1" applyFill="1"/>
    <xf numFmtId="165" fontId="22" fillId="18" borderId="0" xfId="1" applyNumberFormat="1" applyFont="1" applyFill="1"/>
    <xf numFmtId="0" fontId="0" fillId="18" borderId="0" xfId="0" applyFill="1"/>
    <xf numFmtId="43" fontId="24" fillId="19" borderId="0" xfId="1" applyFont="1" applyFill="1" applyAlignment="1">
      <alignment horizontal="center"/>
    </xf>
    <xf numFmtId="43" fontId="22" fillId="19" borderId="0" xfId="1" applyFont="1" applyFill="1"/>
    <xf numFmtId="165" fontId="22" fillId="19" borderId="0" xfId="1" applyNumberFormat="1" applyFont="1" applyFill="1"/>
    <xf numFmtId="43" fontId="22" fillId="19" borderId="0" xfId="1" applyFont="1" applyFill="1" applyAlignment="1">
      <alignment horizontal="center" vertical="center"/>
    </xf>
    <xf numFmtId="3" fontId="0" fillId="19" borderId="0" xfId="0" applyNumberFormat="1" applyFill="1"/>
    <xf numFmtId="3" fontId="22" fillId="19" borderId="0" xfId="1" applyNumberFormat="1" applyFont="1" applyFill="1"/>
    <xf numFmtId="43" fontId="24" fillId="19" borderId="0" xfId="1" applyFont="1" applyFill="1"/>
    <xf numFmtId="2" fontId="24" fillId="19" borderId="0" xfId="0" applyNumberFormat="1" applyFont="1" applyFill="1"/>
    <xf numFmtId="43" fontId="22" fillId="19" borderId="0" xfId="1" applyNumberFormat="1" applyFont="1" applyFill="1"/>
    <xf numFmtId="10" fontId="24" fillId="19" borderId="0" xfId="10" applyNumberFormat="1" applyFont="1" applyFill="1"/>
    <xf numFmtId="0" fontId="0" fillId="19" borderId="0" xfId="0" applyFill="1"/>
    <xf numFmtId="2" fontId="22" fillId="18" borderId="0" xfId="1" applyNumberFormat="1" applyFont="1" applyFill="1"/>
    <xf numFmtId="0" fontId="0" fillId="15" borderId="0" xfId="0" applyFill="1" applyAlignment="1">
      <alignment horizontal="center" vertical="center"/>
    </xf>
    <xf numFmtId="0" fontId="23" fillId="0" borderId="0" xfId="9" quotePrefix="1" applyAlignment="1" applyProtection="1">
      <alignment vertical="center"/>
    </xf>
    <xf numFmtId="0" fontId="23" fillId="0" borderId="0" xfId="9" quotePrefix="1" applyAlignment="1" applyProtection="1"/>
    <xf numFmtId="43" fontId="22" fillId="0" borderId="0" xfId="1" applyFont="1"/>
    <xf numFmtId="43" fontId="31" fillId="0" borderId="0" xfId="1" applyFont="1"/>
    <xf numFmtId="43" fontId="22" fillId="0" borderId="0" xfId="1" applyFont="1"/>
    <xf numFmtId="43" fontId="22" fillId="0" borderId="0" xfId="1" applyFont="1" applyAlignment="1">
      <alignment horizontal="center" vertical="center"/>
    </xf>
    <xf numFmtId="43" fontId="22" fillId="0" borderId="0" xfId="1" applyFont="1" applyBorder="1"/>
    <xf numFmtId="165" fontId="22" fillId="0" borderId="0" xfId="1" applyNumberFormat="1" applyFont="1"/>
    <xf numFmtId="0" fontId="29" fillId="0" borderId="1" xfId="0" applyFont="1" applyFill="1" applyBorder="1" applyAlignment="1">
      <alignment horizontal="center" vertical="center" wrapText="1"/>
    </xf>
    <xf numFmtId="165" fontId="27" fillId="0" borderId="1" xfId="1" applyNumberFormat="1" applyFont="1" applyFill="1" applyBorder="1"/>
    <xf numFmtId="43" fontId="27" fillId="0" borderId="1" xfId="1" applyNumberFormat="1" applyFont="1" applyFill="1" applyBorder="1"/>
    <xf numFmtId="3" fontId="27" fillId="0" borderId="1" xfId="0" applyNumberFormat="1" applyFont="1" applyFill="1" applyBorder="1"/>
    <xf numFmtId="0" fontId="28" fillId="0" borderId="1" xfId="0" applyFont="1" applyFill="1" applyBorder="1"/>
    <xf numFmtId="165" fontId="26" fillId="0" borderId="1" xfId="1" applyNumberFormat="1" applyFont="1" applyFill="1" applyBorder="1"/>
    <xf numFmtId="0" fontId="28" fillId="0" borderId="6" xfId="0" applyFont="1" applyFill="1" applyBorder="1"/>
    <xf numFmtId="0" fontId="29" fillId="0" borderId="7" xfId="0" applyFont="1" applyFill="1" applyBorder="1"/>
    <xf numFmtId="0" fontId="29" fillId="0" borderId="8" xfId="0" applyFont="1" applyFill="1" applyBorder="1"/>
    <xf numFmtId="0" fontId="5" fillId="0" borderId="1" xfId="0" applyFont="1" applyFill="1" applyBorder="1" applyAlignment="1">
      <alignment horizontal="center" vertical="center" wrapText="1"/>
    </xf>
    <xf numFmtId="165" fontId="31" fillId="0" borderId="1" xfId="1" applyNumberFormat="1" applyFont="1" applyFill="1" applyBorder="1"/>
    <xf numFmtId="43" fontId="27" fillId="0" borderId="1" xfId="1" applyFont="1" applyFill="1" applyBorder="1"/>
    <xf numFmtId="0" fontId="29" fillId="0" borderId="3" xfId="0" applyFont="1" applyFill="1" applyBorder="1" applyAlignment="1">
      <alignment horizontal="center" vertical="center"/>
    </xf>
    <xf numFmtId="165" fontId="29" fillId="0" borderId="1" xfId="1" applyNumberFormat="1" applyFont="1" applyFill="1" applyBorder="1"/>
    <xf numFmtId="2" fontId="29" fillId="0" borderId="1" xfId="0" applyNumberFormat="1" applyFont="1" applyFill="1" applyBorder="1"/>
    <xf numFmtId="165" fontId="5" fillId="0" borderId="1" xfId="1" applyNumberFormat="1" applyFont="1" applyFill="1" applyBorder="1"/>
    <xf numFmtId="2" fontId="5" fillId="0" borderId="1" xfId="0" applyNumberFormat="1" applyFont="1" applyFill="1" applyBorder="1"/>
    <xf numFmtId="0" fontId="0" fillId="0" borderId="0" xfId="0" applyFill="1" applyAlignment="1">
      <alignment vertical="center"/>
    </xf>
    <xf numFmtId="0" fontId="10" fillId="0" borderId="1" xfId="0" applyFont="1" applyFill="1" applyBorder="1" applyAlignment="1">
      <alignment vertical="center"/>
    </xf>
    <xf numFmtId="165" fontId="24" fillId="0" borderId="1" xfId="0" applyNumberFormat="1" applyFont="1" applyFill="1" applyBorder="1"/>
    <xf numFmtId="43" fontId="7" fillId="0" borderId="1" xfId="1" applyFont="1" applyFill="1" applyBorder="1" applyAlignment="1">
      <alignment horizontal="center" vertical="center"/>
    </xf>
    <xf numFmtId="0" fontId="24" fillId="0" borderId="1" xfId="0" applyFont="1" applyFill="1" applyBorder="1" applyAlignment="1">
      <alignment horizontal="left" vertical="center" wrapText="1"/>
    </xf>
    <xf numFmtId="165" fontId="7" fillId="17" borderId="0" xfId="2" applyNumberFormat="1" applyFont="1" applyFill="1" applyBorder="1" applyAlignment="1">
      <alignment horizontal="center" vertical="center"/>
    </xf>
    <xf numFmtId="0" fontId="7" fillId="17" borderId="0" xfId="0" applyFont="1" applyFill="1" applyBorder="1" applyAlignment="1">
      <alignment vertical="center"/>
    </xf>
    <xf numFmtId="43" fontId="22" fillId="0" borderId="0" xfId="1" applyFont="1"/>
    <xf numFmtId="37" fontId="0" fillId="0" borderId="0" xfId="0" applyNumberFormat="1" applyFill="1" applyBorder="1"/>
    <xf numFmtId="43" fontId="0" fillId="0" borderId="0" xfId="0" applyNumberFormat="1" applyFill="1" applyBorder="1"/>
    <xf numFmtId="165" fontId="22" fillId="0" borderId="0" xfId="1" applyNumberFormat="1" applyFont="1" applyFill="1" applyBorder="1"/>
    <xf numFmtId="0" fontId="0" fillId="0" borderId="22" xfId="0" applyBorder="1" applyAlignment="1">
      <alignment horizontal="left" vertical="center" wrapText="1"/>
    </xf>
    <xf numFmtId="43" fontId="22" fillId="0" borderId="20" xfId="1" applyFont="1" applyBorder="1" applyAlignment="1">
      <alignment horizontal="left" vertical="center" wrapText="1"/>
    </xf>
    <xf numFmtId="0" fontId="0" fillId="0" borderId="19" xfId="0" applyBorder="1" applyAlignment="1">
      <alignment horizontal="center" vertical="center" wrapText="1"/>
    </xf>
    <xf numFmtId="165" fontId="22" fillId="0" borderId="20" xfId="1" applyNumberFormat="1" applyFont="1" applyBorder="1" applyAlignment="1">
      <alignment horizontal="left" vertical="center" wrapText="1"/>
    </xf>
    <xf numFmtId="0" fontId="24" fillId="0" borderId="22" xfId="0" applyFont="1" applyBorder="1" applyAlignment="1">
      <alignment horizontal="center" vertical="center" wrapText="1"/>
    </xf>
    <xf numFmtId="0" fontId="24" fillId="0" borderId="20" xfId="0" applyFont="1" applyBorder="1" applyAlignment="1">
      <alignment horizontal="center" vertical="center" wrapText="1"/>
    </xf>
    <xf numFmtId="0" fontId="35" fillId="15" borderId="0" xfId="0" applyFont="1" applyFill="1"/>
    <xf numFmtId="0" fontId="28" fillId="15" borderId="4" xfId="0" applyFont="1" applyFill="1" applyBorder="1"/>
    <xf numFmtId="0" fontId="28" fillId="15" borderId="3" xfId="0" applyFont="1" applyFill="1" applyBorder="1" applyAlignment="1">
      <alignment horizontal="center"/>
    </xf>
    <xf numFmtId="0" fontId="29" fillId="15" borderId="1" xfId="0" applyFont="1" applyFill="1" applyBorder="1"/>
    <xf numFmtId="0" fontId="28" fillId="15" borderId="1" xfId="0" applyFont="1" applyFill="1" applyBorder="1"/>
    <xf numFmtId="2" fontId="29" fillId="15" borderId="1" xfId="0" applyNumberFormat="1" applyFont="1" applyFill="1" applyBorder="1"/>
    <xf numFmtId="165" fontId="22" fillId="0" borderId="0" xfId="1" applyNumberFormat="1" applyFont="1"/>
    <xf numFmtId="165" fontId="22" fillId="0" borderId="1" xfId="1" applyNumberFormat="1" applyFont="1" applyBorder="1"/>
    <xf numFmtId="165" fontId="22" fillId="0" borderId="0" xfId="1" applyNumberFormat="1" applyFont="1" applyBorder="1"/>
    <xf numFmtId="0" fontId="2" fillId="0" borderId="0" xfId="0" applyFont="1" applyFill="1" applyBorder="1" applyAlignment="1">
      <alignment vertical="center"/>
    </xf>
    <xf numFmtId="0" fontId="44" fillId="15" borderId="0" xfId="0" applyFont="1" applyFill="1"/>
    <xf numFmtId="0" fontId="28" fillId="0" borderId="10" xfId="0" applyFont="1" applyFill="1" applyBorder="1" applyAlignment="1">
      <alignment horizontal="center"/>
    </xf>
    <xf numFmtId="0" fontId="24" fillId="0" borderId="5" xfId="0" applyFont="1" applyFill="1" applyBorder="1" applyAlignment="1">
      <alignment horizontal="center"/>
    </xf>
    <xf numFmtId="0" fontId="28" fillId="0" borderId="4" xfId="0" applyFont="1" applyFill="1" applyBorder="1"/>
    <xf numFmtId="0" fontId="28" fillId="0" borderId="5" xfId="0" applyFont="1" applyFill="1" applyBorder="1"/>
    <xf numFmtId="0" fontId="28" fillId="0" borderId="5" xfId="0" applyFont="1" applyFill="1" applyBorder="1" applyAlignment="1">
      <alignment horizontal="center"/>
    </xf>
    <xf numFmtId="0" fontId="46" fillId="15" borderId="0" xfId="0" applyFont="1" applyFill="1" applyBorder="1"/>
    <xf numFmtId="0" fontId="48" fillId="15" borderId="0" xfId="0" applyFont="1" applyFill="1" applyAlignment="1">
      <alignment horizontal="left" indent="1"/>
    </xf>
    <xf numFmtId="0" fontId="18" fillId="15" borderId="0" xfId="0" applyFont="1" applyFill="1" applyAlignment="1">
      <alignment horizontal="left"/>
    </xf>
    <xf numFmtId="0" fontId="44" fillId="0" borderId="0" xfId="0" applyFont="1"/>
    <xf numFmtId="0" fontId="28" fillId="6" borderId="1" xfId="0" applyFont="1" applyFill="1" applyBorder="1" applyAlignment="1">
      <alignment horizontal="center"/>
    </xf>
    <xf numFmtId="0" fontId="28" fillId="2" borderId="0" xfId="0" applyFont="1" applyFill="1" applyBorder="1" applyAlignment="1">
      <alignment horizontal="center" vertical="center"/>
    </xf>
    <xf numFmtId="165" fontId="0" fillId="0" borderId="1" xfId="1" applyNumberFormat="1" applyFont="1" applyBorder="1"/>
    <xf numFmtId="0" fontId="2" fillId="0" borderId="15" xfId="0" applyFont="1" applyBorder="1" applyAlignment="1">
      <alignment wrapText="1"/>
    </xf>
    <xf numFmtId="43" fontId="2" fillId="0" borderId="0" xfId="2" applyFont="1" applyBorder="1"/>
    <xf numFmtId="165" fontId="2" fillId="0" borderId="0" xfId="2" applyNumberFormat="1" applyFont="1" applyFill="1" applyBorder="1"/>
    <xf numFmtId="1" fontId="2" fillId="0" borderId="0" xfId="0" applyNumberFormat="1" applyFont="1" applyFill="1" applyBorder="1"/>
    <xf numFmtId="1" fontId="2" fillId="0" borderId="0" xfId="2" applyNumberFormat="1" applyFont="1" applyFill="1" applyBorder="1"/>
    <xf numFmtId="43" fontId="2" fillId="0" borderId="0" xfId="1" applyFont="1" applyFill="1" applyBorder="1"/>
    <xf numFmtId="43" fontId="2" fillId="0" borderId="0" xfId="2" applyNumberFormat="1" applyFont="1" applyFill="1" applyBorder="1"/>
    <xf numFmtId="43" fontId="2" fillId="0" borderId="0" xfId="2" applyFont="1" applyFill="1" applyBorder="1"/>
    <xf numFmtId="167" fontId="2" fillId="0" borderId="0" xfId="2" applyNumberFormat="1" applyFont="1" applyFill="1" applyBorder="1"/>
    <xf numFmtId="1" fontId="2" fillId="0" borderId="0" xfId="0" applyNumberFormat="1" applyFont="1" applyBorder="1"/>
    <xf numFmtId="0" fontId="22" fillId="0" borderId="0" xfId="1" applyNumberFormat="1" applyFont="1"/>
    <xf numFmtId="165" fontId="0" fillId="0" borderId="0" xfId="1" applyNumberFormat="1" applyFont="1"/>
    <xf numFmtId="0" fontId="27" fillId="0" borderId="1" xfId="1" applyNumberFormat="1" applyFont="1" applyFill="1" applyBorder="1"/>
    <xf numFmtId="0" fontId="28" fillId="0" borderId="6" xfId="0" applyFont="1" applyFill="1" applyBorder="1" applyAlignment="1"/>
    <xf numFmtId="165" fontId="28" fillId="0" borderId="1" xfId="1" applyNumberFormat="1" applyFont="1" applyFill="1" applyBorder="1"/>
    <xf numFmtId="3" fontId="28" fillId="0" borderId="1" xfId="0" applyNumberFormat="1" applyFont="1" applyFill="1" applyBorder="1"/>
    <xf numFmtId="10" fontId="24" fillId="0" borderId="0" xfId="0" applyNumberFormat="1" applyFont="1"/>
    <xf numFmtId="2" fontId="24" fillId="0" borderId="0" xfId="1" applyNumberFormat="1" applyFont="1"/>
    <xf numFmtId="2" fontId="2" fillId="15" borderId="1" xfId="0" applyNumberFormat="1" applyFont="1" applyFill="1" applyBorder="1" applyAlignment="1"/>
    <xf numFmtId="0" fontId="26" fillId="5" borderId="26" xfId="0" applyFont="1" applyFill="1" applyBorder="1" applyAlignment="1">
      <alignment vertical="center" wrapText="1"/>
    </xf>
    <xf numFmtId="0" fontId="26" fillId="5" borderId="0" xfId="0" applyFont="1" applyFill="1" applyBorder="1" applyAlignment="1">
      <alignment vertical="center" wrapText="1"/>
    </xf>
    <xf numFmtId="0" fontId="11" fillId="0" borderId="0" xfId="0" applyFont="1" applyFill="1" applyBorder="1" applyAlignment="1">
      <alignment horizontal="left" vertical="center"/>
    </xf>
    <xf numFmtId="0" fontId="10" fillId="0" borderId="0" xfId="0" applyFont="1" applyFill="1" applyBorder="1" applyAlignment="1">
      <alignment horizontal="left" vertical="center"/>
    </xf>
    <xf numFmtId="0" fontId="10" fillId="0" borderId="1" xfId="0" applyFont="1" applyFill="1" applyBorder="1" applyAlignment="1">
      <alignment horizontal="left" vertical="center"/>
    </xf>
    <xf numFmtId="0" fontId="10" fillId="0" borderId="1" xfId="2" applyNumberFormat="1" applyFont="1" applyFill="1" applyBorder="1" applyAlignment="1">
      <alignment horizontal="center" vertical="center"/>
    </xf>
    <xf numFmtId="0" fontId="7" fillId="0" borderId="1" xfId="0" applyFont="1" applyFill="1" applyBorder="1" applyAlignment="1">
      <alignment horizontal="left" vertical="center"/>
    </xf>
    <xf numFmtId="165" fontId="0" fillId="0" borderId="0" xfId="1" applyNumberFormat="1" applyFont="1" applyFill="1"/>
    <xf numFmtId="0" fontId="10" fillId="0" borderId="1" xfId="0" applyFont="1" applyFill="1" applyBorder="1" applyAlignment="1">
      <alignment horizontal="center" vertical="center"/>
    </xf>
    <xf numFmtId="0" fontId="10" fillId="17" borderId="1" xfId="0" applyFont="1" applyFill="1" applyBorder="1" applyAlignment="1">
      <alignment horizontal="center" vertical="center"/>
    </xf>
    <xf numFmtId="165" fontId="35" fillId="0" borderId="0" xfId="0" applyNumberFormat="1" applyFont="1" applyBorder="1"/>
    <xf numFmtId="0" fontId="0" fillId="0" borderId="1" xfId="0" applyFill="1" applyBorder="1"/>
    <xf numFmtId="0" fontId="24" fillId="0" borderId="0" xfId="0" applyFont="1" applyFill="1" applyBorder="1" applyAlignment="1">
      <alignment vertical="center"/>
    </xf>
    <xf numFmtId="0" fontId="24" fillId="0" borderId="0" xfId="0" applyFont="1" applyFill="1" applyBorder="1" applyAlignment="1">
      <alignment horizontal="center" vertical="center"/>
    </xf>
    <xf numFmtId="0" fontId="24" fillId="0" borderId="1" xfId="0" applyFont="1" applyFill="1" applyBorder="1" applyAlignment="1">
      <alignment vertical="center"/>
    </xf>
    <xf numFmtId="0" fontId="9" fillId="0" borderId="6" xfId="0" applyFont="1" applyFill="1" applyBorder="1" applyAlignment="1">
      <alignment vertical="center"/>
    </xf>
    <xf numFmtId="0" fontId="12" fillId="0" borderId="6" xfId="0" applyFont="1" applyFill="1" applyBorder="1" applyAlignment="1">
      <alignment vertical="center"/>
    </xf>
    <xf numFmtId="0" fontId="9" fillId="0" borderId="6" xfId="0" applyFont="1" applyFill="1" applyBorder="1" applyAlignment="1">
      <alignment horizontal="left" vertical="center"/>
    </xf>
    <xf numFmtId="0" fontId="24" fillId="0" borderId="6" xfId="0" applyFont="1" applyFill="1" applyBorder="1" applyAlignment="1">
      <alignment vertical="center"/>
    </xf>
    <xf numFmtId="165" fontId="24" fillId="0" borderId="1" xfId="2" applyNumberFormat="1" applyFont="1" applyFill="1" applyBorder="1" applyAlignment="1">
      <alignment vertical="center"/>
    </xf>
    <xf numFmtId="165" fontId="24" fillId="0" borderId="1" xfId="1" applyNumberFormat="1" applyFont="1" applyFill="1" applyBorder="1" applyAlignment="1">
      <alignment horizontal="center" vertical="center"/>
    </xf>
    <xf numFmtId="0" fontId="2" fillId="0" borderId="0" xfId="0" applyFont="1" applyFill="1" applyBorder="1" applyAlignment="1">
      <alignment horizontal="center" vertical="center"/>
    </xf>
    <xf numFmtId="165" fontId="3" fillId="0" borderId="1" xfId="1" applyNumberFormat="1" applyFont="1" applyFill="1" applyBorder="1"/>
    <xf numFmtId="165" fontId="3" fillId="0" borderId="1" xfId="2" applyNumberFormat="1" applyFont="1" applyFill="1" applyBorder="1" applyAlignment="1">
      <alignment vertical="center"/>
    </xf>
    <xf numFmtId="165" fontId="9" fillId="0" borderId="1" xfId="2" applyNumberFormat="1" applyFont="1" applyFill="1" applyBorder="1" applyAlignment="1">
      <alignment vertical="center"/>
    </xf>
    <xf numFmtId="165" fontId="3" fillId="0" borderId="1" xfId="2" applyNumberFormat="1" applyFont="1" applyFill="1" applyBorder="1" applyAlignment="1">
      <alignment horizontal="center" vertical="center"/>
    </xf>
    <xf numFmtId="0" fontId="2" fillId="0" borderId="14" xfId="0" applyFont="1" applyFill="1" applyBorder="1"/>
    <xf numFmtId="0" fontId="2" fillId="0" borderId="13" xfId="0" applyFont="1" applyFill="1" applyBorder="1"/>
    <xf numFmtId="0" fontId="2" fillId="0" borderId="15" xfId="0" applyFont="1" applyFill="1" applyBorder="1"/>
    <xf numFmtId="165" fontId="0" fillId="0" borderId="1" xfId="2" applyNumberFormat="1" applyFont="1" applyFill="1" applyBorder="1" applyAlignment="1">
      <alignment vertical="center"/>
    </xf>
    <xf numFmtId="165" fontId="10" fillId="0" borderId="3" xfId="1" applyNumberFormat="1" applyFont="1" applyBorder="1" applyAlignment="1">
      <alignment horizontal="center" vertical="center"/>
    </xf>
    <xf numFmtId="165" fontId="10" fillId="0" borderId="1" xfId="2" applyNumberFormat="1" applyFont="1" applyBorder="1" applyAlignment="1">
      <alignment horizontal="center"/>
    </xf>
    <xf numFmtId="165" fontId="7" fillId="0" borderId="1" xfId="1" applyNumberFormat="1" applyFont="1" applyFill="1" applyBorder="1" applyAlignment="1">
      <alignment horizontal="center" vertical="center"/>
    </xf>
    <xf numFmtId="165" fontId="52" fillId="0" borderId="1" xfId="2" applyNumberFormat="1" applyFont="1" applyFill="1" applyBorder="1" applyAlignment="1">
      <alignment vertical="center"/>
    </xf>
    <xf numFmtId="165" fontId="10" fillId="0" borderId="3" xfId="1" applyNumberFormat="1" applyFont="1" applyFill="1" applyBorder="1" applyAlignment="1">
      <alignment horizontal="center" vertical="center"/>
    </xf>
    <xf numFmtId="0" fontId="10" fillId="0" borderId="1" xfId="1" applyNumberFormat="1" applyFont="1" applyFill="1" applyBorder="1" applyAlignment="1">
      <alignment horizontal="center" vertical="center"/>
    </xf>
    <xf numFmtId="0" fontId="3" fillId="0" borderId="1" xfId="1" applyNumberFormat="1" applyFont="1" applyFill="1" applyBorder="1" applyAlignment="1">
      <alignment horizontal="center" vertical="center"/>
    </xf>
    <xf numFmtId="165" fontId="0" fillId="0" borderId="0" xfId="0" applyNumberFormat="1" applyAlignment="1">
      <alignment vertical="center"/>
    </xf>
    <xf numFmtId="165" fontId="2" fillId="16" borderId="1" xfId="1" applyNumberFormat="1" applyFont="1" applyFill="1" applyBorder="1"/>
    <xf numFmtId="0" fontId="2" fillId="16" borderId="1" xfId="0" applyFont="1" applyFill="1" applyBorder="1"/>
    <xf numFmtId="165" fontId="2" fillId="0" borderId="1" xfId="0" applyNumberFormat="1" applyFont="1" applyFill="1" applyBorder="1"/>
    <xf numFmtId="165" fontId="7" fillId="16" borderId="1" xfId="2" applyNumberFormat="1" applyFont="1" applyFill="1" applyBorder="1" applyAlignment="1">
      <alignment horizontal="center" vertical="center"/>
    </xf>
    <xf numFmtId="165" fontId="27" fillId="0" borderId="1" xfId="1" applyNumberFormat="1" applyFont="1" applyFill="1" applyBorder="1" applyAlignment="1">
      <alignment horizontal="right" vertical="center"/>
    </xf>
    <xf numFmtId="165" fontId="2" fillId="0" borderId="1" xfId="2" applyNumberFormat="1" applyFont="1" applyFill="1" applyBorder="1" applyAlignment="1">
      <alignment horizontal="center" vertical="center"/>
    </xf>
    <xf numFmtId="165" fontId="0" fillId="0" borderId="1" xfId="1" applyNumberFormat="1" applyFont="1" applyBorder="1" applyAlignment="1">
      <alignment vertical="center"/>
    </xf>
    <xf numFmtId="165" fontId="2" fillId="0" borderId="1" xfId="0" applyNumberFormat="1" applyFont="1" applyBorder="1"/>
    <xf numFmtId="0" fontId="2" fillId="0" borderId="1" xfId="0" applyFont="1" applyFill="1" applyBorder="1" applyAlignment="1">
      <alignment vertical="center"/>
    </xf>
    <xf numFmtId="165" fontId="2" fillId="0" borderId="1" xfId="2" applyNumberFormat="1" applyFont="1" applyFill="1" applyBorder="1" applyAlignment="1">
      <alignment vertical="center"/>
    </xf>
    <xf numFmtId="0" fontId="2" fillId="8" borderId="1" xfId="0" applyFont="1" applyFill="1" applyBorder="1" applyAlignment="1">
      <alignment horizontal="center" vertical="center" wrapText="1"/>
    </xf>
    <xf numFmtId="43" fontId="2" fillId="8" borderId="1" xfId="1" applyFont="1" applyFill="1" applyBorder="1" applyAlignment="1">
      <alignment vertical="center"/>
    </xf>
    <xf numFmtId="43" fontId="2" fillId="8" borderId="1" xfId="0" applyNumberFormat="1" applyFont="1" applyFill="1" applyBorder="1" applyAlignment="1">
      <alignment vertical="center"/>
    </xf>
    <xf numFmtId="0" fontId="44" fillId="0" borderId="0" xfId="0" applyFont="1" applyFill="1"/>
    <xf numFmtId="0" fontId="27" fillId="0" borderId="1" xfId="0" applyFont="1" applyFill="1" applyBorder="1"/>
    <xf numFmtId="0" fontId="27" fillId="0" borderId="1" xfId="0" applyFont="1" applyFill="1" applyBorder="1" applyAlignment="1">
      <alignment vertical="center" wrapText="1"/>
    </xf>
    <xf numFmtId="165" fontId="27" fillId="0" borderId="1" xfId="1" applyNumberFormat="1" applyFont="1" applyFill="1" applyBorder="1" applyAlignment="1"/>
    <xf numFmtId="3" fontId="27" fillId="0" borderId="1" xfId="1" applyNumberFormat="1" applyFont="1" applyFill="1" applyBorder="1" applyAlignment="1"/>
    <xf numFmtId="43" fontId="22" fillId="0" borderId="1" xfId="1" applyFont="1" applyFill="1" applyBorder="1"/>
    <xf numFmtId="39" fontId="0" fillId="0" borderId="1" xfId="0" applyNumberFormat="1" applyFill="1" applyBorder="1" applyAlignment="1"/>
    <xf numFmtId="0" fontId="48" fillId="0" borderId="4" xfId="0" applyFont="1" applyFill="1" applyBorder="1"/>
    <xf numFmtId="0" fontId="47" fillId="0" borderId="0" xfId="0" applyFont="1" applyFill="1" applyAlignment="1">
      <alignment horizontal="left" indent="1"/>
    </xf>
    <xf numFmtId="0" fontId="48" fillId="0" borderId="0" xfId="0" applyFont="1" applyFill="1" applyAlignment="1">
      <alignment horizontal="left" indent="1"/>
    </xf>
    <xf numFmtId="0" fontId="45" fillId="0" borderId="0" xfId="0" applyFont="1" applyFill="1"/>
    <xf numFmtId="0" fontId="28" fillId="0" borderId="0" xfId="0" applyFont="1" applyFill="1"/>
    <xf numFmtId="0" fontId="23" fillId="0" borderId="0" xfId="9" quotePrefix="1" applyFill="1" applyAlignment="1" applyProtection="1"/>
    <xf numFmtId="0" fontId="29" fillId="0" borderId="0" xfId="0" applyFont="1" applyFill="1"/>
    <xf numFmtId="0" fontId="26" fillId="0" borderId="11" xfId="0" applyFont="1" applyFill="1" applyBorder="1" applyAlignment="1">
      <alignment vertical="center"/>
    </xf>
    <xf numFmtId="0" fontId="13" fillId="0" borderId="1" xfId="0" applyFont="1" applyFill="1" applyBorder="1"/>
    <xf numFmtId="0" fontId="13" fillId="0" borderId="1" xfId="0" applyFont="1" applyFill="1" applyBorder="1" applyAlignment="1">
      <alignment horizontal="center" vertical="center"/>
    </xf>
    <xf numFmtId="0" fontId="5" fillId="0" borderId="1" xfId="0" applyFont="1" applyFill="1" applyBorder="1"/>
    <xf numFmtId="2" fontId="2" fillId="0" borderId="1" xfId="0" applyNumberFormat="1" applyFont="1" applyFill="1" applyBorder="1" applyAlignment="1"/>
    <xf numFmtId="165" fontId="3" fillId="0" borderId="1" xfId="1" applyNumberFormat="1" applyFont="1" applyFill="1" applyBorder="1" applyAlignment="1"/>
    <xf numFmtId="0" fontId="46" fillId="0" borderId="0" xfId="0" applyFont="1" applyFill="1" applyBorder="1"/>
    <xf numFmtId="0" fontId="50" fillId="0" borderId="0" xfId="0" applyFont="1" applyFill="1"/>
    <xf numFmtId="0" fontId="36" fillId="0" borderId="1" xfId="0" applyFont="1" applyFill="1" applyBorder="1"/>
    <xf numFmtId="165" fontId="36" fillId="0" borderId="1" xfId="1" applyNumberFormat="1" applyFont="1" applyFill="1" applyBorder="1" applyAlignment="1">
      <alignment horizontal="center"/>
    </xf>
    <xf numFmtId="165" fontId="36" fillId="0" borderId="1" xfId="1" applyNumberFormat="1" applyFont="1" applyFill="1" applyBorder="1"/>
    <xf numFmtId="0" fontId="32" fillId="0" borderId="1" xfId="0" applyFont="1" applyFill="1" applyBorder="1" applyAlignment="1">
      <alignment horizontal="left" vertical="center"/>
    </xf>
    <xf numFmtId="0" fontId="36" fillId="0" borderId="0" xfId="0" applyFont="1" applyFill="1"/>
    <xf numFmtId="165" fontId="32" fillId="0" borderId="1" xfId="1" applyNumberFormat="1" applyFont="1" applyFill="1" applyBorder="1" applyAlignment="1">
      <alignment horizontal="center" vertical="center"/>
    </xf>
    <xf numFmtId="39" fontId="36" fillId="0" borderId="1" xfId="1" applyNumberFormat="1" applyFont="1" applyFill="1" applyBorder="1" applyAlignment="1">
      <alignment horizontal="right"/>
    </xf>
    <xf numFmtId="39" fontId="32" fillId="0" borderId="1" xfId="1" applyNumberFormat="1" applyFont="1" applyFill="1" applyBorder="1" applyAlignment="1">
      <alignment horizontal="right"/>
    </xf>
    <xf numFmtId="165" fontId="0" fillId="0" borderId="1" xfId="1" applyNumberFormat="1" applyFont="1" applyFill="1" applyBorder="1"/>
    <xf numFmtId="43" fontId="0" fillId="0" borderId="1" xfId="0" applyNumberFormat="1" applyFill="1" applyBorder="1"/>
    <xf numFmtId="43" fontId="0" fillId="0" borderId="1" xfId="1" applyFont="1" applyFill="1" applyBorder="1"/>
    <xf numFmtId="0" fontId="29" fillId="10" borderId="6" xfId="0" applyFont="1" applyFill="1" applyBorder="1"/>
    <xf numFmtId="165" fontId="27" fillId="0" borderId="8" xfId="1" applyNumberFormat="1" applyFont="1" applyFill="1" applyBorder="1" applyAlignment="1">
      <alignment horizontal="center" vertical="center"/>
    </xf>
    <xf numFmtId="165" fontId="27" fillId="0" borderId="3" xfId="1" applyNumberFormat="1" applyFont="1" applyFill="1" applyBorder="1" applyAlignment="1">
      <alignment horizontal="center" vertical="center"/>
    </xf>
    <xf numFmtId="165" fontId="27" fillId="0" borderId="5" xfId="1" applyNumberFormat="1" applyFont="1" applyFill="1" applyBorder="1" applyAlignment="1">
      <alignment horizontal="center" vertical="center"/>
    </xf>
    <xf numFmtId="165" fontId="2" fillId="16" borderId="0" xfId="0" applyNumberFormat="1" applyFont="1" applyFill="1"/>
    <xf numFmtId="0" fontId="18" fillId="0" borderId="0" xfId="0" applyFont="1" applyFill="1" applyAlignment="1">
      <alignment horizontal="left"/>
    </xf>
    <xf numFmtId="165" fontId="2" fillId="0" borderId="1" xfId="1" applyNumberFormat="1" applyFont="1" applyFill="1" applyBorder="1" applyAlignment="1">
      <alignment vertical="center"/>
    </xf>
    <xf numFmtId="165" fontId="27" fillId="20" borderId="1" xfId="1" applyNumberFormat="1" applyFont="1" applyFill="1" applyBorder="1" applyAlignment="1">
      <alignment horizontal="center" vertical="center"/>
    </xf>
    <xf numFmtId="165" fontId="7" fillId="20" borderId="1" xfId="2" applyNumberFormat="1" applyFont="1" applyFill="1" applyBorder="1" applyAlignment="1">
      <alignment horizontal="center" vertical="center"/>
    </xf>
    <xf numFmtId="165" fontId="2" fillId="7" borderId="1" xfId="1" applyNumberFormat="1" applyFont="1" applyFill="1" applyBorder="1"/>
    <xf numFmtId="0" fontId="2" fillId="9" borderId="5"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9" borderId="3" xfId="0" applyFont="1" applyFill="1" applyBorder="1" applyAlignment="1">
      <alignment horizontal="center"/>
    </xf>
    <xf numFmtId="0" fontId="2" fillId="9" borderId="5" xfId="0" applyFont="1" applyFill="1" applyBorder="1" applyAlignment="1">
      <alignment horizontal="center"/>
    </xf>
    <xf numFmtId="0" fontId="48" fillId="0" borderId="0" xfId="0" applyFont="1" applyFill="1" applyAlignment="1">
      <alignment horizontal="left" vertical="top" wrapText="1"/>
    </xf>
    <xf numFmtId="0" fontId="18" fillId="0" borderId="0" xfId="0" applyFont="1" applyFill="1" applyAlignment="1">
      <alignment horizontal="left" vertical="top" wrapText="1"/>
    </xf>
    <xf numFmtId="0" fontId="44" fillId="0" borderId="0" xfId="0" applyFont="1" applyFill="1" applyAlignment="1">
      <alignment horizontal="left" vertical="center" wrapText="1"/>
    </xf>
    <xf numFmtId="0" fontId="26" fillId="0" borderId="0"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0" xfId="0" applyFont="1" applyFill="1" applyBorder="1" applyAlignment="1">
      <alignment horizontal="left"/>
    </xf>
    <xf numFmtId="0" fontId="32" fillId="0" borderId="3" xfId="0" applyFont="1" applyFill="1" applyBorder="1" applyAlignment="1">
      <alignment horizontal="center" vertical="center"/>
    </xf>
    <xf numFmtId="0" fontId="32" fillId="0" borderId="5" xfId="0" applyFont="1" applyFill="1" applyBorder="1" applyAlignment="1">
      <alignment horizontal="center" vertical="center"/>
    </xf>
    <xf numFmtId="0" fontId="43" fillId="0" borderId="0" xfId="9" quotePrefix="1" applyFont="1" applyFill="1" applyAlignment="1" applyProtection="1"/>
    <xf numFmtId="0" fontId="30" fillId="0" borderId="0" xfId="0" applyFont="1" applyFill="1"/>
    <xf numFmtId="0" fontId="26" fillId="0" borderId="0" xfId="0" applyFont="1" applyFill="1" applyBorder="1" applyAlignment="1">
      <alignment horizontal="left" vertical="center"/>
    </xf>
    <xf numFmtId="2" fontId="26" fillId="0" borderId="0" xfId="0" applyNumberFormat="1" applyFont="1" applyFill="1" applyBorder="1" applyAlignment="1">
      <alignment vertical="center"/>
    </xf>
    <xf numFmtId="165" fontId="30" fillId="0" borderId="0" xfId="1" applyNumberFormat="1" applyFont="1" applyFill="1"/>
    <xf numFmtId="165" fontId="30" fillId="0" borderId="0" xfId="0" applyNumberFormat="1" applyFont="1" applyFill="1"/>
    <xf numFmtId="0" fontId="18" fillId="0" borderId="0" xfId="0" applyFont="1" applyFill="1" applyAlignment="1">
      <alignment vertical="top" wrapText="1"/>
    </xf>
    <xf numFmtId="0" fontId="44" fillId="0" borderId="0" xfId="0" applyFont="1" applyFill="1" applyAlignment="1">
      <alignment vertical="center" wrapText="1"/>
    </xf>
    <xf numFmtId="0" fontId="48" fillId="0" borderId="0" xfId="0" applyFont="1" applyFill="1" applyAlignment="1">
      <alignment vertical="top" wrapText="1"/>
    </xf>
    <xf numFmtId="0" fontId="32" fillId="0" borderId="0" xfId="0" applyFont="1" applyFill="1"/>
    <xf numFmtId="0" fontId="28" fillId="0" borderId="1" xfId="0" applyFont="1" applyFill="1" applyBorder="1" applyAlignment="1">
      <alignment horizontal="left" vertical="center"/>
    </xf>
    <xf numFmtId="165" fontId="28" fillId="0" borderId="1" xfId="1" applyNumberFormat="1" applyFont="1" applyFill="1" applyBorder="1" applyAlignment="1">
      <alignment horizontal="center" vertical="center"/>
    </xf>
    <xf numFmtId="165" fontId="28" fillId="0" borderId="1" xfId="1" applyNumberFormat="1" applyFont="1" applyFill="1" applyBorder="1" applyAlignment="1">
      <alignment vertical="center"/>
    </xf>
    <xf numFmtId="165" fontId="13" fillId="0" borderId="1" xfId="1" applyNumberFormat="1" applyFont="1" applyFill="1" applyBorder="1" applyAlignment="1">
      <alignment vertical="center"/>
    </xf>
    <xf numFmtId="0" fontId="28" fillId="0" borderId="1" xfId="0" applyFont="1" applyFill="1" applyBorder="1" applyAlignment="1">
      <alignment vertical="center"/>
    </xf>
    <xf numFmtId="43" fontId="28" fillId="0" borderId="1" xfId="1" applyNumberFormat="1" applyFont="1" applyFill="1" applyBorder="1" applyAlignment="1">
      <alignment horizontal="right" vertical="center"/>
    </xf>
    <xf numFmtId="2" fontId="27" fillId="0" borderId="0" xfId="0" applyNumberFormat="1" applyFont="1" applyFill="1"/>
    <xf numFmtId="0" fontId="28" fillId="0" borderId="7" xfId="0" applyFont="1" applyFill="1" applyBorder="1" applyAlignment="1"/>
    <xf numFmtId="0" fontId="28" fillId="0" borderId="8" xfId="0" applyFont="1" applyFill="1" applyBorder="1" applyAlignment="1"/>
    <xf numFmtId="0" fontId="28" fillId="0" borderId="0" xfId="0" applyFont="1" applyFill="1" applyBorder="1" applyAlignment="1"/>
    <xf numFmtId="0" fontId="28" fillId="0" borderId="3" xfId="0" applyFont="1" applyFill="1" applyBorder="1" applyAlignment="1">
      <alignment vertical="center"/>
    </xf>
    <xf numFmtId="0" fontId="28" fillId="0" borderId="1" xfId="0" applyFont="1" applyFill="1" applyBorder="1" applyAlignment="1">
      <alignment horizontal="center"/>
    </xf>
    <xf numFmtId="0" fontId="28" fillId="0" borderId="0" xfId="0" applyFont="1" applyFill="1" applyBorder="1" applyAlignment="1">
      <alignment horizontal="center"/>
    </xf>
    <xf numFmtId="170" fontId="22" fillId="0" borderId="0" xfId="1" applyNumberFormat="1" applyFont="1" applyFill="1" applyAlignment="1">
      <alignment horizontal="center" vertical="center"/>
    </xf>
    <xf numFmtId="0" fontId="0" fillId="0" borderId="0" xfId="0" applyFill="1" applyAlignment="1">
      <alignment horizontal="center" vertical="center"/>
    </xf>
    <xf numFmtId="0" fontId="29" fillId="0" borderId="5" xfId="0" applyFont="1" applyFill="1" applyBorder="1" applyAlignment="1">
      <alignment vertical="center" wrapText="1"/>
    </xf>
    <xf numFmtId="1" fontId="22" fillId="0" borderId="0" xfId="1" applyNumberFormat="1" applyFont="1" applyFill="1" applyBorder="1"/>
    <xf numFmtId="10" fontId="0" fillId="0" borderId="0" xfId="0" applyNumberFormat="1" applyFill="1"/>
    <xf numFmtId="0" fontId="31" fillId="0" borderId="0" xfId="0" applyFont="1" applyFill="1"/>
    <xf numFmtId="43" fontId="31" fillId="0" borderId="0" xfId="1" applyFont="1" applyFill="1"/>
    <xf numFmtId="3" fontId="31" fillId="0" borderId="0" xfId="0" applyNumberFormat="1" applyFont="1" applyFill="1"/>
    <xf numFmtId="10" fontId="22" fillId="0" borderId="0" xfId="1" applyNumberFormat="1" applyFont="1" applyFill="1"/>
    <xf numFmtId="0" fontId="51" fillId="0" borderId="0" xfId="0" applyFont="1" applyFill="1" applyAlignment="1"/>
    <xf numFmtId="0" fontId="51" fillId="0" borderId="0" xfId="0" applyFont="1" applyFill="1"/>
    <xf numFmtId="0" fontId="48" fillId="0" borderId="0" xfId="0" applyFont="1" applyFill="1" applyBorder="1"/>
    <xf numFmtId="0" fontId="44" fillId="0" borderId="0" xfId="0" applyFont="1" applyFill="1" applyAlignment="1">
      <alignment vertical="top" wrapText="1"/>
    </xf>
    <xf numFmtId="43" fontId="0" fillId="0" borderId="0" xfId="0" applyNumberFormat="1" applyFill="1"/>
    <xf numFmtId="165" fontId="2" fillId="0" borderId="5" xfId="1" applyNumberFormat="1" applyFont="1" applyFill="1" applyBorder="1" applyAlignment="1">
      <alignment vertical="center"/>
    </xf>
    <xf numFmtId="0" fontId="27" fillId="0" borderId="1" xfId="0" applyFont="1" applyBorder="1" applyAlignment="1">
      <alignment vertical="center"/>
    </xf>
    <xf numFmtId="0" fontId="27" fillId="0" borderId="1" xfId="0" applyFont="1" applyFill="1" applyBorder="1" applyAlignment="1">
      <alignment vertical="center"/>
    </xf>
    <xf numFmtId="0" fontId="3" fillId="0" borderId="0" xfId="0" applyFont="1" applyFill="1" applyBorder="1" applyAlignment="1">
      <alignment vertical="center"/>
    </xf>
    <xf numFmtId="165" fontId="0" fillId="0" borderId="1" xfId="1" applyNumberFormat="1" applyFont="1" applyFill="1" applyBorder="1" applyAlignment="1">
      <alignment vertical="center"/>
    </xf>
    <xf numFmtId="43" fontId="24" fillId="0" borderId="1" xfId="1" applyFont="1" applyFill="1" applyBorder="1" applyAlignment="1">
      <alignment vertical="center"/>
    </xf>
    <xf numFmtId="165" fontId="35" fillId="16" borderId="1" xfId="1" applyNumberFormat="1" applyFont="1" applyFill="1" applyBorder="1"/>
    <xf numFmtId="165" fontId="2" fillId="16" borderId="1" xfId="1" applyNumberFormat="1" applyFont="1" applyFill="1" applyBorder="1" applyAlignment="1">
      <alignment horizontal="center" vertical="center"/>
    </xf>
    <xf numFmtId="0" fontId="26" fillId="0" borderId="1" xfId="0" applyFont="1" applyFill="1" applyBorder="1" applyAlignment="1">
      <alignment horizontal="center" vertical="center" wrapText="1"/>
    </xf>
    <xf numFmtId="165" fontId="27" fillId="0" borderId="0" xfId="1" applyNumberFormat="1" applyFont="1" applyFill="1"/>
    <xf numFmtId="0" fontId="53" fillId="0" borderId="0" xfId="0" applyFont="1" applyFill="1"/>
    <xf numFmtId="165" fontId="53" fillId="0" borderId="0" xfId="1" applyNumberFormat="1" applyFont="1" applyFill="1"/>
    <xf numFmtId="165" fontId="27" fillId="0" borderId="0" xfId="0" applyNumberFormat="1" applyFont="1" applyFill="1"/>
    <xf numFmtId="0" fontId="27" fillId="12" borderId="1" xfId="0" applyFont="1" applyFill="1" applyBorder="1"/>
    <xf numFmtId="0" fontId="26" fillId="12" borderId="1" xfId="0" applyFont="1" applyFill="1" applyBorder="1" applyAlignment="1">
      <alignment horizontal="center"/>
    </xf>
    <xf numFmtId="43" fontId="0" fillId="0" borderId="1" xfId="1" applyFont="1" applyBorder="1"/>
    <xf numFmtId="0" fontId="29" fillId="0" borderId="0" xfId="0" applyFont="1" applyFill="1" applyAlignment="1">
      <alignment horizontal="center"/>
    </xf>
    <xf numFmtId="165" fontId="29" fillId="0" borderId="0" xfId="1" applyNumberFormat="1" applyFont="1" applyFill="1"/>
    <xf numFmtId="165" fontId="28" fillId="0" borderId="3" xfId="1" applyNumberFormat="1" applyFont="1" applyFill="1" applyBorder="1" applyAlignment="1">
      <alignment horizontal="center"/>
    </xf>
    <xf numFmtId="165" fontId="28" fillId="0" borderId="4" xfId="1" applyNumberFormat="1" applyFont="1" applyFill="1" applyBorder="1" applyAlignment="1">
      <alignment horizontal="center"/>
    </xf>
    <xf numFmtId="165" fontId="28" fillId="0" borderId="5" xfId="1" applyNumberFormat="1" applyFont="1" applyFill="1" applyBorder="1" applyAlignment="1">
      <alignment horizontal="center"/>
    </xf>
    <xf numFmtId="0" fontId="26" fillId="0" borderId="1" xfId="0" applyFont="1" applyFill="1" applyBorder="1" applyAlignment="1">
      <alignment vertical="center"/>
    </xf>
    <xf numFmtId="165" fontId="24" fillId="0" borderId="1" xfId="0" applyNumberFormat="1" applyFont="1" applyBorder="1" applyAlignment="1">
      <alignment vertical="center"/>
    </xf>
    <xf numFmtId="43" fontId="24" fillId="0" borderId="1" xfId="0" applyNumberFormat="1" applyFont="1" applyBorder="1" applyAlignment="1">
      <alignment vertical="center"/>
    </xf>
    <xf numFmtId="0" fontId="49" fillId="0" borderId="0" xfId="0" applyFont="1" applyFill="1"/>
    <xf numFmtId="0" fontId="33" fillId="0" borderId="0" xfId="0" applyFont="1" applyFill="1"/>
    <xf numFmtId="0" fontId="28" fillId="0" borderId="9" xfId="0" applyFont="1" applyFill="1" applyBorder="1" applyAlignment="1">
      <alignment horizontal="center"/>
    </xf>
    <xf numFmtId="0" fontId="28" fillId="0" borderId="3" xfId="0" applyFont="1" applyFill="1" applyBorder="1" applyAlignment="1">
      <alignment horizontal="center" wrapText="1"/>
    </xf>
    <xf numFmtId="0" fontId="33" fillId="0" borderId="0" xfId="0" applyFont="1" applyFill="1" applyBorder="1"/>
    <xf numFmtId="0" fontId="33" fillId="0" borderId="0" xfId="0" applyFont="1" applyFill="1" applyBorder="1" applyAlignment="1">
      <alignment horizontal="center" vertical="center"/>
    </xf>
    <xf numFmtId="0" fontId="33" fillId="0" borderId="0" xfId="0" applyFont="1" applyFill="1" applyBorder="1" applyAlignment="1">
      <alignment horizontal="center"/>
    </xf>
    <xf numFmtId="3" fontId="0" fillId="0" borderId="0" xfId="0" applyNumberFormat="1" applyFill="1"/>
    <xf numFmtId="0" fontId="29" fillId="0" borderId="1" xfId="0" applyFont="1" applyFill="1" applyBorder="1" applyAlignment="1">
      <alignment vertical="center" wrapText="1"/>
    </xf>
    <xf numFmtId="0" fontId="26" fillId="12" borderId="1" xfId="0" applyFont="1" applyFill="1" applyBorder="1" applyAlignment="1">
      <alignment horizontal="center" vertical="center"/>
    </xf>
    <xf numFmtId="39" fontId="28" fillId="0" borderId="0" xfId="1" applyNumberFormat="1" applyFont="1" applyFill="1" applyBorder="1" applyAlignment="1">
      <alignment horizontal="center" vertical="center"/>
    </xf>
    <xf numFmtId="4" fontId="28" fillId="0" borderId="0" xfId="0" applyNumberFormat="1" applyFont="1" applyFill="1" applyBorder="1" applyAlignment="1">
      <alignment horizontal="center" vertical="center"/>
    </xf>
    <xf numFmtId="2" fontId="29" fillId="0" borderId="0" xfId="0" applyNumberFormat="1" applyFont="1" applyFill="1" applyBorder="1"/>
    <xf numFmtId="165" fontId="28" fillId="0" borderId="0" xfId="1" applyNumberFormat="1" applyFont="1" applyFill="1" applyBorder="1" applyAlignment="1">
      <alignment horizontal="center" vertical="center"/>
    </xf>
    <xf numFmtId="165" fontId="29" fillId="0" borderId="1" xfId="1" applyNumberFormat="1" applyFont="1" applyFill="1" applyBorder="1" applyAlignment="1">
      <alignment horizontal="center" vertical="center"/>
    </xf>
    <xf numFmtId="4" fontId="29" fillId="0" borderId="1" xfId="0" applyNumberFormat="1" applyFont="1" applyFill="1" applyBorder="1" applyAlignment="1">
      <alignment horizontal="center" vertical="center"/>
    </xf>
    <xf numFmtId="165" fontId="29" fillId="15" borderId="1" xfId="1" applyNumberFormat="1" applyFont="1" applyFill="1" applyBorder="1"/>
    <xf numFmtId="165" fontId="27" fillId="0" borderId="1" xfId="1" applyNumberFormat="1" applyFont="1" applyFill="1" applyBorder="1" applyAlignment="1">
      <alignment vertical="center"/>
    </xf>
    <xf numFmtId="165" fontId="22" fillId="0" borderId="1" xfId="1" applyNumberFormat="1" applyFont="1" applyFill="1" applyBorder="1" applyAlignment="1">
      <alignment vertical="center"/>
    </xf>
    <xf numFmtId="3" fontId="27" fillId="0" borderId="1" xfId="1" applyNumberFormat="1" applyFont="1" applyFill="1" applyBorder="1" applyAlignment="1">
      <alignment vertical="center"/>
    </xf>
    <xf numFmtId="3" fontId="0" fillId="0" borderId="1" xfId="0" applyNumberFormat="1" applyFill="1" applyBorder="1" applyAlignment="1">
      <alignment vertical="center"/>
    </xf>
    <xf numFmtId="43" fontId="22" fillId="0" borderId="1" xfId="1" applyFont="1" applyFill="1" applyBorder="1" applyAlignment="1">
      <alignment vertical="center"/>
    </xf>
    <xf numFmtId="39" fontId="0" fillId="0" borderId="1" xfId="0" applyNumberFormat="1" applyFill="1" applyBorder="1" applyAlignment="1">
      <alignment vertical="center"/>
    </xf>
    <xf numFmtId="165" fontId="29" fillId="0" borderId="1" xfId="1" applyNumberFormat="1" applyFont="1" applyFill="1" applyBorder="1" applyAlignment="1">
      <alignment vertical="center"/>
    </xf>
    <xf numFmtId="2" fontId="29" fillId="0" borderId="1" xfId="0" applyNumberFormat="1" applyFont="1" applyFill="1" applyBorder="1" applyAlignment="1">
      <alignment vertical="center"/>
    </xf>
    <xf numFmtId="165" fontId="5" fillId="0" borderId="1" xfId="1" applyNumberFormat="1" applyFont="1" applyFill="1" applyBorder="1" applyAlignment="1">
      <alignment vertical="center"/>
    </xf>
    <xf numFmtId="43" fontId="29" fillId="0" borderId="1" xfId="1" applyFont="1" applyFill="1" applyBorder="1" applyAlignment="1">
      <alignment vertical="center"/>
    </xf>
    <xf numFmtId="0" fontId="44" fillId="16" borderId="0" xfId="0" applyFont="1" applyFill="1"/>
    <xf numFmtId="165" fontId="27" fillId="21" borderId="1" xfId="1" applyNumberFormat="1" applyFont="1" applyFill="1" applyBorder="1" applyAlignment="1">
      <alignment vertical="center"/>
    </xf>
    <xf numFmtId="0" fontId="24" fillId="0" borderId="1" xfId="0" applyFont="1" applyBorder="1" applyAlignment="1">
      <alignment vertical="center"/>
    </xf>
    <xf numFmtId="43" fontId="0" fillId="0" borderId="1" xfId="0" applyNumberFormat="1" applyBorder="1" applyAlignment="1">
      <alignment vertical="center"/>
    </xf>
    <xf numFmtId="165" fontId="24" fillId="0" borderId="1" xfId="1" applyNumberFormat="1" applyFont="1" applyBorder="1" applyAlignment="1">
      <alignment vertical="center"/>
    </xf>
    <xf numFmtId="0" fontId="10"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29" fillId="0" borderId="1" xfId="0" applyFont="1" applyFill="1" applyBorder="1" applyAlignment="1">
      <alignment vertical="center"/>
    </xf>
    <xf numFmtId="43" fontId="29" fillId="0" borderId="1" xfId="1" applyFont="1" applyFill="1" applyBorder="1" applyAlignment="1">
      <alignment horizontal="right" vertical="center"/>
    </xf>
    <xf numFmtId="43" fontId="29" fillId="0" borderId="1" xfId="0" applyNumberFormat="1" applyFont="1" applyFill="1" applyBorder="1" applyAlignment="1">
      <alignment vertical="center"/>
    </xf>
    <xf numFmtId="165" fontId="28" fillId="0" borderId="0" xfId="1" applyNumberFormat="1" applyFont="1" applyFill="1" applyBorder="1" applyAlignment="1">
      <alignment vertical="center"/>
    </xf>
    <xf numFmtId="165" fontId="10" fillId="0" borderId="1" xfId="1" applyNumberFormat="1" applyFont="1" applyFill="1" applyBorder="1" applyAlignment="1">
      <alignment vertical="center"/>
    </xf>
    <xf numFmtId="165" fontId="10" fillId="0" borderId="0" xfId="1" applyNumberFormat="1" applyFont="1" applyFill="1" applyAlignment="1">
      <alignment horizontal="center" vertical="center"/>
    </xf>
    <xf numFmtId="165" fontId="7" fillId="0" borderId="0" xfId="1" applyNumberFormat="1" applyFont="1" applyFill="1"/>
    <xf numFmtId="165" fontId="7" fillId="0" borderId="0" xfId="1" applyNumberFormat="1" applyFont="1" applyFill="1" applyAlignment="1">
      <alignment vertical="center"/>
    </xf>
    <xf numFmtId="165" fontId="10" fillId="0" borderId="0" xfId="1" applyNumberFormat="1" applyFont="1" applyFill="1" applyAlignment="1">
      <alignment vertical="center"/>
    </xf>
    <xf numFmtId="165" fontId="24" fillId="0" borderId="0" xfId="1" applyNumberFormat="1" applyFont="1" applyFill="1"/>
    <xf numFmtId="0" fontId="27" fillId="0" borderId="0" xfId="0" applyFont="1" applyFill="1" applyBorder="1" applyAlignment="1">
      <alignment horizontal="center"/>
    </xf>
    <xf numFmtId="2" fontId="2" fillId="0" borderId="1" xfId="0" applyNumberFormat="1" applyFont="1" applyFill="1" applyBorder="1" applyAlignment="1">
      <alignment vertical="center"/>
    </xf>
    <xf numFmtId="0" fontId="27" fillId="0" borderId="0" xfId="0" applyFont="1" applyBorder="1"/>
    <xf numFmtId="0" fontId="0" fillId="0" borderId="0" xfId="0" applyFill="1" applyBorder="1" applyAlignment="1">
      <alignment vertical="center"/>
    </xf>
    <xf numFmtId="0" fontId="8" fillId="0" borderId="0" xfId="0" applyFont="1" applyFill="1" applyBorder="1" applyAlignment="1">
      <alignment vertical="center"/>
    </xf>
    <xf numFmtId="165" fontId="2" fillId="0" borderId="1" xfId="0" applyNumberFormat="1" applyFont="1" applyFill="1" applyBorder="1" applyAlignment="1">
      <alignment vertical="center"/>
    </xf>
    <xf numFmtId="43" fontId="2" fillId="0" borderId="1" xfId="1" applyFont="1" applyBorder="1"/>
    <xf numFmtId="0" fontId="3" fillId="0" borderId="0" xfId="0" applyFont="1" applyFill="1" applyAlignment="1">
      <alignment vertical="center"/>
    </xf>
    <xf numFmtId="165" fontId="2" fillId="12" borderId="1" xfId="1" applyNumberFormat="1" applyFont="1" applyFill="1" applyBorder="1" applyAlignment="1">
      <alignment vertical="center"/>
    </xf>
    <xf numFmtId="165" fontId="32" fillId="0" borderId="1" xfId="1" applyNumberFormat="1" applyFont="1" applyFill="1" applyBorder="1" applyAlignment="1">
      <alignment horizontal="right" vertical="center"/>
    </xf>
    <xf numFmtId="43" fontId="32" fillId="0" borderId="1" xfId="1" applyFont="1" applyFill="1" applyBorder="1" applyAlignment="1">
      <alignment horizontal="right" vertical="center"/>
    </xf>
    <xf numFmtId="165" fontId="36" fillId="0" borderId="1" xfId="1" applyNumberFormat="1" applyFont="1" applyFill="1" applyBorder="1" applyAlignment="1">
      <alignment horizontal="center" vertical="center"/>
    </xf>
    <xf numFmtId="165" fontId="36" fillId="0" borderId="1" xfId="1" applyNumberFormat="1" applyFont="1" applyFill="1" applyBorder="1" applyAlignment="1">
      <alignment vertical="center"/>
    </xf>
    <xf numFmtId="43" fontId="36" fillId="0" borderId="1" xfId="1" applyFont="1" applyFill="1" applyBorder="1" applyAlignment="1">
      <alignment horizontal="right" vertical="center"/>
    </xf>
    <xf numFmtId="2" fontId="36" fillId="0" borderId="1" xfId="0" applyNumberFormat="1" applyFont="1" applyFill="1" applyBorder="1" applyAlignment="1">
      <alignment horizontal="right" vertical="center"/>
    </xf>
    <xf numFmtId="0" fontId="36" fillId="0" borderId="1" xfId="0" applyFont="1" applyFill="1" applyBorder="1" applyAlignment="1">
      <alignment vertical="center"/>
    </xf>
    <xf numFmtId="0" fontId="30" fillId="0" borderId="0" xfId="0" applyFont="1" applyFill="1" applyAlignment="1">
      <alignment vertical="center"/>
    </xf>
    <xf numFmtId="2" fontId="29" fillId="0" borderId="1" xfId="1" applyNumberFormat="1" applyFont="1" applyFill="1" applyBorder="1" applyAlignment="1">
      <alignment horizontal="right" vertical="center"/>
    </xf>
    <xf numFmtId="43" fontId="0" fillId="0" borderId="1" xfId="0" applyNumberFormat="1" applyFill="1" applyBorder="1" applyAlignment="1">
      <alignment vertical="center"/>
    </xf>
    <xf numFmtId="0" fontId="34" fillId="0" borderId="0" xfId="0" applyFont="1" applyFill="1" applyBorder="1" applyAlignment="1">
      <alignment vertical="center"/>
    </xf>
    <xf numFmtId="0" fontId="7" fillId="0" borderId="0" xfId="0" applyFont="1" applyFill="1" applyBorder="1" applyAlignment="1">
      <alignment horizontal="center" vertical="center" wrapText="1"/>
    </xf>
    <xf numFmtId="0" fontId="7" fillId="0" borderId="13" xfId="0" applyFont="1" applyFill="1" applyBorder="1" applyAlignment="1">
      <alignment horizontal="right"/>
    </xf>
    <xf numFmtId="0" fontId="7" fillId="0" borderId="15" xfId="0" applyFont="1" applyFill="1" applyBorder="1" applyAlignment="1">
      <alignment horizontal="right"/>
    </xf>
    <xf numFmtId="0" fontId="7" fillId="0" borderId="16" xfId="0" applyFont="1" applyFill="1" applyBorder="1" applyAlignment="1">
      <alignment horizontal="right"/>
    </xf>
    <xf numFmtId="0" fontId="24" fillId="0" borderId="1" xfId="0" applyFont="1" applyBorder="1" applyAlignment="1">
      <alignment horizontal="center" vertical="center" wrapText="1"/>
    </xf>
    <xf numFmtId="165" fontId="2" fillId="0" borderId="0" xfId="1" applyNumberFormat="1" applyFont="1" applyFill="1" applyBorder="1" applyAlignment="1">
      <alignment vertical="center"/>
    </xf>
    <xf numFmtId="172" fontId="29" fillId="2" borderId="1" xfId="1" applyNumberFormat="1" applyFont="1" applyFill="1" applyBorder="1"/>
    <xf numFmtId="172" fontId="29" fillId="2" borderId="3" xfId="1" applyNumberFormat="1" applyFont="1" applyFill="1" applyBorder="1"/>
    <xf numFmtId="172" fontId="5" fillId="2" borderId="1" xfId="1" applyNumberFormat="1" applyFont="1" applyFill="1" applyBorder="1"/>
    <xf numFmtId="172" fontId="5" fillId="2" borderId="3" xfId="1" applyNumberFormat="1" applyFont="1" applyFill="1" applyBorder="1"/>
    <xf numFmtId="172" fontId="55" fillId="2" borderId="1" xfId="1" applyNumberFormat="1" applyFont="1" applyFill="1" applyBorder="1"/>
    <xf numFmtId="172" fontId="28" fillId="2" borderId="31" xfId="1" applyNumberFormat="1" applyFont="1" applyFill="1" applyBorder="1"/>
    <xf numFmtId="165" fontId="33" fillId="0" borderId="0" xfId="1" applyNumberFormat="1" applyFont="1" applyBorder="1" applyAlignment="1">
      <alignment horizontal="center" vertical="center"/>
    </xf>
    <xf numFmtId="165" fontId="33" fillId="0" borderId="0" xfId="1" applyNumberFormat="1" applyFont="1" applyBorder="1" applyAlignment="1">
      <alignment horizontal="center"/>
    </xf>
    <xf numFmtId="165" fontId="30" fillId="3" borderId="0" xfId="1" applyNumberFormat="1" applyFont="1" applyFill="1"/>
    <xf numFmtId="0" fontId="29" fillId="2" borderId="1" xfId="0" applyFont="1" applyFill="1" applyBorder="1" applyAlignment="1">
      <alignment vertical="center"/>
    </xf>
    <xf numFmtId="165" fontId="29" fillId="2" borderId="1" xfId="1" applyNumberFormat="1" applyFont="1" applyFill="1" applyBorder="1" applyAlignment="1">
      <alignment vertical="center"/>
    </xf>
    <xf numFmtId="0" fontId="28" fillId="2" borderId="1" xfId="0" applyFont="1" applyFill="1" applyBorder="1" applyAlignment="1">
      <alignment vertical="center"/>
    </xf>
    <xf numFmtId="165" fontId="28" fillId="2" borderId="31" xfId="1" applyNumberFormat="1" applyFont="1" applyFill="1" applyBorder="1" applyAlignment="1">
      <alignment vertical="center"/>
    </xf>
    <xf numFmtId="165" fontId="24" fillId="0" borderId="0" xfId="1" applyNumberFormat="1" applyFont="1" applyAlignment="1">
      <alignment vertical="center"/>
    </xf>
    <xf numFmtId="165" fontId="24" fillId="0" borderId="0" xfId="0" applyNumberFormat="1" applyFont="1" applyAlignment="1">
      <alignment vertical="center"/>
    </xf>
    <xf numFmtId="165" fontId="0" fillId="0" borderId="0" xfId="1" applyNumberFormat="1" applyFont="1" applyFill="1" applyBorder="1" applyAlignment="1">
      <alignment vertical="center"/>
    </xf>
    <xf numFmtId="165" fontId="0" fillId="0" borderId="0" xfId="1" applyNumberFormat="1" applyFont="1" applyFill="1" applyBorder="1"/>
    <xf numFmtId="4" fontId="28" fillId="0" borderId="1" xfId="0" applyNumberFormat="1" applyFont="1" applyFill="1" applyBorder="1" applyAlignment="1">
      <alignment horizontal="center" vertical="center"/>
    </xf>
    <xf numFmtId="0" fontId="29"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165" fontId="2" fillId="15" borderId="1" xfId="1" applyNumberFormat="1" applyFont="1" applyFill="1" applyBorder="1"/>
    <xf numFmtId="0" fontId="2" fillId="20" borderId="1" xfId="0" applyFont="1" applyFill="1" applyBorder="1"/>
    <xf numFmtId="0" fontId="2" fillId="0" borderId="1" xfId="0" applyFont="1" applyFill="1" applyBorder="1" applyAlignment="1">
      <alignment wrapText="1"/>
    </xf>
    <xf numFmtId="0" fontId="3" fillId="0" borderId="0" xfId="0" applyFont="1" applyFill="1" applyBorder="1" applyAlignment="1">
      <alignment horizontal="center" vertical="center"/>
    </xf>
    <xf numFmtId="0" fontId="26" fillId="21" borderId="6" xfId="0" applyFont="1" applyFill="1" applyBorder="1" applyAlignment="1">
      <alignment vertical="center" wrapText="1"/>
    </xf>
    <xf numFmtId="0" fontId="3" fillId="21" borderId="6" xfId="0" applyFont="1" applyFill="1" applyBorder="1" applyAlignment="1">
      <alignment vertical="center"/>
    </xf>
    <xf numFmtId="0" fontId="2" fillId="0" borderId="6" xfId="0" applyFont="1" applyFill="1" applyBorder="1" applyAlignment="1">
      <alignment vertical="center" wrapText="1"/>
    </xf>
    <xf numFmtId="0" fontId="2" fillId="0" borderId="6" xfId="0" applyFont="1" applyFill="1" applyBorder="1" applyAlignment="1">
      <alignment horizontal="left" vertical="center"/>
    </xf>
    <xf numFmtId="0" fontId="26" fillId="0" borderId="6" xfId="0" applyFont="1" applyFill="1" applyBorder="1" applyAlignment="1">
      <alignment vertical="center" wrapText="1"/>
    </xf>
    <xf numFmtId="0" fontId="26" fillId="0" borderId="33" xfId="0" applyFont="1" applyFill="1" applyBorder="1" applyAlignment="1">
      <alignment horizontal="center" vertical="center" wrapText="1"/>
    </xf>
    <xf numFmtId="0" fontId="26" fillId="0" borderId="25" xfId="0" applyFont="1" applyFill="1" applyBorder="1" applyAlignment="1">
      <alignment horizontal="center" vertical="center" wrapText="1"/>
    </xf>
    <xf numFmtId="165" fontId="27" fillId="21" borderId="33" xfId="1" applyNumberFormat="1" applyFont="1" applyFill="1" applyBorder="1" applyAlignment="1">
      <alignment vertical="center"/>
    </xf>
    <xf numFmtId="43" fontId="27" fillId="21" borderId="25" xfId="0" applyNumberFormat="1" applyFont="1" applyFill="1" applyBorder="1" applyAlignment="1">
      <alignment vertical="center"/>
    </xf>
    <xf numFmtId="165" fontId="27" fillId="0" borderId="33" xfId="1" applyNumberFormat="1" applyFont="1" applyFill="1" applyBorder="1" applyAlignment="1">
      <alignment vertical="center"/>
    </xf>
    <xf numFmtId="0" fontId="27" fillId="0" borderId="25" xfId="0" applyFont="1" applyFill="1" applyBorder="1" applyAlignment="1">
      <alignment vertical="center"/>
    </xf>
    <xf numFmtId="165" fontId="26" fillId="0" borderId="34" xfId="1" applyNumberFormat="1" applyFont="1" applyFill="1" applyBorder="1" applyAlignment="1">
      <alignment vertical="center"/>
    </xf>
    <xf numFmtId="165" fontId="26" fillId="0" borderId="29" xfId="1" applyNumberFormat="1" applyFont="1" applyFill="1" applyBorder="1" applyAlignment="1">
      <alignment vertical="center"/>
    </xf>
    <xf numFmtId="43" fontId="26" fillId="0" borderId="30" xfId="0" applyNumberFormat="1" applyFont="1" applyFill="1" applyBorder="1" applyAlignment="1">
      <alignment vertical="center"/>
    </xf>
    <xf numFmtId="43" fontId="27" fillId="21" borderId="25" xfId="1" applyFont="1" applyFill="1" applyBorder="1" applyAlignment="1">
      <alignment vertical="center"/>
    </xf>
    <xf numFmtId="43" fontId="27" fillId="0" borderId="25" xfId="1" applyFont="1" applyFill="1" applyBorder="1" applyAlignment="1">
      <alignment vertical="center"/>
    </xf>
    <xf numFmtId="165" fontId="27" fillId="0" borderId="25" xfId="1" applyNumberFormat="1" applyFont="1" applyFill="1" applyBorder="1" applyAlignment="1">
      <alignment vertic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165" fontId="3" fillId="0" borderId="0" xfId="1" applyNumberFormat="1" applyFont="1" applyFill="1" applyBorder="1" applyAlignment="1">
      <alignment horizontal="center" vertical="center"/>
    </xf>
    <xf numFmtId="165" fontId="10" fillId="0" borderId="1" xfId="1" applyNumberFormat="1" applyFont="1" applyFill="1" applyBorder="1" applyAlignment="1">
      <alignment horizontal="center" vertical="center"/>
    </xf>
    <xf numFmtId="0" fontId="0" fillId="0" borderId="0" xfId="0" applyFill="1" applyBorder="1"/>
    <xf numFmtId="165" fontId="3" fillId="0" borderId="0" xfId="1" applyNumberFormat="1" applyFont="1" applyFill="1" applyBorder="1" applyAlignment="1">
      <alignment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3" fillId="0" borderId="1" xfId="0" applyFont="1" applyFill="1" applyBorder="1" applyAlignment="1">
      <alignment vertical="center"/>
    </xf>
    <xf numFmtId="0" fontId="2" fillId="0" borderId="1" xfId="0" applyFont="1" applyFill="1" applyBorder="1" applyAlignment="1">
      <alignment vertical="center" wrapText="1"/>
    </xf>
    <xf numFmtId="43" fontId="0" fillId="0" borderId="0" xfId="1" applyFont="1" applyBorder="1"/>
    <xf numFmtId="165" fontId="52" fillId="0" borderId="0" xfId="1" applyNumberFormat="1" applyFont="1" applyBorder="1"/>
    <xf numFmtId="43" fontId="2" fillId="0" borderId="0" xfId="1" applyFont="1" applyBorder="1"/>
    <xf numFmtId="0" fontId="2" fillId="0" borderId="37" xfId="0" applyFont="1" applyFill="1" applyBorder="1"/>
    <xf numFmtId="0" fontId="3" fillId="0" borderId="1" xfId="0" applyFont="1" applyBorder="1" applyAlignment="1">
      <alignment horizontal="center" vertical="center"/>
    </xf>
    <xf numFmtId="0" fontId="3" fillId="0" borderId="1" xfId="0" applyFont="1" applyBorder="1" applyAlignment="1">
      <alignment vertical="center"/>
    </xf>
    <xf numFmtId="0" fontId="26" fillId="0" borderId="1" xfId="0" applyFont="1" applyBorder="1" applyAlignment="1">
      <alignment vertical="center"/>
    </xf>
    <xf numFmtId="43" fontId="2" fillId="0" borderId="0" xfId="1" applyFont="1" applyFill="1" applyBorder="1" applyAlignment="1">
      <alignment vertical="center"/>
    </xf>
    <xf numFmtId="165" fontId="2" fillId="0" borderId="0" xfId="1" applyNumberFormat="1" applyFont="1" applyFill="1" applyBorder="1" applyAlignment="1">
      <alignment horizontal="right" vertical="center"/>
    </xf>
    <xf numFmtId="165" fontId="3" fillId="0" borderId="0" xfId="1" applyNumberFormat="1" applyFont="1" applyFill="1" applyBorder="1" applyAlignment="1">
      <alignment horizontal="center" vertical="center" wrapText="1"/>
    </xf>
    <xf numFmtId="165" fontId="3" fillId="0" borderId="0" xfId="1" applyNumberFormat="1" applyFont="1" applyFill="1" applyBorder="1" applyAlignment="1">
      <alignment horizontal="right" vertical="center"/>
    </xf>
    <xf numFmtId="165" fontId="3" fillId="0" borderId="0" xfId="1" applyNumberFormat="1" applyFont="1" applyFill="1" applyBorder="1" applyAlignment="1">
      <alignment horizontal="left" vertical="center" wrapText="1"/>
    </xf>
    <xf numFmtId="165" fontId="3" fillId="0" borderId="0" xfId="2" applyNumberFormat="1" applyFont="1" applyFill="1" applyBorder="1" applyAlignment="1">
      <alignment horizontal="center" vertical="center"/>
    </xf>
    <xf numFmtId="165" fontId="3" fillId="12" borderId="1" xfId="2" applyNumberFormat="1" applyFont="1" applyFill="1" applyBorder="1" applyAlignment="1">
      <alignment horizontal="center" vertical="center"/>
    </xf>
    <xf numFmtId="165" fontId="3" fillId="0" borderId="0" xfId="8" applyNumberFormat="1" applyFont="1" applyFill="1" applyBorder="1" applyAlignment="1">
      <alignment vertical="center"/>
    </xf>
    <xf numFmtId="165" fontId="3" fillId="0" borderId="1" xfId="7" applyNumberFormat="1" applyFont="1" applyFill="1" applyBorder="1" applyAlignment="1">
      <alignment vertical="center"/>
    </xf>
    <xf numFmtId="165" fontId="2" fillId="0" borderId="1" xfId="7" applyNumberFormat="1" applyFont="1" applyFill="1" applyBorder="1" applyAlignment="1">
      <alignment vertical="center"/>
    </xf>
    <xf numFmtId="165" fontId="3" fillId="0" borderId="1" xfId="7" applyNumberFormat="1" applyFont="1" applyFill="1" applyBorder="1" applyAlignment="1">
      <alignment horizontal="left" vertical="center"/>
    </xf>
    <xf numFmtId="165" fontId="38" fillId="0" borderId="1" xfId="7" applyNumberFormat="1" applyFont="1" applyFill="1" applyBorder="1" applyAlignment="1">
      <alignment vertical="center"/>
    </xf>
    <xf numFmtId="165" fontId="3" fillId="0" borderId="1" xfId="7" applyNumberFormat="1" applyFont="1" applyFill="1" applyBorder="1"/>
    <xf numFmtId="165" fontId="2" fillId="0" borderId="1" xfId="7" applyNumberFormat="1" applyFont="1" applyFill="1" applyBorder="1" applyAlignment="1">
      <alignment vertical="center" wrapText="1"/>
    </xf>
    <xf numFmtId="165" fontId="3" fillId="0" borderId="1" xfId="8" applyNumberFormat="1" applyFont="1" applyFill="1" applyBorder="1" applyAlignment="1">
      <alignment vertical="center"/>
    </xf>
    <xf numFmtId="165" fontId="27" fillId="0" borderId="0" xfId="1" applyNumberFormat="1" applyFont="1" applyFill="1" applyBorder="1"/>
    <xf numFmtId="0" fontId="27" fillId="0" borderId="0" xfId="0" applyFont="1" applyFill="1" applyBorder="1" applyAlignment="1">
      <alignment vertical="center"/>
    </xf>
    <xf numFmtId="165" fontId="27" fillId="0" borderId="0" xfId="1" applyNumberFormat="1" applyFont="1" applyFill="1" applyBorder="1" applyAlignment="1">
      <alignment vertical="center"/>
    </xf>
    <xf numFmtId="0" fontId="46" fillId="0" borderId="0" xfId="0" applyFont="1" applyFill="1" applyBorder="1" applyAlignment="1">
      <alignment vertical="center"/>
    </xf>
    <xf numFmtId="1" fontId="32" fillId="0" borderId="1" xfId="0" applyNumberFormat="1" applyFont="1" applyFill="1" applyBorder="1" applyAlignment="1">
      <alignment horizontal="right" vertical="center"/>
    </xf>
    <xf numFmtId="0" fontId="26" fillId="0" borderId="0" xfId="0" applyFont="1" applyFill="1" applyAlignment="1">
      <alignment vertical="center"/>
    </xf>
    <xf numFmtId="0" fontId="0" fillId="0" borderId="0" xfId="0" applyFill="1" applyBorder="1"/>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39" fontId="36" fillId="0" borderId="1" xfId="1" applyNumberFormat="1" applyFont="1" applyFill="1" applyBorder="1" applyAlignment="1">
      <alignment horizontal="right" vertical="center"/>
    </xf>
    <xf numFmtId="39" fontId="32" fillId="0" borderId="1" xfId="1" applyNumberFormat="1" applyFont="1" applyFill="1" applyBorder="1" applyAlignment="1">
      <alignment horizontal="right" vertical="center"/>
    </xf>
    <xf numFmtId="43" fontId="24" fillId="0" borderId="1" xfId="0" applyNumberFormat="1" applyFont="1" applyFill="1" applyBorder="1" applyAlignment="1">
      <alignment vertical="center"/>
    </xf>
    <xf numFmtId="0" fontId="26" fillId="0" borderId="0" xfId="0" applyFont="1" applyFill="1" applyBorder="1" applyAlignment="1">
      <alignment vertical="center"/>
    </xf>
    <xf numFmtId="0" fontId="29" fillId="0" borderId="1" xfId="0" applyFont="1" applyFill="1" applyBorder="1" applyAlignment="1">
      <alignment horizontal="left" vertical="center"/>
    </xf>
    <xf numFmtId="165" fontId="7" fillId="22" borderId="1" xfId="2" applyNumberFormat="1" applyFont="1" applyFill="1" applyBorder="1"/>
    <xf numFmtId="43" fontId="7" fillId="22" borderId="1" xfId="2" applyFont="1" applyFill="1" applyBorder="1"/>
    <xf numFmtId="0" fontId="7" fillId="0" borderId="1" xfId="0" applyFont="1" applyFill="1" applyBorder="1" applyAlignment="1">
      <alignment horizontal="center" vertical="center" wrapText="1"/>
    </xf>
    <xf numFmtId="0" fontId="7" fillId="0" borderId="49" xfId="0" applyFont="1" applyFill="1" applyBorder="1" applyAlignment="1">
      <alignment horizontal="right"/>
    </xf>
    <xf numFmtId="0" fontId="7" fillId="0" borderId="47" xfId="0" applyFont="1" applyFill="1" applyBorder="1" applyAlignment="1">
      <alignment horizontal="right"/>
    </xf>
    <xf numFmtId="0" fontId="7" fillId="0" borderId="48" xfId="0" applyFont="1" applyFill="1" applyBorder="1" applyAlignment="1">
      <alignment horizontal="right"/>
    </xf>
    <xf numFmtId="43" fontId="7" fillId="0" borderId="1" xfId="1" applyFont="1" applyFill="1" applyBorder="1"/>
    <xf numFmtId="0" fontId="7" fillId="0" borderId="0" xfId="0" applyFont="1" applyFill="1" applyBorder="1" applyAlignment="1">
      <alignment horizontal="right"/>
    </xf>
    <xf numFmtId="43" fontId="7" fillId="0" borderId="0" xfId="1" applyFont="1" applyFill="1" applyBorder="1"/>
    <xf numFmtId="43" fontId="7" fillId="0" borderId="0" xfId="2" applyFont="1" applyFill="1" applyBorder="1"/>
    <xf numFmtId="0" fontId="7" fillId="0" borderId="37" xfId="0" applyFont="1" applyFill="1" applyBorder="1" applyAlignment="1">
      <alignment horizontal="right"/>
    </xf>
    <xf numFmtId="165" fontId="3" fillId="0" borderId="0" xfId="1" applyNumberFormat="1" applyFont="1" applyFill="1" applyBorder="1" applyAlignment="1">
      <alignment horizontal="center" vertical="center"/>
    </xf>
    <xf numFmtId="165" fontId="2" fillId="0" borderId="1" xfId="1" applyNumberFormat="1" applyFont="1" applyFill="1" applyBorder="1" applyAlignment="1">
      <alignment horizontal="center" vertical="center"/>
    </xf>
    <xf numFmtId="165" fontId="3"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0" fontId="10" fillId="0" borderId="0" xfId="0" applyFont="1" applyFill="1" applyBorder="1" applyAlignment="1">
      <alignment horizontal="right" vertical="center"/>
    </xf>
    <xf numFmtId="0" fontId="4" fillId="0" borderId="1" xfId="0" applyFont="1" applyFill="1" applyBorder="1" applyAlignment="1">
      <alignment horizontal="center" wrapText="1"/>
    </xf>
    <xf numFmtId="165" fontId="2" fillId="0" borderId="0" xfId="0" applyNumberFormat="1" applyFont="1" applyFill="1" applyBorder="1" applyAlignment="1">
      <alignment vertical="center"/>
    </xf>
    <xf numFmtId="0" fontId="2" fillId="0" borderId="0" xfId="0" applyFont="1" applyBorder="1" applyAlignment="1">
      <alignment horizontal="left" vertical="center"/>
    </xf>
    <xf numFmtId="0" fontId="29" fillId="0" borderId="0" xfId="0" applyFont="1" applyFill="1" applyBorder="1" applyAlignment="1">
      <alignment vertical="center" wrapText="1"/>
    </xf>
    <xf numFmtId="0" fontId="2" fillId="0" borderId="8" xfId="0" applyFont="1" applyFill="1" applyBorder="1" applyAlignment="1">
      <alignment horizontal="center" vertical="center" wrapText="1"/>
    </xf>
    <xf numFmtId="0" fontId="29" fillId="0" borderId="0" xfId="0" applyFont="1" applyFill="1" applyBorder="1" applyAlignment="1">
      <alignment vertical="center"/>
    </xf>
    <xf numFmtId="0" fontId="2" fillId="0" borderId="4" xfId="0" applyFont="1" applyFill="1" applyBorder="1" applyAlignment="1">
      <alignment horizontal="center" vertical="center" wrapText="1"/>
    </xf>
    <xf numFmtId="0" fontId="2" fillId="0" borderId="1" xfId="0" applyFont="1" applyBorder="1" applyAlignment="1">
      <alignment vertical="center"/>
    </xf>
    <xf numFmtId="165" fontId="2" fillId="0" borderId="4" xfId="0" applyNumberFormat="1" applyFont="1" applyBorder="1" applyAlignment="1">
      <alignment horizontal="center" vertical="center"/>
    </xf>
    <xf numFmtId="165" fontId="2" fillId="0" borderId="1" xfId="1" applyNumberFormat="1" applyFont="1" applyBorder="1" applyAlignment="1">
      <alignment horizontal="center" vertical="center"/>
    </xf>
    <xf numFmtId="165" fontId="2" fillId="0" borderId="1" xfId="0" applyNumberFormat="1" applyFont="1" applyBorder="1" applyAlignment="1">
      <alignment horizontal="center" vertical="center"/>
    </xf>
    <xf numFmtId="165" fontId="2" fillId="0" borderId="4" xfId="1" applyNumberFormat="1" applyFont="1" applyFill="1" applyBorder="1" applyAlignment="1">
      <alignment horizontal="center" vertical="center"/>
    </xf>
    <xf numFmtId="165" fontId="14" fillId="0" borderId="1" xfId="1" applyNumberFormat="1" applyFont="1" applyFill="1" applyBorder="1" applyAlignment="1">
      <alignment vertical="center"/>
    </xf>
    <xf numFmtId="165" fontId="14" fillId="0" borderId="1" xfId="1" applyNumberFormat="1" applyFont="1" applyBorder="1" applyAlignment="1">
      <alignment vertical="center"/>
    </xf>
    <xf numFmtId="165" fontId="2" fillId="0" borderId="5" xfId="1" applyNumberFormat="1" applyFont="1" applyFill="1" applyBorder="1" applyAlignment="1">
      <alignment horizontal="center" vertical="center"/>
    </xf>
    <xf numFmtId="165" fontId="52" fillId="0" borderId="1" xfId="2" applyNumberFormat="1" applyFont="1" applyBorder="1" applyAlignment="1">
      <alignment horizontal="center" vertical="center"/>
    </xf>
    <xf numFmtId="165" fontId="52" fillId="0" borderId="1" xfId="2" applyNumberFormat="1" applyFont="1" applyBorder="1" applyAlignment="1">
      <alignment vertical="center"/>
    </xf>
    <xf numFmtId="168" fontId="2" fillId="0" borderId="1" xfId="2" applyNumberFormat="1" applyFont="1" applyFill="1" applyBorder="1" applyAlignment="1">
      <alignment vertical="center"/>
    </xf>
    <xf numFmtId="165" fontId="52" fillId="0" borderId="1" xfId="1"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5" fillId="0" borderId="0" xfId="1" applyNumberFormat="1" applyFont="1" applyFill="1" applyBorder="1"/>
    <xf numFmtId="165" fontId="3" fillId="0" borderId="0" xfId="1" applyNumberFormat="1" applyFont="1" applyFill="1" applyBorder="1"/>
    <xf numFmtId="0" fontId="2" fillId="0" borderId="1" xfId="1" applyNumberFormat="1" applyFont="1" applyFill="1" applyBorder="1"/>
    <xf numFmtId="0" fontId="2" fillId="0" borderId="1" xfId="1" applyNumberFormat="1" applyFont="1" applyFill="1" applyBorder="1" applyAlignment="1">
      <alignment horizontal="center" vertical="center"/>
    </xf>
    <xf numFmtId="165" fontId="2" fillId="0" borderId="1" xfId="1" applyNumberFormat="1" applyFont="1" applyFill="1" applyBorder="1" applyAlignment="1"/>
    <xf numFmtId="0" fontId="28" fillId="0" borderId="1" xfId="0" applyFont="1" applyFill="1" applyBorder="1" applyAlignment="1">
      <alignment vertical="center" wrapText="1"/>
    </xf>
    <xf numFmtId="0" fontId="56" fillId="0" borderId="0" xfId="0" applyFont="1" applyFill="1" applyBorder="1" applyAlignment="1">
      <alignment vertical="center"/>
    </xf>
    <xf numFmtId="165" fontId="2" fillId="0" borderId="0" xfId="1" applyNumberFormat="1" applyFont="1" applyFill="1" applyBorder="1" applyAlignment="1">
      <alignment horizontal="center" vertical="center"/>
    </xf>
    <xf numFmtId="0" fontId="0" fillId="0" borderId="0" xfId="0"/>
    <xf numFmtId="0" fontId="27" fillId="0" borderId="0" xfId="0" applyFont="1" applyAlignment="1">
      <alignment vertical="center"/>
    </xf>
    <xf numFmtId="0" fontId="48" fillId="0" borderId="0" xfId="0" applyFont="1" applyFill="1"/>
    <xf numFmtId="165" fontId="0" fillId="9" borderId="1" xfId="1" applyNumberFormat="1" applyFont="1" applyFill="1" applyBorder="1" applyAlignment="1">
      <alignment vertical="center"/>
    </xf>
    <xf numFmtId="165" fontId="0" fillId="23" borderId="1" xfId="1" applyNumberFormat="1" applyFont="1" applyFill="1" applyBorder="1" applyAlignment="1">
      <alignment vertical="center"/>
    </xf>
    <xf numFmtId="165" fontId="29" fillId="0" borderId="0" xfId="0" applyNumberFormat="1" applyFont="1" applyFill="1"/>
    <xf numFmtId="165" fontId="2" fillId="23" borderId="1" xfId="1" applyNumberFormat="1" applyFont="1" applyFill="1" applyBorder="1" applyAlignment="1">
      <alignment vertical="center"/>
    </xf>
    <xf numFmtId="165" fontId="0" fillId="23" borderId="3" xfId="1" applyNumberFormat="1" applyFont="1" applyFill="1" applyBorder="1"/>
    <xf numFmtId="43" fontId="0" fillId="23" borderId="1" xfId="1" applyFont="1" applyFill="1" applyBorder="1"/>
    <xf numFmtId="165" fontId="0" fillId="23" borderId="1" xfId="1" applyNumberFormat="1" applyFont="1" applyFill="1" applyBorder="1"/>
    <xf numFmtId="165" fontId="2" fillId="23" borderId="1" xfId="2" applyNumberFormat="1" applyFont="1" applyFill="1" applyBorder="1" applyAlignment="1">
      <alignment horizontal="center" vertical="center"/>
    </xf>
    <xf numFmtId="165" fontId="2" fillId="23" borderId="1" xfId="2" applyNumberFormat="1" applyFont="1" applyFill="1" applyBorder="1" applyAlignment="1">
      <alignment vertical="center"/>
    </xf>
    <xf numFmtId="165" fontId="3" fillId="23" borderId="1" xfId="2" applyNumberFormat="1" applyFont="1" applyFill="1" applyBorder="1" applyAlignment="1">
      <alignment horizontal="center" vertical="center"/>
    </xf>
    <xf numFmtId="165" fontId="2" fillId="9" borderId="1" xfId="2" applyNumberFormat="1" applyFont="1" applyFill="1" applyBorder="1"/>
    <xf numFmtId="165" fontId="3" fillId="20" borderId="1" xfId="2" applyNumberFormat="1" applyFont="1" applyFill="1" applyBorder="1" applyAlignment="1">
      <alignment horizontal="center" vertical="center"/>
    </xf>
    <xf numFmtId="0" fontId="2" fillId="9" borderId="1" xfId="0" applyFont="1" applyFill="1" applyBorder="1"/>
    <xf numFmtId="43" fontId="2" fillId="9" borderId="1" xfId="2" applyFont="1" applyFill="1" applyBorder="1"/>
    <xf numFmtId="165" fontId="2" fillId="23" borderId="1" xfId="2" applyNumberFormat="1" applyFont="1" applyFill="1" applyBorder="1"/>
    <xf numFmtId="43" fontId="2" fillId="23" borderId="1" xfId="2" applyFont="1" applyFill="1" applyBorder="1"/>
    <xf numFmtId="165" fontId="2" fillId="23" borderId="1" xfId="0" applyNumberFormat="1" applyFont="1" applyFill="1" applyBorder="1" applyAlignment="1">
      <alignment vertical="center"/>
    </xf>
    <xf numFmtId="165" fontId="2" fillId="23" borderId="1" xfId="1" applyNumberFormat="1" applyFont="1" applyFill="1" applyBorder="1"/>
    <xf numFmtId="165" fontId="2" fillId="9" borderId="1" xfId="2" applyNumberFormat="1" applyFont="1" applyFill="1" applyBorder="1" applyAlignment="1">
      <alignment vertical="center"/>
    </xf>
    <xf numFmtId="165" fontId="3" fillId="9" borderId="1" xfId="2" applyNumberFormat="1" applyFont="1" applyFill="1" applyBorder="1" applyAlignment="1">
      <alignment horizontal="center" vertical="center"/>
    </xf>
    <xf numFmtId="165" fontId="7" fillId="9" borderId="1" xfId="2" applyNumberFormat="1" applyFont="1" applyFill="1" applyBorder="1"/>
    <xf numFmtId="43" fontId="7" fillId="9" borderId="1" xfId="2" applyFont="1" applyFill="1" applyBorder="1"/>
    <xf numFmtId="165" fontId="2" fillId="9" borderId="4" xfId="1" applyNumberFormat="1" applyFont="1" applyFill="1" applyBorder="1" applyAlignment="1">
      <alignment horizontal="center" vertical="center"/>
    </xf>
    <xf numFmtId="165" fontId="2" fillId="9" borderId="5" xfId="1" applyNumberFormat="1" applyFont="1" applyFill="1" applyBorder="1" applyAlignment="1">
      <alignment horizontal="center" vertical="center"/>
    </xf>
    <xf numFmtId="165" fontId="2" fillId="9" borderId="5" xfId="0" applyNumberFormat="1" applyFont="1" applyFill="1" applyBorder="1" applyAlignment="1">
      <alignment vertical="center"/>
    </xf>
    <xf numFmtId="165" fontId="2" fillId="9" borderId="1" xfId="0" applyNumberFormat="1" applyFont="1" applyFill="1" applyBorder="1" applyAlignment="1">
      <alignment vertical="center"/>
    </xf>
    <xf numFmtId="165" fontId="0" fillId="25" borderId="1" xfId="1" applyNumberFormat="1" applyFont="1" applyFill="1" applyBorder="1" applyAlignment="1">
      <alignment vertical="center"/>
    </xf>
    <xf numFmtId="165" fontId="2" fillId="9" borderId="1" xfId="1" applyNumberFormat="1" applyFont="1" applyFill="1" applyBorder="1"/>
    <xf numFmtId="165" fontId="25" fillId="20" borderId="1" xfId="1" applyNumberFormat="1" applyFont="1" applyFill="1" applyBorder="1" applyAlignment="1">
      <alignment vertical="center"/>
    </xf>
    <xf numFmtId="165" fontId="7" fillId="23" borderId="1" xfId="2" applyNumberFormat="1" applyFont="1" applyFill="1" applyBorder="1"/>
    <xf numFmtId="43" fontId="7" fillId="23" borderId="1" xfId="2" applyFont="1" applyFill="1" applyBorder="1"/>
    <xf numFmtId="165" fontId="58" fillId="20" borderId="1" xfId="2" applyNumberFormat="1" applyFont="1" applyFill="1" applyBorder="1"/>
    <xf numFmtId="165" fontId="3" fillId="9" borderId="1" xfId="2" applyNumberFormat="1" applyFont="1" applyFill="1" applyBorder="1" applyAlignment="1">
      <alignment vertical="center"/>
    </xf>
    <xf numFmtId="165" fontId="2" fillId="25" borderId="1" xfId="2" applyNumberFormat="1" applyFont="1" applyFill="1" applyBorder="1" applyAlignment="1">
      <alignment vertical="center"/>
    </xf>
    <xf numFmtId="165" fontId="3" fillId="25" borderId="1" xfId="2" applyNumberFormat="1" applyFont="1" applyFill="1" applyBorder="1" applyAlignment="1">
      <alignment horizontal="center" vertical="center"/>
    </xf>
    <xf numFmtId="165" fontId="2" fillId="25" borderId="1" xfId="2" applyNumberFormat="1" applyFont="1" applyFill="1" applyBorder="1" applyAlignment="1">
      <alignment horizontal="center" vertical="center"/>
    </xf>
    <xf numFmtId="165" fontId="7" fillId="23" borderId="1" xfId="1" applyNumberFormat="1" applyFont="1" applyFill="1" applyBorder="1"/>
    <xf numFmtId="1" fontId="2" fillId="23" borderId="1" xfId="0" applyNumberFormat="1" applyFont="1" applyFill="1" applyBorder="1"/>
    <xf numFmtId="43" fontId="2" fillId="23" borderId="1" xfId="2" applyNumberFormat="1" applyFont="1" applyFill="1" applyBorder="1"/>
    <xf numFmtId="168" fontId="2" fillId="23" borderId="1" xfId="2" applyNumberFormat="1" applyFont="1" applyFill="1" applyBorder="1"/>
    <xf numFmtId="0" fontId="2" fillId="23" borderId="1" xfId="0" applyFont="1" applyFill="1" applyBorder="1"/>
    <xf numFmtId="165" fontId="2" fillId="23" borderId="4" xfId="0" applyNumberFormat="1" applyFont="1" applyFill="1" applyBorder="1" applyAlignment="1">
      <alignment horizontal="center" vertical="center"/>
    </xf>
    <xf numFmtId="165" fontId="2" fillId="23" borderId="5" xfId="0" applyNumberFormat="1" applyFont="1" applyFill="1" applyBorder="1" applyAlignment="1">
      <alignment vertical="center"/>
    </xf>
    <xf numFmtId="165" fontId="7" fillId="24" borderId="1" xfId="2" applyNumberFormat="1" applyFont="1" applyFill="1" applyBorder="1"/>
    <xf numFmtId="43" fontId="7" fillId="24" borderId="1" xfId="2" applyFont="1" applyFill="1" applyBorder="1"/>
    <xf numFmtId="165" fontId="2" fillId="9" borderId="4" xfId="0" applyNumberFormat="1" applyFont="1" applyFill="1" applyBorder="1" applyAlignment="1">
      <alignment horizontal="center" vertical="center"/>
    </xf>
    <xf numFmtId="165" fontId="7" fillId="25" borderId="1" xfId="2" applyNumberFormat="1" applyFont="1" applyFill="1" applyBorder="1"/>
    <xf numFmtId="43" fontId="7" fillId="25" borderId="1" xfId="2" applyFont="1" applyFill="1" applyBorder="1"/>
    <xf numFmtId="165" fontId="0" fillId="26" borderId="1" xfId="1" applyNumberFormat="1" applyFont="1" applyFill="1" applyBorder="1" applyAlignment="1">
      <alignment vertical="center"/>
    </xf>
    <xf numFmtId="165" fontId="2" fillId="25" borderId="1" xfId="2" applyNumberFormat="1" applyFont="1" applyFill="1" applyBorder="1"/>
    <xf numFmtId="165" fontId="3" fillId="24" borderId="1" xfId="2" applyNumberFormat="1" applyFont="1" applyFill="1" applyBorder="1" applyAlignment="1">
      <alignment horizontal="center" vertical="center"/>
    </xf>
    <xf numFmtId="0" fontId="2" fillId="25" borderId="1" xfId="0" applyFont="1" applyFill="1" applyBorder="1"/>
    <xf numFmtId="43" fontId="2" fillId="25" borderId="1" xfId="2" applyFont="1" applyFill="1" applyBorder="1"/>
    <xf numFmtId="165" fontId="2" fillId="23" borderId="5" xfId="0" applyNumberFormat="1" applyFont="1" applyFill="1" applyBorder="1" applyAlignment="1">
      <alignment horizontal="center" vertical="center"/>
    </xf>
    <xf numFmtId="165" fontId="14" fillId="9" borderId="1" xfId="1" applyNumberFormat="1" applyFont="1" applyFill="1" applyBorder="1" applyAlignment="1">
      <alignment vertical="center"/>
    </xf>
    <xf numFmtId="0" fontId="7" fillId="25" borderId="1" xfId="0" applyFont="1" applyFill="1" applyBorder="1" applyAlignment="1">
      <alignment horizontal="center" vertical="center" wrapText="1"/>
    </xf>
    <xf numFmtId="165" fontId="2" fillId="25" borderId="4" xfId="1" applyNumberFormat="1" applyFont="1" applyFill="1" applyBorder="1" applyAlignment="1">
      <alignment horizontal="center" vertical="center"/>
    </xf>
    <xf numFmtId="165" fontId="2" fillId="25" borderId="1" xfId="1" applyNumberFormat="1" applyFont="1" applyFill="1" applyBorder="1" applyAlignment="1">
      <alignment horizontal="center" vertical="center"/>
    </xf>
    <xf numFmtId="165" fontId="2" fillId="25" borderId="1" xfId="1" applyNumberFormat="1" applyFont="1" applyFill="1" applyBorder="1" applyAlignment="1">
      <alignment vertical="center"/>
    </xf>
    <xf numFmtId="165" fontId="2" fillId="25" borderId="1" xfId="0" applyNumberFormat="1" applyFont="1" applyFill="1" applyBorder="1" applyAlignment="1">
      <alignment vertical="center"/>
    </xf>
    <xf numFmtId="165" fontId="2" fillId="25" borderId="1" xfId="1" applyNumberFormat="1" applyFont="1" applyFill="1" applyBorder="1"/>
    <xf numFmtId="165" fontId="2" fillId="16" borderId="1" xfId="2" applyNumberFormat="1" applyFont="1" applyFill="1" applyBorder="1" applyAlignment="1">
      <alignment vertical="center"/>
    </xf>
    <xf numFmtId="0" fontId="2" fillId="25" borderId="1" xfId="1" applyNumberFormat="1" applyFont="1" applyFill="1" applyBorder="1"/>
    <xf numFmtId="165" fontId="3" fillId="25" borderId="1" xfId="1" applyNumberFormat="1" applyFont="1" applyFill="1" applyBorder="1" applyAlignment="1">
      <alignment horizontal="center" vertical="center"/>
    </xf>
    <xf numFmtId="165" fontId="2" fillId="23" borderId="1" xfId="0" applyNumberFormat="1" applyFont="1" applyFill="1" applyBorder="1"/>
    <xf numFmtId="165" fontId="2" fillId="23" borderId="5" xfId="2" applyNumberFormat="1" applyFont="1" applyFill="1" applyBorder="1" applyAlignment="1">
      <alignment horizontal="center" vertical="center"/>
    </xf>
    <xf numFmtId="165" fontId="3" fillId="16" borderId="1" xfId="2" applyNumberFormat="1" applyFont="1" applyFill="1" applyBorder="1" applyAlignment="1">
      <alignment horizontal="center" vertical="center"/>
    </xf>
    <xf numFmtId="165" fontId="52" fillId="9" borderId="1" xfId="1" applyNumberFormat="1" applyFont="1" applyFill="1" applyBorder="1"/>
    <xf numFmtId="165" fontId="52" fillId="9" borderId="1" xfId="2" applyNumberFormat="1" applyFont="1" applyFill="1" applyBorder="1" applyAlignment="1">
      <alignment vertical="center"/>
    </xf>
    <xf numFmtId="165" fontId="2" fillId="25" borderId="5" xfId="1" applyNumberFormat="1" applyFont="1" applyFill="1" applyBorder="1" applyAlignment="1">
      <alignment horizontal="center" vertical="center"/>
    </xf>
    <xf numFmtId="0" fontId="2" fillId="25" borderId="1" xfId="1" applyNumberFormat="1" applyFont="1" applyFill="1" applyBorder="1" applyAlignment="1">
      <alignment horizontal="center" vertical="center"/>
    </xf>
    <xf numFmtId="165" fontId="2" fillId="25" borderId="1" xfId="0" applyNumberFormat="1" applyFont="1" applyFill="1" applyBorder="1"/>
    <xf numFmtId="43" fontId="2" fillId="25" borderId="1" xfId="0" applyNumberFormat="1" applyFont="1" applyFill="1" applyBorder="1"/>
    <xf numFmtId="43" fontId="2" fillId="25" borderId="1" xfId="1" applyFont="1" applyFill="1" applyBorder="1"/>
    <xf numFmtId="2" fontId="7" fillId="25" borderId="1" xfId="2" applyNumberFormat="1" applyFont="1" applyFill="1" applyBorder="1"/>
    <xf numFmtId="165" fontId="0" fillId="20" borderId="1" xfId="1" applyNumberFormat="1" applyFont="1" applyFill="1" applyBorder="1" applyAlignment="1">
      <alignment vertical="center"/>
    </xf>
    <xf numFmtId="165" fontId="2" fillId="9" borderId="1" xfId="0" applyNumberFormat="1" applyFont="1" applyFill="1" applyBorder="1"/>
    <xf numFmtId="165" fontId="2" fillId="23" borderId="4" xfId="1" applyNumberFormat="1" applyFont="1" applyFill="1" applyBorder="1" applyAlignment="1">
      <alignment horizontal="center" vertical="center"/>
    </xf>
    <xf numFmtId="165" fontId="2" fillId="23" borderId="1" xfId="1" applyNumberFormat="1" applyFont="1" applyFill="1" applyBorder="1" applyAlignment="1">
      <alignment horizontal="center" vertical="center"/>
    </xf>
    <xf numFmtId="165" fontId="2" fillId="24" borderId="1" xfId="1" applyNumberFormat="1" applyFont="1" applyFill="1" applyBorder="1"/>
    <xf numFmtId="39" fontId="0" fillId="0" borderId="0" xfId="0" applyNumberFormat="1" applyAlignment="1">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3" fontId="2" fillId="25" borderId="1" xfId="2" applyNumberFormat="1" applyFont="1" applyFill="1" applyBorder="1"/>
    <xf numFmtId="43" fontId="26" fillId="21" borderId="25" xfId="1" applyFont="1" applyFill="1" applyBorder="1" applyAlignment="1">
      <alignment vertical="center"/>
    </xf>
    <xf numFmtId="37" fontId="2" fillId="23" borderId="1" xfId="0" applyNumberFormat="1" applyFont="1" applyFill="1" applyBorder="1"/>
    <xf numFmtId="43" fontId="2" fillId="9" borderId="1" xfId="0" applyNumberFormat="1" applyFont="1" applyFill="1" applyBorder="1"/>
    <xf numFmtId="39" fontId="52" fillId="9" borderId="1" xfId="1" applyNumberFormat="1" applyFont="1" applyFill="1" applyBorder="1"/>
    <xf numFmtId="0" fontId="48" fillId="0" borderId="0" xfId="0" applyFont="1" applyFill="1" applyAlignment="1">
      <alignment horizontal="left" vertical="center" wrapText="1"/>
    </xf>
    <xf numFmtId="0" fontId="18" fillId="0" borderId="0" xfId="0" applyFont="1" applyFill="1" applyAlignment="1">
      <alignment horizontal="left" vertical="center" wrapText="1"/>
    </xf>
    <xf numFmtId="0" fontId="44" fillId="0" borderId="0" xfId="0" applyFont="1" applyFill="1" applyAlignment="1">
      <alignment horizontal="left" vertical="top" wrapText="1"/>
    </xf>
    <xf numFmtId="0" fontId="26" fillId="0" borderId="0" xfId="0" applyFont="1" applyFill="1" applyBorder="1" applyAlignment="1">
      <alignment horizontal="center" vertical="center"/>
    </xf>
    <xf numFmtId="0" fontId="32" fillId="0" borderId="1" xfId="0" applyFont="1" applyFill="1" applyBorder="1" applyAlignment="1">
      <alignment horizontal="center" vertical="center"/>
    </xf>
    <xf numFmtId="0" fontId="0" fillId="0" borderId="1" xfId="0" applyFill="1" applyBorder="1"/>
    <xf numFmtId="0" fontId="10"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165" fontId="3"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0" fontId="32" fillId="0" borderId="1" xfId="0" applyFont="1" applyFill="1" applyBorder="1" applyAlignment="1">
      <alignment horizontal="center" vertical="center"/>
    </xf>
    <xf numFmtId="0" fontId="32" fillId="0" borderId="7" xfId="0" applyFont="1" applyFill="1" applyBorder="1" applyAlignment="1">
      <alignment horizontal="center" vertical="center"/>
    </xf>
    <xf numFmtId="0" fontId="28" fillId="0" borderId="1" xfId="0" applyFont="1" applyFill="1" applyBorder="1" applyAlignment="1">
      <alignment horizontal="center" vertical="center"/>
    </xf>
    <xf numFmtId="0" fontId="32" fillId="0" borderId="3" xfId="0" applyFont="1" applyFill="1" applyBorder="1" applyAlignment="1">
      <alignment horizontal="center" vertical="center"/>
    </xf>
    <xf numFmtId="0" fontId="32" fillId="0" borderId="5" xfId="0" applyFont="1" applyFill="1" applyBorder="1" applyAlignment="1">
      <alignment horizontal="center" vertical="center"/>
    </xf>
    <xf numFmtId="0" fontId="24" fillId="0" borderId="1" xfId="0"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165" fontId="36" fillId="0" borderId="1" xfId="0" applyNumberFormat="1" applyFont="1" applyFill="1" applyBorder="1"/>
    <xf numFmtId="165" fontId="32" fillId="0" borderId="1" xfId="0" applyNumberFormat="1" applyFont="1" applyFill="1" applyBorder="1" applyAlignment="1">
      <alignment horizontal="left" vertical="center"/>
    </xf>
    <xf numFmtId="0" fontId="24" fillId="0" borderId="1" xfId="0" applyNumberFormat="1" applyFont="1" applyFill="1" applyBorder="1" applyAlignment="1">
      <alignment vertical="center"/>
    </xf>
    <xf numFmtId="43" fontId="2" fillId="0" borderId="1" xfId="0" applyNumberFormat="1" applyFont="1" applyFill="1" applyBorder="1" applyAlignment="1">
      <alignment horizontal="center" vertical="center"/>
    </xf>
    <xf numFmtId="0" fontId="4" fillId="0" borderId="5" xfId="0" applyFont="1" applyFill="1" applyBorder="1" applyAlignment="1">
      <alignment horizontal="center" wrapText="1"/>
    </xf>
    <xf numFmtId="43" fontId="2" fillId="0" borderId="5" xfId="0" applyNumberFormat="1" applyFont="1" applyFill="1" applyBorder="1" applyAlignment="1">
      <alignment horizontal="center" vertical="center"/>
    </xf>
    <xf numFmtId="0" fontId="2" fillId="0" borderId="4" xfId="0" applyFont="1" applyBorder="1" applyAlignment="1">
      <alignment horizontal="center" vertical="center" wrapText="1"/>
    </xf>
    <xf numFmtId="0" fontId="4" fillId="0" borderId="8" xfId="0" applyFont="1" applyFill="1" applyBorder="1" applyAlignment="1">
      <alignment horizontal="center" wrapText="1"/>
    </xf>
    <xf numFmtId="165" fontId="2" fillId="0" borderId="3" xfId="0" applyNumberFormat="1" applyFont="1" applyFill="1" applyBorder="1" applyAlignment="1">
      <alignment horizontal="center" vertical="center"/>
    </xf>
    <xf numFmtId="43" fontId="2" fillId="0" borderId="3" xfId="0" applyNumberFormat="1" applyFont="1" applyFill="1" applyBorder="1" applyAlignment="1">
      <alignment horizontal="center" vertical="center"/>
    </xf>
    <xf numFmtId="165" fontId="2" fillId="9" borderId="5" xfId="0" applyNumberFormat="1" applyFont="1" applyFill="1" applyBorder="1" applyAlignment="1">
      <alignment horizontal="center" vertical="center"/>
    </xf>
    <xf numFmtId="165" fontId="2" fillId="0" borderId="5" xfId="0" applyNumberFormat="1" applyFont="1" applyBorder="1" applyAlignment="1">
      <alignment horizontal="center" vertical="center"/>
    </xf>
    <xf numFmtId="0" fontId="4" fillId="0" borderId="7" xfId="0" applyFont="1" applyFill="1" applyBorder="1" applyAlignment="1">
      <alignment horizontal="center" wrapText="1"/>
    </xf>
    <xf numFmtId="165" fontId="52" fillId="9" borderId="5" xfId="2" applyNumberFormat="1" applyFont="1" applyFill="1" applyBorder="1" applyAlignment="1">
      <alignment horizontal="center" vertical="center"/>
    </xf>
    <xf numFmtId="165" fontId="52" fillId="0" borderId="5" xfId="2" applyNumberFormat="1" applyFont="1" applyBorder="1" applyAlignment="1">
      <alignment horizontal="center" vertical="center"/>
    </xf>
    <xf numFmtId="165" fontId="2" fillId="9" borderId="5" xfId="2" applyNumberFormat="1" applyFont="1" applyFill="1" applyBorder="1" applyAlignment="1">
      <alignment horizontal="center" vertical="center"/>
    </xf>
    <xf numFmtId="165" fontId="2" fillId="0" borderId="5" xfId="2" applyNumberFormat="1" applyFont="1" applyFill="1" applyBorder="1" applyAlignment="1">
      <alignment horizontal="center" vertical="center"/>
    </xf>
    <xf numFmtId="165" fontId="2" fillId="25" borderId="5" xfId="2"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165" fontId="2" fillId="0" borderId="5" xfId="1" applyNumberFormat="1" applyFont="1" applyBorder="1" applyAlignment="1">
      <alignment horizontal="center" vertical="center"/>
    </xf>
    <xf numFmtId="0" fontId="2" fillId="23" borderId="1" xfId="2" applyNumberFormat="1" applyFont="1" applyFill="1" applyBorder="1"/>
    <xf numFmtId="43" fontId="39" fillId="0" borderId="1" xfId="1" applyNumberFormat="1" applyFont="1" applyFill="1" applyBorder="1" applyAlignment="1">
      <alignment horizontal="right" vertical="center"/>
    </xf>
    <xf numFmtId="0" fontId="7" fillId="0" borderId="1" xfId="0" applyFont="1" applyBorder="1" applyAlignment="1">
      <alignment vertical="center"/>
    </xf>
    <xf numFmtId="0" fontId="26" fillId="21" borderId="1" xfId="0" applyFont="1" applyFill="1" applyBorder="1" applyAlignment="1">
      <alignment vertical="center" wrapText="1"/>
    </xf>
    <xf numFmtId="43" fontId="27" fillId="21" borderId="1" xfId="0" applyNumberFormat="1" applyFont="1" applyFill="1" applyBorder="1" applyAlignment="1">
      <alignment vertical="center"/>
    </xf>
    <xf numFmtId="43" fontId="27" fillId="21" borderId="1" xfId="1" applyFont="1" applyFill="1" applyBorder="1" applyAlignment="1">
      <alignment vertical="center"/>
    </xf>
    <xf numFmtId="43" fontId="27" fillId="0" borderId="1" xfId="1" applyFont="1" applyFill="1" applyBorder="1" applyAlignment="1">
      <alignment vertical="center"/>
    </xf>
    <xf numFmtId="0" fontId="3" fillId="21" borderId="1" xfId="0" applyFont="1" applyFill="1" applyBorder="1" applyAlignment="1">
      <alignment vertical="center"/>
    </xf>
    <xf numFmtId="43" fontId="27" fillId="21" borderId="1" xfId="1" applyNumberFormat="1" applyFont="1" applyFill="1" applyBorder="1" applyAlignment="1">
      <alignment vertical="center"/>
    </xf>
    <xf numFmtId="0" fontId="26" fillId="0" borderId="1" xfId="0" applyFont="1" applyFill="1" applyBorder="1" applyAlignment="1">
      <alignment vertical="center" wrapText="1"/>
    </xf>
    <xf numFmtId="165" fontId="26" fillId="21" borderId="1" xfId="1" applyNumberFormat="1" applyFont="1" applyFill="1" applyBorder="1" applyAlignment="1">
      <alignment vertical="center"/>
    </xf>
    <xf numFmtId="43" fontId="26" fillId="21" borderId="1" xfId="0" applyNumberFormat="1" applyFont="1" applyFill="1" applyBorder="1" applyAlignment="1">
      <alignment vertical="center"/>
    </xf>
    <xf numFmtId="43" fontId="2" fillId="0" borderId="0" xfId="1" applyFont="1" applyFill="1"/>
    <xf numFmtId="0" fontId="27" fillId="0" borderId="0" xfId="0" applyFont="1" applyFill="1" applyAlignment="1">
      <alignment horizontal="center" vertical="center"/>
    </xf>
    <xf numFmtId="0" fontId="27" fillId="9" borderId="0" xfId="0" applyFont="1" applyFill="1" applyAlignment="1">
      <alignment horizontal="center" vertical="center"/>
    </xf>
    <xf numFmtId="0" fontId="26" fillId="21" borderId="1" xfId="0" applyFont="1" applyFill="1" applyBorder="1" applyAlignment="1">
      <alignment vertical="center"/>
    </xf>
    <xf numFmtId="165" fontId="27" fillId="9" borderId="0" xfId="1" applyNumberFormat="1" applyFont="1" applyFill="1"/>
    <xf numFmtId="43" fontId="0" fillId="0" borderId="0" xfId="1" applyFont="1"/>
    <xf numFmtId="165" fontId="29" fillId="8" borderId="1" xfId="1" applyNumberFormat="1" applyFont="1" applyFill="1" applyBorder="1" applyAlignment="1">
      <alignment vertical="center"/>
    </xf>
    <xf numFmtId="165" fontId="2" fillId="0" borderId="0" xfId="1" applyNumberFormat="1" applyFont="1" applyFill="1"/>
    <xf numFmtId="165" fontId="5" fillId="0" borderId="1" xfId="1" applyNumberFormat="1" applyFont="1" applyFill="1" applyBorder="1" applyAlignment="1">
      <alignment horizontal="center" vertical="center"/>
    </xf>
    <xf numFmtId="2" fontId="0" fillId="0" borderId="0" xfId="0" applyNumberFormat="1"/>
    <xf numFmtId="0" fontId="24" fillId="0" borderId="1" xfId="0" applyFont="1" applyFill="1" applyBorder="1"/>
    <xf numFmtId="0" fontId="28" fillId="0" borderId="3" xfId="0" applyFont="1" applyFill="1" applyBorder="1" applyAlignment="1">
      <alignment horizontal="center"/>
    </xf>
    <xf numFmtId="0" fontId="28" fillId="0" borderId="4" xfId="0" applyFont="1" applyFill="1" applyBorder="1" applyAlignment="1">
      <alignment horizontal="center"/>
    </xf>
    <xf numFmtId="43" fontId="29" fillId="0" borderId="1" xfId="0" applyNumberFormat="1" applyFont="1" applyFill="1" applyBorder="1"/>
    <xf numFmtId="0" fontId="44" fillId="0" borderId="0" xfId="0" applyFont="1" applyFill="1" applyAlignment="1">
      <alignment horizontal="left" vertical="center" wrapText="1"/>
    </xf>
    <xf numFmtId="0" fontId="28" fillId="0" borderId="1" xfId="0" applyFont="1" applyFill="1" applyBorder="1" applyAlignment="1">
      <alignment horizontal="center"/>
    </xf>
    <xf numFmtId="0" fontId="0" fillId="0" borderId="1" xfId="0" applyBorder="1"/>
    <xf numFmtId="0" fontId="28" fillId="0" borderId="3" xfId="0" applyFont="1" applyFill="1" applyBorder="1" applyAlignment="1">
      <alignment horizontal="center" vertical="center"/>
    </xf>
    <xf numFmtId="0" fontId="28" fillId="0" borderId="5" xfId="0" applyFont="1" applyFill="1" applyBorder="1" applyAlignment="1">
      <alignment horizontal="center" vertical="center"/>
    </xf>
    <xf numFmtId="0" fontId="28" fillId="4" borderId="3" xfId="0" applyFont="1" applyFill="1" applyBorder="1" applyAlignment="1">
      <alignment horizontal="center" vertical="center"/>
    </xf>
    <xf numFmtId="0" fontId="28" fillId="4" borderId="5" xfId="0" applyFont="1" applyFill="1" applyBorder="1" applyAlignment="1">
      <alignment horizontal="center" vertical="center"/>
    </xf>
    <xf numFmtId="0" fontId="13" fillId="0" borderId="1" xfId="0" applyFont="1" applyFill="1" applyBorder="1" applyAlignment="1">
      <alignment horizontal="center"/>
    </xf>
    <xf numFmtId="0" fontId="28" fillId="0" borderId="1" xfId="0" applyFont="1" applyFill="1" applyBorder="1" applyAlignment="1">
      <alignment horizontal="center" vertical="center" wrapText="1"/>
    </xf>
    <xf numFmtId="0" fontId="0" fillId="0" borderId="1" xfId="0" applyFill="1" applyBorder="1"/>
    <xf numFmtId="39" fontId="28" fillId="0" borderId="1" xfId="1" applyNumberFormat="1" applyFont="1" applyFill="1" applyBorder="1" applyAlignment="1">
      <alignment horizontal="center" vertical="center"/>
    </xf>
    <xf numFmtId="0" fontId="0" fillId="0" borderId="0" xfId="0" applyFill="1" applyBorder="1"/>
    <xf numFmtId="0" fontId="48" fillId="0" borderId="0" xfId="0" applyFont="1" applyFill="1" applyAlignment="1">
      <alignment horizontal="left" vertical="top" wrapText="1"/>
    </xf>
    <xf numFmtId="0" fontId="18" fillId="0" borderId="0" xfId="0" applyFont="1" applyFill="1" applyAlignment="1">
      <alignment horizontal="left" vertical="top" wrapText="1"/>
    </xf>
    <xf numFmtId="0" fontId="2" fillId="0" borderId="1" xfId="0" applyFont="1" applyFill="1" applyBorder="1" applyAlignment="1">
      <alignment horizontal="center" vertical="center"/>
    </xf>
    <xf numFmtId="0" fontId="26"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24" fillId="0" borderId="1" xfId="0" applyFont="1" applyFill="1" applyBorder="1" applyAlignment="1">
      <alignment horizontal="center"/>
    </xf>
    <xf numFmtId="0" fontId="24" fillId="0" borderId="1" xfId="0" applyFont="1" applyBorder="1" applyAlignment="1">
      <alignment horizontal="center" vertical="center"/>
    </xf>
    <xf numFmtId="0" fontId="24" fillId="0" borderId="0" xfId="0" applyFont="1" applyFill="1" applyBorder="1" applyAlignment="1">
      <alignment horizontal="center"/>
    </xf>
    <xf numFmtId="0" fontId="26" fillId="5" borderId="0" xfId="0" applyFont="1" applyFill="1" applyBorder="1" applyAlignment="1">
      <alignment horizontal="center" vertical="center"/>
    </xf>
    <xf numFmtId="0" fontId="28" fillId="6" borderId="4" xfId="0" applyFont="1" applyFill="1" applyBorder="1" applyAlignment="1">
      <alignment horizontal="center"/>
    </xf>
    <xf numFmtId="0" fontId="28" fillId="0" borderId="2" xfId="0" applyFont="1" applyFill="1" applyBorder="1" applyAlignment="1">
      <alignment horizontal="center"/>
    </xf>
    <xf numFmtId="165" fontId="5" fillId="0" borderId="1" xfId="1" applyNumberFormat="1" applyFont="1" applyFill="1" applyBorder="1" applyAlignment="1"/>
    <xf numFmtId="2" fontId="5" fillId="0" borderId="1" xfId="0" applyNumberFormat="1" applyFont="1" applyFill="1" applyBorder="1" applyAlignment="1"/>
    <xf numFmtId="37" fontId="5" fillId="0" borderId="1" xfId="0" applyNumberFormat="1" applyFont="1" applyFill="1" applyBorder="1" applyAlignment="1"/>
    <xf numFmtId="43" fontId="5" fillId="0" borderId="1" xfId="0" applyNumberFormat="1" applyFont="1" applyFill="1" applyBorder="1" applyAlignment="1"/>
    <xf numFmtId="0" fontId="29" fillId="4" borderId="6" xfId="0" applyFont="1" applyFill="1" applyBorder="1"/>
    <xf numFmtId="0" fontId="0" fillId="25" borderId="0" xfId="0" applyFill="1"/>
    <xf numFmtId="43" fontId="0" fillId="25" borderId="0" xfId="0" applyNumberFormat="1" applyFill="1"/>
    <xf numFmtId="43" fontId="0" fillId="25" borderId="0" xfId="1" applyFont="1" applyFill="1"/>
    <xf numFmtId="43" fontId="5" fillId="0" borderId="1" xfId="1" applyFont="1" applyFill="1" applyBorder="1" applyAlignment="1"/>
    <xf numFmtId="0" fontId="29" fillId="4" borderId="3" xfId="0" applyFont="1" applyFill="1" applyBorder="1"/>
    <xf numFmtId="0" fontId="29" fillId="0" borderId="4" xfId="0" applyFont="1" applyFill="1" applyBorder="1"/>
    <xf numFmtId="0" fontId="0" fillId="25" borderId="0" xfId="0" applyFill="1" applyBorder="1"/>
    <xf numFmtId="165" fontId="28" fillId="4" borderId="3" xfId="1" applyNumberFormat="1" applyFont="1" applyFill="1" applyBorder="1"/>
    <xf numFmtId="0" fontId="28" fillId="4" borderId="6" xfId="0" applyFont="1" applyFill="1" applyBorder="1"/>
    <xf numFmtId="0" fontId="28" fillId="4" borderId="3" xfId="0" applyFont="1" applyFill="1" applyBorder="1" applyAlignment="1">
      <alignment horizontal="left" vertical="center"/>
    </xf>
    <xf numFmtId="4" fontId="13" fillId="4" borderId="3" xfId="0" applyNumberFormat="1" applyFont="1" applyFill="1" applyBorder="1" applyAlignment="1">
      <alignment horizontal="center" vertical="center"/>
    </xf>
    <xf numFmtId="4" fontId="28" fillId="4" borderId="1" xfId="0" applyNumberFormat="1" applyFont="1" applyFill="1" applyBorder="1" applyAlignment="1">
      <alignment horizontal="center" vertical="center"/>
    </xf>
    <xf numFmtId="0" fontId="28" fillId="0" borderId="9" xfId="0" applyFont="1" applyFill="1" applyBorder="1"/>
    <xf numFmtId="0" fontId="28" fillId="4" borderId="5" xfId="0" applyFont="1" applyFill="1" applyBorder="1" applyAlignment="1">
      <alignment horizontal="left" vertical="center"/>
    </xf>
    <xf numFmtId="4" fontId="13" fillId="4" borderId="5" xfId="0" applyNumberFormat="1" applyFont="1" applyFill="1" applyBorder="1" applyAlignment="1">
      <alignment vertical="center"/>
    </xf>
    <xf numFmtId="4" fontId="28" fillId="4" borderId="1" xfId="0" applyNumberFormat="1" applyFont="1" applyFill="1" applyBorder="1" applyAlignment="1">
      <alignment vertical="center"/>
    </xf>
    <xf numFmtId="43" fontId="0" fillId="9" borderId="0" xfId="0" applyNumberFormat="1" applyFill="1"/>
    <xf numFmtId="43" fontId="0" fillId="9" borderId="0" xfId="1" applyFont="1" applyFill="1"/>
    <xf numFmtId="0" fontId="24" fillId="0" borderId="0" xfId="0" applyFont="1" applyBorder="1" applyAlignment="1">
      <alignment horizontal="center" vertical="center"/>
    </xf>
    <xf numFmtId="43" fontId="24" fillId="0" borderId="1" xfId="1" applyFont="1" applyBorder="1" applyAlignment="1">
      <alignment horizontal="center"/>
    </xf>
    <xf numFmtId="2" fontId="24" fillId="0" borderId="1" xfId="0" applyNumberFormat="1" applyFont="1" applyBorder="1" applyAlignment="1">
      <alignment horizontal="right"/>
    </xf>
    <xf numFmtId="0" fontId="0" fillId="0" borderId="0" xfId="0" applyNumberFormat="1" applyBorder="1"/>
    <xf numFmtId="43" fontId="24" fillId="0" borderId="1" xfId="0" applyNumberFormat="1" applyFont="1" applyBorder="1" applyAlignment="1">
      <alignment horizontal="center"/>
    </xf>
    <xf numFmtId="165" fontId="13" fillId="0" borderId="1" xfId="1" applyNumberFormat="1" applyFont="1" applyFill="1" applyBorder="1"/>
    <xf numFmtId="165" fontId="13" fillId="0" borderId="1" xfId="1" applyNumberFormat="1" applyFont="1" applyFill="1" applyBorder="1" applyAlignment="1"/>
    <xf numFmtId="165" fontId="0" fillId="0" borderId="0" xfId="1" applyNumberFormat="1" applyFont="1" applyAlignment="1">
      <alignment horizontal="center" vertical="center"/>
    </xf>
    <xf numFmtId="165" fontId="28" fillId="4" borderId="1" xfId="1" applyNumberFormat="1" applyFont="1" applyFill="1" applyBorder="1" applyAlignment="1"/>
    <xf numFmtId="3" fontId="57" fillId="0" borderId="20" xfId="0" applyNumberFormat="1" applyFont="1" applyBorder="1" applyAlignment="1">
      <alignment horizontal="right" wrapText="1"/>
    </xf>
    <xf numFmtId="0" fontId="32" fillId="15" borderId="0" xfId="0" applyFont="1" applyFill="1"/>
    <xf numFmtId="0" fontId="33" fillId="15" borderId="0" xfId="0" applyFont="1" applyFill="1"/>
    <xf numFmtId="0" fontId="30" fillId="15" borderId="0" xfId="0" applyFont="1" applyFill="1"/>
    <xf numFmtId="0" fontId="28" fillId="15" borderId="6" xfId="0" applyFont="1" applyFill="1" applyBorder="1" applyAlignment="1">
      <alignment horizontal="center" vertical="center"/>
    </xf>
    <xf numFmtId="0" fontId="28" fillId="2" borderId="0" xfId="0" applyFont="1" applyFill="1" applyBorder="1" applyAlignment="1">
      <alignment horizontal="center"/>
    </xf>
    <xf numFmtId="39" fontId="29" fillId="0" borderId="1" xfId="1" applyNumberFormat="1" applyFont="1" applyFill="1" applyBorder="1" applyAlignment="1"/>
    <xf numFmtId="3" fontId="29" fillId="0" borderId="1" xfId="0" applyNumberFormat="1" applyFont="1" applyFill="1" applyBorder="1"/>
    <xf numFmtId="43" fontId="0" fillId="15" borderId="0" xfId="0" applyNumberFormat="1" applyFill="1"/>
    <xf numFmtId="43" fontId="0" fillId="15" borderId="0" xfId="1" applyFont="1" applyFill="1"/>
    <xf numFmtId="0" fontId="25" fillId="0" borderId="0" xfId="0" applyFont="1" applyFill="1"/>
    <xf numFmtId="43" fontId="29" fillId="0" borderId="1" xfId="1" applyFont="1" applyFill="1" applyBorder="1"/>
    <xf numFmtId="43" fontId="29" fillId="0" borderId="1" xfId="1" applyFont="1" applyFill="1" applyBorder="1" applyAlignment="1"/>
    <xf numFmtId="43" fontId="5" fillId="0" borderId="1" xfId="1" applyFont="1" applyFill="1" applyBorder="1"/>
    <xf numFmtId="0" fontId="0" fillId="15" borderId="0" xfId="0" applyFill="1" applyBorder="1"/>
    <xf numFmtId="43" fontId="29" fillId="0" borderId="1" xfId="1" applyNumberFormat="1" applyFont="1" applyFill="1" applyBorder="1" applyAlignment="1"/>
    <xf numFmtId="0" fontId="60" fillId="0" borderId="0" xfId="0" applyFont="1" applyAlignment="1">
      <alignment horizontal="center" readingOrder="1"/>
    </xf>
    <xf numFmtId="43" fontId="22" fillId="0" borderId="1" xfId="1" applyFont="1" applyBorder="1"/>
    <xf numFmtId="0" fontId="29" fillId="0" borderId="3" xfId="0" applyFont="1" applyFill="1" applyBorder="1"/>
    <xf numFmtId="165" fontId="29" fillId="0" borderId="3" xfId="1" applyNumberFormat="1" applyFont="1" applyFill="1" applyBorder="1"/>
    <xf numFmtId="165" fontId="29" fillId="0" borderId="1" xfId="1" applyNumberFormat="1" applyFont="1" applyFill="1" applyBorder="1" applyAlignment="1"/>
    <xf numFmtId="165" fontId="5" fillId="0" borderId="3" xfId="1" applyNumberFormat="1" applyFont="1" applyFill="1" applyBorder="1"/>
    <xf numFmtId="43" fontId="29" fillId="0" borderId="1" xfId="1" applyNumberFormat="1" applyFont="1" applyFill="1" applyBorder="1"/>
    <xf numFmtId="165" fontId="29" fillId="0" borderId="1" xfId="0" applyNumberFormat="1" applyFont="1" applyFill="1" applyBorder="1"/>
    <xf numFmtId="165" fontId="28" fillId="0" borderId="3" xfId="1" applyNumberFormat="1" applyFont="1" applyFill="1" applyBorder="1"/>
    <xf numFmtId="166" fontId="33" fillId="0" borderId="0" xfId="0" applyNumberFormat="1" applyFont="1" applyFill="1" applyBorder="1" applyAlignment="1">
      <alignment horizontal="center" vertical="center" readingOrder="2"/>
    </xf>
    <xf numFmtId="43" fontId="28" fillId="2" borderId="9" xfId="1" applyFont="1" applyFill="1" applyBorder="1" applyAlignment="1">
      <alignment vertical="center"/>
    </xf>
    <xf numFmtId="0" fontId="26" fillId="3" borderId="7" xfId="0" applyFont="1" applyFill="1" applyBorder="1" applyAlignment="1">
      <alignment vertical="center" wrapText="1"/>
    </xf>
    <xf numFmtId="0" fontId="26" fillId="3" borderId="8" xfId="0" applyFont="1" applyFill="1" applyBorder="1" applyAlignment="1">
      <alignment vertical="center" wrapText="1"/>
    </xf>
    <xf numFmtId="0" fontId="0" fillId="11" borderId="0" xfId="0" applyFill="1" applyAlignment="1">
      <alignment horizontal="center" vertical="center"/>
    </xf>
    <xf numFmtId="0" fontId="0" fillId="11" borderId="0" xfId="0" applyFill="1"/>
    <xf numFmtId="0" fontId="27" fillId="11" borderId="1" xfId="0" applyFont="1" applyFill="1" applyBorder="1" applyAlignment="1">
      <alignment horizontal="center" vertical="center"/>
    </xf>
    <xf numFmtId="0" fontId="2" fillId="11" borderId="1" xfId="0" applyFont="1" applyFill="1" applyBorder="1" applyAlignment="1">
      <alignment horizontal="center" vertical="center"/>
    </xf>
    <xf numFmtId="0" fontId="27" fillId="9" borderId="1" xfId="0" applyFont="1" applyFill="1" applyBorder="1" applyAlignment="1">
      <alignment horizontal="center" vertical="center"/>
    </xf>
    <xf numFmtId="0" fontId="31" fillId="11" borderId="1" xfId="0" applyFont="1" applyFill="1" applyBorder="1" applyAlignment="1">
      <alignment horizontal="center" vertical="center"/>
    </xf>
    <xf numFmtId="165" fontId="35" fillId="11" borderId="1" xfId="1" applyNumberFormat="1" applyFont="1" applyFill="1" applyBorder="1"/>
    <xf numFmtId="165" fontId="0" fillId="11" borderId="1" xfId="1" applyNumberFormat="1" applyFont="1" applyFill="1" applyBorder="1"/>
    <xf numFmtId="165" fontId="36" fillId="11" borderId="1" xfId="1" applyNumberFormat="1" applyFont="1" applyFill="1" applyBorder="1" applyAlignment="1">
      <alignment horizontal="center"/>
    </xf>
    <xf numFmtId="165" fontId="61" fillId="11" borderId="1" xfId="1" applyNumberFormat="1" applyFont="1" applyFill="1" applyBorder="1"/>
    <xf numFmtId="165" fontId="32" fillId="11" borderId="1" xfId="1" applyNumberFormat="1" applyFont="1" applyFill="1" applyBorder="1" applyAlignment="1">
      <alignment horizontal="right"/>
    </xf>
    <xf numFmtId="165" fontId="32" fillId="11" borderId="4" xfId="1" applyNumberFormat="1" applyFont="1" applyFill="1" applyBorder="1" applyAlignment="1">
      <alignment horizontal="right"/>
    </xf>
    <xf numFmtId="165" fontId="32" fillId="11" borderId="0" xfId="1" applyNumberFormat="1" applyFont="1" applyFill="1" applyBorder="1" applyAlignment="1">
      <alignment horizontal="right"/>
    </xf>
    <xf numFmtId="165" fontId="32" fillId="0" borderId="0" xfId="1" applyNumberFormat="1" applyFont="1" applyFill="1" applyBorder="1" applyAlignment="1">
      <alignment horizontal="right"/>
    </xf>
    <xf numFmtId="165" fontId="32" fillId="0" borderId="0" xfId="1" applyNumberFormat="1" applyFont="1" applyFill="1" applyBorder="1" applyAlignment="1">
      <alignment vertical="center"/>
    </xf>
    <xf numFmtId="0" fontId="26" fillId="3" borderId="7" xfId="0" applyFont="1" applyFill="1" applyBorder="1" applyAlignment="1">
      <alignment vertical="center"/>
    </xf>
    <xf numFmtId="0" fontId="26" fillId="3" borderId="8" xfId="0" applyFont="1" applyFill="1" applyBorder="1" applyAlignment="1">
      <alignment vertical="center"/>
    </xf>
    <xf numFmtId="0" fontId="27" fillId="27" borderId="1" xfId="0" applyFont="1" applyFill="1" applyBorder="1" applyAlignment="1">
      <alignment horizontal="center" vertical="center"/>
    </xf>
    <xf numFmtId="165" fontId="22" fillId="27" borderId="1" xfId="1" applyNumberFormat="1" applyFont="1" applyFill="1" applyBorder="1"/>
    <xf numFmtId="165" fontId="32" fillId="27" borderId="1" xfId="1" applyNumberFormat="1" applyFont="1" applyFill="1" applyBorder="1" applyAlignment="1">
      <alignment horizontal="right"/>
    </xf>
    <xf numFmtId="165" fontId="22" fillId="28" borderId="1" xfId="1" applyNumberFormat="1" applyFont="1" applyFill="1" applyBorder="1"/>
    <xf numFmtId="165" fontId="32" fillId="28" borderId="1" xfId="1" applyNumberFormat="1" applyFont="1" applyFill="1" applyBorder="1" applyAlignment="1">
      <alignment horizontal="right"/>
    </xf>
    <xf numFmtId="165" fontId="22" fillId="8" borderId="1" xfId="1" applyNumberFormat="1" applyFont="1" applyFill="1" applyBorder="1"/>
    <xf numFmtId="165" fontId="35" fillId="8" borderId="1" xfId="1" applyNumberFormat="1" applyFont="1" applyFill="1" applyBorder="1"/>
    <xf numFmtId="165" fontId="0" fillId="8" borderId="1" xfId="1" applyNumberFormat="1" applyFont="1" applyFill="1" applyBorder="1"/>
    <xf numFmtId="0" fontId="35" fillId="11" borderId="0" xfId="0" applyFont="1" applyFill="1" applyAlignment="1">
      <alignment horizontal="center" vertical="center"/>
    </xf>
    <xf numFmtId="165" fontId="10" fillId="0" borderId="1" xfId="1" applyNumberFormat="1" applyFont="1" applyFill="1" applyBorder="1" applyAlignment="1">
      <alignment horizontal="right"/>
    </xf>
    <xf numFmtId="165" fontId="10" fillId="11" borderId="1" xfId="1" applyNumberFormat="1" applyFont="1" applyFill="1" applyBorder="1" applyAlignment="1">
      <alignment horizontal="right"/>
    </xf>
    <xf numFmtId="165" fontId="32" fillId="0" borderId="0" xfId="1" applyNumberFormat="1" applyFont="1" applyFill="1" applyBorder="1" applyAlignment="1">
      <alignment horizontal="left" vertical="center"/>
    </xf>
    <xf numFmtId="0" fontId="0" fillId="0" borderId="0" xfId="0" applyFill="1" applyBorder="1"/>
    <xf numFmtId="165" fontId="27" fillId="0" borderId="0" xfId="1" applyNumberFormat="1" applyFont="1"/>
    <xf numFmtId="0" fontId="3" fillId="0" borderId="11" xfId="0" applyFont="1" applyFill="1" applyBorder="1" applyAlignment="1">
      <alignment horizontal="center" vertical="center" wrapText="1"/>
    </xf>
    <xf numFmtId="165" fontId="26" fillId="0" borderId="0" xfId="1" applyNumberFormat="1" applyFont="1" applyFill="1" applyBorder="1" applyAlignment="1">
      <alignment vertical="center"/>
    </xf>
    <xf numFmtId="4" fontId="26" fillId="0" borderId="0" xfId="0" applyNumberFormat="1" applyFont="1" applyFill="1" applyBorder="1" applyAlignment="1">
      <alignment vertical="center"/>
    </xf>
    <xf numFmtId="165" fontId="2" fillId="0" borderId="1" xfId="2" applyNumberFormat="1" applyFont="1" applyFill="1" applyBorder="1" applyAlignment="1" applyProtection="1">
      <alignment vertical="center"/>
    </xf>
    <xf numFmtId="169" fontId="2" fillId="0" borderId="1" xfId="2" applyNumberFormat="1" applyFont="1" applyFill="1" applyBorder="1" applyAlignment="1">
      <alignment vertical="center"/>
    </xf>
    <xf numFmtId="0" fontId="2" fillId="0" borderId="1" xfId="2" applyNumberFormat="1" applyFont="1" applyFill="1" applyBorder="1" applyAlignment="1">
      <alignment vertical="center"/>
    </xf>
    <xf numFmtId="0" fontId="53" fillId="0" borderId="0" xfId="0" applyFont="1" applyFill="1" applyBorder="1"/>
    <xf numFmtId="0" fontId="48" fillId="0" borderId="0" xfId="0" applyFont="1" applyFill="1" applyBorder="1" applyAlignment="1">
      <alignment vertical="center"/>
    </xf>
    <xf numFmtId="0" fontId="27" fillId="0" borderId="0" xfId="0" applyFont="1" applyFill="1" applyAlignment="1">
      <alignment vertical="center"/>
    </xf>
    <xf numFmtId="165" fontId="27" fillId="0" borderId="0" xfId="1" applyNumberFormat="1" applyFont="1" applyFill="1" applyAlignment="1">
      <alignment vertical="center"/>
    </xf>
    <xf numFmtId="4" fontId="26" fillId="0" borderId="0" xfId="0" applyNumberFormat="1" applyFont="1" applyFill="1" applyBorder="1" applyAlignment="1">
      <alignment horizontal="center" vertical="center"/>
    </xf>
    <xf numFmtId="165" fontId="26" fillId="0" borderId="0" xfId="1" applyNumberFormat="1" applyFont="1" applyFill="1" applyBorder="1" applyAlignment="1">
      <alignment horizontal="center" vertical="center"/>
    </xf>
    <xf numFmtId="0" fontId="48" fillId="0" borderId="0" xfId="0" applyFont="1" applyFill="1" applyAlignment="1">
      <alignment vertical="center" wrapText="1"/>
    </xf>
    <xf numFmtId="0" fontId="2" fillId="0" borderId="0" xfId="0" applyFont="1" applyFill="1" applyAlignment="1">
      <alignment wrapText="1"/>
    </xf>
    <xf numFmtId="0" fontId="56" fillId="0" borderId="0" xfId="9" quotePrefix="1" applyFont="1" applyFill="1" applyAlignment="1" applyProtection="1"/>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26" fillId="0" borderId="11" xfId="0" applyFont="1" applyFill="1" applyBorder="1" applyAlignment="1">
      <alignment horizontal="center" vertical="center" wrapText="1"/>
    </xf>
    <xf numFmtId="43" fontId="27" fillId="0" borderId="0" xfId="0" applyNumberFormat="1" applyFont="1" applyFill="1" applyBorder="1"/>
    <xf numFmtId="10" fontId="26" fillId="0" borderId="0" xfId="10" applyNumberFormat="1" applyFont="1" applyFill="1" applyBorder="1" applyAlignment="1">
      <alignment horizontal="center" vertical="center"/>
    </xf>
    <xf numFmtId="165" fontId="24" fillId="0" borderId="0" xfId="0" applyNumberFormat="1" applyFont="1"/>
    <xf numFmtId="165" fontId="2" fillId="0" borderId="0" xfId="1" applyNumberFormat="1" applyFont="1" applyFill="1" applyAlignment="1">
      <alignment vertical="center"/>
    </xf>
    <xf numFmtId="0" fontId="27" fillId="0" borderId="0" xfId="0" applyFont="1" applyFill="1" applyBorder="1" applyAlignment="1">
      <alignment horizontal="center" vertical="center" wrapText="1"/>
    </xf>
    <xf numFmtId="165" fontId="27" fillId="0" borderId="0" xfId="0" applyNumberFormat="1" applyFont="1" applyFill="1" applyBorder="1" applyAlignment="1">
      <alignment vertical="center"/>
    </xf>
    <xf numFmtId="165" fontId="27" fillId="0" borderId="0" xfId="0" applyNumberFormat="1" applyFont="1" applyFill="1" applyAlignment="1">
      <alignment vertical="center"/>
    </xf>
    <xf numFmtId="0" fontId="10" fillId="0" borderId="5"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7" fillId="0" borderId="0" xfId="0" applyFont="1" applyAlignment="1">
      <alignment horizontal="center" vertical="center"/>
    </xf>
    <xf numFmtId="0" fontId="7" fillId="0" borderId="0" xfId="0" applyFont="1"/>
    <xf numFmtId="0" fontId="10" fillId="0" borderId="0" xfId="0" applyFont="1"/>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24" fillId="15" borderId="1" xfId="0" applyFont="1" applyFill="1" applyBorder="1" applyAlignment="1">
      <alignment wrapText="1"/>
    </xf>
    <xf numFmtId="0" fontId="24" fillId="15" borderId="1" xfId="0" applyFont="1" applyFill="1" applyBorder="1"/>
    <xf numFmtId="2" fontId="0" fillId="0" borderId="1" xfId="0" applyNumberFormat="1" applyBorder="1"/>
    <xf numFmtId="0" fontId="7" fillId="0" borderId="0" xfId="0" applyFont="1" applyAlignment="1">
      <alignment vertical="center"/>
    </xf>
    <xf numFmtId="0" fontId="9" fillId="0" borderId="1" xfId="9" applyFont="1" applyFill="1" applyBorder="1" applyAlignment="1" applyProtection="1">
      <alignment vertical="center"/>
    </xf>
    <xf numFmtId="0" fontId="10" fillId="0" borderId="0" xfId="0" applyFont="1" applyAlignment="1">
      <alignment vertical="center"/>
    </xf>
    <xf numFmtId="165" fontId="7" fillId="0" borderId="12" xfId="1" applyNumberFormat="1" applyFont="1" applyFill="1" applyBorder="1" applyAlignment="1">
      <alignment vertical="center"/>
    </xf>
    <xf numFmtId="0" fontId="5" fillId="8" borderId="1" xfId="0" applyFont="1" applyFill="1" applyBorder="1"/>
    <xf numFmtId="0" fontId="10" fillId="0" borderId="1" xfId="0" applyFont="1" applyBorder="1" applyAlignment="1">
      <alignment horizontal="center" vertical="center"/>
    </xf>
    <xf numFmtId="0" fontId="9" fillId="0" borderId="1" xfId="9" applyFont="1" applyBorder="1" applyAlignment="1" applyProtection="1">
      <alignment vertical="center"/>
    </xf>
    <xf numFmtId="165" fontId="9" fillId="0" borderId="1" xfId="2" applyNumberFormat="1" applyFont="1" applyFill="1" applyBorder="1" applyAlignment="1" applyProtection="1">
      <alignment vertical="center"/>
    </xf>
    <xf numFmtId="165" fontId="7" fillId="15" borderId="1" xfId="1" applyNumberFormat="1" applyFont="1" applyFill="1" applyBorder="1" applyAlignment="1">
      <alignment vertical="center"/>
    </xf>
    <xf numFmtId="165" fontId="7" fillId="0" borderId="1" xfId="2" applyNumberFormat="1" applyFont="1" applyFill="1" applyBorder="1" applyAlignment="1">
      <alignment vertical="center"/>
    </xf>
    <xf numFmtId="165" fontId="7" fillId="0" borderId="1" xfId="2" applyNumberFormat="1" applyFont="1" applyBorder="1" applyAlignment="1">
      <alignment vertical="center"/>
    </xf>
    <xf numFmtId="169" fontId="0" fillId="0" borderId="50" xfId="2" applyNumberFormat="1" applyFont="1" applyFill="1" applyBorder="1" applyAlignment="1" applyProtection="1">
      <alignment vertical="center"/>
    </xf>
    <xf numFmtId="169" fontId="7" fillId="0" borderId="50" xfId="2" applyNumberFormat="1" applyFont="1" applyFill="1" applyBorder="1" applyAlignment="1" applyProtection="1">
      <alignment vertical="center"/>
    </xf>
    <xf numFmtId="0" fontId="7" fillId="0" borderId="1" xfId="0" applyFont="1" applyFill="1" applyBorder="1" applyAlignment="1">
      <alignment horizontal="center" vertical="center"/>
    </xf>
    <xf numFmtId="165" fontId="7" fillId="0" borderId="1" xfId="15" applyNumberFormat="1" applyFont="1" applyBorder="1" applyAlignment="1">
      <alignment horizontal="center" vertical="center"/>
    </xf>
    <xf numFmtId="0" fontId="7" fillId="0" borderId="1" xfId="15" applyFont="1" applyBorder="1" applyAlignment="1">
      <alignment vertical="center"/>
    </xf>
    <xf numFmtId="43" fontId="9" fillId="0" borderId="1" xfId="2" applyFont="1" applyFill="1" applyBorder="1" applyAlignment="1" applyProtection="1">
      <alignment vertical="center"/>
    </xf>
    <xf numFmtId="43" fontId="7" fillId="0" borderId="1" xfId="2" applyFont="1" applyFill="1" applyBorder="1" applyAlignment="1">
      <alignment vertical="center"/>
    </xf>
    <xf numFmtId="0" fontId="7" fillId="0" borderId="1" xfId="2" applyNumberFormat="1" applyFont="1" applyFill="1" applyBorder="1" applyAlignment="1">
      <alignment vertical="center"/>
    </xf>
    <xf numFmtId="169" fontId="0" fillId="0" borderId="0" xfId="0" applyNumberFormat="1"/>
    <xf numFmtId="0" fontId="10" fillId="0" borderId="6"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vertical="center"/>
    </xf>
    <xf numFmtId="165" fontId="6" fillId="0" borderId="1" xfId="2" applyNumberFormat="1" applyFont="1" applyBorder="1" applyAlignment="1">
      <alignment vertical="center"/>
    </xf>
    <xf numFmtId="165" fontId="6" fillId="0" borderId="1" xfId="2" applyNumberFormat="1" applyFont="1" applyFill="1" applyBorder="1" applyAlignment="1">
      <alignment vertical="center"/>
    </xf>
    <xf numFmtId="0" fontId="3" fillId="29" borderId="0" xfId="0" applyFont="1" applyFill="1" applyAlignment="1">
      <alignment horizontal="left" vertical="center"/>
    </xf>
    <xf numFmtId="165" fontId="8" fillId="29" borderId="0" xfId="1" applyNumberFormat="1" applyFont="1" applyFill="1" applyBorder="1" applyAlignment="1">
      <alignment vertical="center"/>
    </xf>
    <xf numFmtId="165" fontId="22" fillId="29" borderId="0" xfId="1" applyNumberFormat="1" applyFont="1" applyFill="1" applyBorder="1"/>
    <xf numFmtId="0" fontId="2" fillId="29" borderId="0" xfId="0" applyFont="1" applyFill="1" applyAlignment="1">
      <alignment vertical="center"/>
    </xf>
    <xf numFmtId="0" fontId="8" fillId="29" borderId="0" xfId="0" applyFont="1" applyFill="1" applyAlignment="1">
      <alignment vertical="center"/>
    </xf>
    <xf numFmtId="0" fontId="3" fillId="29" borderId="0" xfId="0" applyFont="1" applyFill="1" applyAlignment="1">
      <alignment vertical="center"/>
    </xf>
    <xf numFmtId="165" fontId="2" fillId="0" borderId="0" xfId="0" applyNumberFormat="1" applyFont="1" applyFill="1" applyAlignment="1">
      <alignment vertical="center"/>
    </xf>
    <xf numFmtId="0" fontId="27" fillId="0" borderId="0" xfId="0" applyFont="1" applyAlignment="1">
      <alignment horizontal="right"/>
    </xf>
    <xf numFmtId="0" fontId="3" fillId="0" borderId="0" xfId="0" applyFont="1" applyFill="1" applyBorder="1" applyAlignment="1">
      <alignment horizontal="center" wrapText="1"/>
    </xf>
    <xf numFmtId="3" fontId="2" fillId="0" borderId="0" xfId="0" applyNumberFormat="1" applyFont="1" applyFill="1" applyAlignment="1">
      <alignment vertical="center"/>
    </xf>
    <xf numFmtId="3" fontId="2" fillId="0" borderId="0" xfId="0" applyNumberFormat="1" applyFont="1" applyFill="1" applyAlignment="1">
      <alignment wrapText="1"/>
    </xf>
    <xf numFmtId="1" fontId="2" fillId="0" borderId="0" xfId="0" applyNumberFormat="1" applyFont="1" applyFill="1" applyAlignment="1">
      <alignment vertical="center"/>
    </xf>
    <xf numFmtId="165" fontId="2" fillId="0" borderId="0" xfId="0" applyNumberFormat="1" applyFont="1" applyFill="1"/>
    <xf numFmtId="0" fontId="26" fillId="0" borderId="0" xfId="0" applyFont="1" applyFill="1" applyAlignment="1">
      <alignment horizontal="center" vertical="center"/>
    </xf>
    <xf numFmtId="0" fontId="27" fillId="0" borderId="0" xfId="0" applyFont="1" applyFill="1" applyBorder="1" applyAlignment="1">
      <alignment vertical="center" wrapText="1"/>
    </xf>
    <xf numFmtId="0" fontId="27" fillId="0" borderId="0" xfId="0" applyFont="1" applyFill="1"/>
    <xf numFmtId="0" fontId="27" fillId="0" borderId="0" xfId="0" applyFont="1"/>
    <xf numFmtId="165" fontId="3" fillId="0" borderId="0" xfId="1" applyNumberFormat="1" applyFont="1" applyBorder="1" applyAlignment="1">
      <alignment horizontal="center" vertical="center"/>
    </xf>
    <xf numFmtId="165" fontId="2" fillId="0" borderId="0" xfId="1" applyNumberFormat="1" applyFont="1" applyAlignment="1">
      <alignment vertical="center"/>
    </xf>
    <xf numFmtId="0" fontId="3" fillId="0" borderId="0" xfId="0" applyFont="1" applyAlignment="1">
      <alignment vertical="center"/>
    </xf>
    <xf numFmtId="3" fontId="2" fillId="0" borderId="0" xfId="0" applyNumberFormat="1" applyFont="1" applyFill="1" applyBorder="1" applyAlignment="1">
      <alignment vertical="center"/>
    </xf>
    <xf numFmtId="165" fontId="37" fillId="0" borderId="0" xfId="1" applyNumberFormat="1" applyFont="1" applyFill="1" applyAlignment="1">
      <alignment vertical="center"/>
    </xf>
    <xf numFmtId="3" fontId="2" fillId="0" borderId="0" xfId="0" applyNumberFormat="1" applyFont="1" applyBorder="1" applyAlignment="1">
      <alignment vertical="center"/>
    </xf>
    <xf numFmtId="43" fontId="37" fillId="0" borderId="0" xfId="1" applyFont="1" applyFill="1" applyAlignment="1">
      <alignment vertical="center"/>
    </xf>
    <xf numFmtId="165" fontId="37" fillId="0" borderId="0" xfId="1" applyNumberFormat="1" applyFont="1" applyFill="1" applyBorder="1" applyAlignment="1">
      <alignment vertical="center"/>
    </xf>
    <xf numFmtId="165" fontId="3" fillId="0" borderId="0" xfId="0" applyNumberFormat="1" applyFont="1" applyFill="1" applyBorder="1" applyAlignment="1">
      <alignment vertical="center"/>
    </xf>
    <xf numFmtId="165" fontId="3" fillId="0" borderId="0" xfId="2" applyNumberFormat="1" applyFont="1" applyFill="1" applyBorder="1" applyAlignment="1">
      <alignment vertical="center"/>
    </xf>
    <xf numFmtId="3" fontId="3" fillId="0" borderId="0" xfId="2" applyNumberFormat="1" applyFont="1" applyFill="1" applyBorder="1" applyAlignment="1">
      <alignment vertical="center"/>
    </xf>
    <xf numFmtId="0" fontId="38" fillId="0" borderId="0" xfId="0" applyFont="1" applyAlignment="1">
      <alignment vertical="center"/>
    </xf>
    <xf numFmtId="2" fontId="3" fillId="0" borderId="0" xfId="0" applyNumberFormat="1" applyFont="1" applyFill="1" applyBorder="1" applyAlignment="1">
      <alignment horizontal="left" vertical="center"/>
    </xf>
    <xf numFmtId="165" fontId="26" fillId="0" borderId="0" xfId="1" applyNumberFormat="1" applyFont="1" applyBorder="1" applyAlignment="1">
      <alignment horizontal="center" vertical="center"/>
    </xf>
    <xf numFmtId="0" fontId="26" fillId="0" borderId="0" xfId="0" applyFont="1" applyFill="1" applyBorder="1" applyAlignment="1">
      <alignment vertical="center" wrapText="1"/>
    </xf>
    <xf numFmtId="0" fontId="2" fillId="15" borderId="0" xfId="0" applyFont="1" applyFill="1" applyAlignment="1">
      <alignment vertical="center"/>
    </xf>
    <xf numFmtId="165" fontId="2" fillId="0" borderId="0" xfId="1" applyNumberFormat="1" applyFont="1" applyBorder="1" applyAlignment="1">
      <alignment horizontal="right" vertical="center"/>
    </xf>
    <xf numFmtId="165" fontId="3" fillId="0" borderId="0" xfId="1" applyNumberFormat="1" applyFont="1" applyBorder="1" applyAlignment="1">
      <alignment horizontal="right" vertical="center"/>
    </xf>
    <xf numFmtId="165" fontId="38" fillId="0" borderId="0" xfId="1" applyNumberFormat="1" applyFont="1" applyFill="1" applyBorder="1" applyAlignment="1">
      <alignment horizontal="center" vertical="center" wrapText="1"/>
    </xf>
    <xf numFmtId="43" fontId="3" fillId="0" borderId="0" xfId="0"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165" fontId="38" fillId="0" borderId="0" xfId="1" applyNumberFormat="1" applyFont="1" applyFill="1" applyBorder="1" applyAlignment="1">
      <alignment horizontal="left" vertical="center" wrapText="1"/>
    </xf>
    <xf numFmtId="3" fontId="3" fillId="0" borderId="0" xfId="2" applyNumberFormat="1" applyFont="1" applyBorder="1" applyAlignment="1">
      <alignment horizontal="center" vertical="center"/>
    </xf>
    <xf numFmtId="3" fontId="2" fillId="0" borderId="0" xfId="0" applyNumberFormat="1" applyFont="1" applyFill="1" applyBorder="1" applyAlignment="1">
      <alignment horizontal="center" vertical="center"/>
    </xf>
    <xf numFmtId="165" fontId="38" fillId="0" borderId="0" xfId="1" applyNumberFormat="1" applyFont="1" applyBorder="1" applyAlignment="1">
      <alignment horizontal="right" vertical="center"/>
    </xf>
    <xf numFmtId="3" fontId="38" fillId="0" borderId="0" xfId="2" applyNumberFormat="1" applyFont="1" applyFill="1" applyBorder="1" applyAlignment="1">
      <alignment horizontal="center" vertical="center"/>
    </xf>
    <xf numFmtId="43" fontId="27" fillId="0" borderId="0" xfId="0" applyNumberFormat="1" applyFont="1" applyAlignment="1">
      <alignment vertical="center"/>
    </xf>
    <xf numFmtId="43" fontId="27" fillId="0" borderId="0" xfId="0" applyNumberFormat="1" applyFont="1" applyFill="1" applyAlignment="1">
      <alignment vertical="center"/>
    </xf>
    <xf numFmtId="43" fontId="27" fillId="0" borderId="0" xfId="0" applyNumberFormat="1" applyFont="1" applyFill="1"/>
    <xf numFmtId="0" fontId="2" fillId="0" borderId="0" xfId="0" applyFont="1" applyFill="1" applyBorder="1" applyAlignment="1">
      <alignment vertical="center" wrapText="1"/>
    </xf>
    <xf numFmtId="165" fontId="3" fillId="0" borderId="35" xfId="1" applyNumberFormat="1" applyFont="1" applyFill="1" applyBorder="1" applyAlignment="1">
      <alignment horizontal="center" vertical="center"/>
    </xf>
    <xf numFmtId="0" fontId="3" fillId="0" borderId="40" xfId="25" applyFont="1" applyFill="1" applyBorder="1" applyAlignment="1">
      <alignment vertical="center" wrapText="1"/>
    </xf>
    <xf numFmtId="0" fontId="3" fillId="0" borderId="40" xfId="25" applyFont="1" applyFill="1" applyBorder="1" applyAlignment="1">
      <alignment vertical="center"/>
    </xf>
    <xf numFmtId="0" fontId="27" fillId="0" borderId="0" xfId="0" applyFont="1" applyFill="1" applyAlignment="1">
      <alignment wrapText="1"/>
    </xf>
    <xf numFmtId="0" fontId="54" fillId="0" borderId="0" xfId="0" applyFont="1" applyFill="1" applyBorder="1" applyAlignment="1">
      <alignment horizontal="center" vertical="center" wrapText="1"/>
    </xf>
    <xf numFmtId="0" fontId="54" fillId="0" borderId="0" xfId="0" applyFont="1" applyFill="1" applyBorder="1" applyAlignment="1">
      <alignment horizontal="center" vertical="center"/>
    </xf>
    <xf numFmtId="0" fontId="27" fillId="0" borderId="0" xfId="0" applyFont="1" applyFill="1" applyBorder="1"/>
    <xf numFmtId="0" fontId="3" fillId="0" borderId="0" xfId="0" applyFont="1" applyFill="1" applyBorder="1" applyAlignment="1">
      <alignment horizontal="center" vertical="center" wrapText="1"/>
    </xf>
    <xf numFmtId="0" fontId="27" fillId="0" borderId="0" xfId="0" applyFont="1" applyAlignment="1">
      <alignment horizontal="center" vertical="center"/>
    </xf>
    <xf numFmtId="43" fontId="27" fillId="0" borderId="0" xfId="1" applyFont="1" applyFill="1"/>
    <xf numFmtId="0" fontId="53" fillId="0" borderId="0" xfId="0" applyFont="1" applyFill="1" applyBorder="1" applyAlignment="1">
      <alignment vertical="center"/>
    </xf>
    <xf numFmtId="0" fontId="53" fillId="0" borderId="0" xfId="0" applyFont="1" applyAlignment="1">
      <alignment vertical="center"/>
    </xf>
    <xf numFmtId="165" fontId="53" fillId="0" borderId="0" xfId="1" applyNumberFormat="1" applyFont="1" applyFill="1" applyBorder="1" applyAlignment="1">
      <alignment vertical="center"/>
    </xf>
    <xf numFmtId="43" fontId="53" fillId="0" borderId="0" xfId="0" applyNumberFormat="1" applyFont="1" applyFill="1" applyBorder="1" applyAlignment="1">
      <alignment vertical="center"/>
    </xf>
    <xf numFmtId="43" fontId="53" fillId="0" borderId="0" xfId="1" applyFont="1" applyFill="1" applyBorder="1" applyAlignment="1">
      <alignment vertical="center"/>
    </xf>
    <xf numFmtId="165" fontId="53" fillId="0" borderId="0" xfId="0" applyNumberFormat="1" applyFont="1" applyFill="1" applyBorder="1" applyAlignment="1">
      <alignment vertical="center"/>
    </xf>
    <xf numFmtId="165" fontId="54" fillId="0" borderId="0" xfId="1" applyNumberFormat="1" applyFont="1" applyFill="1" applyBorder="1" applyAlignment="1">
      <alignment vertical="center"/>
    </xf>
    <xf numFmtId="0" fontId="54" fillId="0" borderId="0" xfId="0" applyFont="1" applyFill="1" applyBorder="1" applyAlignment="1">
      <alignment vertical="center"/>
    </xf>
    <xf numFmtId="4" fontId="54" fillId="0" borderId="0" xfId="0" applyNumberFormat="1" applyFont="1" applyFill="1" applyBorder="1" applyAlignment="1">
      <alignment horizontal="center" vertical="center"/>
    </xf>
    <xf numFmtId="4" fontId="54" fillId="0" borderId="0" xfId="0" applyNumberFormat="1" applyFont="1" applyFill="1" applyBorder="1" applyAlignment="1">
      <alignment vertical="center"/>
    </xf>
    <xf numFmtId="0" fontId="53" fillId="0" borderId="0" xfId="0" applyFont="1" applyFill="1" applyAlignment="1">
      <alignment vertical="center"/>
    </xf>
    <xf numFmtId="0" fontId="122" fillId="0" borderId="0" xfId="0" applyFont="1" applyFill="1" applyBorder="1" applyAlignment="1">
      <alignment vertical="center"/>
    </xf>
    <xf numFmtId="0" fontId="27" fillId="15" borderId="0" xfId="0" applyFont="1" applyFill="1" applyAlignment="1">
      <alignment horizontal="center" vertical="center"/>
    </xf>
    <xf numFmtId="0" fontId="37" fillId="0" borderId="0" xfId="0" applyFont="1" applyFill="1" applyBorder="1"/>
    <xf numFmtId="0" fontId="37" fillId="0" borderId="0" xfId="0" applyFont="1" applyFill="1" applyBorder="1" applyAlignment="1">
      <alignment horizontal="left" indent="1"/>
    </xf>
    <xf numFmtId="165" fontId="26" fillId="0" borderId="0" xfId="1" applyNumberFormat="1" applyFont="1" applyFill="1" applyBorder="1" applyAlignment="1">
      <alignment horizontal="center"/>
    </xf>
    <xf numFmtId="43" fontId="67" fillId="0" borderId="0" xfId="0" applyNumberFormat="1" applyFont="1" applyFill="1"/>
    <xf numFmtId="0" fontId="67" fillId="0" borderId="0" xfId="0" applyFont="1" applyFill="1"/>
    <xf numFmtId="0" fontId="124" fillId="0" borderId="0" xfId="0" applyFont="1"/>
    <xf numFmtId="165" fontId="27" fillId="0" borderId="0" xfId="0" applyNumberFormat="1" applyFont="1" applyAlignment="1">
      <alignment vertical="center"/>
    </xf>
    <xf numFmtId="0" fontId="27" fillId="0" borderId="0" xfId="0" applyFont="1" applyBorder="1" applyAlignment="1">
      <alignment vertical="center"/>
    </xf>
    <xf numFmtId="0" fontId="3" fillId="0" borderId="60" xfId="25" applyFont="1" applyFill="1" applyBorder="1" applyAlignment="1">
      <alignment horizontal="center" vertical="center" wrapText="1"/>
    </xf>
    <xf numFmtId="0" fontId="2" fillId="0" borderId="0" xfId="0" applyFont="1" applyFill="1" applyAlignment="1">
      <alignment horizontal="center" vertical="center"/>
    </xf>
    <xf numFmtId="0" fontId="3" fillId="0" borderId="19" xfId="0" applyFont="1" applyFill="1" applyBorder="1" applyAlignment="1">
      <alignment vertical="center" wrapText="1"/>
    </xf>
    <xf numFmtId="0" fontId="3" fillId="0" borderId="40" xfId="0" applyFont="1" applyFill="1" applyBorder="1" applyAlignment="1">
      <alignment vertical="center" wrapText="1"/>
    </xf>
    <xf numFmtId="3" fontId="3" fillId="0" borderId="0" xfId="0" applyNumberFormat="1" applyFont="1" applyFill="1" applyBorder="1" applyAlignment="1">
      <alignment horizontal="center" vertical="center"/>
    </xf>
    <xf numFmtId="165" fontId="2" fillId="0" borderId="91" xfId="7" applyNumberFormat="1" applyFont="1" applyFill="1" applyBorder="1" applyAlignment="1">
      <alignment vertical="center" wrapText="1"/>
    </xf>
    <xf numFmtId="165" fontId="3" fillId="0" borderId="91" xfId="7" applyNumberFormat="1" applyFont="1" applyFill="1" applyBorder="1" applyAlignment="1">
      <alignment vertical="center" wrapText="1"/>
    </xf>
    <xf numFmtId="165" fontId="2" fillId="0" borderId="91" xfId="8" applyNumberFormat="1" applyFont="1" applyFill="1" applyBorder="1" applyAlignment="1">
      <alignment vertical="center" wrapText="1"/>
    </xf>
    <xf numFmtId="165" fontId="3" fillId="0" borderId="91" xfId="8" applyNumberFormat="1" applyFont="1" applyFill="1" applyBorder="1" applyAlignment="1">
      <alignment vertical="center" wrapText="1"/>
    </xf>
    <xf numFmtId="165" fontId="3" fillId="0" borderId="27" xfId="7" applyNumberFormat="1" applyFont="1" applyFill="1" applyBorder="1" applyAlignment="1">
      <alignment vertical="center" wrapText="1"/>
    </xf>
    <xf numFmtId="165" fontId="3" fillId="0" borderId="0" xfId="8" applyNumberFormat="1" applyFont="1" applyFill="1" applyBorder="1" applyAlignment="1">
      <alignment vertical="center" wrapText="1"/>
    </xf>
    <xf numFmtId="165" fontId="3" fillId="0" borderId="91" xfId="7" applyNumberFormat="1" applyFont="1" applyFill="1" applyBorder="1" applyAlignment="1">
      <alignment horizontal="left" vertical="center" wrapText="1"/>
    </xf>
    <xf numFmtId="165" fontId="3" fillId="0" borderId="28" xfId="7" applyNumberFormat="1" applyFont="1" applyFill="1" applyBorder="1" applyAlignment="1">
      <alignment vertical="center" wrapText="1"/>
    </xf>
    <xf numFmtId="165" fontId="3" fillId="0" borderId="55" xfId="8" applyNumberFormat="1" applyFont="1" applyFill="1" applyBorder="1" applyAlignment="1">
      <alignment vertical="center" wrapText="1"/>
    </xf>
    <xf numFmtId="165" fontId="3" fillId="0" borderId="0" xfId="7" applyNumberFormat="1" applyFont="1" applyFill="1" applyBorder="1" applyAlignment="1">
      <alignment vertical="center" wrapText="1"/>
    </xf>
    <xf numFmtId="165" fontId="38" fillId="0" borderId="0" xfId="1" applyNumberFormat="1" applyFont="1" applyFill="1" applyBorder="1" applyAlignment="1">
      <alignment vertical="center"/>
    </xf>
    <xf numFmtId="165" fontId="3" fillId="0" borderId="28" xfId="8" applyNumberFormat="1" applyFont="1" applyFill="1" applyBorder="1" applyAlignment="1">
      <alignment vertical="center" wrapText="1"/>
    </xf>
    <xf numFmtId="0" fontId="26" fillId="0" borderId="0" xfId="0" applyFont="1" applyFill="1" applyBorder="1" applyAlignment="1">
      <alignment horizontal="center" vertical="center" wrapText="1"/>
    </xf>
    <xf numFmtId="3" fontId="3" fillId="0" borderId="0" xfId="0" applyNumberFormat="1" applyFont="1" applyFill="1" applyBorder="1" applyAlignment="1">
      <alignment vertical="center"/>
    </xf>
    <xf numFmtId="0" fontId="3" fillId="0" borderId="0" xfId="0" applyFont="1" applyFill="1" applyAlignment="1">
      <alignment horizontal="center" vertical="center"/>
    </xf>
    <xf numFmtId="165" fontId="2" fillId="0" borderId="0" xfId="2" applyNumberFormat="1" applyFont="1" applyFill="1" applyBorder="1" applyAlignment="1">
      <alignment vertical="center"/>
    </xf>
    <xf numFmtId="165" fontId="2" fillId="0" borderId="0" xfId="2" applyNumberFormat="1" applyFont="1" applyFill="1" applyBorder="1" applyAlignment="1">
      <alignment horizontal="right" vertical="center"/>
    </xf>
    <xf numFmtId="0" fontId="3" fillId="0" borderId="11" xfId="0" applyFont="1" applyFill="1" applyBorder="1" applyAlignment="1">
      <alignment horizontal="left" vertical="center"/>
    </xf>
    <xf numFmtId="165" fontId="3" fillId="0" borderId="0" xfId="2" applyNumberFormat="1" applyFont="1" applyFill="1" applyBorder="1" applyAlignment="1">
      <alignment horizontal="left" vertical="center"/>
    </xf>
    <xf numFmtId="165" fontId="3" fillId="0" borderId="0" xfId="1" applyNumberFormat="1" applyFont="1" applyFill="1" applyAlignment="1">
      <alignment vertical="center"/>
    </xf>
    <xf numFmtId="165" fontId="3" fillId="0" borderId="0" xfId="1" quotePrefix="1" applyNumberFormat="1" applyFont="1" applyFill="1" applyBorder="1" applyAlignment="1">
      <alignment horizontal="center" vertical="center"/>
    </xf>
    <xf numFmtId="165" fontId="8" fillId="0" borderId="0" xfId="1" applyNumberFormat="1" applyFont="1" applyFill="1" applyAlignment="1">
      <alignment vertical="center"/>
    </xf>
    <xf numFmtId="165" fontId="3" fillId="0" borderId="0" xfId="1" applyNumberFormat="1" applyFont="1" applyFill="1" applyAlignment="1">
      <alignment horizontal="center" vertical="center"/>
    </xf>
    <xf numFmtId="0" fontId="36" fillId="0" borderId="0" xfId="0" applyFont="1" applyFill="1" applyBorder="1" applyAlignment="1">
      <alignment vertical="center"/>
    </xf>
    <xf numFmtId="0" fontId="27" fillId="0" borderId="0" xfId="0" applyFont="1" applyAlignment="1">
      <alignment horizontal="center" vertical="center" wrapText="1"/>
    </xf>
    <xf numFmtId="165" fontId="27" fillId="0" borderId="0" xfId="1" applyNumberFormat="1" applyFont="1" applyBorder="1" applyAlignment="1">
      <alignment vertical="center"/>
    </xf>
    <xf numFmtId="0" fontId="27" fillId="0" borderId="0" xfId="0" applyFont="1" applyFill="1" applyAlignment="1"/>
    <xf numFmtId="165" fontId="27" fillId="0" borderId="0" xfId="1" applyNumberFormat="1" applyFont="1" applyBorder="1" applyAlignment="1">
      <alignment horizontal="center" vertical="center"/>
    </xf>
    <xf numFmtId="165" fontId="26" fillId="0" borderId="0" xfId="0" applyNumberFormat="1" applyFont="1" applyBorder="1" applyAlignment="1">
      <alignment vertical="center"/>
    </xf>
    <xf numFmtId="0" fontId="3" fillId="0" borderId="0" xfId="1" applyNumberFormat="1" applyFont="1" applyFill="1" applyBorder="1" applyAlignment="1">
      <alignment vertical="center"/>
    </xf>
    <xf numFmtId="0" fontId="27" fillId="0" borderId="0" xfId="0" applyFont="1" applyFill="1" applyBorder="1" applyAlignment="1">
      <alignment horizontal="left" vertical="center"/>
    </xf>
    <xf numFmtId="0" fontId="3" fillId="0" borderId="56" xfId="25" applyFont="1" applyFill="1" applyBorder="1" applyAlignment="1">
      <alignment horizontal="center" vertical="center" wrapText="1"/>
    </xf>
    <xf numFmtId="0" fontId="3" fillId="0" borderId="19" xfId="25" applyFont="1" applyFill="1" applyBorder="1" applyAlignment="1">
      <alignment horizontal="center" vertical="center" wrapText="1"/>
    </xf>
    <xf numFmtId="165" fontId="3" fillId="0" borderId="54" xfId="7" applyNumberFormat="1" applyFont="1" applyFill="1" applyBorder="1" applyAlignment="1">
      <alignment vertical="center" wrapText="1"/>
    </xf>
    <xf numFmtId="0" fontId="3" fillId="0" borderId="2" xfId="0" applyFont="1" applyFill="1" applyBorder="1" applyAlignment="1">
      <alignment horizontal="center" vertical="center" wrapText="1"/>
    </xf>
    <xf numFmtId="165" fontId="27" fillId="0" borderId="96" xfId="1" applyNumberFormat="1" applyFont="1" applyBorder="1" applyAlignment="1">
      <alignment horizontal="center" vertical="center"/>
    </xf>
    <xf numFmtId="0" fontId="27" fillId="0" borderId="97" xfId="0" applyFont="1" applyFill="1" applyBorder="1" applyAlignment="1">
      <alignment vertical="center"/>
    </xf>
    <xf numFmtId="0" fontId="26" fillId="0" borderId="97" xfId="0" applyFont="1" applyFill="1" applyBorder="1" applyAlignment="1">
      <alignment horizontal="left" vertical="center"/>
    </xf>
    <xf numFmtId="0" fontId="27" fillId="0" borderId="95" xfId="0" applyFont="1" applyFill="1" applyBorder="1" applyAlignment="1">
      <alignment vertical="center"/>
    </xf>
    <xf numFmtId="0" fontId="26" fillId="7" borderId="96" xfId="0" applyFont="1" applyFill="1" applyBorder="1" applyAlignment="1">
      <alignment horizontal="center" vertical="center" wrapText="1"/>
    </xf>
    <xf numFmtId="0" fontId="26" fillId="0" borderId="95" xfId="0" applyFont="1" applyFill="1" applyBorder="1" applyAlignment="1">
      <alignment horizontal="left" vertical="center"/>
    </xf>
    <xf numFmtId="0" fontId="2" fillId="0" borderId="96" xfId="0" applyFont="1" applyFill="1" applyBorder="1" applyAlignment="1">
      <alignment horizontal="left" vertical="center"/>
    </xf>
    <xf numFmtId="165" fontId="7" fillId="0" borderId="96" xfId="37542" applyNumberFormat="1" applyFont="1" applyFill="1" applyBorder="1" applyAlignment="1">
      <alignment vertical="center"/>
    </xf>
    <xf numFmtId="165" fontId="2" fillId="0" borderId="96" xfId="2" applyNumberFormat="1" applyFont="1" applyFill="1" applyBorder="1" applyAlignment="1">
      <alignment horizontal="left" vertical="center"/>
    </xf>
    <xf numFmtId="165" fontId="2" fillId="0" borderId="4" xfId="1" applyNumberFormat="1" applyFont="1" applyBorder="1" applyAlignment="1">
      <alignment vertical="center"/>
    </xf>
    <xf numFmtId="165" fontId="2" fillId="0" borderId="0" xfId="1" applyNumberFormat="1" applyFont="1" applyBorder="1" applyAlignment="1">
      <alignment vertical="center"/>
    </xf>
    <xf numFmtId="165" fontId="3" fillId="0" borderId="0" xfId="0" applyNumberFormat="1" applyFont="1" applyFill="1" applyBorder="1" applyAlignment="1">
      <alignment horizontal="left" vertical="center"/>
    </xf>
    <xf numFmtId="165" fontId="3" fillId="0" borderId="99" xfId="7" applyNumberFormat="1" applyFont="1" applyFill="1" applyBorder="1" applyAlignment="1">
      <alignment vertical="center" wrapText="1"/>
    </xf>
    <xf numFmtId="165" fontId="2" fillId="0" borderId="90" xfId="1" applyNumberFormat="1" applyFont="1" applyFill="1" applyBorder="1" applyAlignment="1">
      <alignment vertical="center"/>
    </xf>
    <xf numFmtId="165" fontId="2" fillId="0" borderId="99" xfId="7" applyNumberFormat="1" applyFont="1" applyFill="1" applyBorder="1" applyAlignment="1">
      <alignment vertical="center" wrapText="1"/>
    </xf>
    <xf numFmtId="165" fontId="27" fillId="30" borderId="0" xfId="1" applyNumberFormat="1" applyFont="1" applyFill="1" applyBorder="1" applyAlignment="1">
      <alignment vertical="center"/>
    </xf>
    <xf numFmtId="0" fontId="37" fillId="0" borderId="0" xfId="0" applyFont="1"/>
    <xf numFmtId="37" fontId="27" fillId="0" borderId="0" xfId="1" applyNumberFormat="1" applyFont="1" applyFill="1" applyBorder="1" applyAlignment="1">
      <alignment vertical="center"/>
    </xf>
    <xf numFmtId="165" fontId="27" fillId="0" borderId="0" xfId="1" applyNumberFormat="1" applyFont="1" applyBorder="1" applyAlignment="1">
      <alignment horizontal="right" vertical="center"/>
    </xf>
    <xf numFmtId="0" fontId="26" fillId="0" borderId="0" xfId="0" applyFont="1" applyBorder="1" applyAlignment="1">
      <alignment horizontal="left" vertical="center"/>
    </xf>
    <xf numFmtId="165" fontId="26" fillId="0" borderId="0" xfId="0" applyNumberFormat="1" applyFont="1" applyBorder="1" applyAlignment="1">
      <alignment horizontal="center" vertical="center"/>
    </xf>
    <xf numFmtId="165" fontId="27" fillId="7" borderId="0" xfId="1" applyNumberFormat="1" applyFont="1" applyFill="1" applyBorder="1" applyAlignment="1">
      <alignment vertical="center"/>
    </xf>
    <xf numFmtId="165" fontId="27" fillId="7" borderId="0" xfId="1" applyNumberFormat="1" applyFont="1" applyFill="1" applyBorder="1" applyAlignment="1">
      <alignment horizontal="right" vertical="center"/>
    </xf>
    <xf numFmtId="1" fontId="0" fillId="0" borderId="0" xfId="0" applyNumberFormat="1" applyBorder="1" applyAlignment="1">
      <alignment horizontal="right" vertical="center"/>
    </xf>
    <xf numFmtId="165" fontId="0" fillId="0" borderId="0" xfId="0" applyNumberFormat="1" applyBorder="1" applyAlignment="1">
      <alignment horizontal="center" vertical="center"/>
    </xf>
    <xf numFmtId="0" fontId="30" fillId="30" borderId="0" xfId="0" applyFont="1" applyFill="1" applyBorder="1" applyAlignment="1">
      <alignment vertical="center"/>
    </xf>
    <xf numFmtId="0" fontId="33" fillId="0" borderId="0" xfId="0" applyFont="1" applyBorder="1" applyAlignment="1">
      <alignment horizontal="left" vertical="center"/>
    </xf>
    <xf numFmtId="165" fontId="33" fillId="7" borderId="0" xfId="0" applyNumberFormat="1" applyFont="1" applyFill="1" applyBorder="1" applyAlignment="1">
      <alignment horizontal="center" vertical="center"/>
    </xf>
    <xf numFmtId="165" fontId="33" fillId="30" borderId="0" xfId="0" applyNumberFormat="1" applyFont="1" applyFill="1" applyBorder="1" applyAlignment="1">
      <alignment horizontal="center" vertical="center"/>
    </xf>
    <xf numFmtId="0" fontId="48" fillId="0" borderId="0" xfId="0" applyFont="1" applyFill="1" applyBorder="1" applyAlignment="1">
      <alignment horizontal="left" vertical="center"/>
    </xf>
    <xf numFmtId="2" fontId="27" fillId="0" borderId="97" xfId="0" applyNumberFormat="1" applyFont="1" applyFill="1" applyBorder="1" applyAlignment="1">
      <alignment vertical="center"/>
    </xf>
    <xf numFmtId="2" fontId="26" fillId="0" borderId="97" xfId="0" applyNumberFormat="1" applyFont="1" applyFill="1" applyBorder="1" applyAlignment="1">
      <alignment vertical="center"/>
    </xf>
    <xf numFmtId="43" fontId="27" fillId="0" borderId="97" xfId="1" applyNumberFormat="1" applyFont="1" applyFill="1" applyBorder="1" applyAlignment="1">
      <alignment vertical="center"/>
    </xf>
    <xf numFmtId="10" fontId="27" fillId="0" borderId="0" xfId="0" applyNumberFormat="1" applyFont="1" applyFill="1" applyBorder="1" applyAlignment="1">
      <alignment vertical="center"/>
    </xf>
    <xf numFmtId="0" fontId="27" fillId="0" borderId="0" xfId="0" applyFont="1" applyFill="1" applyBorder="1" applyAlignment="1">
      <alignment horizontal="right" vertical="center"/>
    </xf>
    <xf numFmtId="43" fontId="26" fillId="0" borderId="0" xfId="1" applyFont="1" applyFill="1" applyBorder="1" applyAlignment="1">
      <alignment vertical="center"/>
    </xf>
    <xf numFmtId="0" fontId="26" fillId="0" borderId="10" xfId="0" applyFont="1" applyBorder="1" applyAlignment="1">
      <alignment horizontal="center" vertical="center"/>
    </xf>
    <xf numFmtId="0" fontId="2" fillId="0" borderId="99" xfId="0" applyFont="1" applyFill="1" applyBorder="1" applyAlignment="1">
      <alignment horizontal="left" vertical="center" wrapText="1"/>
    </xf>
    <xf numFmtId="0" fontId="3" fillId="0" borderId="22" xfId="0" applyFont="1" applyFill="1" applyBorder="1" applyAlignment="1">
      <alignment vertical="center" wrapText="1"/>
    </xf>
    <xf numFmtId="0" fontId="3" fillId="0" borderId="62" xfId="0" applyFont="1" applyFill="1" applyBorder="1" applyAlignment="1">
      <alignment vertical="center" wrapText="1"/>
    </xf>
    <xf numFmtId="0" fontId="2" fillId="0" borderId="91" xfId="25" applyFont="1" applyFill="1" applyBorder="1" applyAlignment="1">
      <alignment horizontal="center" vertical="center"/>
    </xf>
    <xf numFmtId="165" fontId="3" fillId="0" borderId="90" xfId="1" applyNumberFormat="1" applyFont="1" applyFill="1" applyBorder="1" applyAlignment="1">
      <alignment vertical="center"/>
    </xf>
    <xf numFmtId="165" fontId="2" fillId="0" borderId="99" xfId="1" applyNumberFormat="1" applyFont="1" applyFill="1" applyBorder="1" applyAlignment="1">
      <alignment vertical="center"/>
    </xf>
    <xf numFmtId="165" fontId="3" fillId="0" borderId="99" xfId="1" applyNumberFormat="1" applyFont="1" applyFill="1" applyBorder="1" applyAlignment="1">
      <alignment vertical="center"/>
    </xf>
    <xf numFmtId="165" fontId="2" fillId="0" borderId="24" xfId="1" applyNumberFormat="1" applyFont="1" applyFill="1" applyBorder="1" applyAlignment="1">
      <alignment vertical="center"/>
    </xf>
    <xf numFmtId="165" fontId="2" fillId="0" borderId="91" xfId="1" applyNumberFormat="1" applyFont="1" applyFill="1" applyBorder="1" applyAlignment="1">
      <alignment vertical="center"/>
    </xf>
    <xf numFmtId="165" fontId="3" fillId="0" borderId="91" xfId="1" applyNumberFormat="1" applyFont="1" applyFill="1" applyBorder="1" applyAlignment="1">
      <alignment vertical="center"/>
    </xf>
    <xf numFmtId="165" fontId="3" fillId="0" borderId="28" xfId="1" applyNumberFormat="1" applyFont="1" applyFill="1" applyBorder="1" applyAlignment="1">
      <alignment vertical="center"/>
    </xf>
    <xf numFmtId="165" fontId="3" fillId="0" borderId="43" xfId="7" applyNumberFormat="1" applyFont="1" applyFill="1" applyBorder="1" applyAlignment="1">
      <alignment vertical="center" wrapText="1"/>
    </xf>
    <xf numFmtId="165" fontId="2" fillId="0" borderId="32" xfId="1" applyNumberFormat="1" applyFont="1" applyFill="1" applyBorder="1" applyAlignment="1">
      <alignment vertical="center"/>
    </xf>
    <xf numFmtId="165" fontId="2" fillId="0" borderId="43" xfId="1" applyNumberFormat="1" applyFont="1" applyFill="1" applyBorder="1" applyAlignment="1">
      <alignment vertical="center"/>
    </xf>
    <xf numFmtId="0" fontId="3" fillId="0" borderId="19" xfId="0" applyFont="1" applyFill="1" applyBorder="1" applyAlignment="1">
      <alignment horizontal="center" vertical="center"/>
    </xf>
    <xf numFmtId="165" fontId="2" fillId="0" borderId="54" xfId="1" applyNumberFormat="1" applyFont="1" applyFill="1" applyBorder="1" applyAlignment="1">
      <alignment vertical="center"/>
    </xf>
    <xf numFmtId="165" fontId="26" fillId="21" borderId="105" xfId="1" applyNumberFormat="1" applyFont="1" applyFill="1" applyBorder="1" applyAlignment="1">
      <alignment vertical="center"/>
    </xf>
    <xf numFmtId="165" fontId="37" fillId="0" borderId="0" xfId="1" applyNumberFormat="1" applyFont="1" applyBorder="1" applyAlignment="1">
      <alignment vertical="center"/>
    </xf>
    <xf numFmtId="165" fontId="37" fillId="16" borderId="0" xfId="1" applyNumberFormat="1" applyFont="1" applyFill="1" applyBorder="1" applyAlignment="1">
      <alignment vertical="center"/>
    </xf>
    <xf numFmtId="0" fontId="2" fillId="0" borderId="110" xfId="0" applyFont="1" applyFill="1" applyBorder="1" applyAlignment="1">
      <alignment horizontal="left" vertical="center" wrapText="1"/>
    </xf>
    <xf numFmtId="165" fontId="2" fillId="0" borderId="91" xfId="0" applyNumberFormat="1" applyFont="1" applyBorder="1" applyAlignment="1">
      <alignment vertical="center"/>
    </xf>
    <xf numFmtId="165" fontId="3" fillId="0" borderId="91" xfId="0" applyNumberFormat="1" applyFont="1" applyBorder="1" applyAlignment="1">
      <alignment vertical="center"/>
    </xf>
    <xf numFmtId="165" fontId="3" fillId="0" borderId="28" xfId="0" applyNumberFormat="1" applyFont="1" applyBorder="1" applyAlignment="1">
      <alignment vertical="center"/>
    </xf>
    <xf numFmtId="165" fontId="3" fillId="0" borderId="91" xfId="1" applyNumberFormat="1" applyFont="1" applyBorder="1" applyAlignment="1">
      <alignment horizontal="center" vertical="center"/>
    </xf>
    <xf numFmtId="165" fontId="2" fillId="0" borderId="91" xfId="1" applyNumberFormat="1" applyFont="1" applyBorder="1" applyAlignment="1">
      <alignment horizontal="center" vertical="center"/>
    </xf>
    <xf numFmtId="165" fontId="3" fillId="21" borderId="91" xfId="1" applyNumberFormat="1" applyFont="1" applyFill="1" applyBorder="1" applyAlignment="1">
      <alignment horizontal="center" vertical="center"/>
    </xf>
    <xf numFmtId="165" fontId="3" fillId="21" borderId="28" xfId="1" applyNumberFormat="1" applyFont="1" applyFill="1" applyBorder="1" applyAlignment="1">
      <alignment horizontal="center" vertical="center"/>
    </xf>
    <xf numFmtId="165" fontId="3" fillId="0" borderId="114" xfId="1" applyNumberFormat="1" applyFont="1" applyBorder="1" applyAlignment="1">
      <alignment horizontal="center" vertical="center"/>
    </xf>
    <xf numFmtId="165" fontId="3" fillId="0" borderId="53" xfId="1" applyNumberFormat="1" applyFont="1" applyBorder="1" applyAlignment="1">
      <alignment horizontal="center" vertical="center"/>
    </xf>
    <xf numFmtId="2" fontId="27" fillId="0" borderId="113" xfId="10" applyNumberFormat="1" applyFont="1" applyFill="1" applyBorder="1" applyAlignment="1">
      <alignment vertical="center"/>
    </xf>
    <xf numFmtId="0" fontId="26" fillId="7" borderId="5" xfId="0" applyFont="1" applyFill="1" applyBorder="1" applyAlignment="1">
      <alignment horizontal="center" vertical="center"/>
    </xf>
    <xf numFmtId="165" fontId="27" fillId="0" borderId="113" xfId="1" applyNumberFormat="1" applyFont="1" applyFill="1" applyBorder="1" applyAlignment="1">
      <alignment vertical="center"/>
    </xf>
    <xf numFmtId="0" fontId="27" fillId="0" borderId="113" xfId="0" applyFont="1" applyFill="1" applyBorder="1" applyAlignment="1">
      <alignment horizontal="left" vertical="center"/>
    </xf>
    <xf numFmtId="165" fontId="26" fillId="0" borderId="113" xfId="1" applyNumberFormat="1" applyFont="1" applyFill="1" applyBorder="1" applyAlignment="1">
      <alignment vertical="center"/>
    </xf>
    <xf numFmtId="0" fontId="27" fillId="0" borderId="113" xfId="0" applyFont="1" applyFill="1" applyBorder="1" applyAlignment="1">
      <alignment vertical="center"/>
    </xf>
    <xf numFmtId="165" fontId="27" fillId="0" borderId="113" xfId="0" applyNumberFormat="1" applyFont="1" applyFill="1" applyBorder="1" applyAlignment="1">
      <alignment horizontal="right" vertical="center"/>
    </xf>
    <xf numFmtId="165" fontId="3" fillId="0" borderId="113" xfId="1" applyNumberFormat="1" applyFont="1" applyFill="1" applyBorder="1" applyAlignment="1">
      <alignment vertical="center"/>
    </xf>
    <xf numFmtId="165" fontId="27" fillId="0" borderId="113" xfId="0" applyNumberFormat="1" applyFont="1" applyFill="1" applyBorder="1" applyAlignment="1">
      <alignment vertical="center"/>
    </xf>
    <xf numFmtId="0" fontId="26" fillId="0" borderId="113" xfId="0" applyFont="1" applyFill="1" applyBorder="1" applyAlignment="1">
      <alignment horizontal="left" vertical="center"/>
    </xf>
    <xf numFmtId="165" fontId="26" fillId="21" borderId="113" xfId="1" applyNumberFormat="1" applyFont="1" applyFill="1" applyBorder="1" applyAlignment="1">
      <alignment vertical="center"/>
    </xf>
    <xf numFmtId="0" fontId="2" fillId="0" borderId="0" xfId="0" applyFont="1" applyFill="1" applyAlignment="1">
      <alignment horizontal="left" indent="1"/>
    </xf>
    <xf numFmtId="2" fontId="27" fillId="0" borderId="0" xfId="0" applyNumberFormat="1" applyFont="1" applyFill="1" applyAlignment="1">
      <alignment vertical="center"/>
    </xf>
    <xf numFmtId="165" fontId="2" fillId="0" borderId="0" xfId="0" applyNumberFormat="1" applyFont="1" applyAlignment="1">
      <alignment vertical="center"/>
    </xf>
    <xf numFmtId="43" fontId="2" fillId="0" borderId="0" xfId="0" applyNumberFormat="1" applyFont="1" applyFill="1" applyAlignment="1">
      <alignment vertical="center"/>
    </xf>
    <xf numFmtId="0" fontId="26" fillId="0" borderId="0" xfId="0" applyFont="1" applyFill="1" applyBorder="1" applyAlignment="1">
      <alignment horizontal="left" vertical="center" wrapText="1"/>
    </xf>
    <xf numFmtId="0" fontId="3" fillId="0" borderId="0" xfId="0" applyFont="1" applyFill="1" applyBorder="1" applyAlignment="1">
      <alignment horizontal="left" vertical="center"/>
    </xf>
    <xf numFmtId="2" fontId="2" fillId="0" borderId="113" xfId="0" applyNumberFormat="1" applyFont="1" applyFill="1" applyBorder="1" applyAlignment="1">
      <alignment vertical="center"/>
    </xf>
    <xf numFmtId="165" fontId="2" fillId="0" borderId="113" xfId="1" applyNumberFormat="1" applyFont="1" applyFill="1" applyBorder="1" applyAlignment="1">
      <alignment vertical="center"/>
    </xf>
    <xf numFmtId="43" fontId="2" fillId="0" borderId="113" xfId="0" applyNumberFormat="1" applyFont="1" applyFill="1" applyBorder="1" applyAlignment="1">
      <alignment vertical="center"/>
    </xf>
    <xf numFmtId="2" fontId="27" fillId="0" borderId="113" xfId="0" applyNumberFormat="1" applyFont="1" applyBorder="1" applyAlignment="1">
      <alignment vertical="center"/>
    </xf>
    <xf numFmtId="165" fontId="27" fillId="0" borderId="113" xfId="1" applyNumberFormat="1" applyFont="1" applyBorder="1" applyAlignment="1">
      <alignment vertical="center"/>
    </xf>
    <xf numFmtId="165" fontId="26" fillId="0" borderId="113" xfId="1" applyNumberFormat="1" applyFont="1" applyBorder="1" applyAlignment="1">
      <alignment vertical="center"/>
    </xf>
    <xf numFmtId="0" fontId="27" fillId="7" borderId="113" xfId="0" applyFont="1" applyFill="1" applyBorder="1" applyAlignment="1">
      <alignment vertical="center"/>
    </xf>
    <xf numFmtId="0" fontId="27" fillId="7" borderId="100" xfId="0" applyFont="1" applyFill="1" applyBorder="1" applyAlignment="1">
      <alignment vertical="center" wrapText="1"/>
    </xf>
    <xf numFmtId="0" fontId="27" fillId="7" borderId="100" xfId="0" applyFont="1" applyFill="1" applyBorder="1" applyAlignment="1">
      <alignment vertical="center"/>
    </xf>
    <xf numFmtId="3" fontId="57" fillId="0" borderId="113" xfId="0" applyNumberFormat="1" applyFont="1" applyFill="1" applyBorder="1" applyAlignment="1">
      <alignment vertical="center"/>
    </xf>
    <xf numFmtId="165" fontId="57" fillId="0" borderId="113" xfId="1" applyNumberFormat="1" applyFont="1" applyFill="1" applyBorder="1" applyAlignment="1">
      <alignment horizontal="right" vertical="center"/>
    </xf>
    <xf numFmtId="165" fontId="26" fillId="0" borderId="113" xfId="1" applyNumberFormat="1" applyFont="1" applyFill="1" applyBorder="1" applyAlignment="1">
      <alignment horizontal="center" vertical="center"/>
    </xf>
    <xf numFmtId="0" fontId="3" fillId="0" borderId="113" xfId="0" applyFont="1" applyFill="1" applyBorder="1" applyAlignment="1">
      <alignment horizontal="center" vertical="center"/>
    </xf>
    <xf numFmtId="0" fontId="2" fillId="0" borderId="113" xfId="0" applyFont="1" applyFill="1" applyBorder="1" applyAlignment="1">
      <alignment vertical="center"/>
    </xf>
    <xf numFmtId="0" fontId="3" fillId="0" borderId="113" xfId="0" applyFont="1" applyFill="1" applyBorder="1" applyAlignment="1">
      <alignment vertical="center"/>
    </xf>
    <xf numFmtId="165" fontId="2" fillId="0" borderId="113" xfId="1" applyNumberFormat="1" applyFont="1" applyFill="1" applyBorder="1" applyAlignment="1">
      <alignment horizontal="left" vertical="center"/>
    </xf>
    <xf numFmtId="0" fontId="2" fillId="0" borderId="113" xfId="0" applyFont="1" applyFill="1" applyBorder="1" applyAlignment="1">
      <alignment vertical="center" wrapText="1"/>
    </xf>
    <xf numFmtId="165" fontId="3" fillId="0" borderId="113" xfId="0" applyNumberFormat="1" applyFont="1" applyFill="1" applyBorder="1" applyAlignment="1">
      <alignment vertical="center"/>
    </xf>
    <xf numFmtId="43" fontId="2" fillId="0" borderId="0" xfId="0" applyNumberFormat="1" applyFont="1" applyFill="1"/>
    <xf numFmtId="0" fontId="26" fillId="0" borderId="113" xfId="0" applyFont="1" applyBorder="1" applyAlignment="1">
      <alignment horizontal="center" vertical="center"/>
    </xf>
    <xf numFmtId="165" fontId="27" fillId="0" borderId="113" xfId="1" applyNumberFormat="1" applyFont="1" applyBorder="1" applyAlignment="1">
      <alignment horizontal="right" vertical="center"/>
    </xf>
    <xf numFmtId="165" fontId="27" fillId="0" borderId="113" xfId="1" applyNumberFormat="1" applyFont="1" applyBorder="1" applyAlignment="1">
      <alignment horizontal="left" vertical="center"/>
    </xf>
    <xf numFmtId="0" fontId="26" fillId="0" borderId="106" xfId="0" applyFont="1" applyBorder="1" applyAlignment="1">
      <alignment horizontal="left" vertical="center"/>
    </xf>
    <xf numFmtId="165" fontId="26" fillId="0" borderId="113" xfId="0" applyNumberFormat="1" applyFont="1" applyBorder="1" applyAlignment="1">
      <alignment horizontal="center" vertical="center"/>
    </xf>
    <xf numFmtId="9" fontId="26" fillId="0" borderId="113" xfId="10" applyFont="1" applyBorder="1" applyAlignment="1">
      <alignment horizontal="center" vertical="center"/>
    </xf>
    <xf numFmtId="0" fontId="27" fillId="0" borderId="113" xfId="0" applyFont="1" applyBorder="1" applyAlignment="1">
      <alignment vertical="center"/>
    </xf>
    <xf numFmtId="1" fontId="3" fillId="0" borderId="113" xfId="0" applyNumberFormat="1" applyFont="1" applyBorder="1" applyAlignment="1">
      <alignment horizontal="center" vertical="center"/>
    </xf>
    <xf numFmtId="1" fontId="3" fillId="0" borderId="113" xfId="0" applyNumberFormat="1" applyFont="1" applyFill="1" applyBorder="1" applyAlignment="1">
      <alignment horizontal="center" vertical="center"/>
    </xf>
    <xf numFmtId="1" fontId="26" fillId="0" borderId="113" xfId="0" applyNumberFormat="1" applyFont="1" applyFill="1" applyBorder="1" applyAlignment="1">
      <alignment horizontal="center" vertical="center"/>
    </xf>
    <xf numFmtId="1" fontId="26" fillId="0" borderId="113" xfId="0" applyNumberFormat="1" applyFont="1" applyBorder="1" applyAlignment="1">
      <alignment horizontal="center" vertical="center"/>
    </xf>
    <xf numFmtId="165" fontId="35" fillId="0" borderId="113" xfId="1" applyNumberFormat="1" applyFont="1" applyFill="1" applyBorder="1"/>
    <xf numFmtId="2" fontId="3" fillId="0" borderId="113" xfId="0" applyNumberFormat="1" applyFont="1" applyFill="1" applyBorder="1" applyAlignment="1">
      <alignment horizontal="left" vertical="center"/>
    </xf>
    <xf numFmtId="165" fontId="3" fillId="0" borderId="113" xfId="1" applyNumberFormat="1" applyFont="1" applyBorder="1" applyAlignment="1">
      <alignment horizontal="center" vertical="center"/>
    </xf>
    <xf numFmtId="2" fontId="3" fillId="0" borderId="113" xfId="0" applyNumberFormat="1" applyFont="1" applyBorder="1" applyAlignment="1">
      <alignment horizontal="center" vertical="center"/>
    </xf>
    <xf numFmtId="0" fontId="26" fillId="0" borderId="113" xfId="0" applyFont="1" applyBorder="1" applyAlignment="1">
      <alignment horizontal="left" vertical="center"/>
    </xf>
    <xf numFmtId="165" fontId="26" fillId="0" borderId="113" xfId="0" applyNumberFormat="1" applyFont="1" applyFill="1" applyBorder="1" applyAlignment="1">
      <alignment vertical="center"/>
    </xf>
    <xf numFmtId="0" fontId="3" fillId="0" borderId="102" xfId="0" applyFont="1" applyFill="1" applyBorder="1" applyAlignment="1">
      <alignment horizontal="center" vertical="center" wrapText="1"/>
    </xf>
    <xf numFmtId="0" fontId="2" fillId="0" borderId="113" xfId="0" applyFont="1" applyFill="1" applyBorder="1" applyAlignment="1">
      <alignment horizontal="left" vertical="center"/>
    </xf>
    <xf numFmtId="165" fontId="2" fillId="0" borderId="113" xfId="1" applyNumberFormat="1" applyFont="1" applyBorder="1" applyAlignment="1">
      <alignment vertical="center"/>
    </xf>
    <xf numFmtId="0" fontId="3" fillId="0" borderId="109" xfId="1" applyNumberFormat="1" applyFont="1" applyFill="1" applyBorder="1" applyAlignment="1">
      <alignment horizontal="center" vertical="center"/>
    </xf>
    <xf numFmtId="0" fontId="3" fillId="0" borderId="113" xfId="1" applyNumberFormat="1" applyFont="1" applyFill="1" applyBorder="1" applyAlignment="1">
      <alignment horizontal="center" vertical="center"/>
    </xf>
    <xf numFmtId="165" fontId="2" fillId="0" borderId="113" xfId="1" quotePrefix="1" applyNumberFormat="1" applyFont="1" applyFill="1" applyBorder="1" applyAlignment="1">
      <alignment vertical="center"/>
    </xf>
    <xf numFmtId="165" fontId="2" fillId="0" borderId="113" xfId="0" applyNumberFormat="1" applyFont="1" applyFill="1" applyBorder="1" applyAlignment="1">
      <alignment vertical="center"/>
    </xf>
    <xf numFmtId="165" fontId="2" fillId="0" borderId="113" xfId="1" applyNumberFormat="1" applyFont="1" applyFill="1" applyBorder="1" applyAlignment="1">
      <alignment horizontal="right" vertical="center"/>
    </xf>
    <xf numFmtId="165" fontId="2" fillId="0" borderId="4" xfId="1" applyNumberFormat="1" applyFont="1" applyFill="1" applyBorder="1" applyAlignment="1">
      <alignment vertical="center"/>
    </xf>
    <xf numFmtId="165" fontId="2" fillId="0" borderId="113" xfId="1" applyNumberFormat="1" applyFont="1" applyBorder="1" applyAlignment="1">
      <alignment horizontal="right" vertical="center"/>
    </xf>
    <xf numFmtId="0" fontId="3" fillId="0" borderId="109" xfId="0" applyFont="1" applyFill="1" applyBorder="1" applyAlignment="1">
      <alignment horizontal="left" vertical="center"/>
    </xf>
    <xf numFmtId="165" fontId="26" fillId="0" borderId="0" xfId="1" applyNumberFormat="1" applyFont="1" applyFill="1" applyBorder="1" applyAlignment="1">
      <alignment horizontal="left" vertical="center"/>
    </xf>
    <xf numFmtId="165" fontId="2" fillId="0" borderId="106" xfId="1" applyNumberFormat="1" applyFont="1" applyBorder="1" applyAlignment="1">
      <alignment vertical="center"/>
    </xf>
    <xf numFmtId="165" fontId="2" fillId="7" borderId="113" xfId="1" applyNumberFormat="1" applyFont="1" applyFill="1" applyBorder="1" applyAlignment="1">
      <alignment vertical="center"/>
    </xf>
    <xf numFmtId="2" fontId="2" fillId="0" borderId="113" xfId="10" applyNumberFormat="1" applyFont="1" applyFill="1" applyBorder="1" applyAlignment="1">
      <alignment vertical="center"/>
    </xf>
    <xf numFmtId="0" fontId="26" fillId="0" borderId="0" xfId="0" applyFont="1" applyFill="1" applyBorder="1" applyAlignment="1">
      <alignment horizontal="center" vertical="center"/>
    </xf>
    <xf numFmtId="165" fontId="2" fillId="0" borderId="0" xfId="1" applyNumberFormat="1" applyFont="1" applyFill="1" applyBorder="1" applyAlignment="1">
      <alignment horizontal="left" vertical="center"/>
    </xf>
    <xf numFmtId="165" fontId="27" fillId="0" borderId="0" xfId="10" applyNumberFormat="1" applyFont="1" applyBorder="1" applyAlignment="1">
      <alignment vertical="center"/>
    </xf>
    <xf numFmtId="165" fontId="7" fillId="0" borderId="113" xfId="37545" applyNumberFormat="1" applyFont="1" applyFill="1" applyBorder="1" applyAlignment="1">
      <alignment vertical="center"/>
    </xf>
    <xf numFmtId="165" fontId="9" fillId="0" borderId="113" xfId="37545" applyNumberFormat="1" applyFont="1" applyFill="1" applyBorder="1" applyAlignment="1" applyProtection="1">
      <alignment vertical="center"/>
    </xf>
    <xf numFmtId="165" fontId="7" fillId="0" borderId="113" xfId="37549" applyNumberFormat="1" applyFont="1" applyFill="1" applyBorder="1" applyAlignment="1">
      <alignment vertical="center"/>
    </xf>
    <xf numFmtId="165" fontId="7" fillId="0" borderId="113" xfId="37547" applyNumberFormat="1" applyFont="1" applyFill="1" applyBorder="1" applyAlignment="1">
      <alignment vertical="center"/>
    </xf>
    <xf numFmtId="165" fontId="7" fillId="0" borderId="113" xfId="37551" applyNumberFormat="1" applyFont="1" applyFill="1" applyBorder="1" applyAlignment="1">
      <alignment vertical="center"/>
    </xf>
    <xf numFmtId="165" fontId="9" fillId="0" borderId="113" xfId="37551" applyNumberFormat="1" applyFont="1" applyFill="1" applyBorder="1" applyAlignment="1" applyProtection="1">
      <alignment vertical="center"/>
    </xf>
    <xf numFmtId="165" fontId="7" fillId="0" borderId="113" xfId="37548" applyNumberFormat="1" applyFont="1" applyFill="1" applyBorder="1" applyAlignment="1">
      <alignment vertical="center"/>
    </xf>
    <xf numFmtId="165" fontId="7" fillId="0" borderId="113" xfId="37552" applyNumberFormat="1" applyFont="1" applyFill="1" applyBorder="1" applyAlignment="1">
      <alignment vertical="center"/>
    </xf>
    <xf numFmtId="165" fontId="7" fillId="0" borderId="113" xfId="37552" applyNumberFormat="1" applyFont="1" applyFill="1" applyBorder="1" applyAlignment="1">
      <alignment horizontal="right" vertical="center" wrapText="1"/>
    </xf>
    <xf numFmtId="165" fontId="7" fillId="0" borderId="113" xfId="37546" applyNumberFormat="1" applyFont="1" applyFill="1" applyBorder="1" applyAlignment="1">
      <alignment vertical="center"/>
    </xf>
    <xf numFmtId="165" fontId="128" fillId="0" borderId="113" xfId="37546" applyNumberFormat="1" applyFont="1" applyFill="1" applyBorder="1" applyAlignment="1" applyProtection="1">
      <alignment vertical="center"/>
    </xf>
    <xf numFmtId="165" fontId="7" fillId="0" borderId="113" xfId="37560" applyNumberFormat="1" applyFont="1" applyFill="1" applyBorder="1" applyAlignment="1">
      <alignment vertical="center"/>
    </xf>
    <xf numFmtId="165" fontId="7" fillId="0" borderId="113" xfId="2" applyNumberFormat="1" applyFont="1" applyFill="1" applyBorder="1" applyAlignment="1">
      <alignment vertical="center"/>
    </xf>
    <xf numFmtId="165" fontId="9" fillId="0" borderId="113" xfId="2" applyNumberFormat="1" applyBorder="1" applyAlignment="1">
      <alignment vertical="center"/>
    </xf>
    <xf numFmtId="165" fontId="7" fillId="0" borderId="113" xfId="2" applyNumberFormat="1" applyFont="1" applyBorder="1" applyAlignment="1">
      <alignment vertical="center"/>
    </xf>
    <xf numFmtId="165" fontId="2" fillId="0" borderId="0" xfId="0" applyNumberFormat="1" applyFont="1" applyFill="1" applyBorder="1" applyAlignment="1">
      <alignment horizontal="center" vertical="center"/>
    </xf>
    <xf numFmtId="1" fontId="26" fillId="0" borderId="113" xfId="10" applyNumberFormat="1" applyFont="1" applyFill="1" applyBorder="1" applyAlignment="1">
      <alignment vertical="center"/>
    </xf>
    <xf numFmtId="165" fontId="7" fillId="0" borderId="113" xfId="12496" applyNumberFormat="1" applyFont="1" applyFill="1" applyBorder="1" applyAlignment="1">
      <alignment vertical="center"/>
    </xf>
    <xf numFmtId="0" fontId="26" fillId="0" borderId="0" xfId="0" applyFont="1" applyFill="1" applyBorder="1" applyAlignment="1">
      <alignment horizontal="left" vertical="center" wrapText="1"/>
    </xf>
    <xf numFmtId="165" fontId="2" fillId="21" borderId="113" xfId="1" applyNumberFormat="1" applyFont="1" applyFill="1" applyBorder="1" applyAlignment="1">
      <alignment vertical="center"/>
    </xf>
    <xf numFmtId="165" fontId="2" fillId="21" borderId="113" xfId="1" applyNumberFormat="1" applyFont="1" applyFill="1" applyBorder="1" applyAlignment="1">
      <alignment horizontal="left" vertical="center"/>
    </xf>
    <xf numFmtId="165" fontId="27" fillId="21" borderId="113" xfId="1" applyNumberFormat="1" applyFont="1" applyFill="1" applyBorder="1" applyAlignment="1">
      <alignment horizontal="right" vertical="center"/>
    </xf>
    <xf numFmtId="43" fontId="2" fillId="0" borderId="113" xfId="1" applyFont="1" applyFill="1" applyBorder="1" applyAlignment="1">
      <alignment vertical="center"/>
    </xf>
    <xf numFmtId="0" fontId="26" fillId="0" borderId="0" xfId="0" applyNumberFormat="1" applyFont="1" applyFill="1" applyAlignment="1">
      <alignment horizontal="center"/>
    </xf>
    <xf numFmtId="0" fontId="27" fillId="0" borderId="0" xfId="0" applyNumberFormat="1" applyFont="1" applyFill="1" applyAlignment="1">
      <alignment horizontal="center"/>
    </xf>
    <xf numFmtId="0" fontId="27" fillId="0" borderId="0" xfId="0" applyNumberFormat="1" applyFont="1" applyFill="1" applyAlignment="1">
      <alignment horizontal="center" vertical="center"/>
    </xf>
    <xf numFmtId="49" fontId="27" fillId="0" borderId="0" xfId="0" applyNumberFormat="1" applyFont="1" applyFill="1" applyAlignment="1">
      <alignment horizontal="center" vertical="center"/>
    </xf>
    <xf numFmtId="0" fontId="27" fillId="0" borderId="0" xfId="0" applyFont="1" applyFill="1" applyAlignment="1">
      <alignment vertical="center" wrapText="1"/>
    </xf>
    <xf numFmtId="0" fontId="2" fillId="0" borderId="0" xfId="0" applyNumberFormat="1" applyFont="1" applyFill="1" applyAlignment="1">
      <alignment horizontal="center" vertical="center"/>
    </xf>
    <xf numFmtId="0" fontId="62" fillId="0" borderId="0" xfId="9" quotePrefix="1" applyFont="1" applyFill="1" applyAlignment="1" applyProtection="1">
      <alignment vertical="center"/>
    </xf>
    <xf numFmtId="0" fontId="26" fillId="0" borderId="0" xfId="0" applyFont="1" applyFill="1" applyAlignment="1">
      <alignment wrapText="1"/>
    </xf>
    <xf numFmtId="0" fontId="62" fillId="0" borderId="0" xfId="9" applyFont="1" applyFill="1" applyAlignment="1" applyProtection="1">
      <alignment vertical="center" wrapText="1"/>
    </xf>
    <xf numFmtId="2" fontId="3" fillId="0" borderId="113" xfId="0" applyNumberFormat="1" applyFont="1" applyFill="1" applyBorder="1" applyAlignment="1">
      <alignment vertical="center"/>
    </xf>
    <xf numFmtId="0" fontId="26" fillId="7" borderId="113" xfId="0" applyFont="1" applyFill="1" applyBorder="1" applyAlignment="1">
      <alignment vertical="center"/>
    </xf>
    <xf numFmtId="0" fontId="2" fillId="0" borderId="0" xfId="0" applyFont="1" applyFill="1" applyAlignment="1">
      <alignment vertical="center" wrapText="1"/>
    </xf>
    <xf numFmtId="0" fontId="27" fillId="0" borderId="19" xfId="25" applyFont="1" applyFill="1" applyBorder="1" applyAlignment="1">
      <alignment horizontal="center" vertical="center"/>
    </xf>
    <xf numFmtId="165" fontId="26" fillId="0" borderId="19" xfId="2" applyNumberFormat="1" applyFont="1" applyFill="1" applyBorder="1" applyAlignment="1">
      <alignment vertical="center" wrapText="1"/>
    </xf>
    <xf numFmtId="165" fontId="3" fillId="0" borderId="19" xfId="2" applyNumberFormat="1" applyFont="1" applyFill="1" applyBorder="1" applyAlignment="1">
      <alignment vertical="center" wrapText="1"/>
    </xf>
    <xf numFmtId="165" fontId="2" fillId="0" borderId="0" xfId="25" applyNumberFormat="1" applyFont="1" applyFill="1" applyAlignment="1">
      <alignment vertical="center"/>
    </xf>
    <xf numFmtId="0" fontId="2" fillId="0" borderId="0" xfId="25" applyFont="1" applyFill="1" applyAlignment="1">
      <alignment vertical="center"/>
    </xf>
    <xf numFmtId="0" fontId="26" fillId="0" borderId="23" xfId="25" applyFont="1" applyFill="1" applyBorder="1" applyAlignment="1">
      <alignment horizontal="left" vertical="center" wrapText="1"/>
    </xf>
    <xf numFmtId="165" fontId="27" fillId="0" borderId="54" xfId="2" applyNumberFormat="1" applyFont="1" applyFill="1" applyBorder="1" applyAlignment="1">
      <alignment horizontal="center" vertical="center" wrapText="1"/>
    </xf>
    <xf numFmtId="165" fontId="27" fillId="0" borderId="59" xfId="2" applyNumberFormat="1" applyFont="1" applyFill="1" applyBorder="1" applyAlignment="1">
      <alignment horizontal="center" vertical="center" wrapText="1"/>
    </xf>
    <xf numFmtId="165" fontId="2" fillId="0" borderId="59" xfId="2" applyNumberFormat="1" applyFont="1" applyFill="1" applyBorder="1" applyAlignment="1">
      <alignment vertical="center"/>
    </xf>
    <xf numFmtId="165" fontId="27" fillId="0" borderId="23" xfId="2" applyNumberFormat="1" applyFont="1" applyFill="1" applyBorder="1" applyAlignment="1">
      <alignment vertical="center" wrapText="1"/>
    </xf>
    <xf numFmtId="165" fontId="27" fillId="0" borderId="54" xfId="2" applyNumberFormat="1" applyFont="1" applyFill="1" applyBorder="1" applyAlignment="1">
      <alignment vertical="center" wrapText="1"/>
    </xf>
    <xf numFmtId="165" fontId="2" fillId="0" borderId="59" xfId="2" applyNumberFormat="1" applyFont="1" applyFill="1" applyBorder="1" applyAlignment="1">
      <alignment vertical="center" wrapText="1"/>
    </xf>
    <xf numFmtId="165" fontId="27" fillId="0" borderId="54" xfId="2" applyNumberFormat="1" applyFont="1" applyFill="1" applyBorder="1" applyAlignment="1">
      <alignment horizontal="center" vertical="center"/>
    </xf>
    <xf numFmtId="165" fontId="27" fillId="0" borderId="11" xfId="2" applyNumberFormat="1" applyFont="1" applyFill="1" applyBorder="1" applyAlignment="1">
      <alignment vertical="center"/>
    </xf>
    <xf numFmtId="165" fontId="2" fillId="0" borderId="54" xfId="2" applyNumberFormat="1" applyFont="1" applyFill="1" applyBorder="1" applyAlignment="1">
      <alignment vertical="center"/>
    </xf>
    <xf numFmtId="0" fontId="27" fillId="0" borderId="99" xfId="25" applyFont="1" applyFill="1" applyBorder="1" applyAlignment="1">
      <alignment vertical="center" wrapText="1"/>
    </xf>
    <xf numFmtId="165" fontId="27" fillId="0" borderId="91" xfId="2" applyNumberFormat="1" applyFont="1" applyFill="1" applyBorder="1" applyAlignment="1">
      <alignment vertical="center" wrapText="1"/>
    </xf>
    <xf numFmtId="165" fontId="2" fillId="0" borderId="91" xfId="2" applyNumberFormat="1" applyFont="1" applyFill="1" applyBorder="1" applyAlignment="1">
      <alignment vertical="center" wrapText="1"/>
    </xf>
    <xf numFmtId="165" fontId="27" fillId="0" borderId="115" xfId="2" applyNumberFormat="1" applyFont="1" applyFill="1" applyBorder="1" applyAlignment="1">
      <alignment vertical="center" wrapText="1"/>
    </xf>
    <xf numFmtId="165" fontId="2" fillId="0" borderId="115" xfId="2" applyNumberFormat="1" applyFont="1" applyFill="1" applyBorder="1" applyAlignment="1">
      <alignment vertical="center" wrapText="1"/>
    </xf>
    <xf numFmtId="0" fontId="50" fillId="0" borderId="40" xfId="25" applyFont="1" applyFill="1" applyBorder="1" applyAlignment="1">
      <alignment vertical="center" wrapText="1"/>
    </xf>
    <xf numFmtId="0" fontId="67" fillId="0" borderId="23" xfId="25" applyFont="1" applyFill="1" applyBorder="1" applyAlignment="1">
      <alignment horizontal="left" vertical="center" wrapText="1"/>
    </xf>
    <xf numFmtId="165" fontId="2" fillId="0" borderId="54" xfId="2" applyNumberFormat="1" applyFont="1" applyFill="1" applyBorder="1" applyAlignment="1">
      <alignment vertical="center" wrapText="1"/>
    </xf>
    <xf numFmtId="0" fontId="67" fillId="0" borderId="99" xfId="25" applyFont="1" applyFill="1" applyBorder="1" applyAlignment="1">
      <alignment horizontal="left" vertical="center" wrapText="1"/>
    </xf>
    <xf numFmtId="0" fontId="2" fillId="0" borderId="99" xfId="25" applyFont="1" applyFill="1" applyBorder="1" applyAlignment="1">
      <alignment vertical="center" wrapText="1"/>
    </xf>
    <xf numFmtId="0" fontId="2" fillId="0" borderId="107" xfId="25" applyFont="1" applyFill="1" applyBorder="1" applyAlignment="1">
      <alignment vertical="center" wrapText="1"/>
    </xf>
    <xf numFmtId="0" fontId="26" fillId="0" borderId="99" xfId="25" applyFont="1" applyFill="1" applyBorder="1" applyAlignment="1">
      <alignment horizontal="left" vertical="center" wrapText="1"/>
    </xf>
    <xf numFmtId="0" fontId="2" fillId="0" borderId="99" xfId="25" applyFont="1" applyFill="1" applyBorder="1" applyAlignment="1">
      <alignment horizontal="left" vertical="center" wrapText="1"/>
    </xf>
    <xf numFmtId="0" fontId="27" fillId="0" borderId="107" xfId="25" applyFont="1" applyFill="1" applyBorder="1" applyAlignment="1">
      <alignment vertical="center" wrapText="1"/>
    </xf>
    <xf numFmtId="0" fontId="27" fillId="0" borderId="91" xfId="0" applyFont="1" applyFill="1" applyBorder="1" applyAlignment="1">
      <alignment vertical="center" wrapText="1"/>
    </xf>
    <xf numFmtId="0" fontId="3" fillId="0" borderId="54" xfId="0" applyFont="1" applyFill="1" applyBorder="1" applyAlignment="1">
      <alignment horizontal="left" vertical="center" wrapText="1"/>
    </xf>
    <xf numFmtId="165" fontId="27" fillId="0" borderId="54" xfId="1" applyNumberFormat="1" applyFont="1" applyFill="1" applyBorder="1" applyAlignment="1">
      <alignment vertical="center"/>
    </xf>
    <xf numFmtId="0" fontId="3" fillId="0" borderId="19" xfId="0" applyFont="1" applyFill="1" applyBorder="1" applyAlignment="1">
      <alignment horizontal="left" vertical="center" wrapText="1"/>
    </xf>
    <xf numFmtId="165" fontId="26" fillId="0" borderId="19" xfId="1" applyNumberFormat="1" applyFont="1" applyFill="1" applyBorder="1" applyAlignment="1">
      <alignment vertical="center"/>
    </xf>
    <xf numFmtId="0" fontId="26" fillId="0" borderId="54" xfId="0" applyFont="1" applyFill="1" applyBorder="1" applyAlignment="1">
      <alignment horizontal="left" vertical="center" wrapText="1"/>
    </xf>
    <xf numFmtId="0" fontId="3" fillId="0" borderId="45" xfId="0" applyFont="1" applyFill="1" applyBorder="1" applyAlignment="1">
      <alignment horizontal="left" vertical="center" wrapText="1"/>
    </xf>
    <xf numFmtId="165" fontId="27" fillId="0" borderId="45" xfId="0" applyNumberFormat="1" applyFont="1" applyFill="1" applyBorder="1" applyAlignment="1">
      <alignment vertical="center"/>
    </xf>
    <xf numFmtId="0" fontId="3" fillId="0" borderId="22" xfId="0" applyFont="1" applyFill="1" applyBorder="1" applyAlignment="1">
      <alignment horizontal="left" vertical="center" wrapText="1"/>
    </xf>
    <xf numFmtId="165" fontId="26" fillId="0" borderId="22" xfId="1" applyNumberFormat="1" applyFont="1" applyFill="1" applyBorder="1" applyAlignment="1">
      <alignment vertical="center"/>
    </xf>
    <xf numFmtId="0" fontId="131" fillId="0" borderId="0" xfId="0" applyFont="1"/>
    <xf numFmtId="0" fontId="131" fillId="0" borderId="0" xfId="0" applyFont="1" applyAlignment="1">
      <alignment vertical="center" wrapText="1"/>
    </xf>
    <xf numFmtId="165" fontId="27" fillId="21" borderId="113" xfId="1" applyNumberFormat="1" applyFont="1" applyFill="1" applyBorder="1" applyAlignment="1">
      <alignment vertical="center"/>
    </xf>
    <xf numFmtId="165" fontId="27" fillId="21" borderId="0" xfId="0" applyNumberFormat="1" applyFont="1" applyFill="1" applyAlignment="1">
      <alignment vertical="center"/>
    </xf>
    <xf numFmtId="0" fontId="3" fillId="0" borderId="113" xfId="25" applyFont="1" applyFill="1" applyBorder="1" applyAlignment="1">
      <alignment horizontal="center" vertical="center"/>
    </xf>
    <xf numFmtId="165" fontId="2" fillId="0" borderId="113" xfId="12495" applyNumberFormat="1" applyFont="1" applyFill="1" applyBorder="1" applyAlignment="1">
      <alignment vertical="center"/>
    </xf>
    <xf numFmtId="165" fontId="3" fillId="0" borderId="113" xfId="12495" applyNumberFormat="1" applyFont="1" applyFill="1" applyBorder="1" applyAlignment="1">
      <alignment vertical="center"/>
    </xf>
    <xf numFmtId="165" fontId="3" fillId="0" borderId="113" xfId="2" applyNumberFormat="1" applyFont="1" applyFill="1" applyBorder="1" applyAlignment="1">
      <alignment vertical="center"/>
    </xf>
    <xf numFmtId="165" fontId="7" fillId="0" borderId="113" xfId="2" applyNumberFormat="1" applyFont="1" applyFill="1" applyBorder="1" applyAlignment="1">
      <alignment horizontal="center" vertical="center"/>
    </xf>
    <xf numFmtId="165" fontId="7" fillId="0" borderId="113" xfId="37542" applyNumberFormat="1" applyFont="1" applyFill="1" applyBorder="1" applyAlignment="1">
      <alignment vertical="center"/>
    </xf>
    <xf numFmtId="165" fontId="7" fillId="0" borderId="113" xfId="37543" applyNumberFormat="1" applyFont="1" applyBorder="1" applyAlignment="1">
      <alignment vertical="center"/>
    </xf>
    <xf numFmtId="165" fontId="3" fillId="0" borderId="113" xfId="2" applyNumberFormat="1" applyFont="1" applyFill="1" applyBorder="1" applyAlignment="1">
      <alignment horizontal="left" vertical="center"/>
    </xf>
    <xf numFmtId="165" fontId="2" fillId="0" borderId="113" xfId="10698" applyNumberFormat="1" applyFont="1" applyFill="1" applyBorder="1" applyAlignment="1">
      <alignment vertical="center"/>
    </xf>
    <xf numFmtId="0" fontId="26" fillId="0" borderId="0" xfId="25" applyFont="1" applyFill="1" applyAlignment="1">
      <alignment vertical="center"/>
    </xf>
    <xf numFmtId="0" fontId="27" fillId="0" borderId="0" xfId="25" applyFont="1" applyFill="1" applyAlignment="1">
      <alignment vertical="center"/>
    </xf>
    <xf numFmtId="0" fontId="27" fillId="0" borderId="0" xfId="25" applyFont="1" applyFill="1" applyBorder="1" applyAlignment="1">
      <alignment vertical="center" wrapText="1"/>
    </xf>
    <xf numFmtId="0" fontId="2" fillId="0" borderId="0" xfId="25" applyFont="1" applyFill="1" applyBorder="1" applyAlignment="1">
      <alignment vertical="center"/>
    </xf>
    <xf numFmtId="0" fontId="27" fillId="0" borderId="0" xfId="25" applyFont="1" applyFill="1" applyBorder="1" applyAlignment="1">
      <alignment vertical="center"/>
    </xf>
    <xf numFmtId="0" fontId="2" fillId="0" borderId="0" xfId="25" applyFont="1" applyFill="1" applyBorder="1" applyAlignment="1">
      <alignment vertical="center" wrapText="1"/>
    </xf>
    <xf numFmtId="0" fontId="27" fillId="0" borderId="85" xfId="25" applyFont="1" applyFill="1" applyBorder="1" applyAlignment="1">
      <alignment vertical="center"/>
    </xf>
    <xf numFmtId="0" fontId="26" fillId="0" borderId="19" xfId="25" applyFont="1" applyFill="1" applyBorder="1" applyAlignment="1">
      <alignment horizontal="center" vertical="center" wrapText="1"/>
    </xf>
    <xf numFmtId="0" fontId="26" fillId="0" borderId="55" xfId="25" applyFont="1" applyFill="1" applyBorder="1" applyAlignment="1">
      <alignment horizontal="center" vertical="center" wrapText="1"/>
    </xf>
    <xf numFmtId="0" fontId="3" fillId="0" borderId="20" xfId="25" applyFont="1" applyFill="1" applyBorder="1" applyAlignment="1">
      <alignment horizontal="center" vertical="center" wrapText="1"/>
    </xf>
    <xf numFmtId="0" fontId="26" fillId="0" borderId="21" xfId="25" applyFont="1" applyFill="1" applyBorder="1" applyAlignment="1">
      <alignment horizontal="center" vertical="center" wrapText="1"/>
    </xf>
    <xf numFmtId="0" fontId="27" fillId="0" borderId="54" xfId="25" applyFont="1" applyFill="1" applyBorder="1" applyAlignment="1">
      <alignment horizontal="center" vertical="center"/>
    </xf>
    <xf numFmtId="0" fontId="27" fillId="0" borderId="91" xfId="25" quotePrefix="1" applyFont="1" applyFill="1" applyBorder="1" applyAlignment="1">
      <alignment horizontal="center" vertical="center"/>
    </xf>
    <xf numFmtId="0" fontId="27" fillId="0" borderId="91" xfId="25" applyFont="1" applyFill="1" applyBorder="1" applyAlignment="1">
      <alignment horizontal="center" vertical="center"/>
    </xf>
    <xf numFmtId="0" fontId="67" fillId="0" borderId="99" xfId="25" applyFont="1" applyFill="1" applyBorder="1" applyAlignment="1">
      <alignment horizontal="left" vertical="center"/>
    </xf>
    <xf numFmtId="0" fontId="67" fillId="0" borderId="107" xfId="25" applyFont="1" applyFill="1" applyBorder="1" applyAlignment="1">
      <alignment horizontal="left" vertical="center"/>
    </xf>
    <xf numFmtId="0" fontId="27" fillId="0" borderId="115" xfId="25" applyFont="1" applyFill="1" applyBorder="1" applyAlignment="1">
      <alignment horizontal="center" vertical="center"/>
    </xf>
    <xf numFmtId="165" fontId="27" fillId="0" borderId="0" xfId="2" applyNumberFormat="1" applyFont="1" applyFill="1" applyBorder="1" applyAlignment="1">
      <alignment vertical="center" wrapText="1"/>
    </xf>
    <xf numFmtId="0" fontId="3" fillId="0" borderId="0" xfId="25" applyFont="1" applyFill="1" applyAlignment="1">
      <alignment vertical="center"/>
    </xf>
    <xf numFmtId="0" fontId="2" fillId="0" borderId="91" xfId="0" applyFont="1" applyFill="1" applyBorder="1" applyAlignment="1">
      <alignment horizontal="left" vertical="center" wrapText="1"/>
    </xf>
    <xf numFmtId="165" fontId="2" fillId="21" borderId="96" xfId="2" applyNumberFormat="1" applyFont="1" applyFill="1" applyBorder="1" applyAlignment="1">
      <alignment vertical="center"/>
    </xf>
    <xf numFmtId="165" fontId="7" fillId="21" borderId="113" xfId="12496" applyNumberFormat="1" applyFont="1" applyFill="1" applyBorder="1" applyAlignment="1">
      <alignment vertical="center"/>
    </xf>
    <xf numFmtId="165" fontId="2" fillId="21" borderId="113" xfId="2" applyNumberFormat="1" applyFont="1" applyFill="1" applyBorder="1" applyAlignment="1">
      <alignment vertical="center"/>
    </xf>
    <xf numFmtId="165" fontId="3" fillId="21" borderId="113" xfId="2" applyNumberFormat="1" applyFont="1" applyFill="1" applyBorder="1" applyAlignment="1">
      <alignment horizontal="left" vertical="center"/>
    </xf>
    <xf numFmtId="0" fontId="3" fillId="0" borderId="106" xfId="1" applyNumberFormat="1" applyFont="1" applyFill="1" applyBorder="1" applyAlignment="1">
      <alignment horizontal="center" vertical="center"/>
    </xf>
    <xf numFmtId="165" fontId="2" fillId="0" borderId="110" xfId="1" applyNumberFormat="1" applyFont="1" applyBorder="1" applyAlignment="1">
      <alignment vertical="center"/>
    </xf>
    <xf numFmtId="0" fontId="132" fillId="0" borderId="0" xfId="0" applyFont="1" applyAlignment="1">
      <alignment vertical="top"/>
    </xf>
    <xf numFmtId="0" fontId="131" fillId="0" borderId="0" xfId="0" applyFont="1" applyAlignment="1">
      <alignment vertical="top"/>
    </xf>
    <xf numFmtId="165" fontId="3" fillId="0" borderId="0" xfId="1" applyNumberFormat="1" applyFont="1" applyFill="1" applyAlignment="1">
      <alignment horizontal="left" vertical="center"/>
    </xf>
    <xf numFmtId="165" fontId="3" fillId="0" borderId="113" xfId="1" applyNumberFormat="1" applyFont="1" applyFill="1" applyBorder="1" applyAlignment="1">
      <alignment horizontal="left" vertical="center"/>
    </xf>
    <xf numFmtId="0" fontId="3" fillId="0" borderId="113" xfId="1" applyNumberFormat="1" applyFont="1" applyFill="1" applyBorder="1" applyAlignment="1">
      <alignment horizontal="left" vertical="center"/>
    </xf>
    <xf numFmtId="0" fontId="3" fillId="0" borderId="0" xfId="1" applyNumberFormat="1" applyFont="1" applyFill="1" applyBorder="1" applyAlignment="1">
      <alignment horizontal="left" vertical="center"/>
    </xf>
    <xf numFmtId="165" fontId="26" fillId="0" borderId="113" xfId="1" applyNumberFormat="1" applyFont="1" applyFill="1" applyBorder="1" applyAlignment="1">
      <alignment horizontal="left" vertical="center"/>
    </xf>
    <xf numFmtId="165" fontId="2" fillId="21" borderId="90" xfId="1" applyNumberFormat="1" applyFont="1" applyFill="1" applyBorder="1" applyAlignment="1">
      <alignment vertical="center"/>
    </xf>
    <xf numFmtId="165" fontId="2" fillId="21" borderId="99" xfId="1" applyNumberFormat="1" applyFont="1" applyFill="1" applyBorder="1" applyAlignment="1">
      <alignment vertical="center"/>
    </xf>
    <xf numFmtId="165" fontId="2" fillId="21" borderId="27" xfId="1" applyNumberFormat="1" applyFont="1" applyFill="1" applyBorder="1" applyAlignment="1">
      <alignment vertical="center"/>
    </xf>
    <xf numFmtId="165" fontId="3" fillId="0" borderId="96" xfId="1" applyNumberFormat="1" applyFont="1" applyFill="1" applyBorder="1" applyAlignment="1">
      <alignment horizontal="left" vertical="center"/>
    </xf>
    <xf numFmtId="165" fontId="3" fillId="0" borderId="5" xfId="1" applyNumberFormat="1" applyFont="1" applyFill="1" applyBorder="1" applyAlignment="1">
      <alignment horizontal="left" vertical="center"/>
    </xf>
    <xf numFmtId="0" fontId="3" fillId="0" borderId="96" xfId="1" applyNumberFormat="1" applyFont="1" applyFill="1" applyBorder="1" applyAlignment="1">
      <alignment horizontal="left" vertical="center"/>
    </xf>
    <xf numFmtId="0" fontId="3" fillId="0" borderId="5" xfId="1" applyNumberFormat="1" applyFont="1" applyFill="1" applyBorder="1" applyAlignment="1">
      <alignment horizontal="left" vertical="center"/>
    </xf>
    <xf numFmtId="165" fontId="2" fillId="21" borderId="106" xfId="1" applyNumberFormat="1" applyFont="1" applyFill="1" applyBorder="1" applyAlignment="1">
      <alignment vertical="center"/>
    </xf>
    <xf numFmtId="0" fontId="0" fillId="0" borderId="36" xfId="0" applyBorder="1"/>
    <xf numFmtId="0" fontId="0" fillId="0" borderId="116" xfId="0" applyBorder="1"/>
    <xf numFmtId="0" fontId="0" fillId="0" borderId="2" xfId="0" applyBorder="1"/>
    <xf numFmtId="0" fontId="133" fillId="0" borderId="0" xfId="0" applyFont="1" applyBorder="1" applyAlignment="1">
      <alignment horizontal="center" vertical="center"/>
    </xf>
    <xf numFmtId="0" fontId="133" fillId="0" borderId="0" xfId="0" applyFont="1" applyBorder="1" applyAlignment="1">
      <alignment horizontal="center"/>
    </xf>
    <xf numFmtId="0" fontId="0" fillId="0" borderId="0" xfId="0" applyBorder="1" applyAlignment="1">
      <alignment horizontal="center"/>
    </xf>
    <xf numFmtId="0" fontId="0" fillId="0" borderId="101" xfId="0" applyBorder="1"/>
    <xf numFmtId="0" fontId="0" fillId="0" borderId="102" xfId="0" applyBorder="1"/>
    <xf numFmtId="0" fontId="0" fillId="0" borderId="111" xfId="0" applyBorder="1"/>
    <xf numFmtId="2" fontId="27" fillId="0" borderId="113" xfId="1" applyNumberFormat="1" applyFont="1" applyFill="1" applyBorder="1" applyAlignment="1">
      <alignment vertical="center"/>
    </xf>
    <xf numFmtId="166" fontId="27" fillId="0" borderId="113" xfId="0" applyNumberFormat="1" applyFont="1" applyFill="1" applyBorder="1" applyAlignment="1">
      <alignment vertical="center"/>
    </xf>
    <xf numFmtId="185" fontId="27" fillId="0" borderId="113" xfId="0" applyNumberFormat="1" applyFont="1" applyFill="1" applyBorder="1" applyAlignment="1">
      <alignment vertical="center"/>
    </xf>
    <xf numFmtId="166" fontId="26" fillId="0" borderId="113" xfId="0" applyNumberFormat="1" applyFont="1" applyFill="1" applyBorder="1" applyAlignment="1">
      <alignment vertical="center"/>
    </xf>
    <xf numFmtId="0" fontId="26" fillId="0" borderId="113" xfId="0" applyFont="1" applyFill="1" applyBorder="1" applyAlignment="1">
      <alignment vertical="center"/>
    </xf>
    <xf numFmtId="184" fontId="27" fillId="7" borderId="113" xfId="1" applyNumberFormat="1" applyFont="1" applyFill="1" applyBorder="1" applyAlignment="1">
      <alignment horizontal="right" vertical="center"/>
    </xf>
    <xf numFmtId="184" fontId="27" fillId="7" borderId="113" xfId="0" applyNumberFormat="1" applyFont="1" applyFill="1" applyBorder="1" applyAlignment="1">
      <alignment horizontal="right" vertical="center"/>
    </xf>
    <xf numFmtId="184" fontId="57" fillId="0" borderId="113" xfId="0" applyNumberFormat="1" applyFont="1" applyBorder="1" applyAlignment="1">
      <alignment horizontal="right" vertical="center"/>
    </xf>
    <xf numFmtId="184" fontId="2" fillId="7" borderId="113" xfId="0" applyNumberFormat="1" applyFont="1" applyFill="1" applyBorder="1" applyAlignment="1">
      <alignment horizontal="right" vertical="center"/>
    </xf>
    <xf numFmtId="184" fontId="2" fillId="0" borderId="113" xfId="0" applyNumberFormat="1" applyFont="1" applyBorder="1" applyAlignment="1">
      <alignment horizontal="right" vertical="center"/>
    </xf>
    <xf numFmtId="184" fontId="2" fillId="7" borderId="113" xfId="1" applyNumberFormat="1" applyFont="1" applyFill="1" applyBorder="1" applyAlignment="1">
      <alignment horizontal="right" vertical="center"/>
    </xf>
    <xf numFmtId="184" fontId="3" fillId="0" borderId="113" xfId="1" applyNumberFormat="1" applyFont="1" applyFill="1" applyBorder="1" applyAlignment="1">
      <alignment horizontal="right" vertical="center"/>
    </xf>
    <xf numFmtId="3" fontId="3" fillId="0" borderId="113" xfId="1" applyNumberFormat="1" applyFont="1" applyFill="1" applyBorder="1" applyAlignment="1">
      <alignment horizontal="right" vertical="center"/>
    </xf>
    <xf numFmtId="184" fontId="3" fillId="0" borderId="113" xfId="0" applyNumberFormat="1" applyFont="1" applyBorder="1" applyAlignment="1">
      <alignment horizontal="right" vertical="center"/>
    </xf>
    <xf numFmtId="3" fontId="60" fillId="0" borderId="113" xfId="0" applyNumberFormat="1" applyFont="1" applyBorder="1" applyAlignment="1">
      <alignment horizontal="right" vertical="center"/>
    </xf>
    <xf numFmtId="184" fontId="60" fillId="0" borderId="113" xfId="0" applyNumberFormat="1" applyFont="1" applyBorder="1" applyAlignment="1">
      <alignment horizontal="right" vertical="center"/>
    </xf>
    <xf numFmtId="184" fontId="26" fillId="0" borderId="113" xfId="0" applyNumberFormat="1" applyFont="1" applyFill="1" applyBorder="1" applyAlignment="1">
      <alignment horizontal="right" vertical="center"/>
    </xf>
    <xf numFmtId="165" fontId="57" fillId="0" borderId="113" xfId="1" applyNumberFormat="1" applyFont="1" applyFill="1" applyBorder="1" applyAlignment="1">
      <alignment vertical="center"/>
    </xf>
    <xf numFmtId="165" fontId="22" fillId="0" borderId="113" xfId="1" applyNumberFormat="1" applyFont="1" applyFill="1" applyBorder="1"/>
    <xf numFmtId="165" fontId="2" fillId="0" borderId="109" xfId="1" applyNumberFormat="1" applyFont="1" applyFill="1" applyBorder="1" applyAlignment="1">
      <alignment horizontal="center" vertical="center"/>
    </xf>
    <xf numFmtId="165" fontId="27" fillId="0" borderId="113" xfId="1" applyNumberFormat="1" applyFont="1" applyFill="1" applyBorder="1" applyAlignment="1">
      <alignment horizontal="right" vertical="center"/>
    </xf>
    <xf numFmtId="43" fontId="27" fillId="0" borderId="113" xfId="1" applyFont="1" applyFill="1" applyBorder="1" applyAlignment="1">
      <alignment horizontal="right" vertical="center"/>
    </xf>
    <xf numFmtId="9" fontId="27" fillId="0" borderId="113" xfId="1" applyNumberFormat="1" applyFont="1" applyBorder="1" applyAlignment="1">
      <alignment horizontal="right" vertical="center"/>
    </xf>
    <xf numFmtId="9" fontId="26" fillId="0" borderId="113" xfId="1" applyNumberFormat="1" applyFont="1" applyFill="1" applyBorder="1" applyAlignment="1">
      <alignment horizontal="right" vertical="center"/>
    </xf>
    <xf numFmtId="9" fontId="27" fillId="0" borderId="113" xfId="10" applyFont="1" applyBorder="1" applyAlignment="1">
      <alignment horizontal="right" vertical="center"/>
    </xf>
    <xf numFmtId="165" fontId="26" fillId="0" borderId="113" xfId="1" applyNumberFormat="1" applyFont="1" applyBorder="1" applyAlignment="1">
      <alignment horizontal="center" vertical="center"/>
    </xf>
    <xf numFmtId="165" fontId="27" fillId="0" borderId="99" xfId="2" applyNumberFormat="1" applyFont="1" applyFill="1" applyBorder="1" applyAlignment="1">
      <alignment vertical="center" wrapText="1"/>
    </xf>
    <xf numFmtId="165" fontId="27" fillId="0" borderId="118" xfId="2" applyNumberFormat="1" applyFont="1" applyFill="1" applyBorder="1" applyAlignment="1">
      <alignment vertical="center" wrapText="1"/>
    </xf>
    <xf numFmtId="165" fontId="27" fillId="0" borderId="59" xfId="2" applyNumberFormat="1" applyFont="1" applyFill="1" applyBorder="1" applyAlignment="1">
      <alignment vertical="center" wrapText="1"/>
    </xf>
    <xf numFmtId="165" fontId="27" fillId="0" borderId="114" xfId="2" applyNumberFormat="1" applyFont="1" applyFill="1" applyBorder="1" applyAlignment="1">
      <alignment vertical="center" wrapText="1"/>
    </xf>
    <xf numFmtId="165" fontId="27" fillId="0" borderId="117" xfId="2" applyNumberFormat="1" applyFont="1" applyFill="1" applyBorder="1" applyAlignment="1">
      <alignment vertical="center" wrapText="1"/>
    </xf>
    <xf numFmtId="165" fontId="2" fillId="0" borderId="119" xfId="2" applyNumberFormat="1" applyFont="1" applyFill="1" applyBorder="1" applyAlignment="1">
      <alignment vertical="center" wrapText="1"/>
    </xf>
    <xf numFmtId="165" fontId="2" fillId="0" borderId="60" xfId="2" applyNumberFormat="1" applyFont="1" applyFill="1" applyBorder="1" applyAlignment="1">
      <alignment vertical="center" wrapText="1"/>
    </xf>
    <xf numFmtId="0" fontId="3" fillId="0" borderId="0" xfId="0" applyFont="1" applyFill="1" applyBorder="1" applyAlignment="1">
      <alignment horizontal="left" vertical="center" wrapText="1"/>
    </xf>
    <xf numFmtId="0" fontId="27" fillId="0" borderId="113" xfId="0" applyFont="1" applyFill="1" applyBorder="1" applyAlignment="1">
      <alignment vertical="center" wrapText="1"/>
    </xf>
    <xf numFmtId="165" fontId="26" fillId="0" borderId="0" xfId="1" applyNumberFormat="1" applyFont="1" applyFill="1" applyBorder="1" applyAlignment="1">
      <alignment horizontal="center" vertical="center" wrapText="1"/>
    </xf>
    <xf numFmtId="165" fontId="26" fillId="0" borderId="113" xfId="0" applyNumberFormat="1" applyFont="1" applyFill="1" applyBorder="1" applyAlignment="1">
      <alignment horizontal="center" vertical="center" wrapText="1"/>
    </xf>
    <xf numFmtId="165" fontId="3" fillId="0" borderId="113" xfId="0" applyNumberFormat="1" applyFont="1" applyFill="1" applyBorder="1" applyAlignment="1">
      <alignment horizontal="center" vertical="center" wrapText="1"/>
    </xf>
    <xf numFmtId="0" fontId="3" fillId="7" borderId="113" xfId="0" applyFont="1" applyFill="1" applyBorder="1" applyAlignment="1">
      <alignment horizontal="center" vertical="center" wrapText="1"/>
    </xf>
    <xf numFmtId="165" fontId="2" fillId="0" borderId="113" xfId="0" applyNumberFormat="1" applyFont="1" applyBorder="1" applyAlignment="1">
      <alignment vertical="center"/>
    </xf>
    <xf numFmtId="165" fontId="3" fillId="21" borderId="113" xfId="1" applyNumberFormat="1" applyFont="1" applyFill="1" applyBorder="1" applyAlignment="1">
      <alignment vertical="center"/>
    </xf>
    <xf numFmtId="2" fontId="2" fillId="0" borderId="110" xfId="10" applyNumberFormat="1" applyFont="1" applyFill="1" applyBorder="1" applyAlignment="1">
      <alignment vertical="center"/>
    </xf>
    <xf numFmtId="165" fontId="2" fillId="21" borderId="113" xfId="0" applyNumberFormat="1" applyFont="1" applyFill="1" applyBorder="1" applyAlignment="1">
      <alignment vertical="center"/>
    </xf>
    <xf numFmtId="165" fontId="2" fillId="0" borderId="96" xfId="0" applyNumberFormat="1" applyFont="1" applyBorder="1" applyAlignment="1">
      <alignment vertical="center"/>
    </xf>
    <xf numFmtId="165" fontId="26" fillId="0" borderId="0" xfId="0" applyNumberFormat="1" applyFont="1" applyFill="1" applyBorder="1" applyAlignment="1">
      <alignment horizontal="center" vertical="center"/>
    </xf>
    <xf numFmtId="165" fontId="3" fillId="0" borderId="113" xfId="0" applyNumberFormat="1" applyFont="1" applyFill="1" applyBorder="1" applyAlignment="1">
      <alignment horizontal="center" vertical="center"/>
    </xf>
    <xf numFmtId="0" fontId="2" fillId="0" borderId="119" xfId="0" applyFont="1" applyFill="1" applyBorder="1" applyAlignment="1">
      <alignment horizontal="left" vertical="center" wrapText="1"/>
    </xf>
    <xf numFmtId="165" fontId="27" fillId="0" borderId="91" xfId="1" applyNumberFormat="1" applyFont="1" applyFill="1" applyBorder="1" applyAlignment="1">
      <alignment vertical="center"/>
    </xf>
    <xf numFmtId="0" fontId="26" fillId="0" borderId="99" xfId="0" applyFont="1" applyFill="1" applyBorder="1" applyAlignment="1">
      <alignment vertical="center" wrapText="1"/>
    </xf>
    <xf numFmtId="165" fontId="3" fillId="0" borderId="91" xfId="0" applyNumberFormat="1" applyFont="1" applyFill="1" applyBorder="1" applyAlignment="1">
      <alignment horizontal="left" vertical="center"/>
    </xf>
    <xf numFmtId="0" fontId="2" fillId="0" borderId="91" xfId="0" applyFont="1" applyFill="1" applyBorder="1" applyAlignment="1">
      <alignment vertical="center" wrapText="1"/>
    </xf>
    <xf numFmtId="165" fontId="27" fillId="0" borderId="119" xfId="1" applyNumberFormat="1" applyFont="1" applyFill="1" applyBorder="1" applyAlignment="1">
      <alignment vertical="center"/>
    </xf>
    <xf numFmtId="0" fontId="2" fillId="0" borderId="119" xfId="0" applyFont="1" applyFill="1" applyBorder="1" applyAlignment="1">
      <alignment vertical="center" wrapText="1"/>
    </xf>
    <xf numFmtId="0" fontId="27" fillId="0" borderId="119" xfId="0" applyFont="1" applyFill="1" applyBorder="1" applyAlignment="1">
      <alignment vertical="center" wrapText="1"/>
    </xf>
    <xf numFmtId="0" fontId="2" fillId="0" borderId="114" xfId="0" applyFont="1" applyFill="1" applyBorder="1" applyAlignment="1">
      <alignment horizontal="left" vertical="center" wrapText="1"/>
    </xf>
    <xf numFmtId="0" fontId="2" fillId="0" borderId="117" xfId="0" applyFont="1" applyFill="1" applyBorder="1" applyAlignment="1">
      <alignment horizontal="left" vertical="center" wrapText="1"/>
    </xf>
    <xf numFmtId="0" fontId="2" fillId="0" borderId="102" xfId="0" applyFont="1" applyFill="1" applyBorder="1" applyAlignment="1">
      <alignment horizontal="left" vertical="center" wrapText="1"/>
    </xf>
    <xf numFmtId="0" fontId="2" fillId="0" borderId="118" xfId="0" applyFont="1" applyFill="1" applyBorder="1" applyAlignment="1">
      <alignment horizontal="left" vertical="center" wrapText="1"/>
    </xf>
    <xf numFmtId="165" fontId="2" fillId="0" borderId="114" xfId="1" applyNumberFormat="1" applyFont="1" applyFill="1" applyBorder="1" applyAlignment="1">
      <alignment vertical="center"/>
    </xf>
    <xf numFmtId="165" fontId="3" fillId="0" borderId="99" xfId="7" applyNumberFormat="1" applyFont="1" applyFill="1" applyBorder="1" applyAlignment="1">
      <alignment horizontal="left" vertical="center" wrapText="1"/>
    </xf>
    <xf numFmtId="165" fontId="2" fillId="0" borderId="44" xfId="0" applyNumberFormat="1" applyFont="1" applyBorder="1" applyAlignment="1">
      <alignment vertical="center"/>
    </xf>
    <xf numFmtId="165" fontId="2" fillId="0" borderId="54" xfId="0" applyNumberFormat="1" applyFont="1" applyBorder="1" applyAlignment="1">
      <alignment vertical="center"/>
    </xf>
    <xf numFmtId="165" fontId="2" fillId="21" borderId="34" xfId="1" applyNumberFormat="1" applyFont="1" applyFill="1" applyBorder="1" applyAlignment="1">
      <alignment vertical="center"/>
    </xf>
    <xf numFmtId="165" fontId="3" fillId="0" borderId="19" xfId="1" applyNumberFormat="1" applyFont="1" applyFill="1" applyBorder="1" applyAlignment="1">
      <alignment horizontal="center" vertical="center"/>
    </xf>
    <xf numFmtId="165" fontId="2" fillId="0" borderId="110" xfId="1" applyNumberFormat="1" applyFont="1" applyFill="1" applyBorder="1" applyAlignment="1">
      <alignment vertical="center"/>
    </xf>
    <xf numFmtId="165" fontId="3" fillId="0" borderId="21" xfId="1" applyNumberFormat="1" applyFont="1" applyFill="1" applyBorder="1" applyAlignment="1">
      <alignment horizontal="center" vertical="center"/>
    </xf>
    <xf numFmtId="165" fontId="3" fillId="0" borderId="21" xfId="1" applyNumberFormat="1" applyFont="1" applyFill="1" applyBorder="1" applyAlignment="1">
      <alignment horizontal="left" vertical="center"/>
    </xf>
    <xf numFmtId="165" fontId="27" fillId="0" borderId="0" xfId="1" applyNumberFormat="1" applyFont="1" applyAlignment="1">
      <alignment vertical="center"/>
    </xf>
    <xf numFmtId="165" fontId="3" fillId="21" borderId="114" xfId="1" applyNumberFormat="1" applyFont="1" applyFill="1" applyBorder="1" applyAlignment="1">
      <alignment horizontal="center" vertical="center"/>
    </xf>
    <xf numFmtId="165" fontId="3" fillId="21" borderId="99" xfId="1" applyNumberFormat="1" applyFont="1" applyFill="1" applyBorder="1" applyAlignment="1">
      <alignment horizontal="center" vertical="center"/>
    </xf>
    <xf numFmtId="165" fontId="2" fillId="21" borderId="91" xfId="1" applyNumberFormat="1" applyFont="1" applyFill="1" applyBorder="1" applyAlignment="1">
      <alignment horizontal="center" vertical="center"/>
    </xf>
    <xf numFmtId="165" fontId="3" fillId="0" borderId="27" xfId="1" applyNumberFormat="1" applyFont="1" applyFill="1" applyBorder="1" applyAlignment="1">
      <alignment vertical="center"/>
    </xf>
    <xf numFmtId="165" fontId="3" fillId="0" borderId="53" xfId="1" applyNumberFormat="1" applyFont="1" applyFill="1" applyBorder="1" applyAlignment="1">
      <alignment vertical="center"/>
    </xf>
    <xf numFmtId="165" fontId="3" fillId="0" borderId="114" xfId="1" applyNumberFormat="1" applyFont="1" applyFill="1" applyBorder="1" applyAlignment="1">
      <alignment vertical="center"/>
    </xf>
    <xf numFmtId="165" fontId="2" fillId="0" borderId="42" xfId="1" applyNumberFormat="1" applyFont="1" applyFill="1" applyBorder="1" applyAlignment="1">
      <alignment vertical="center"/>
    </xf>
    <xf numFmtId="0" fontId="27" fillId="0" borderId="106" xfId="0" applyFont="1" applyBorder="1" applyAlignment="1">
      <alignment vertical="center"/>
    </xf>
    <xf numFmtId="165" fontId="27" fillId="0" borderId="106" xfId="1" applyNumberFormat="1" applyFont="1" applyBorder="1" applyAlignment="1">
      <alignment vertical="center"/>
    </xf>
    <xf numFmtId="165" fontId="27" fillId="7" borderId="113" xfId="1" applyNumberFormat="1" applyFont="1" applyFill="1" applyBorder="1" applyAlignment="1">
      <alignment vertical="center"/>
    </xf>
    <xf numFmtId="165" fontId="27" fillId="7" borderId="113" xfId="1" applyNumberFormat="1" applyFont="1" applyFill="1" applyBorder="1" applyAlignment="1">
      <alignment horizontal="right" vertical="center"/>
    </xf>
    <xf numFmtId="165" fontId="26" fillId="0" borderId="106" xfId="1" applyNumberFormat="1" applyFont="1" applyBorder="1" applyAlignment="1">
      <alignment horizontal="left" vertical="center"/>
    </xf>
    <xf numFmtId="165" fontId="27" fillId="0" borderId="96" xfId="1" applyNumberFormat="1" applyFont="1" applyBorder="1" applyAlignment="1">
      <alignment vertical="center"/>
    </xf>
    <xf numFmtId="9" fontId="27" fillId="0" borderId="96" xfId="10" applyFont="1" applyBorder="1" applyAlignment="1">
      <alignment horizontal="center" vertical="center"/>
    </xf>
    <xf numFmtId="9" fontId="27" fillId="0" borderId="113" xfId="10" applyFont="1" applyBorder="1" applyAlignment="1">
      <alignment horizontal="center" vertical="center"/>
    </xf>
    <xf numFmtId="165" fontId="2" fillId="0" borderId="113" xfId="1" applyNumberFormat="1" applyFont="1" applyFill="1" applyBorder="1" applyAlignment="1">
      <alignment horizontal="center" vertical="center"/>
    </xf>
    <xf numFmtId="165" fontId="2" fillId="0" borderId="106" xfId="1" applyNumberFormat="1" applyFont="1" applyFill="1" applyBorder="1" applyAlignment="1">
      <alignment horizontal="center" vertical="center"/>
    </xf>
    <xf numFmtId="165" fontId="27" fillId="0" borderId="113" xfId="0" applyNumberFormat="1" applyFont="1" applyBorder="1" applyAlignment="1">
      <alignment horizontal="center" vertical="center"/>
    </xf>
    <xf numFmtId="165" fontId="27" fillId="0" borderId="106" xfId="0" applyNumberFormat="1" applyFont="1" applyBorder="1" applyAlignment="1">
      <alignment horizontal="center" vertical="center"/>
    </xf>
    <xf numFmtId="165" fontId="26" fillId="21" borderId="113" xfId="1" applyNumberFormat="1" applyFont="1" applyFill="1" applyBorder="1" applyAlignment="1">
      <alignment horizontal="center" vertical="center"/>
    </xf>
    <xf numFmtId="165" fontId="27" fillId="0" borderId="113" xfId="1" applyNumberFormat="1" applyFont="1" applyBorder="1" applyAlignment="1">
      <alignment horizontal="center" vertical="center"/>
    </xf>
    <xf numFmtId="165" fontId="27" fillId="0" borderId="106" xfId="1" applyNumberFormat="1" applyFont="1" applyBorder="1" applyAlignment="1">
      <alignment horizontal="center" vertical="center"/>
    </xf>
    <xf numFmtId="9" fontId="26" fillId="0" borderId="5" xfId="10" applyFont="1" applyBorder="1" applyAlignment="1">
      <alignment horizontal="center" vertical="center"/>
    </xf>
    <xf numFmtId="165" fontId="3" fillId="7" borderId="113" xfId="0" applyNumberFormat="1" applyFont="1" applyFill="1" applyBorder="1" applyAlignment="1">
      <alignment vertical="center"/>
    </xf>
    <xf numFmtId="0" fontId="26" fillId="0" borderId="111" xfId="0" applyFont="1" applyFill="1" applyBorder="1" applyAlignment="1">
      <alignment horizontal="center" vertical="center"/>
    </xf>
    <xf numFmtId="0" fontId="26" fillId="7" borderId="111" xfId="0" applyFont="1" applyFill="1" applyBorder="1" applyAlignment="1">
      <alignment horizontal="center" vertical="center" wrapText="1"/>
    </xf>
    <xf numFmtId="165" fontId="27" fillId="21" borderId="113" xfId="1" applyNumberFormat="1" applyFont="1" applyFill="1" applyBorder="1" applyAlignment="1">
      <alignment horizontal="center" vertical="center"/>
    </xf>
    <xf numFmtId="165" fontId="27" fillId="21" borderId="106" xfId="1" applyNumberFormat="1" applyFont="1" applyFill="1" applyBorder="1" applyAlignment="1">
      <alignment horizontal="center" vertical="center"/>
    </xf>
    <xf numFmtId="165" fontId="27" fillId="0" borderId="106" xfId="1" applyNumberFormat="1" applyFont="1" applyFill="1" applyBorder="1" applyAlignment="1">
      <alignment vertical="center"/>
    </xf>
    <xf numFmtId="165" fontId="26" fillId="0" borderId="106" xfId="1" applyNumberFormat="1" applyFont="1" applyFill="1" applyBorder="1" applyAlignment="1">
      <alignment vertical="center"/>
    </xf>
    <xf numFmtId="165" fontId="2" fillId="21" borderId="113" xfId="1" applyNumberFormat="1" applyFont="1" applyFill="1" applyBorder="1" applyAlignment="1">
      <alignment horizontal="right" vertical="center"/>
    </xf>
    <xf numFmtId="43" fontId="2" fillId="0" borderId="0" xfId="1" applyNumberFormat="1" applyFont="1" applyFill="1" applyBorder="1" applyAlignment="1">
      <alignment vertical="center"/>
    </xf>
    <xf numFmtId="0" fontId="3" fillId="0" borderId="113" xfId="1" applyNumberFormat="1" applyFont="1" applyFill="1" applyBorder="1" applyAlignment="1">
      <alignment vertical="center"/>
    </xf>
    <xf numFmtId="184" fontId="57" fillId="0" borderId="0" xfId="0" applyNumberFormat="1" applyFont="1" applyFill="1" applyAlignment="1">
      <alignment horizontal="right" vertical="center"/>
    </xf>
    <xf numFmtId="184" fontId="57" fillId="0" borderId="113" xfId="0" applyNumberFormat="1" applyFont="1" applyFill="1" applyBorder="1" applyAlignment="1">
      <alignment horizontal="right" vertical="center"/>
    </xf>
    <xf numFmtId="184" fontId="57" fillId="0" borderId="113" xfId="1" applyNumberFormat="1" applyFont="1" applyFill="1" applyBorder="1" applyAlignment="1">
      <alignment horizontal="right" vertical="center"/>
    </xf>
    <xf numFmtId="0" fontId="57" fillId="0" borderId="0" xfId="0" applyFont="1" applyFill="1" applyAlignment="1">
      <alignment horizontal="right" vertical="center"/>
    </xf>
    <xf numFmtId="166" fontId="27" fillId="0" borderId="113" xfId="0" applyNumberFormat="1" applyFont="1" applyFill="1" applyBorder="1" applyAlignment="1">
      <alignment horizontal="right" vertical="center"/>
    </xf>
    <xf numFmtId="165" fontId="2" fillId="0" borderId="0" xfId="0" applyNumberFormat="1" applyFont="1" applyFill="1" applyBorder="1" applyAlignment="1">
      <alignment horizontal="left" vertical="center"/>
    </xf>
    <xf numFmtId="43" fontId="2" fillId="0" borderId="0" xfId="1" applyFont="1" applyFill="1" applyAlignment="1">
      <alignment vertical="center"/>
    </xf>
    <xf numFmtId="43" fontId="27" fillId="0" borderId="0" xfId="0" applyNumberFormat="1" applyFont="1" applyBorder="1"/>
    <xf numFmtId="0" fontId="27" fillId="0" borderId="119" xfId="25" applyFont="1" applyFill="1" applyBorder="1" applyAlignment="1">
      <alignment horizontal="center" vertical="center"/>
    </xf>
    <xf numFmtId="0" fontId="2" fillId="0" borderId="118" xfId="25" applyFont="1" applyFill="1" applyBorder="1" applyAlignment="1">
      <alignment vertical="center" wrapText="1"/>
    </xf>
    <xf numFmtId="165" fontId="27" fillId="0" borderId="119" xfId="2" applyNumberFormat="1" applyFont="1" applyFill="1" applyBorder="1" applyAlignment="1">
      <alignment vertical="center" wrapText="1"/>
    </xf>
    <xf numFmtId="165" fontId="27" fillId="0" borderId="19" xfId="2" applyNumberFormat="1" applyFont="1" applyFill="1" applyBorder="1" applyAlignment="1">
      <alignment vertical="center" wrapText="1"/>
    </xf>
    <xf numFmtId="0" fontId="27" fillId="0" borderId="44" xfId="25" applyFont="1" applyFill="1" applyBorder="1" applyAlignment="1">
      <alignment horizontal="center" vertical="center"/>
    </xf>
    <xf numFmtId="0" fontId="3" fillId="0" borderId="51" xfId="25" applyFont="1" applyFill="1" applyBorder="1" applyAlignment="1">
      <alignment vertical="center"/>
    </xf>
    <xf numFmtId="165" fontId="26" fillId="0" borderId="44" xfId="2" applyNumberFormat="1" applyFont="1" applyFill="1" applyBorder="1" applyAlignment="1">
      <alignment vertical="center" wrapText="1"/>
    </xf>
    <xf numFmtId="165" fontId="2" fillId="0" borderId="113" xfId="2" applyNumberFormat="1" applyFont="1" applyFill="1" applyBorder="1" applyAlignment="1">
      <alignment vertical="center" wrapText="1"/>
    </xf>
    <xf numFmtId="165" fontId="27" fillId="0" borderId="96" xfId="1" applyNumberFormat="1" applyFont="1" applyFill="1" applyBorder="1" applyAlignment="1">
      <alignment vertical="center"/>
    </xf>
    <xf numFmtId="165" fontId="2" fillId="21" borderId="113" xfId="1" applyNumberFormat="1" applyFont="1" applyFill="1" applyBorder="1" applyAlignment="1">
      <alignment horizontal="center" vertical="center"/>
    </xf>
    <xf numFmtId="0" fontId="2" fillId="0" borderId="113" xfId="9" applyFont="1" applyFill="1" applyBorder="1" applyAlignment="1" applyProtection="1">
      <alignment horizontal="left" vertical="center"/>
    </xf>
    <xf numFmtId="0" fontId="3" fillId="0" borderId="113" xfId="0" applyFont="1" applyFill="1" applyBorder="1" applyAlignment="1">
      <alignment horizontal="left" vertical="center"/>
    </xf>
    <xf numFmtId="165" fontId="2" fillId="0" borderId="108" xfId="1" applyNumberFormat="1" applyFont="1" applyFill="1" applyBorder="1" applyAlignment="1">
      <alignment vertical="center"/>
    </xf>
    <xf numFmtId="0" fontId="26" fillId="0" borderId="113" xfId="0" applyFont="1" applyFill="1" applyBorder="1" applyAlignment="1">
      <alignment horizontal="left" vertical="center" wrapText="1"/>
    </xf>
    <xf numFmtId="0" fontId="2" fillId="0" borderId="113" xfId="25" applyFont="1" applyFill="1" applyBorder="1" applyAlignment="1">
      <alignment horizontal="left" vertical="center"/>
    </xf>
    <xf numFmtId="165" fontId="2" fillId="21" borderId="113" xfId="12495" applyNumberFormat="1" applyFont="1" applyFill="1" applyBorder="1" applyAlignment="1" applyProtection="1">
      <alignment vertical="center"/>
    </xf>
    <xf numFmtId="165" fontId="2" fillId="0" borderId="113" xfId="12495" applyNumberFormat="1" applyFont="1" applyFill="1" applyBorder="1" applyAlignment="1" applyProtection="1">
      <alignment vertical="center"/>
    </xf>
    <xf numFmtId="0" fontId="2" fillId="21" borderId="113" xfId="25" applyFont="1" applyFill="1" applyBorder="1" applyAlignment="1">
      <alignment vertical="center"/>
    </xf>
    <xf numFmtId="165" fontId="2" fillId="21" borderId="113" xfId="12495" applyNumberFormat="1" applyFont="1" applyFill="1" applyBorder="1" applyAlignment="1">
      <alignment vertical="center"/>
    </xf>
    <xf numFmtId="0" fontId="3" fillId="0" borderId="113" xfId="25" applyFont="1" applyFill="1" applyBorder="1" applyAlignment="1">
      <alignment horizontal="left" vertical="center"/>
    </xf>
    <xf numFmtId="165" fontId="3" fillId="21" borderId="113" xfId="12495" applyNumberFormat="1" applyFont="1" applyFill="1" applyBorder="1" applyAlignment="1">
      <alignment vertical="center"/>
    </xf>
    <xf numFmtId="165" fontId="9" fillId="0" borderId="113" xfId="2" applyNumberFormat="1" applyFont="1" applyFill="1" applyBorder="1" applyAlignment="1" applyProtection="1">
      <alignment vertical="center"/>
    </xf>
    <xf numFmtId="165" fontId="2" fillId="0" borderId="113" xfId="2" applyNumberFormat="1" applyFont="1" applyFill="1" applyBorder="1" applyAlignment="1">
      <alignment vertical="center"/>
    </xf>
    <xf numFmtId="0" fontId="7" fillId="0" borderId="113" xfId="0" applyFont="1" applyFill="1" applyBorder="1" applyAlignment="1">
      <alignment horizontal="right" vertical="center"/>
    </xf>
    <xf numFmtId="0" fontId="2" fillId="21" borderId="113" xfId="0" applyFont="1" applyFill="1" applyBorder="1" applyAlignment="1">
      <alignment vertical="center"/>
    </xf>
    <xf numFmtId="165" fontId="3" fillId="21" borderId="113" xfId="2" applyNumberFormat="1" applyFont="1" applyFill="1" applyBorder="1" applyAlignment="1">
      <alignment vertical="center"/>
    </xf>
    <xf numFmtId="165" fontId="3" fillId="21" borderId="113" xfId="2" applyNumberFormat="1" applyFont="1" applyFill="1" applyBorder="1" applyAlignment="1">
      <alignment horizontal="right" vertical="center"/>
    </xf>
    <xf numFmtId="0" fontId="7" fillId="21" borderId="113" xfId="0" applyFont="1" applyFill="1" applyBorder="1" applyAlignment="1">
      <alignment horizontal="right" vertical="center"/>
    </xf>
    <xf numFmtId="165" fontId="7" fillId="21" borderId="113" xfId="2" applyNumberFormat="1" applyFont="1" applyFill="1" applyBorder="1" applyAlignment="1">
      <alignment horizontal="center" vertical="center"/>
    </xf>
    <xf numFmtId="165" fontId="7" fillId="21" borderId="113" xfId="2" applyNumberFormat="1" applyFont="1" applyFill="1" applyBorder="1" applyAlignment="1">
      <alignment vertical="center"/>
    </xf>
    <xf numFmtId="165" fontId="7" fillId="0" borderId="113" xfId="2" applyNumberFormat="1" applyFont="1" applyFill="1" applyBorder="1" applyAlignment="1">
      <alignment horizontal="right" vertical="center"/>
    </xf>
    <xf numFmtId="165" fontId="10" fillId="0" borderId="113" xfId="2" applyNumberFormat="1" applyFont="1" applyFill="1" applyBorder="1" applyAlignment="1">
      <alignment horizontal="center" vertical="center"/>
    </xf>
    <xf numFmtId="165" fontId="9" fillId="0" borderId="113" xfId="37542" applyNumberFormat="1" applyFont="1" applyFill="1" applyBorder="1" applyAlignment="1" applyProtection="1">
      <alignment vertical="center"/>
    </xf>
    <xf numFmtId="165" fontId="7" fillId="0" borderId="113" xfId="37543" applyNumberFormat="1" applyFont="1" applyBorder="1" applyAlignment="1">
      <alignment horizontal="center" vertical="center"/>
    </xf>
    <xf numFmtId="0" fontId="2" fillId="21" borderId="113" xfId="15" applyFont="1" applyFill="1" applyBorder="1" applyAlignment="1">
      <alignment vertical="center"/>
    </xf>
    <xf numFmtId="165" fontId="7" fillId="0" borderId="113" xfId="37543" applyNumberFormat="1" applyFont="1" applyFill="1" applyBorder="1" applyAlignment="1">
      <alignment vertical="center"/>
    </xf>
    <xf numFmtId="165" fontId="2" fillId="21" borderId="113" xfId="2" applyNumberFormat="1" applyFont="1" applyFill="1" applyBorder="1" applyAlignment="1">
      <alignment horizontal="left" vertical="center"/>
    </xf>
    <xf numFmtId="0" fontId="2" fillId="21" borderId="113" xfId="2" applyNumberFormat="1" applyFont="1" applyFill="1" applyBorder="1" applyAlignment="1">
      <alignment vertical="center"/>
    </xf>
    <xf numFmtId="165" fontId="2" fillId="21" borderId="113" xfId="10698" applyNumberFormat="1" applyFont="1" applyFill="1" applyBorder="1" applyAlignment="1" applyProtection="1">
      <alignment vertical="center"/>
    </xf>
    <xf numFmtId="165" fontId="2" fillId="21" borderId="113" xfId="10698" applyNumberFormat="1" applyFont="1" applyFill="1" applyBorder="1" applyAlignment="1">
      <alignment vertical="center"/>
    </xf>
    <xf numFmtId="165" fontId="7" fillId="7" borderId="113" xfId="2" applyNumberFormat="1" applyFont="1" applyFill="1" applyBorder="1" applyAlignment="1">
      <alignment vertical="center"/>
    </xf>
    <xf numFmtId="165" fontId="7" fillId="7" borderId="113" xfId="3" applyNumberFormat="1" applyFont="1" applyFill="1" applyBorder="1" applyAlignment="1">
      <alignment horizontal="right" vertical="center"/>
    </xf>
    <xf numFmtId="165" fontId="9" fillId="21" borderId="113" xfId="2" applyNumberFormat="1" applyFont="1" applyFill="1" applyBorder="1" applyAlignment="1" applyProtection="1">
      <alignment vertical="center"/>
    </xf>
    <xf numFmtId="0" fontId="26" fillId="21" borderId="113" xfId="0" applyFont="1" applyFill="1" applyBorder="1" applyAlignment="1">
      <alignment vertical="center"/>
    </xf>
    <xf numFmtId="0" fontId="2" fillId="7" borderId="113" xfId="0" applyFont="1" applyFill="1" applyBorder="1" applyAlignment="1">
      <alignment vertical="center"/>
    </xf>
    <xf numFmtId="0" fontId="3" fillId="21" borderId="113" xfId="0" applyFont="1" applyFill="1" applyBorder="1" applyAlignment="1">
      <alignment vertical="center"/>
    </xf>
    <xf numFmtId="0" fontId="2" fillId="7" borderId="113" xfId="0" applyFont="1" applyFill="1" applyBorder="1" applyAlignment="1">
      <alignment horizontal="left"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165" fontId="3" fillId="0" borderId="0" xfId="1" applyNumberFormat="1" applyFont="1" applyAlignment="1">
      <alignment vertical="center"/>
    </xf>
    <xf numFmtId="0" fontId="57" fillId="0" borderId="0" xfId="0" applyFont="1" applyFill="1" applyBorder="1" applyAlignment="1">
      <alignment wrapText="1"/>
    </xf>
    <xf numFmtId="165" fontId="3" fillId="7" borderId="113" xfId="1" applyNumberFormat="1" applyFont="1" applyFill="1" applyBorder="1" applyAlignment="1">
      <alignment vertical="center"/>
    </xf>
    <xf numFmtId="0" fontId="67" fillId="0" borderId="0" xfId="0" applyFont="1" applyFill="1" applyBorder="1"/>
    <xf numFmtId="165" fontId="3" fillId="0" borderId="91" xfId="2" applyNumberFormat="1" applyFont="1" applyFill="1" applyBorder="1" applyAlignment="1">
      <alignment vertical="center" wrapText="1"/>
    </xf>
    <xf numFmtId="0" fontId="27" fillId="0" borderId="118" xfId="25" applyFont="1" applyFill="1" applyBorder="1" applyAlignment="1">
      <alignment vertical="center" wrapText="1"/>
    </xf>
    <xf numFmtId="0" fontId="3" fillId="0" borderId="62" xfId="25" applyFont="1" applyFill="1" applyBorder="1" applyAlignment="1">
      <alignment vertical="center" wrapText="1"/>
    </xf>
    <xf numFmtId="165" fontId="26" fillId="0" borderId="22" xfId="2" applyNumberFormat="1" applyFont="1" applyFill="1" applyBorder="1" applyAlignment="1">
      <alignment vertical="center" wrapText="1"/>
    </xf>
    <xf numFmtId="0" fontId="27" fillId="0" borderId="22" xfId="25" applyFont="1" applyFill="1" applyBorder="1" applyAlignment="1">
      <alignment horizontal="center" vertical="center"/>
    </xf>
    <xf numFmtId="0" fontId="67" fillId="0" borderId="118" xfId="25" applyFont="1" applyFill="1" applyBorder="1" applyAlignment="1">
      <alignment horizontal="left" vertical="center"/>
    </xf>
    <xf numFmtId="0" fontId="26" fillId="0" borderId="19" xfId="25" applyFont="1" applyFill="1" applyBorder="1" applyAlignment="1">
      <alignment horizontal="center" vertical="center"/>
    </xf>
    <xf numFmtId="165" fontId="27" fillId="0" borderId="124" xfId="2" applyNumberFormat="1" applyFont="1" applyFill="1" applyBorder="1" applyAlignment="1">
      <alignment vertical="center" wrapText="1"/>
    </xf>
    <xf numFmtId="165" fontId="2" fillId="0" borderId="123" xfId="2" applyNumberFormat="1" applyFont="1" applyFill="1" applyBorder="1" applyAlignment="1">
      <alignment vertical="center" wrapText="1"/>
    </xf>
    <xf numFmtId="0" fontId="27" fillId="0" borderId="119" xfId="25" quotePrefix="1" applyFont="1" applyFill="1" applyBorder="1" applyAlignment="1">
      <alignment horizontal="center" vertical="center"/>
    </xf>
    <xf numFmtId="165" fontId="26" fillId="0" borderId="113" xfId="1" applyNumberFormat="1" applyFont="1" applyBorder="1" applyAlignment="1">
      <alignment horizontal="left" vertical="center"/>
    </xf>
    <xf numFmtId="165" fontId="7" fillId="0" borderId="113" xfId="12496" applyNumberFormat="1" applyFont="1" applyBorder="1" applyAlignment="1">
      <alignment vertical="center"/>
    </xf>
    <xf numFmtId="0" fontId="2" fillId="21" borderId="121" xfId="2" applyNumberFormat="1" applyFont="1" applyFill="1" applyBorder="1" applyAlignment="1" applyProtection="1">
      <alignment vertical="center"/>
    </xf>
    <xf numFmtId="0" fontId="2" fillId="21" borderId="122" xfId="2" applyNumberFormat="1" applyFont="1" applyFill="1" applyBorder="1" applyAlignment="1" applyProtection="1">
      <alignment vertical="center"/>
    </xf>
    <xf numFmtId="165" fontId="2" fillId="21" borderId="123" xfId="2" applyNumberFormat="1" applyFont="1" applyFill="1" applyBorder="1" applyAlignment="1">
      <alignment vertical="center"/>
    </xf>
    <xf numFmtId="0" fontId="2" fillId="21" borderId="113" xfId="0" applyFont="1" applyFill="1" applyBorder="1" applyAlignment="1">
      <alignment horizontal="center" vertical="center"/>
    </xf>
    <xf numFmtId="165" fontId="26" fillId="0" borderId="36" xfId="1" applyNumberFormat="1" applyFont="1" applyBorder="1" applyAlignment="1">
      <alignment horizontal="left" vertical="center"/>
    </xf>
    <xf numFmtId="0" fontId="27" fillId="0" borderId="123" xfId="0" applyFont="1" applyBorder="1" applyAlignment="1">
      <alignment vertical="center"/>
    </xf>
    <xf numFmtId="165" fontId="27" fillId="0" borderId="123" xfId="1" applyNumberFormat="1" applyFont="1" applyBorder="1" applyAlignment="1">
      <alignment vertical="center"/>
    </xf>
    <xf numFmtId="9" fontId="27" fillId="0" borderId="123" xfId="10" applyFont="1" applyBorder="1" applyAlignment="1">
      <alignment horizontal="center" vertical="center"/>
    </xf>
    <xf numFmtId="165" fontId="27" fillId="0" borderId="123" xfId="1" applyNumberFormat="1" applyFont="1" applyBorder="1" applyAlignment="1">
      <alignment horizontal="center" vertical="center"/>
    </xf>
    <xf numFmtId="0" fontId="2" fillId="0" borderId="26" xfId="0" applyFont="1" applyFill="1" applyBorder="1" applyAlignment="1">
      <alignment horizontal="center" vertical="center"/>
    </xf>
    <xf numFmtId="0" fontId="3" fillId="0" borderId="62" xfId="0" applyFont="1" applyFill="1" applyBorder="1" applyAlignment="1">
      <alignment horizontal="center" vertical="center"/>
    </xf>
    <xf numFmtId="0" fontId="2" fillId="0" borderId="44" xfId="0" applyFont="1" applyFill="1" applyBorder="1" applyAlignment="1">
      <alignment horizontal="center" vertical="center"/>
    </xf>
    <xf numFmtId="0" fontId="2" fillId="0" borderId="45" xfId="0" applyFont="1" applyFill="1" applyBorder="1" applyAlignment="1">
      <alignment horizontal="center" vertical="center"/>
    </xf>
    <xf numFmtId="0" fontId="2" fillId="0" borderId="91" xfId="0" applyFont="1" applyFill="1" applyBorder="1" applyAlignment="1">
      <alignment horizontal="center" vertical="center"/>
    </xf>
    <xf numFmtId="0" fontId="2" fillId="0" borderId="22" xfId="0" applyFont="1" applyFill="1" applyBorder="1" applyAlignment="1">
      <alignment horizontal="center" vertical="center"/>
    </xf>
    <xf numFmtId="2" fontId="27" fillId="0" borderId="113" xfId="0" applyNumberFormat="1" applyFont="1" applyFill="1" applyBorder="1" applyAlignment="1">
      <alignment vertical="center"/>
    </xf>
    <xf numFmtId="165" fontId="2" fillId="21" borderId="24" xfId="1" applyNumberFormat="1" applyFont="1" applyFill="1" applyBorder="1" applyAlignment="1">
      <alignment vertical="center"/>
    </xf>
    <xf numFmtId="165" fontId="2" fillId="21" borderId="54" xfId="1" applyNumberFormat="1" applyFont="1" applyFill="1" applyBorder="1" applyAlignment="1">
      <alignment vertical="center"/>
    </xf>
    <xf numFmtId="165" fontId="2" fillId="21" borderId="23" xfId="1" applyNumberFormat="1" applyFont="1" applyFill="1" applyBorder="1" applyAlignment="1">
      <alignment vertical="center"/>
    </xf>
    <xf numFmtId="165" fontId="2" fillId="21" borderId="59" xfId="1" applyNumberFormat="1" applyFont="1" applyFill="1" applyBorder="1" applyAlignment="1">
      <alignment vertical="center"/>
    </xf>
    <xf numFmtId="165" fontId="3" fillId="21" borderId="91" xfId="1" applyNumberFormat="1" applyFont="1" applyFill="1" applyBorder="1" applyAlignment="1">
      <alignment vertical="center"/>
    </xf>
    <xf numFmtId="165" fontId="2" fillId="21" borderId="91" xfId="1" applyNumberFormat="1" applyFont="1" applyFill="1" applyBorder="1" applyAlignment="1">
      <alignment vertical="center"/>
    </xf>
    <xf numFmtId="165" fontId="3" fillId="21" borderId="28" xfId="1" applyNumberFormat="1" applyFont="1" applyFill="1" applyBorder="1" applyAlignment="1">
      <alignment vertical="center"/>
    </xf>
    <xf numFmtId="2" fontId="26" fillId="0" borderId="113" xfId="0" applyNumberFormat="1" applyFont="1" applyFill="1" applyBorder="1" applyAlignment="1">
      <alignment vertical="center"/>
    </xf>
    <xf numFmtId="0" fontId="27" fillId="0" borderId="0" xfId="0" applyNumberFormat="1" applyFont="1" applyFill="1" applyAlignment="1">
      <alignment horizontal="center" vertical="center"/>
    </xf>
    <xf numFmtId="0" fontId="131" fillId="0" borderId="0" xfId="0" applyFont="1" applyAlignment="1">
      <alignment horizontal="left" vertical="center" indent="5"/>
    </xf>
    <xf numFmtId="0" fontId="131" fillId="0" borderId="0" xfId="0" quotePrefix="1" applyFont="1" applyAlignment="1">
      <alignment horizontal="center" vertical="center"/>
    </xf>
    <xf numFmtId="0" fontId="139" fillId="0" borderId="0" xfId="0" applyFont="1" applyAlignment="1">
      <alignment vertical="center" wrapText="1"/>
    </xf>
    <xf numFmtId="0" fontId="2" fillId="0" borderId="0" xfId="25" applyFont="1" applyAlignment="1">
      <alignment vertical="center"/>
    </xf>
    <xf numFmtId="0" fontId="27" fillId="0" borderId="21" xfId="25" applyFont="1" applyFill="1" applyBorder="1" applyAlignment="1">
      <alignment vertical="center"/>
    </xf>
    <xf numFmtId="0" fontId="3" fillId="0" borderId="0" xfId="25" applyFont="1" applyAlignment="1">
      <alignment vertical="center"/>
    </xf>
    <xf numFmtId="0" fontId="3" fillId="0" borderId="0" xfId="25" applyFont="1" applyFill="1" applyBorder="1" applyAlignment="1">
      <alignment vertical="center"/>
    </xf>
    <xf numFmtId="0" fontId="26" fillId="0" borderId="0" xfId="25" applyFont="1" applyFill="1" applyBorder="1" applyAlignment="1">
      <alignment horizontal="center" vertical="center" wrapText="1"/>
    </xf>
    <xf numFmtId="165" fontId="2" fillId="0" borderId="0" xfId="25" applyNumberFormat="1" applyFont="1" applyFill="1" applyBorder="1" applyAlignment="1">
      <alignment vertical="center"/>
    </xf>
    <xf numFmtId="165" fontId="2" fillId="0" borderId="0" xfId="25" applyNumberFormat="1" applyFont="1" applyAlignment="1">
      <alignment vertical="center"/>
    </xf>
    <xf numFmtId="165" fontId="2" fillId="0" borderId="19" xfId="2" applyNumberFormat="1" applyFont="1" applyFill="1" applyBorder="1" applyAlignment="1">
      <alignment vertical="center" wrapText="1"/>
    </xf>
    <xf numFmtId="0" fontId="27" fillId="0" borderId="96" xfId="25" applyFont="1" applyFill="1" applyBorder="1" applyAlignment="1">
      <alignment horizontal="center" vertical="center"/>
    </xf>
    <xf numFmtId="0" fontId="27" fillId="0" borderId="96" xfId="25" applyFont="1" applyFill="1" applyBorder="1" applyAlignment="1">
      <alignment vertical="center" wrapText="1"/>
    </xf>
    <xf numFmtId="165" fontId="27" fillId="0" borderId="96" xfId="2" applyNumberFormat="1" applyFont="1" applyFill="1" applyBorder="1" applyAlignment="1">
      <alignment vertical="center" wrapText="1"/>
    </xf>
    <xf numFmtId="165" fontId="2" fillId="0" borderId="96" xfId="2" applyNumberFormat="1" applyFont="1" applyFill="1" applyBorder="1" applyAlignment="1">
      <alignment vertical="center" wrapText="1"/>
    </xf>
    <xf numFmtId="0" fontId="3" fillId="0" borderId="44" xfId="25" applyFont="1" applyFill="1" applyBorder="1" applyAlignment="1">
      <alignment vertical="center" wrapText="1"/>
    </xf>
    <xf numFmtId="165" fontId="2" fillId="0" borderId="45" xfId="2" applyNumberFormat="1" applyFont="1" applyFill="1" applyBorder="1" applyAlignment="1">
      <alignment vertical="center" wrapText="1"/>
    </xf>
    <xf numFmtId="165" fontId="3" fillId="0" borderId="44" xfId="2" applyNumberFormat="1" applyFont="1" applyFill="1" applyBorder="1" applyAlignment="1">
      <alignment vertical="center" wrapText="1"/>
    </xf>
    <xf numFmtId="165" fontId="26" fillId="0" borderId="40" xfId="2" applyNumberFormat="1" applyFont="1" applyFill="1" applyBorder="1" applyAlignment="1">
      <alignment vertical="center" wrapText="1"/>
    </xf>
    <xf numFmtId="165" fontId="26" fillId="0" borderId="18" xfId="2" applyNumberFormat="1" applyFont="1" applyFill="1" applyBorder="1" applyAlignment="1">
      <alignment vertical="center" wrapText="1"/>
    </xf>
    <xf numFmtId="0" fontId="2" fillId="0" borderId="0" xfId="25" applyFont="1" applyBorder="1" applyAlignment="1">
      <alignment vertical="center"/>
    </xf>
    <xf numFmtId="165" fontId="27" fillId="0" borderId="0" xfId="1" applyNumberFormat="1" applyFont="1" applyFill="1" applyBorder="1" applyAlignment="1">
      <alignment vertical="center" wrapText="1"/>
    </xf>
    <xf numFmtId="0" fontId="26" fillId="0" borderId="40" xfId="25" applyFont="1" applyFill="1" applyBorder="1" applyAlignment="1">
      <alignment vertical="center" wrapText="1"/>
    </xf>
    <xf numFmtId="0" fontId="3" fillId="0" borderId="40" xfId="25" applyFont="1" applyFill="1" applyBorder="1" applyAlignment="1">
      <alignment horizontal="left" vertical="center" wrapText="1"/>
    </xf>
    <xf numFmtId="0" fontId="3" fillId="0" borderId="0" xfId="25" applyFont="1" applyFill="1" applyBorder="1" applyAlignment="1">
      <alignment vertical="center" wrapText="1"/>
    </xf>
    <xf numFmtId="165" fontId="26" fillId="0" borderId="0" xfId="2" applyNumberFormat="1" applyFont="1" applyFill="1" applyBorder="1" applyAlignment="1">
      <alignment vertical="center" wrapText="1"/>
    </xf>
    <xf numFmtId="165" fontId="37" fillId="0" borderId="0" xfId="25" applyNumberFormat="1" applyFont="1" applyFill="1" applyAlignment="1">
      <alignment vertical="center"/>
    </xf>
    <xf numFmtId="165" fontId="37" fillId="0" borderId="0" xfId="25" applyNumberFormat="1" applyFont="1" applyAlignment="1">
      <alignment vertical="center"/>
    </xf>
    <xf numFmtId="165" fontId="37" fillId="0" borderId="0" xfId="1" applyNumberFormat="1" applyFont="1" applyAlignment="1">
      <alignment vertical="center"/>
    </xf>
    <xf numFmtId="165" fontId="27" fillId="0" borderId="5" xfId="2" applyNumberFormat="1" applyFont="1" applyFill="1" applyBorder="1" applyAlignment="1">
      <alignment vertical="center" wrapText="1"/>
    </xf>
    <xf numFmtId="165" fontId="27" fillId="0" borderId="113" xfId="2" applyNumberFormat="1" applyFont="1" applyFill="1" applyBorder="1" applyAlignment="1">
      <alignment vertical="center" wrapText="1"/>
    </xf>
    <xf numFmtId="165" fontId="26" fillId="0" borderId="5" xfId="2" applyNumberFormat="1" applyFont="1" applyFill="1" applyBorder="1" applyAlignment="1">
      <alignment vertical="center" wrapText="1"/>
    </xf>
    <xf numFmtId="0" fontId="27" fillId="0" borderId="99" xfId="0" applyFont="1" applyFill="1" applyBorder="1" applyAlignment="1">
      <alignment vertical="center" wrapText="1"/>
    </xf>
    <xf numFmtId="165" fontId="27" fillId="0" borderId="123" xfId="2" applyNumberFormat="1" applyFont="1" applyFill="1" applyBorder="1" applyAlignment="1">
      <alignment vertical="center" wrapText="1"/>
    </xf>
    <xf numFmtId="165" fontId="26" fillId="0" borderId="20" xfId="2" applyNumberFormat="1" applyFont="1" applyFill="1" applyBorder="1" applyAlignment="1">
      <alignment vertical="center" wrapText="1"/>
    </xf>
    <xf numFmtId="165" fontId="3" fillId="0" borderId="22" xfId="2" applyNumberFormat="1" applyFont="1" applyFill="1" applyBorder="1" applyAlignment="1">
      <alignment vertical="center" wrapText="1"/>
    </xf>
    <xf numFmtId="165" fontId="38" fillId="0" borderId="0" xfId="25" applyNumberFormat="1" applyFont="1" applyFill="1" applyAlignment="1">
      <alignment vertical="center"/>
    </xf>
    <xf numFmtId="0" fontId="26" fillId="0" borderId="0" xfId="25" applyFont="1" applyFill="1" applyBorder="1" applyAlignment="1">
      <alignment vertical="center"/>
    </xf>
    <xf numFmtId="0" fontId="3" fillId="0" borderId="0" xfId="25" applyFont="1" applyFill="1" applyBorder="1" applyAlignment="1">
      <alignment horizontal="right" vertical="center"/>
    </xf>
    <xf numFmtId="165" fontId="26" fillId="0" borderId="24" xfId="2" applyNumberFormat="1" applyFont="1" applyFill="1" applyBorder="1" applyAlignment="1">
      <alignment vertical="center" wrapText="1"/>
    </xf>
    <xf numFmtId="165" fontId="3" fillId="0" borderId="24" xfId="2" applyNumberFormat="1" applyFont="1" applyFill="1" applyBorder="1" applyAlignment="1">
      <alignment vertical="center" wrapText="1"/>
    </xf>
    <xf numFmtId="165" fontId="26" fillId="0" borderId="28" xfId="2" applyNumberFormat="1" applyFont="1" applyFill="1" applyBorder="1" applyAlignment="1">
      <alignment vertical="center" wrapText="1"/>
    </xf>
    <xf numFmtId="165" fontId="3" fillId="0" borderId="28" xfId="2" applyNumberFormat="1" applyFont="1" applyFill="1" applyBorder="1" applyAlignment="1">
      <alignment vertical="center" wrapText="1"/>
    </xf>
    <xf numFmtId="165" fontId="2" fillId="0" borderId="11" xfId="2" applyNumberFormat="1" applyFont="1" applyFill="1" applyBorder="1" applyAlignment="1">
      <alignment vertical="center"/>
    </xf>
    <xf numFmtId="165" fontId="27" fillId="0" borderId="43" xfId="2" applyNumberFormat="1" applyFont="1" applyFill="1" applyBorder="1" applyAlignment="1">
      <alignment vertical="center" wrapText="1"/>
    </xf>
    <xf numFmtId="165" fontId="27" fillId="0" borderId="24" xfId="2" applyNumberFormat="1" applyFont="1" applyFill="1" applyBorder="1" applyAlignment="1">
      <alignment vertical="center" wrapText="1"/>
    </xf>
    <xf numFmtId="165" fontId="2" fillId="0" borderId="55" xfId="2" applyNumberFormat="1" applyFont="1" applyFill="1" applyBorder="1" applyAlignment="1">
      <alignment vertical="center" wrapText="1"/>
    </xf>
    <xf numFmtId="165" fontId="27" fillId="0" borderId="59" xfId="2" applyNumberFormat="1" applyFont="1" applyFill="1" applyBorder="1" applyAlignment="1">
      <alignment horizontal="center" vertical="center"/>
    </xf>
    <xf numFmtId="165" fontId="2" fillId="0" borderId="99" xfId="2" applyNumberFormat="1" applyFont="1" applyFill="1" applyBorder="1" applyAlignment="1">
      <alignment vertical="center" wrapText="1"/>
    </xf>
    <xf numFmtId="165" fontId="2" fillId="0" borderId="110" xfId="2" applyNumberFormat="1" applyFont="1" applyFill="1" applyBorder="1" applyAlignment="1">
      <alignment vertical="center" wrapText="1"/>
    </xf>
    <xf numFmtId="0" fontId="2" fillId="0" borderId="110" xfId="25" applyFont="1" applyBorder="1" applyAlignment="1">
      <alignment vertical="center"/>
    </xf>
    <xf numFmtId="165" fontId="2" fillId="0" borderId="118" xfId="2" applyNumberFormat="1" applyFont="1" applyFill="1" applyBorder="1" applyAlignment="1">
      <alignment vertical="center" wrapText="1"/>
    </xf>
    <xf numFmtId="165" fontId="27" fillId="0" borderId="27" xfId="2" applyNumberFormat="1" applyFont="1" applyFill="1" applyBorder="1" applyAlignment="1">
      <alignment vertical="center" wrapText="1"/>
    </xf>
    <xf numFmtId="165" fontId="27" fillId="0" borderId="28" xfId="2" applyNumberFormat="1" applyFont="1" applyFill="1" applyBorder="1" applyAlignment="1">
      <alignment vertical="center" wrapText="1"/>
    </xf>
    <xf numFmtId="165" fontId="2" fillId="0" borderId="98" xfId="2" applyNumberFormat="1" applyFont="1" applyFill="1" applyBorder="1" applyAlignment="1">
      <alignment vertical="center" wrapText="1"/>
    </xf>
    <xf numFmtId="165" fontId="26" fillId="0" borderId="17" xfId="2" applyNumberFormat="1" applyFont="1" applyFill="1" applyBorder="1" applyAlignment="1">
      <alignment vertical="center" wrapText="1"/>
    </xf>
    <xf numFmtId="165" fontId="2" fillId="0" borderId="41" xfId="2" applyNumberFormat="1" applyFont="1" applyFill="1" applyBorder="1" applyAlignment="1">
      <alignment vertical="center" wrapText="1"/>
    </xf>
    <xf numFmtId="165" fontId="3" fillId="0" borderId="40" xfId="2" applyNumberFormat="1" applyFont="1" applyFill="1" applyBorder="1" applyAlignment="1">
      <alignment vertical="center" wrapText="1"/>
    </xf>
    <xf numFmtId="165" fontId="3" fillId="0" borderId="17" xfId="2" applyNumberFormat="1" applyFont="1" applyFill="1" applyBorder="1" applyAlignment="1">
      <alignment vertical="center" wrapText="1"/>
    </xf>
    <xf numFmtId="165" fontId="3" fillId="0" borderId="18" xfId="2" applyNumberFormat="1" applyFont="1" applyFill="1" applyBorder="1" applyAlignment="1">
      <alignment vertical="center" wrapText="1"/>
    </xf>
    <xf numFmtId="165" fontId="3" fillId="0" borderId="51" xfId="2" applyNumberFormat="1" applyFont="1" applyFill="1" applyBorder="1" applyAlignment="1">
      <alignment vertical="center" wrapText="1"/>
    </xf>
    <xf numFmtId="165" fontId="3" fillId="0" borderId="55" xfId="2" applyNumberFormat="1" applyFont="1" applyFill="1" applyBorder="1" applyAlignment="1">
      <alignment vertical="center" wrapText="1"/>
    </xf>
    <xf numFmtId="165" fontId="3" fillId="0" borderId="56" xfId="2" applyNumberFormat="1" applyFont="1" applyFill="1" applyBorder="1" applyAlignment="1">
      <alignment vertical="center" wrapText="1"/>
    </xf>
    <xf numFmtId="165" fontId="27" fillId="0" borderId="11" xfId="2" applyNumberFormat="1" applyFont="1" applyFill="1" applyBorder="1" applyAlignment="1">
      <alignment vertical="center" wrapText="1"/>
    </xf>
    <xf numFmtId="165" fontId="22" fillId="0" borderId="113" xfId="1" applyNumberFormat="1" applyFont="1" applyBorder="1" applyAlignment="1">
      <alignment vertical="center"/>
    </xf>
    <xf numFmtId="165" fontId="3" fillId="0" borderId="99" xfId="8" applyNumberFormat="1" applyFont="1" applyFill="1" applyBorder="1" applyAlignment="1">
      <alignment vertical="center" wrapText="1"/>
    </xf>
    <xf numFmtId="165" fontId="2" fillId="0" borderId="99" xfId="8" applyNumberFormat="1" applyFont="1" applyFill="1" applyBorder="1" applyAlignment="1">
      <alignment vertical="center" wrapText="1"/>
    </xf>
    <xf numFmtId="165" fontId="3" fillId="0" borderId="27" xfId="8" applyNumberFormat="1" applyFont="1" applyFill="1" applyBorder="1" applyAlignment="1">
      <alignment vertical="center" wrapText="1"/>
    </xf>
    <xf numFmtId="165" fontId="3" fillId="21" borderId="27" xfId="1" applyNumberFormat="1" applyFont="1" applyFill="1" applyBorder="1" applyAlignment="1">
      <alignment horizontal="center" vertical="center"/>
    </xf>
    <xf numFmtId="165" fontId="2" fillId="0" borderId="41" xfId="1" applyNumberFormat="1" applyFont="1" applyFill="1" applyBorder="1" applyAlignment="1">
      <alignment vertical="center"/>
    </xf>
    <xf numFmtId="165" fontId="3" fillId="0" borderId="110" xfId="1" applyNumberFormat="1" applyFont="1" applyFill="1" applyBorder="1" applyAlignment="1">
      <alignment vertical="center"/>
    </xf>
    <xf numFmtId="165" fontId="3" fillId="21" borderId="110" xfId="1" applyNumberFormat="1" applyFont="1" applyFill="1" applyBorder="1" applyAlignment="1">
      <alignment horizontal="center" vertical="center"/>
    </xf>
    <xf numFmtId="165" fontId="3" fillId="21" borderId="98" xfId="1" applyNumberFormat="1" applyFont="1" applyFill="1" applyBorder="1" applyAlignment="1">
      <alignment horizontal="center" vertical="center"/>
    </xf>
    <xf numFmtId="165" fontId="3" fillId="0" borderId="98" xfId="0" applyNumberFormat="1" applyFont="1" applyBorder="1" applyAlignment="1">
      <alignment vertical="center"/>
    </xf>
    <xf numFmtId="165" fontId="3" fillId="21" borderId="53" xfId="1" applyNumberFormat="1" applyFont="1" applyFill="1" applyBorder="1" applyAlignment="1">
      <alignment horizontal="center" vertical="center"/>
    </xf>
    <xf numFmtId="165" fontId="3" fillId="0" borderId="23" xfId="1" applyNumberFormat="1" applyFont="1" applyFill="1" applyBorder="1" applyAlignment="1">
      <alignment vertical="center"/>
    </xf>
    <xf numFmtId="165" fontId="2" fillId="0" borderId="23" xfId="1" applyNumberFormat="1" applyFont="1" applyFill="1" applyBorder="1" applyAlignment="1">
      <alignment vertical="center"/>
    </xf>
    <xf numFmtId="165" fontId="2" fillId="0" borderId="44" xfId="1" applyNumberFormat="1" applyFont="1" applyFill="1" applyBorder="1" applyAlignment="1">
      <alignment vertical="center"/>
    </xf>
    <xf numFmtId="165" fontId="2" fillId="0" borderId="119" xfId="1" applyNumberFormat="1" applyFont="1" applyFill="1" applyBorder="1" applyAlignment="1">
      <alignment vertical="center"/>
    </xf>
    <xf numFmtId="165" fontId="3" fillId="0" borderId="119" xfId="1" applyNumberFormat="1" applyFont="1" applyFill="1" applyBorder="1" applyAlignment="1">
      <alignment vertical="center"/>
    </xf>
    <xf numFmtId="165" fontId="3" fillId="0" borderId="45" xfId="1" applyNumberFormat="1" applyFont="1" applyFill="1" applyBorder="1" applyAlignment="1">
      <alignment vertical="center"/>
    </xf>
    <xf numFmtId="165" fontId="2" fillId="0" borderId="45" xfId="1" applyNumberFormat="1" applyFont="1" applyFill="1" applyBorder="1" applyAlignment="1">
      <alignment vertical="center"/>
    </xf>
    <xf numFmtId="0" fontId="27" fillId="0" borderId="0" xfId="0" applyFont="1" applyFill="1" applyBorder="1" applyAlignment="1">
      <alignment horizontal="right" vertical="center" wrapText="1"/>
    </xf>
    <xf numFmtId="165" fontId="2" fillId="0" borderId="0" xfId="1" quotePrefix="1" applyNumberFormat="1" applyFont="1" applyFill="1" applyBorder="1" applyAlignment="1">
      <alignment horizontal="center" vertical="center"/>
    </xf>
    <xf numFmtId="0" fontId="26" fillId="0" borderId="0" xfId="0" applyFont="1" applyFill="1" applyBorder="1" applyAlignment="1">
      <alignment horizontal="left" vertical="center" wrapText="1"/>
    </xf>
    <xf numFmtId="0" fontId="26" fillId="0" borderId="11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13" xfId="0" applyFont="1" applyFill="1" applyBorder="1" applyAlignment="1">
      <alignment horizontal="center" vertical="center"/>
    </xf>
    <xf numFmtId="0" fontId="48" fillId="0" borderId="0" xfId="0" applyFont="1" applyFill="1" applyAlignment="1">
      <alignment horizontal="left" vertical="center" wrapText="1"/>
    </xf>
    <xf numFmtId="0" fontId="18" fillId="0" borderId="0" xfId="0" applyFont="1" applyFill="1" applyAlignment="1">
      <alignment horizontal="left" vertical="center" wrapText="1"/>
    </xf>
    <xf numFmtId="0" fontId="26" fillId="0" borderId="96" xfId="0" applyFont="1" applyFill="1" applyBorder="1" applyAlignment="1">
      <alignment horizontal="center" vertical="center"/>
    </xf>
    <xf numFmtId="0" fontId="26" fillId="0" borderId="113"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6" fillId="0" borderId="100" xfId="0" applyFont="1" applyFill="1" applyBorder="1" applyAlignment="1">
      <alignment horizontal="center" vertical="center"/>
    </xf>
    <xf numFmtId="0" fontId="26" fillId="0" borderId="109" xfId="0" applyFont="1" applyFill="1" applyBorder="1" applyAlignment="1">
      <alignment horizontal="center" vertical="center"/>
    </xf>
    <xf numFmtId="165" fontId="26" fillId="0" borderId="113" xfId="1" applyNumberFormat="1" applyFont="1" applyFill="1" applyBorder="1" applyAlignment="1">
      <alignment horizontal="center" vertical="center" wrapText="1"/>
    </xf>
    <xf numFmtId="0" fontId="3" fillId="0" borderId="113" xfId="0" applyFont="1" applyFill="1" applyBorder="1" applyAlignment="1">
      <alignment horizontal="center" vertical="center" wrapText="1"/>
    </xf>
    <xf numFmtId="0" fontId="26" fillId="0" borderId="45" xfId="25" applyFont="1" applyFill="1" applyBorder="1" applyAlignment="1">
      <alignment horizontal="center" vertical="center" wrapText="1"/>
    </xf>
    <xf numFmtId="0" fontId="26" fillId="0" borderId="20" xfId="25" applyFont="1" applyFill="1" applyBorder="1" applyAlignment="1">
      <alignment horizontal="center" vertical="center" wrapText="1"/>
    </xf>
    <xf numFmtId="0" fontId="26" fillId="0" borderId="44" xfId="25" applyFont="1" applyFill="1" applyBorder="1" applyAlignment="1">
      <alignment horizontal="center" vertical="center" wrapText="1"/>
    </xf>
    <xf numFmtId="0" fontId="26" fillId="0" borderId="22" xfId="25" applyFont="1" applyFill="1" applyBorder="1" applyAlignment="1">
      <alignment horizontal="center" vertical="center" wrapText="1"/>
    </xf>
    <xf numFmtId="0" fontId="3" fillId="0" borderId="44" xfId="25" applyFont="1" applyFill="1" applyBorder="1" applyAlignment="1">
      <alignment horizontal="center" vertical="center" wrapText="1"/>
    </xf>
    <xf numFmtId="0" fontId="3" fillId="0" borderId="45" xfId="25" applyFont="1" applyFill="1" applyBorder="1" applyAlignment="1">
      <alignment horizontal="center" vertical="center" wrapText="1"/>
    </xf>
    <xf numFmtId="0" fontId="3" fillId="0" borderId="22" xfId="25" applyFont="1" applyFill="1" applyBorder="1" applyAlignment="1">
      <alignment horizontal="center" vertical="center" wrapText="1"/>
    </xf>
    <xf numFmtId="0" fontId="26" fillId="0" borderId="40" xfId="25" applyFont="1" applyFill="1" applyBorder="1" applyAlignment="1">
      <alignment horizontal="center" vertical="center" wrapText="1"/>
    </xf>
    <xf numFmtId="0" fontId="26" fillId="0" borderId="17" xfId="25" applyFont="1" applyFill="1" applyBorder="1" applyAlignment="1">
      <alignment horizontal="center" vertical="center" wrapText="1"/>
    </xf>
    <xf numFmtId="0" fontId="26" fillId="0" borderId="18" xfId="25" applyFont="1" applyFill="1" applyBorder="1" applyAlignment="1">
      <alignment horizontal="center" vertical="center" wrapText="1"/>
    </xf>
    <xf numFmtId="0" fontId="3" fillId="0" borderId="40" xfId="25" applyFont="1" applyFill="1" applyBorder="1" applyAlignment="1">
      <alignment horizontal="center" vertical="center" wrapText="1"/>
    </xf>
    <xf numFmtId="0" fontId="3" fillId="0" borderId="17" xfId="25" applyFont="1" applyFill="1" applyBorder="1" applyAlignment="1">
      <alignment horizontal="center" vertical="center" wrapText="1"/>
    </xf>
    <xf numFmtId="0" fontId="3" fillId="0" borderId="18" xfId="25" applyFont="1" applyFill="1" applyBorder="1" applyAlignment="1">
      <alignment horizontal="center" vertical="center" wrapText="1"/>
    </xf>
    <xf numFmtId="0" fontId="26" fillId="0" borderId="44" xfId="25" applyFont="1" applyFill="1" applyBorder="1" applyAlignment="1">
      <alignment horizontal="center" vertical="center"/>
    </xf>
    <xf numFmtId="0" fontId="26" fillId="0" borderId="51" xfId="25" applyFont="1" applyFill="1" applyBorder="1" applyAlignment="1">
      <alignment horizontal="center" vertical="center" wrapText="1"/>
    </xf>
    <xf numFmtId="0" fontId="26" fillId="0" borderId="26" xfId="25" applyFont="1" applyFill="1" applyBorder="1" applyAlignment="1">
      <alignment horizontal="center" vertical="center" wrapText="1"/>
    </xf>
    <xf numFmtId="0" fontId="26" fillId="0" borderId="62" xfId="25" applyFont="1" applyFill="1" applyBorder="1" applyAlignment="1">
      <alignment horizontal="center" vertical="center" wrapText="1"/>
    </xf>
    <xf numFmtId="0" fontId="3" fillId="0" borderId="0" xfId="25" applyFont="1" applyFill="1" applyAlignment="1">
      <alignment horizontal="left" vertical="center"/>
    </xf>
    <xf numFmtId="0" fontId="3" fillId="0" borderId="55" xfId="25" applyFont="1" applyFill="1" applyBorder="1" applyAlignment="1">
      <alignment horizontal="center" vertical="center" wrapText="1"/>
    </xf>
    <xf numFmtId="0" fontId="3" fillId="0" borderId="0" xfId="25" applyFont="1" applyFill="1" applyBorder="1" applyAlignment="1">
      <alignment horizontal="center" vertical="center" wrapText="1"/>
    </xf>
    <xf numFmtId="0" fontId="3" fillId="0" borderId="21" xfId="25" applyFont="1" applyFill="1" applyBorder="1" applyAlignment="1">
      <alignment horizontal="center" vertical="center" wrapText="1"/>
    </xf>
    <xf numFmtId="0" fontId="3" fillId="0" borderId="51" xfId="25" applyFont="1" applyFill="1" applyBorder="1" applyAlignment="1">
      <alignment horizontal="center" vertical="center" wrapText="1"/>
    </xf>
    <xf numFmtId="0" fontId="3" fillId="0" borderId="26" xfId="25" applyFont="1" applyFill="1" applyBorder="1" applyAlignment="1">
      <alignment horizontal="center" vertical="center" wrapText="1"/>
    </xf>
    <xf numFmtId="0" fontId="3" fillId="0" borderId="62" xfId="25" applyFont="1" applyFill="1" applyBorder="1" applyAlignment="1">
      <alignment horizontal="center" vertical="center" wrapText="1"/>
    </xf>
    <xf numFmtId="0" fontId="3" fillId="0" borderId="0" xfId="0" applyFont="1" applyFill="1" applyBorder="1" applyAlignment="1">
      <alignment horizontal="left" vertical="center"/>
    </xf>
    <xf numFmtId="0" fontId="3" fillId="0" borderId="91" xfId="25" applyFont="1" applyFill="1" applyBorder="1" applyAlignment="1">
      <alignment horizontal="center" vertical="center"/>
    </xf>
    <xf numFmtId="0" fontId="3" fillId="0" borderId="22" xfId="0" applyFont="1" applyFill="1" applyBorder="1" applyAlignment="1">
      <alignment horizontal="center" vertical="center" wrapText="1"/>
    </xf>
    <xf numFmtId="165" fontId="3" fillId="0" borderId="0" xfId="1" applyNumberFormat="1" applyFont="1" applyFill="1" applyBorder="1" applyAlignment="1">
      <alignment horizontal="center" vertical="center"/>
    </xf>
    <xf numFmtId="0" fontId="26" fillId="0" borderId="44" xfId="0" applyFont="1" applyFill="1" applyBorder="1" applyAlignment="1">
      <alignment horizontal="center" vertical="center"/>
    </xf>
    <xf numFmtId="0" fontId="3" fillId="0" borderId="0" xfId="0" applyFont="1" applyFill="1" applyBorder="1" applyAlignment="1">
      <alignment horizontal="center" vertical="center"/>
    </xf>
    <xf numFmtId="0" fontId="26" fillId="0" borderId="0" xfId="0" applyFont="1" applyBorder="1" applyAlignment="1">
      <alignment horizontal="center" vertical="center"/>
    </xf>
    <xf numFmtId="0" fontId="26" fillId="0" borderId="0" xfId="0" applyFont="1" applyBorder="1" applyAlignment="1">
      <alignment horizontal="center" vertical="center" wrapText="1"/>
    </xf>
    <xf numFmtId="0" fontId="26" fillId="0" borderId="113" xfId="0" applyFont="1" applyBorder="1" applyAlignment="1">
      <alignment horizontal="center" vertical="center"/>
    </xf>
    <xf numFmtId="0" fontId="26" fillId="0" borderId="113" xfId="0" applyFont="1" applyBorder="1" applyAlignment="1">
      <alignment horizontal="center" vertical="center" wrapText="1"/>
    </xf>
    <xf numFmtId="0" fontId="26" fillId="0" borderId="5" xfId="0" applyFont="1" applyBorder="1" applyAlignment="1">
      <alignment horizontal="center" vertical="center"/>
    </xf>
    <xf numFmtId="0" fontId="26" fillId="0" borderId="0" xfId="0" applyFont="1" applyFill="1" applyBorder="1" applyAlignment="1">
      <alignment horizontal="left" vertical="center"/>
    </xf>
    <xf numFmtId="0" fontId="26" fillId="7" borderId="113" xfId="0" applyFont="1" applyFill="1" applyBorder="1" applyAlignment="1">
      <alignment horizontal="center" vertical="center" wrapText="1"/>
    </xf>
    <xf numFmtId="0" fontId="26" fillId="0" borderId="0" xfId="0" applyFont="1" applyFill="1" applyAlignment="1">
      <alignment horizontal="left" vertical="center"/>
    </xf>
    <xf numFmtId="0" fontId="26" fillId="0" borderId="96" xfId="0" applyFont="1" applyFill="1" applyBorder="1" applyAlignment="1">
      <alignment horizontal="center" vertical="center" wrapText="1"/>
    </xf>
    <xf numFmtId="0" fontId="3" fillId="0" borderId="96" xfId="0" applyFont="1" applyFill="1" applyBorder="1" applyAlignment="1">
      <alignment horizontal="center" vertical="center" wrapText="1"/>
    </xf>
    <xf numFmtId="0" fontId="26" fillId="0" borderId="0" xfId="0" applyFont="1" applyFill="1" applyBorder="1" applyAlignment="1">
      <alignment horizontal="center" vertical="center"/>
    </xf>
    <xf numFmtId="0" fontId="3" fillId="0" borderId="96" xfId="0" applyFont="1" applyFill="1" applyBorder="1" applyAlignment="1">
      <alignment horizontal="left" vertical="center"/>
    </xf>
    <xf numFmtId="0" fontId="3" fillId="0" borderId="5" xfId="0" applyFont="1" applyFill="1" applyBorder="1" applyAlignment="1">
      <alignment horizontal="left" vertical="center"/>
    </xf>
    <xf numFmtId="0" fontId="3" fillId="0" borderId="0" xfId="0" applyFont="1" applyFill="1" applyAlignment="1">
      <alignment horizontal="left" vertical="center"/>
    </xf>
    <xf numFmtId="0" fontId="26" fillId="7" borderId="113" xfId="0" applyFont="1" applyFill="1" applyBorder="1" applyAlignment="1">
      <alignment horizontal="center" vertical="center"/>
    </xf>
    <xf numFmtId="0" fontId="26" fillId="0" borderId="0" xfId="0" applyFont="1" applyAlignment="1">
      <alignment horizontal="left" vertical="center" wrapText="1"/>
    </xf>
    <xf numFmtId="0" fontId="48" fillId="0" borderId="0" xfId="0" applyFont="1" applyFill="1" applyAlignment="1">
      <alignment horizontal="left" vertical="center"/>
    </xf>
    <xf numFmtId="165" fontId="3" fillId="0" borderId="0" xfId="1" applyNumberFormat="1" applyFont="1" applyFill="1" applyBorder="1" applyAlignment="1">
      <alignment horizontal="left" vertical="center"/>
    </xf>
    <xf numFmtId="0" fontId="36" fillId="0" borderId="113" xfId="0" applyFont="1" applyFill="1" applyBorder="1" applyAlignment="1">
      <alignment horizontal="center" vertical="center" wrapText="1"/>
    </xf>
    <xf numFmtId="0" fontId="32" fillId="0" borderId="113" xfId="0" applyFont="1" applyFill="1" applyBorder="1" applyAlignment="1">
      <alignment vertical="center"/>
    </xf>
    <xf numFmtId="0" fontId="7" fillId="0" borderId="113" xfId="0" applyFont="1" applyFill="1" applyBorder="1" applyAlignment="1">
      <alignment vertical="center"/>
    </xf>
    <xf numFmtId="43" fontId="27" fillId="0" borderId="0" xfId="1" applyFont="1" applyFill="1" applyBorder="1" applyAlignment="1">
      <alignment vertical="center"/>
    </xf>
    <xf numFmtId="0" fontId="51" fillId="0" borderId="0" xfId="0" applyFont="1" applyFill="1" applyBorder="1" applyAlignment="1">
      <alignment vertical="center"/>
    </xf>
    <xf numFmtId="0" fontId="140" fillId="0" borderId="0" xfId="0" applyFont="1" applyAlignment="1">
      <alignment vertical="center"/>
    </xf>
    <xf numFmtId="0" fontId="48" fillId="0" borderId="0" xfId="0" applyFont="1" applyAlignment="1">
      <alignment vertical="center"/>
    </xf>
    <xf numFmtId="0" fontId="51" fillId="0" borderId="0" xfId="0" applyFont="1" applyAlignment="1">
      <alignment vertical="center"/>
    </xf>
    <xf numFmtId="0" fontId="51" fillId="0" borderId="0" xfId="0" applyFont="1" applyAlignment="1">
      <alignment horizontal="left" vertical="center" wrapText="1"/>
    </xf>
    <xf numFmtId="0" fontId="26" fillId="0" borderId="0" xfId="0" applyFont="1" applyBorder="1" applyAlignment="1">
      <alignment horizontal="left" vertical="center" wrapText="1"/>
    </xf>
    <xf numFmtId="0" fontId="57" fillId="0" borderId="0" xfId="0" applyFont="1" applyBorder="1" applyAlignment="1">
      <alignment vertical="center"/>
    </xf>
    <xf numFmtId="0" fontId="6" fillId="0" borderId="0" xfId="0" applyFont="1" applyAlignment="1">
      <alignment vertical="center" wrapText="1"/>
    </xf>
    <xf numFmtId="0" fontId="142" fillId="0" borderId="0" xfId="0" applyFont="1" applyFill="1"/>
    <xf numFmtId="165" fontId="27" fillId="0" borderId="113" xfId="38" applyNumberFormat="1" applyFont="1" applyFill="1" applyBorder="1" applyAlignment="1">
      <alignment vertical="center"/>
    </xf>
    <xf numFmtId="165" fontId="2" fillId="21" borderId="113" xfId="38" applyNumberFormat="1" applyFont="1" applyFill="1" applyBorder="1" applyAlignment="1">
      <alignment vertical="center"/>
    </xf>
    <xf numFmtId="2" fontId="27" fillId="21" borderId="113" xfId="0" applyNumberFormat="1" applyFont="1" applyFill="1" applyBorder="1" applyAlignment="1">
      <alignment vertical="center"/>
    </xf>
    <xf numFmtId="43" fontId="27" fillId="21" borderId="113" xfId="10" applyNumberFormat="1" applyFont="1" applyFill="1" applyBorder="1" applyAlignment="1">
      <alignment vertical="center"/>
    </xf>
    <xf numFmtId="165" fontId="2" fillId="0" borderId="113" xfId="38" applyNumberFormat="1" applyFont="1" applyFill="1" applyBorder="1" applyAlignment="1">
      <alignment vertical="center"/>
    </xf>
    <xf numFmtId="43" fontId="27" fillId="0" borderId="113" xfId="1" applyNumberFormat="1" applyFont="1" applyFill="1" applyBorder="1" applyAlignment="1">
      <alignment vertical="center"/>
    </xf>
    <xf numFmtId="43" fontId="27" fillId="0" borderId="113" xfId="0" applyNumberFormat="1" applyFont="1" applyFill="1" applyBorder="1" applyAlignment="1">
      <alignment vertical="center"/>
    </xf>
    <xf numFmtId="43" fontId="27" fillId="0" borderId="113" xfId="10" applyNumberFormat="1" applyFont="1" applyFill="1" applyBorder="1" applyAlignment="1">
      <alignment vertical="center"/>
    </xf>
    <xf numFmtId="43" fontId="27" fillId="21" borderId="113" xfId="0" applyNumberFormat="1" applyFont="1" applyFill="1" applyBorder="1" applyAlignment="1">
      <alignment vertical="center"/>
    </xf>
    <xf numFmtId="43" fontId="27" fillId="0" borderId="113" xfId="1" applyFont="1" applyFill="1" applyBorder="1" applyAlignment="1">
      <alignment vertical="center"/>
    </xf>
    <xf numFmtId="165" fontId="2" fillId="0" borderId="96" xfId="38" applyNumberFormat="1" applyFont="1" applyFill="1" applyBorder="1" applyAlignment="1">
      <alignment vertical="center"/>
    </xf>
    <xf numFmtId="43" fontId="27" fillId="0" borderId="96" xfId="0" applyNumberFormat="1" applyFont="1" applyFill="1" applyBorder="1" applyAlignment="1">
      <alignment vertical="center"/>
    </xf>
    <xf numFmtId="165" fontId="3" fillId="0" borderId="111" xfId="38" applyNumberFormat="1" applyFont="1" applyFill="1" applyBorder="1" applyAlignment="1">
      <alignment vertical="center"/>
    </xf>
    <xf numFmtId="165" fontId="3" fillId="0" borderId="111" xfId="1" applyNumberFormat="1" applyFont="1" applyFill="1" applyBorder="1" applyAlignment="1">
      <alignment vertical="center"/>
    </xf>
    <xf numFmtId="165" fontId="3" fillId="0" borderId="113" xfId="38" applyNumberFormat="1" applyFont="1" applyFill="1" applyBorder="1" applyAlignment="1">
      <alignment vertical="center"/>
    </xf>
    <xf numFmtId="43" fontId="2" fillId="21" borderId="113" xfId="1" applyFont="1" applyFill="1" applyBorder="1" applyAlignment="1">
      <alignment vertical="center"/>
    </xf>
    <xf numFmtId="0" fontId="27" fillId="0" borderId="96" xfId="0" applyFont="1" applyFill="1" applyBorder="1" applyAlignment="1">
      <alignment vertical="center"/>
    </xf>
    <xf numFmtId="165" fontId="57" fillId="7" borderId="113" xfId="1" applyNumberFormat="1" applyFont="1" applyFill="1" applyBorder="1" applyAlignment="1">
      <alignment vertical="center"/>
    </xf>
    <xf numFmtId="165" fontId="2" fillId="0" borderId="113" xfId="0" applyNumberFormat="1" applyFont="1" applyFill="1" applyBorder="1" applyAlignment="1">
      <alignment vertical="center" wrapText="1"/>
    </xf>
    <xf numFmtId="165" fontId="27" fillId="0" borderId="113" xfId="0" applyNumberFormat="1" applyFont="1" applyFill="1" applyBorder="1" applyAlignment="1">
      <alignment vertical="center" wrapText="1"/>
    </xf>
    <xf numFmtId="165" fontId="27" fillId="0" borderId="113" xfId="0" applyNumberFormat="1" applyFont="1" applyFill="1" applyBorder="1" applyAlignment="1">
      <alignment horizontal="left" vertical="center"/>
    </xf>
    <xf numFmtId="165" fontId="57" fillId="91" borderId="113" xfId="1" applyNumberFormat="1" applyFont="1" applyFill="1" applyBorder="1" applyAlignment="1">
      <alignment vertical="center"/>
    </xf>
    <xf numFmtId="165" fontId="57" fillId="91" borderId="0" xfId="0" applyNumberFormat="1" applyFont="1" applyFill="1" applyBorder="1" applyAlignment="1">
      <alignment vertical="center"/>
    </xf>
    <xf numFmtId="0" fontId="26" fillId="0" borderId="113" xfId="0" applyFont="1" applyFill="1" applyBorder="1" applyAlignment="1">
      <alignment horizontal="right" vertical="center"/>
    </xf>
    <xf numFmtId="0" fontId="27" fillId="0" borderId="106" xfId="0" applyFont="1" applyFill="1" applyBorder="1" applyAlignment="1">
      <alignment vertical="center"/>
    </xf>
    <xf numFmtId="0" fontId="9" fillId="0" borderId="0" xfId="25" applyFill="1" applyAlignment="1">
      <alignment vertical="center"/>
    </xf>
    <xf numFmtId="0" fontId="26" fillId="0" borderId="0" xfId="25" applyFont="1" applyFill="1" applyBorder="1" applyAlignment="1">
      <alignment horizontal="right" vertical="center"/>
    </xf>
    <xf numFmtId="0" fontId="2" fillId="0" borderId="24" xfId="25" applyFont="1" applyFill="1" applyBorder="1" applyAlignment="1">
      <alignment horizontal="center" vertical="center"/>
    </xf>
    <xf numFmtId="0" fontId="3" fillId="0" borderId="110" xfId="25" applyFont="1" applyFill="1" applyBorder="1" applyAlignment="1">
      <alignment vertical="center"/>
    </xf>
    <xf numFmtId="165" fontId="26" fillId="0" borderId="24" xfId="2" applyNumberFormat="1" applyFont="1" applyFill="1" applyBorder="1" applyAlignment="1">
      <alignment vertical="center"/>
    </xf>
    <xf numFmtId="165" fontId="26" fillId="0" borderId="41" xfId="2" applyNumberFormat="1" applyFont="1" applyFill="1" applyBorder="1" applyAlignment="1">
      <alignment vertical="center"/>
    </xf>
    <xf numFmtId="165" fontId="26" fillId="0" borderId="42" xfId="2" applyNumberFormat="1" applyFont="1" applyFill="1" applyBorder="1" applyAlignment="1">
      <alignment vertical="center"/>
    </xf>
    <xf numFmtId="0" fontId="9" fillId="0" borderId="0" xfId="25" applyFill="1" applyBorder="1" applyAlignment="1">
      <alignment vertical="center"/>
    </xf>
    <xf numFmtId="165" fontId="9" fillId="0" borderId="0" xfId="25" applyNumberFormat="1" applyFill="1" applyBorder="1" applyAlignment="1">
      <alignment vertical="center"/>
    </xf>
    <xf numFmtId="165" fontId="9" fillId="0" borderId="0" xfId="25" applyNumberFormat="1" applyFill="1" applyAlignment="1">
      <alignment vertical="center"/>
    </xf>
    <xf numFmtId="0" fontId="2" fillId="0" borderId="110" xfId="25" applyFont="1" applyFill="1" applyBorder="1" applyAlignment="1">
      <alignment vertical="center"/>
    </xf>
    <xf numFmtId="165" fontId="26" fillId="0" borderId="91" xfId="2" applyNumberFormat="1" applyFont="1" applyFill="1" applyBorder="1" applyAlignment="1">
      <alignment vertical="center"/>
    </xf>
    <xf numFmtId="165" fontId="27" fillId="0" borderId="110" xfId="2" applyNumberFormat="1" applyFont="1" applyFill="1" applyBorder="1" applyAlignment="1">
      <alignment vertical="center"/>
    </xf>
    <xf numFmtId="165" fontId="27" fillId="0" borderId="91" xfId="2" applyNumberFormat="1" applyFont="1" applyFill="1" applyBorder="1" applyAlignment="1">
      <alignment vertical="center"/>
    </xf>
    <xf numFmtId="165" fontId="27" fillId="0" borderId="114" xfId="2" applyNumberFormat="1" applyFont="1" applyFill="1" applyBorder="1" applyAlignment="1">
      <alignment vertical="center"/>
    </xf>
    <xf numFmtId="0" fontId="2" fillId="0" borderId="110" xfId="25" applyFont="1" applyFill="1" applyBorder="1" applyAlignment="1">
      <alignment horizontal="left" vertical="center"/>
    </xf>
    <xf numFmtId="0" fontId="2" fillId="0" borderId="110" xfId="25" applyFont="1" applyFill="1" applyBorder="1" applyAlignment="1">
      <alignment horizontal="left" vertical="center" wrapText="1"/>
    </xf>
    <xf numFmtId="165" fontId="9" fillId="0" borderId="0" xfId="25" applyNumberFormat="1" applyFont="1" applyFill="1" applyAlignment="1">
      <alignment vertical="center"/>
    </xf>
    <xf numFmtId="0" fontId="3" fillId="0" borderId="110" xfId="25" applyFont="1" applyFill="1" applyBorder="1" applyAlignment="1">
      <alignment horizontal="left" vertical="center"/>
    </xf>
    <xf numFmtId="165" fontId="26" fillId="0" borderId="110" xfId="2" applyNumberFormat="1" applyFont="1" applyFill="1" applyBorder="1" applyAlignment="1">
      <alignment vertical="center"/>
    </xf>
    <xf numFmtId="165" fontId="26" fillId="0" borderId="114" xfId="2" applyNumberFormat="1" applyFont="1" applyFill="1" applyBorder="1" applyAlignment="1">
      <alignment vertical="center"/>
    </xf>
    <xf numFmtId="0" fontId="12" fillId="0" borderId="0" xfId="25" applyFont="1" applyFill="1" applyBorder="1" applyAlignment="1">
      <alignment vertical="center"/>
    </xf>
    <xf numFmtId="0" fontId="12" fillId="0" borderId="0" xfId="25" applyFont="1" applyFill="1" applyAlignment="1">
      <alignment vertical="center"/>
    </xf>
    <xf numFmtId="0" fontId="2" fillId="0" borderId="110" xfId="25" applyFont="1" applyFill="1" applyBorder="1" applyAlignment="1">
      <alignment vertical="center" wrapText="1"/>
    </xf>
    <xf numFmtId="0" fontId="27" fillId="0" borderId="106" xfId="2" applyNumberFormat="1" applyFont="1" applyFill="1" applyBorder="1" applyAlignment="1">
      <alignment horizontal="left" vertical="center"/>
    </xf>
    <xf numFmtId="165" fontId="9" fillId="0" borderId="0" xfId="25" applyNumberFormat="1" applyFont="1" applyFill="1" applyBorder="1" applyAlignment="1">
      <alignment vertical="center"/>
    </xf>
    <xf numFmtId="165" fontId="12" fillId="0" borderId="0" xfId="25" applyNumberFormat="1" applyFont="1" applyFill="1" applyBorder="1" applyAlignment="1">
      <alignment vertical="center"/>
    </xf>
    <xf numFmtId="165" fontId="26" fillId="0" borderId="91" xfId="25" applyNumberFormat="1" applyFont="1" applyFill="1" applyBorder="1" applyAlignment="1">
      <alignment horizontal="center" vertical="center"/>
    </xf>
    <xf numFmtId="165" fontId="2" fillId="0" borderId="91" xfId="25" applyNumberFormat="1" applyFont="1" applyFill="1" applyBorder="1" applyAlignment="1">
      <alignment horizontal="center" vertical="center"/>
    </xf>
    <xf numFmtId="165" fontId="3" fillId="0" borderId="28" xfId="25" applyNumberFormat="1" applyFont="1" applyFill="1" applyBorder="1" applyAlignment="1">
      <alignment horizontal="center" vertical="center"/>
    </xf>
    <xf numFmtId="0" fontId="3" fillId="0" borderId="98" xfId="25" applyFont="1" applyFill="1" applyBorder="1" applyAlignment="1">
      <alignment vertical="center"/>
    </xf>
    <xf numFmtId="165" fontId="26" fillId="0" borderId="28" xfId="2" applyNumberFormat="1" applyFont="1" applyFill="1" applyBorder="1" applyAlignment="1">
      <alignment vertical="center"/>
    </xf>
    <xf numFmtId="165" fontId="26" fillId="0" borderId="98" xfId="2" applyNumberFormat="1" applyFont="1" applyFill="1" applyBorder="1" applyAlignment="1">
      <alignment vertical="center"/>
    </xf>
    <xf numFmtId="165" fontId="26" fillId="0" borderId="53" xfId="2" applyNumberFormat="1" applyFont="1" applyFill="1" applyBorder="1" applyAlignment="1">
      <alignment vertical="center"/>
    </xf>
    <xf numFmtId="165" fontId="27" fillId="0" borderId="99" xfId="2" applyNumberFormat="1" applyFont="1" applyFill="1" applyBorder="1" applyAlignment="1">
      <alignment vertical="center"/>
    </xf>
    <xf numFmtId="165" fontId="27" fillId="0" borderId="24" xfId="2" applyNumberFormat="1" applyFont="1" applyFill="1" applyBorder="1" applyAlignment="1">
      <alignment vertical="center"/>
    </xf>
    <xf numFmtId="165" fontId="26" fillId="0" borderId="32" xfId="2" applyNumberFormat="1" applyFont="1" applyFill="1" applyBorder="1" applyAlignment="1">
      <alignment vertical="center"/>
    </xf>
    <xf numFmtId="165" fontId="26" fillId="0" borderId="90" xfId="2" applyNumberFormat="1" applyFont="1" applyFill="1" applyBorder="1" applyAlignment="1">
      <alignment vertical="center"/>
    </xf>
    <xf numFmtId="165" fontId="27" fillId="0" borderId="120" xfId="2" applyNumberFormat="1" applyFont="1" applyFill="1" applyBorder="1" applyAlignment="1">
      <alignment vertical="center"/>
    </xf>
    <xf numFmtId="165" fontId="26" fillId="0" borderId="34" xfId="2" applyNumberFormat="1" applyFont="1" applyFill="1" applyBorder="1" applyAlignment="1">
      <alignment vertical="center"/>
    </xf>
    <xf numFmtId="165" fontId="27" fillId="0" borderId="0" xfId="2" applyNumberFormat="1" applyFont="1" applyFill="1" applyBorder="1" applyAlignment="1">
      <alignment vertical="center"/>
    </xf>
    <xf numFmtId="0" fontId="2" fillId="0" borderId="11" xfId="25" applyFont="1" applyFill="1" applyBorder="1" applyAlignment="1">
      <alignment vertical="center"/>
    </xf>
    <xf numFmtId="0" fontId="3" fillId="0" borderId="114" xfId="25" applyFont="1" applyFill="1" applyBorder="1" applyAlignment="1">
      <alignment vertical="center"/>
    </xf>
    <xf numFmtId="0" fontId="2" fillId="0" borderId="114" xfId="25" applyFont="1" applyFill="1" applyBorder="1" applyAlignment="1">
      <alignment vertical="center"/>
    </xf>
    <xf numFmtId="0" fontId="2" fillId="0" borderId="114" xfId="25" applyFont="1" applyFill="1" applyBorder="1" applyAlignment="1">
      <alignment horizontal="left" vertical="center"/>
    </xf>
    <xf numFmtId="0" fontId="2" fillId="0" borderId="114" xfId="25" applyFont="1" applyFill="1" applyBorder="1" applyAlignment="1">
      <alignment horizontal="left" vertical="center" wrapText="1"/>
    </xf>
    <xf numFmtId="0" fontId="3" fillId="0" borderId="114" xfId="25" applyFont="1" applyFill="1" applyBorder="1" applyAlignment="1">
      <alignment horizontal="left" vertical="center"/>
    </xf>
    <xf numFmtId="165" fontId="26" fillId="0" borderId="99" xfId="2" applyNumberFormat="1" applyFont="1" applyFill="1" applyBorder="1" applyAlignment="1">
      <alignment vertical="center"/>
    </xf>
    <xf numFmtId="0" fontId="2" fillId="0" borderId="114" xfId="25" applyFont="1" applyFill="1" applyBorder="1" applyAlignment="1">
      <alignment vertical="center" wrapText="1"/>
    </xf>
    <xf numFmtId="0" fontId="27" fillId="0" borderId="113" xfId="2" applyNumberFormat="1" applyFont="1" applyFill="1" applyBorder="1" applyAlignment="1">
      <alignment horizontal="left" vertical="center"/>
    </xf>
    <xf numFmtId="0" fontId="3" fillId="0" borderId="53" xfId="25" applyFont="1" applyFill="1" applyBorder="1" applyAlignment="1">
      <alignment vertical="center"/>
    </xf>
    <xf numFmtId="165" fontId="26" fillId="0" borderId="27" xfId="2" applyNumberFormat="1" applyFont="1" applyFill="1" applyBorder="1" applyAlignment="1">
      <alignment vertical="center"/>
    </xf>
    <xf numFmtId="0" fontId="3" fillId="0" borderId="24" xfId="25" applyFont="1" applyFill="1" applyBorder="1" applyAlignment="1">
      <alignment vertical="center"/>
    </xf>
    <xf numFmtId="0" fontId="2" fillId="0" borderId="91" xfId="25" applyFont="1" applyFill="1" applyBorder="1" applyAlignment="1">
      <alignment vertical="center"/>
    </xf>
    <xf numFmtId="0" fontId="2" fillId="0" borderId="91" xfId="25" applyFont="1" applyFill="1" applyBorder="1" applyAlignment="1">
      <alignment horizontal="left" vertical="center"/>
    </xf>
    <xf numFmtId="0" fontId="2" fillId="0" borderId="91" xfId="25" applyFont="1" applyFill="1" applyBorder="1" applyAlignment="1">
      <alignment horizontal="left" vertical="center" wrapText="1"/>
    </xf>
    <xf numFmtId="0" fontId="3" fillId="0" borderId="91" xfId="25" applyFont="1" applyFill="1" applyBorder="1" applyAlignment="1">
      <alignment horizontal="left" vertical="center"/>
    </xf>
    <xf numFmtId="0" fontId="3" fillId="0" borderId="91" xfId="25" applyFont="1" applyFill="1" applyBorder="1" applyAlignment="1">
      <alignment vertical="center"/>
    </xf>
    <xf numFmtId="0" fontId="2" fillId="0" borderId="91" xfId="25" applyFont="1" applyFill="1" applyBorder="1" applyAlignment="1">
      <alignment vertical="center" wrapText="1"/>
    </xf>
    <xf numFmtId="0" fontId="27" fillId="0" borderId="91" xfId="2" applyNumberFormat="1" applyFont="1" applyFill="1" applyBorder="1" applyAlignment="1">
      <alignment horizontal="left" vertical="center"/>
    </xf>
    <xf numFmtId="0" fontId="3" fillId="0" borderId="28" xfId="25" applyFont="1" applyFill="1" applyBorder="1" applyAlignment="1">
      <alignment vertical="center"/>
    </xf>
    <xf numFmtId="165" fontId="27" fillId="0" borderId="125" xfId="2" applyNumberFormat="1" applyFont="1" applyFill="1" applyBorder="1" applyAlignment="1">
      <alignment vertical="center"/>
    </xf>
    <xf numFmtId="165" fontId="27" fillId="0" borderId="119" xfId="2" applyNumberFormat="1" applyFont="1" applyFill="1" applyBorder="1" applyAlignment="1">
      <alignment vertical="center"/>
    </xf>
    <xf numFmtId="165" fontId="27" fillId="0" borderId="117" xfId="2" applyNumberFormat="1" applyFont="1" applyFill="1" applyBorder="1" applyAlignment="1">
      <alignment vertical="center"/>
    </xf>
    <xf numFmtId="165" fontId="27" fillId="0" borderId="54" xfId="2" applyNumberFormat="1" applyFont="1" applyFill="1" applyBorder="1" applyAlignment="1">
      <alignment vertical="center"/>
    </xf>
    <xf numFmtId="165" fontId="27" fillId="0" borderId="109" xfId="2" applyNumberFormat="1" applyFont="1" applyFill="1" applyBorder="1" applyAlignment="1">
      <alignment vertical="center"/>
    </xf>
    <xf numFmtId="165" fontId="26" fillId="0" borderId="54" xfId="2" applyNumberFormat="1" applyFont="1" applyFill="1" applyBorder="1" applyAlignment="1">
      <alignment vertical="center"/>
    </xf>
    <xf numFmtId="165" fontId="26" fillId="0" borderId="11" xfId="2" applyNumberFormat="1" applyFont="1" applyFill="1" applyBorder="1" applyAlignment="1">
      <alignment vertical="center"/>
    </xf>
    <xf numFmtId="165" fontId="26" fillId="0" borderId="59" xfId="2" applyNumberFormat="1" applyFont="1" applyFill="1" applyBorder="1" applyAlignment="1">
      <alignment vertical="center"/>
    </xf>
    <xf numFmtId="165" fontId="26" fillId="0" borderId="0" xfId="2" applyNumberFormat="1" applyFont="1" applyFill="1" applyBorder="1" applyAlignment="1">
      <alignment vertical="center"/>
    </xf>
    <xf numFmtId="0" fontId="9" fillId="0" borderId="0" xfId="25" applyFont="1" applyFill="1" applyAlignment="1">
      <alignment vertical="center"/>
    </xf>
    <xf numFmtId="43" fontId="9" fillId="0" borderId="0" xfId="1" applyFont="1" applyFill="1" applyAlignment="1">
      <alignment vertical="center"/>
    </xf>
    <xf numFmtId="0" fontId="3" fillId="0" borderId="43" xfId="25" applyFont="1" applyFill="1" applyBorder="1" applyAlignment="1">
      <alignment vertical="center"/>
    </xf>
    <xf numFmtId="0" fontId="2" fillId="0" borderId="99" xfId="25" applyFont="1" applyFill="1" applyBorder="1" applyAlignment="1">
      <alignment vertical="center"/>
    </xf>
    <xf numFmtId="165" fontId="2" fillId="0" borderId="91" xfId="2" applyNumberFormat="1" applyFont="1" applyFill="1" applyBorder="1" applyAlignment="1">
      <alignment vertical="center"/>
    </xf>
    <xf numFmtId="165" fontId="2" fillId="0" borderId="110" xfId="2" applyNumberFormat="1" applyFont="1" applyFill="1" applyBorder="1" applyAlignment="1">
      <alignment vertical="center"/>
    </xf>
    <xf numFmtId="165" fontId="2" fillId="0" borderId="114" xfId="2" applyNumberFormat="1" applyFont="1" applyFill="1" applyBorder="1" applyAlignment="1">
      <alignment vertical="center"/>
    </xf>
    <xf numFmtId="0" fontId="2" fillId="0" borderId="99" xfId="25" applyFont="1" applyFill="1" applyBorder="1" applyAlignment="1">
      <alignment horizontal="left" vertical="center"/>
    </xf>
    <xf numFmtId="0" fontId="3" fillId="0" borderId="99" xfId="25" applyFont="1" applyFill="1" applyBorder="1" applyAlignment="1">
      <alignment horizontal="left" vertical="center"/>
    </xf>
    <xf numFmtId="165" fontId="3" fillId="0" borderId="91" xfId="2" applyNumberFormat="1" applyFont="1" applyFill="1" applyBorder="1" applyAlignment="1">
      <alignment vertical="center"/>
    </xf>
    <xf numFmtId="0" fontId="2" fillId="0" borderId="99" xfId="0" applyFont="1" applyFill="1" applyBorder="1" applyAlignment="1">
      <alignment vertical="center"/>
    </xf>
    <xf numFmtId="0" fontId="3" fillId="0" borderId="99" xfId="25" applyFont="1" applyFill="1" applyBorder="1" applyAlignment="1">
      <alignment vertical="center"/>
    </xf>
    <xf numFmtId="0" fontId="2" fillId="0" borderId="115" xfId="25" applyFont="1" applyFill="1" applyBorder="1" applyAlignment="1">
      <alignment horizontal="center" vertical="center"/>
    </xf>
    <xf numFmtId="0" fontId="2" fillId="0" borderId="54" xfId="25" applyFont="1" applyFill="1" applyBorder="1" applyAlignment="1">
      <alignment horizontal="center" vertical="center"/>
    </xf>
    <xf numFmtId="0" fontId="2" fillId="0" borderId="99" xfId="15" applyFont="1" applyFill="1" applyBorder="1" applyAlignment="1">
      <alignment vertical="center"/>
    </xf>
    <xf numFmtId="0" fontId="2" fillId="0" borderId="28" xfId="25" applyFont="1" applyFill="1" applyBorder="1" applyAlignment="1">
      <alignment horizontal="center" vertical="center"/>
    </xf>
    <xf numFmtId="0" fontId="3" fillId="0" borderId="27" xfId="25" applyFont="1" applyFill="1" applyBorder="1" applyAlignment="1">
      <alignment vertical="center"/>
    </xf>
    <xf numFmtId="165" fontId="2" fillId="0" borderId="28" xfId="2" applyNumberFormat="1" applyFont="1" applyFill="1" applyBorder="1" applyAlignment="1">
      <alignment vertical="center"/>
    </xf>
    <xf numFmtId="165" fontId="3" fillId="0" borderId="28" xfId="2" applyNumberFormat="1" applyFont="1" applyFill="1" applyBorder="1" applyAlignment="1">
      <alignment vertical="center"/>
    </xf>
    <xf numFmtId="165" fontId="2" fillId="0" borderId="99" xfId="2" applyNumberFormat="1" applyFont="1" applyFill="1" applyBorder="1" applyAlignment="1">
      <alignment vertical="center"/>
    </xf>
    <xf numFmtId="165" fontId="3" fillId="0" borderId="114" xfId="2" applyNumberFormat="1" applyFont="1" applyFill="1" applyBorder="1" applyAlignment="1">
      <alignment vertical="center"/>
    </xf>
    <xf numFmtId="165" fontId="2" fillId="0" borderId="124" xfId="2" applyNumberFormat="1" applyFont="1" applyFill="1" applyBorder="1" applyAlignment="1">
      <alignment vertical="center"/>
    </xf>
    <xf numFmtId="43" fontId="2" fillId="0" borderId="114" xfId="1" applyFont="1" applyFill="1" applyBorder="1" applyAlignment="1">
      <alignment vertical="center"/>
    </xf>
    <xf numFmtId="165" fontId="3" fillId="0" borderId="59" xfId="2" applyNumberFormat="1" applyFont="1" applyFill="1" applyBorder="1" applyAlignment="1">
      <alignment vertical="center"/>
    </xf>
    <xf numFmtId="165" fontId="12" fillId="0" borderId="0" xfId="25" applyNumberFormat="1" applyFont="1" applyFill="1" applyAlignment="1">
      <alignment vertical="center"/>
    </xf>
    <xf numFmtId="165" fontId="3" fillId="0" borderId="53" xfId="2" applyNumberFormat="1" applyFont="1" applyFill="1" applyBorder="1" applyAlignment="1">
      <alignment vertical="center"/>
    </xf>
    <xf numFmtId="165" fontId="2" fillId="0" borderId="104" xfId="2" applyNumberFormat="1" applyFont="1" applyFill="1" applyBorder="1" applyAlignment="1">
      <alignment vertical="center"/>
    </xf>
    <xf numFmtId="165" fontId="2" fillId="0" borderId="119" xfId="2" applyNumberFormat="1" applyFont="1" applyFill="1" applyBorder="1" applyAlignment="1">
      <alignment vertical="center"/>
    </xf>
    <xf numFmtId="165" fontId="3" fillId="0" borderId="27" xfId="2" applyNumberFormat="1" applyFont="1" applyFill="1" applyBorder="1" applyAlignment="1">
      <alignment vertical="center"/>
    </xf>
    <xf numFmtId="165" fontId="2" fillId="0" borderId="117" xfId="2" applyNumberFormat="1" applyFont="1" applyFill="1" applyBorder="1" applyAlignment="1">
      <alignment vertical="center"/>
    </xf>
    <xf numFmtId="43" fontId="9" fillId="0" borderId="0" xfId="25" applyNumberFormat="1" applyFill="1" applyAlignment="1">
      <alignment vertical="center"/>
    </xf>
    <xf numFmtId="165" fontId="9" fillId="0" borderId="0" xfId="1" applyNumberFormat="1" applyFont="1" applyFill="1" applyAlignment="1">
      <alignment vertical="center"/>
    </xf>
    <xf numFmtId="165" fontId="3" fillId="0" borderId="110" xfId="2" applyNumberFormat="1" applyFont="1" applyFill="1" applyBorder="1" applyAlignment="1">
      <alignment vertical="center"/>
    </xf>
    <xf numFmtId="165" fontId="3" fillId="0" borderId="98" xfId="2" applyNumberFormat="1" applyFont="1" applyFill="1" applyBorder="1" applyAlignment="1">
      <alignment vertical="center"/>
    </xf>
    <xf numFmtId="165" fontId="2" fillId="0" borderId="118" xfId="1" applyNumberFormat="1" applyFont="1" applyFill="1" applyBorder="1" applyAlignment="1">
      <alignment vertical="center"/>
    </xf>
    <xf numFmtId="165" fontId="3" fillId="0" borderId="24" xfId="2" applyNumberFormat="1" applyFont="1" applyFill="1" applyBorder="1" applyAlignment="1">
      <alignment vertical="center"/>
    </xf>
    <xf numFmtId="165" fontId="3" fillId="0" borderId="41" xfId="2" applyNumberFormat="1" applyFont="1" applyFill="1" applyBorder="1" applyAlignment="1">
      <alignment vertical="center"/>
    </xf>
    <xf numFmtId="165" fontId="3" fillId="0" borderId="42" xfId="2" applyNumberFormat="1" applyFont="1" applyFill="1" applyBorder="1" applyAlignment="1">
      <alignment vertical="center"/>
    </xf>
    <xf numFmtId="165" fontId="3" fillId="0" borderId="99" xfId="2" applyNumberFormat="1" applyFont="1" applyFill="1" applyBorder="1" applyAlignment="1">
      <alignment vertical="center"/>
    </xf>
    <xf numFmtId="165" fontId="3" fillId="0" borderId="24" xfId="1" applyNumberFormat="1" applyFont="1" applyFill="1" applyBorder="1" applyAlignment="1">
      <alignment vertical="center"/>
    </xf>
    <xf numFmtId="165" fontId="3" fillId="0" borderId="104" xfId="2" applyNumberFormat="1" applyFont="1" applyFill="1" applyBorder="1" applyAlignment="1">
      <alignment vertical="center"/>
    </xf>
    <xf numFmtId="43" fontId="12" fillId="0" borderId="0" xfId="1" applyFont="1" applyFill="1" applyAlignment="1">
      <alignment vertical="center"/>
    </xf>
    <xf numFmtId="165" fontId="3" fillId="0" borderId="43" xfId="2" applyNumberFormat="1" applyFont="1" applyFill="1" applyBorder="1" applyAlignment="1">
      <alignment vertical="center"/>
    </xf>
    <xf numFmtId="165" fontId="26" fillId="0" borderId="61" xfId="2" applyNumberFormat="1" applyFont="1" applyFill="1" applyBorder="1" applyAlignment="1">
      <alignment vertical="center" wrapText="1"/>
    </xf>
    <xf numFmtId="165" fontId="26" fillId="0" borderId="119" xfId="2" applyNumberFormat="1" applyFont="1" applyFill="1" applyBorder="1" applyAlignment="1">
      <alignment vertical="center" wrapText="1"/>
    </xf>
    <xf numFmtId="165" fontId="27" fillId="0" borderId="90" xfId="2" applyNumberFormat="1" applyFont="1" applyFill="1" applyBorder="1" applyAlignment="1">
      <alignment vertical="center"/>
    </xf>
    <xf numFmtId="165" fontId="26" fillId="0" borderId="43" xfId="2" applyNumberFormat="1" applyFont="1" applyFill="1" applyBorder="1" applyAlignment="1">
      <alignment vertical="center"/>
    </xf>
    <xf numFmtId="165" fontId="26" fillId="0" borderId="39" xfId="2" applyNumberFormat="1" applyFont="1" applyFill="1" applyBorder="1" applyAlignment="1">
      <alignment vertical="center"/>
    </xf>
    <xf numFmtId="0" fontId="2" fillId="0" borderId="108" xfId="25" applyFont="1" applyFill="1" applyBorder="1" applyAlignment="1">
      <alignment vertical="center"/>
    </xf>
    <xf numFmtId="0" fontId="27" fillId="0" borderId="110" xfId="2" applyNumberFormat="1" applyFont="1" applyFill="1" applyBorder="1" applyAlignment="1">
      <alignment horizontal="left" vertical="center"/>
    </xf>
    <xf numFmtId="0" fontId="26" fillId="0" borderId="0" xfId="0" applyFont="1" applyFill="1" applyAlignment="1">
      <alignment horizontal="right" vertical="center"/>
    </xf>
    <xf numFmtId="0" fontId="3" fillId="0" borderId="24" xfId="0" applyFont="1" applyFill="1" applyBorder="1" applyAlignment="1">
      <alignment horizontal="left" vertical="center" wrapText="1"/>
    </xf>
    <xf numFmtId="165" fontId="27" fillId="0" borderId="24" xfId="1" applyNumberFormat="1" applyFont="1" applyFill="1" applyBorder="1" applyAlignment="1">
      <alignment vertical="center"/>
    </xf>
    <xf numFmtId="165" fontId="27" fillId="0" borderId="43" xfId="1" applyNumberFormat="1" applyFont="1" applyFill="1" applyBorder="1" applyAlignment="1">
      <alignment vertical="center"/>
    </xf>
    <xf numFmtId="0" fontId="27" fillId="0" borderId="24" xfId="0" applyFont="1" applyFill="1" applyBorder="1" applyAlignment="1">
      <alignment vertical="center"/>
    </xf>
    <xf numFmtId="165" fontId="2" fillId="0" borderId="91" xfId="0" applyNumberFormat="1" applyFont="1" applyFill="1" applyBorder="1" applyAlignment="1">
      <alignment horizontal="left" vertical="center"/>
    </xf>
    <xf numFmtId="0" fontId="26" fillId="0" borderId="91" xfId="0" applyFont="1" applyFill="1" applyBorder="1" applyAlignment="1">
      <alignment vertical="center" wrapText="1"/>
    </xf>
    <xf numFmtId="0" fontId="26" fillId="0" borderId="0" xfId="0" applyFont="1" applyAlignment="1">
      <alignment vertical="center"/>
    </xf>
    <xf numFmtId="165" fontId="2" fillId="0" borderId="119" xfId="0" applyNumberFormat="1" applyFont="1" applyFill="1" applyBorder="1" applyAlignment="1">
      <alignment horizontal="left" vertical="center"/>
    </xf>
    <xf numFmtId="0" fontId="26" fillId="0" borderId="19" xfId="0" applyFont="1" applyFill="1" applyBorder="1" applyAlignment="1">
      <alignment vertical="center" wrapText="1"/>
    </xf>
    <xf numFmtId="165" fontId="3" fillId="0" borderId="19" xfId="0" applyNumberFormat="1" applyFont="1" applyFill="1" applyBorder="1" applyAlignment="1">
      <alignment horizontal="left" vertical="center"/>
    </xf>
    <xf numFmtId="0" fontId="26" fillId="0" borderId="23" xfId="0" applyFont="1" applyFill="1" applyBorder="1" applyAlignment="1">
      <alignment horizontal="left" vertical="center" wrapText="1"/>
    </xf>
    <xf numFmtId="165" fontId="2" fillId="0" borderId="5" xfId="0" applyNumberFormat="1" applyFont="1" applyFill="1" applyBorder="1" applyAlignment="1">
      <alignment horizontal="left" vertical="center"/>
    </xf>
    <xf numFmtId="165" fontId="2" fillId="0" borderId="59" xfId="0" applyNumberFormat="1" applyFont="1" applyFill="1" applyBorder="1" applyAlignment="1">
      <alignment horizontal="left" vertical="center"/>
    </xf>
    <xf numFmtId="165" fontId="2" fillId="0" borderId="54" xfId="0" applyNumberFormat="1" applyFont="1" applyFill="1" applyBorder="1" applyAlignment="1">
      <alignment horizontal="left" vertical="center"/>
    </xf>
    <xf numFmtId="0" fontId="3" fillId="0" borderId="26" xfId="0" applyFont="1" applyFill="1" applyBorder="1" applyAlignment="1">
      <alignment horizontal="left" vertical="center" wrapText="1"/>
    </xf>
    <xf numFmtId="165" fontId="2" fillId="0" borderId="113" xfId="0" applyNumberFormat="1" applyFont="1" applyFill="1" applyBorder="1" applyAlignment="1">
      <alignment horizontal="left" vertical="center"/>
    </xf>
    <xf numFmtId="165" fontId="2" fillId="0" borderId="114" xfId="0" applyNumberFormat="1" applyFont="1" applyFill="1" applyBorder="1" applyAlignment="1">
      <alignment horizontal="left" vertical="center"/>
    </xf>
    <xf numFmtId="0" fontId="2" fillId="0" borderId="99" xfId="0" applyFont="1" applyFill="1" applyBorder="1" applyAlignment="1">
      <alignment vertical="center" wrapText="1"/>
    </xf>
    <xf numFmtId="0" fontId="2" fillId="0" borderId="118" xfId="0" applyFont="1" applyFill="1" applyBorder="1" applyAlignment="1">
      <alignment vertical="center" wrapText="1"/>
    </xf>
    <xf numFmtId="165" fontId="2" fillId="0" borderId="123" xfId="0" applyNumberFormat="1" applyFont="1" applyFill="1" applyBorder="1" applyAlignment="1">
      <alignment horizontal="left" vertical="center"/>
    </xf>
    <xf numFmtId="165" fontId="2" fillId="0" borderId="124" xfId="0" applyNumberFormat="1" applyFont="1" applyFill="1" applyBorder="1" applyAlignment="1">
      <alignment horizontal="left" vertical="center"/>
    </xf>
    <xf numFmtId="0" fontId="3" fillId="0" borderId="40"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27" fillId="0" borderId="118" xfId="0" applyFont="1" applyFill="1" applyBorder="1" applyAlignment="1">
      <alignment vertical="center" wrapText="1"/>
    </xf>
    <xf numFmtId="0" fontId="26" fillId="0" borderId="51" xfId="0" applyFont="1" applyFill="1" applyBorder="1" applyAlignment="1">
      <alignment vertical="center" wrapText="1"/>
    </xf>
    <xf numFmtId="0" fontId="26" fillId="0" borderId="58" xfId="0" applyFont="1" applyFill="1" applyBorder="1" applyAlignment="1">
      <alignment vertical="center" wrapText="1"/>
    </xf>
    <xf numFmtId="165" fontId="3" fillId="0" borderId="61" xfId="0" applyNumberFormat="1" applyFont="1" applyFill="1" applyBorder="1" applyAlignment="1">
      <alignment horizontal="left" vertical="center"/>
    </xf>
    <xf numFmtId="165" fontId="3" fillId="0" borderId="57" xfId="0" applyNumberFormat="1" applyFont="1" applyFill="1" applyBorder="1" applyAlignment="1">
      <alignment horizontal="left" vertical="center"/>
    </xf>
    <xf numFmtId="0" fontId="2" fillId="0" borderId="0" xfId="0" applyFont="1" applyFill="1" applyBorder="1" applyAlignment="1">
      <alignment horizontal="left" vertical="center" wrapText="1"/>
    </xf>
    <xf numFmtId="165" fontId="3" fillId="0" borderId="0" xfId="0" applyNumberFormat="1" applyFont="1" applyFill="1" applyBorder="1" applyAlignment="1">
      <alignment vertical="center" wrapText="1"/>
    </xf>
    <xf numFmtId="0" fontId="26" fillId="0" borderId="24" xfId="0" applyFont="1" applyFill="1" applyBorder="1" applyAlignment="1">
      <alignment horizontal="left" vertical="center" wrapText="1"/>
    </xf>
    <xf numFmtId="0" fontId="26" fillId="0" borderId="91" xfId="0" applyFont="1" applyFill="1" applyBorder="1" applyAlignment="1">
      <alignment horizontal="left" vertical="center" wrapText="1"/>
    </xf>
    <xf numFmtId="0" fontId="26" fillId="0" borderId="99" xfId="0" applyFont="1" applyFill="1" applyBorder="1" applyAlignment="1">
      <alignment horizontal="left" vertical="center" wrapText="1"/>
    </xf>
    <xf numFmtId="165" fontId="27" fillId="0" borderId="91" xfId="0" applyNumberFormat="1" applyFont="1" applyFill="1" applyBorder="1" applyAlignment="1">
      <alignment vertical="center"/>
    </xf>
    <xf numFmtId="165" fontId="27" fillId="0" borderId="119" xfId="0" applyNumberFormat="1" applyFont="1" applyFill="1" applyBorder="1" applyAlignment="1">
      <alignment vertical="center"/>
    </xf>
    <xf numFmtId="173" fontId="27" fillId="0" borderId="0" xfId="1" applyNumberFormat="1" applyFont="1" applyFill="1" applyBorder="1" applyAlignment="1">
      <alignment vertical="center"/>
    </xf>
    <xf numFmtId="165" fontId="26" fillId="0" borderId="91" xfId="1" applyNumberFormat="1" applyFont="1" applyFill="1" applyBorder="1" applyAlignment="1">
      <alignment vertical="center"/>
    </xf>
    <xf numFmtId="0" fontId="26" fillId="0" borderId="0" xfId="25" applyFont="1" applyFill="1" applyBorder="1" applyAlignment="1">
      <alignment horizontal="left" vertical="center"/>
    </xf>
    <xf numFmtId="0" fontId="27" fillId="0" borderId="45" xfId="0" applyFont="1" applyFill="1" applyBorder="1" applyAlignment="1">
      <alignment vertical="center"/>
    </xf>
    <xf numFmtId="0" fontId="3" fillId="0" borderId="59" xfId="0" applyFont="1" applyFill="1" applyBorder="1" applyAlignment="1">
      <alignment horizontal="left" vertical="center" wrapText="1"/>
    </xf>
    <xf numFmtId="165" fontId="27" fillId="0" borderId="89" xfId="1" applyNumberFormat="1" applyFont="1" applyFill="1" applyBorder="1" applyAlignment="1">
      <alignment vertical="center"/>
    </xf>
    <xf numFmtId="165" fontId="27" fillId="0" borderId="59" xfId="1" applyNumberFormat="1" applyFont="1" applyFill="1" applyBorder="1" applyAlignment="1">
      <alignment vertical="center"/>
    </xf>
    <xf numFmtId="0" fontId="27" fillId="0" borderId="59" xfId="0" applyFont="1" applyFill="1" applyBorder="1" applyAlignment="1">
      <alignment vertical="center"/>
    </xf>
    <xf numFmtId="166" fontId="27" fillId="0" borderId="0" xfId="1" applyNumberFormat="1" applyFont="1" applyAlignment="1">
      <alignment vertical="center"/>
    </xf>
    <xf numFmtId="166" fontId="27" fillId="0" borderId="0" xfId="0" applyNumberFormat="1" applyFont="1" applyAlignment="1">
      <alignment vertical="center"/>
    </xf>
    <xf numFmtId="0" fontId="26" fillId="0" borderId="109" xfId="0" applyFont="1" applyFill="1" applyBorder="1" applyAlignment="1">
      <alignment vertical="center" wrapText="1"/>
    </xf>
    <xf numFmtId="0" fontId="2" fillId="0" borderId="59" xfId="0" applyFont="1" applyFill="1" applyBorder="1" applyAlignment="1">
      <alignment horizontal="left" vertical="center" wrapText="1"/>
    </xf>
    <xf numFmtId="0" fontId="2" fillId="0" borderId="114" xfId="0" applyFont="1" applyFill="1" applyBorder="1" applyAlignment="1">
      <alignment vertical="center" wrapText="1"/>
    </xf>
    <xf numFmtId="166" fontId="26" fillId="0" borderId="0" xfId="1" applyNumberFormat="1" applyFont="1" applyAlignment="1">
      <alignment vertical="center"/>
    </xf>
    <xf numFmtId="0" fontId="3" fillId="0" borderId="11" xfId="0" applyFont="1" applyFill="1" applyBorder="1" applyAlignment="1">
      <alignment horizontal="left" vertical="center" wrapText="1"/>
    </xf>
    <xf numFmtId="43" fontId="27" fillId="0" borderId="45" xfId="1" applyFont="1" applyFill="1" applyBorder="1" applyAlignment="1">
      <alignment vertical="center"/>
    </xf>
    <xf numFmtId="0" fontId="26" fillId="0" borderId="110" xfId="0" applyFont="1" applyFill="1" applyBorder="1" applyAlignment="1">
      <alignment vertical="center" wrapText="1"/>
    </xf>
    <xf numFmtId="0" fontId="2" fillId="0" borderId="11" xfId="0" applyFont="1" applyFill="1" applyBorder="1" applyAlignment="1">
      <alignment horizontal="left" vertical="center" wrapText="1"/>
    </xf>
    <xf numFmtId="0" fontId="2" fillId="0" borderId="110" xfId="0" applyFont="1" applyFill="1" applyBorder="1" applyAlignment="1">
      <alignment vertical="center" wrapText="1"/>
    </xf>
    <xf numFmtId="0" fontId="3" fillId="0" borderId="62" xfId="0" applyFont="1" applyFill="1" applyBorder="1" applyAlignment="1">
      <alignment horizontal="left" vertical="center" wrapText="1"/>
    </xf>
    <xf numFmtId="0" fontId="3" fillId="0" borderId="102" xfId="0" applyFont="1" applyFill="1" applyBorder="1" applyAlignment="1">
      <alignment horizontal="left" vertical="center" wrapText="1"/>
    </xf>
    <xf numFmtId="165" fontId="26" fillId="0" borderId="19" xfId="1" applyNumberFormat="1" applyFont="1" applyFill="1" applyBorder="1" applyAlignment="1">
      <alignment horizontal="left" vertical="center"/>
    </xf>
    <xf numFmtId="0" fontId="3" fillId="0" borderId="41" xfId="0" applyFont="1" applyFill="1" applyBorder="1" applyAlignment="1">
      <alignment horizontal="left" vertical="center" wrapText="1"/>
    </xf>
    <xf numFmtId="165" fontId="27" fillId="0" borderId="28" xfId="1" applyNumberFormat="1" applyFont="1" applyFill="1" applyBorder="1" applyAlignment="1">
      <alignment vertical="center"/>
    </xf>
    <xf numFmtId="0" fontId="27" fillId="0" borderId="44" xfId="0" applyFont="1" applyFill="1" applyBorder="1" applyAlignment="1">
      <alignment vertical="center"/>
    </xf>
    <xf numFmtId="165" fontId="26" fillId="0" borderId="0" xfId="0" applyNumberFormat="1" applyFont="1" applyFill="1" applyAlignment="1">
      <alignment vertical="center"/>
    </xf>
    <xf numFmtId="165" fontId="27" fillId="0" borderId="120" xfId="1" applyNumberFormat="1" applyFont="1" applyFill="1" applyBorder="1" applyAlignment="1">
      <alignment vertical="center"/>
    </xf>
    <xf numFmtId="165" fontId="27" fillId="0" borderId="114" xfId="1" applyNumberFormat="1" applyFont="1" applyFill="1" applyBorder="1" applyAlignment="1">
      <alignment vertical="center"/>
    </xf>
    <xf numFmtId="165" fontId="27" fillId="0" borderId="10" xfId="1" applyNumberFormat="1" applyFont="1" applyFill="1" applyBorder="1" applyAlignment="1">
      <alignment vertical="center"/>
    </xf>
    <xf numFmtId="165" fontId="27" fillId="0" borderId="111" xfId="1" applyNumberFormat="1" applyFont="1" applyFill="1" applyBorder="1" applyAlignment="1">
      <alignment vertical="center"/>
    </xf>
    <xf numFmtId="165" fontId="27" fillId="0" borderId="117" xfId="1" applyNumberFormat="1" applyFont="1" applyFill="1" applyBorder="1" applyAlignment="1">
      <alignment vertical="center"/>
    </xf>
    <xf numFmtId="165" fontId="27" fillId="0" borderId="112" xfId="1" applyNumberFormat="1" applyFont="1" applyFill="1" applyBorder="1" applyAlignment="1">
      <alignment vertical="center"/>
    </xf>
    <xf numFmtId="0" fontId="27" fillId="0" borderId="62" xfId="0" applyFont="1" applyFill="1" applyBorder="1" applyAlignment="1">
      <alignment horizontal="center" vertical="center" wrapText="1"/>
    </xf>
    <xf numFmtId="0" fontId="10" fillId="0" borderId="19" xfId="0" applyFont="1" applyFill="1" applyBorder="1" applyAlignment="1">
      <alignment vertical="center" wrapText="1"/>
    </xf>
    <xf numFmtId="0" fontId="10" fillId="0" borderId="24" xfId="0" applyFont="1" applyFill="1" applyBorder="1" applyAlignment="1">
      <alignment vertical="center" wrapText="1"/>
    </xf>
    <xf numFmtId="0" fontId="10" fillId="0" borderId="91" xfId="0" applyFont="1" applyFill="1" applyBorder="1" applyAlignment="1">
      <alignment vertical="center" wrapText="1"/>
    </xf>
    <xf numFmtId="0" fontId="26" fillId="0" borderId="44" xfId="0" applyFont="1" applyFill="1" applyBorder="1" applyAlignment="1">
      <alignment vertical="center" wrapText="1"/>
    </xf>
    <xf numFmtId="0" fontId="37" fillId="0" borderId="0" xfId="0" applyFont="1" applyAlignment="1">
      <alignment vertical="center"/>
    </xf>
    <xf numFmtId="165" fontId="38" fillId="0" borderId="99" xfId="7" applyNumberFormat="1" applyFont="1" applyFill="1" applyBorder="1" applyAlignment="1">
      <alignment vertical="center" wrapText="1"/>
    </xf>
    <xf numFmtId="3" fontId="27" fillId="0" borderId="0" xfId="15" applyNumberFormat="1" applyFont="1" applyBorder="1" applyAlignment="1">
      <alignment vertical="center"/>
    </xf>
    <xf numFmtId="3" fontId="27" fillId="0" borderId="0" xfId="15" applyNumberFormat="1" applyFont="1" applyFill="1" applyBorder="1" applyAlignment="1">
      <alignment vertical="center"/>
    </xf>
    <xf numFmtId="0" fontId="26" fillId="0" borderId="0" xfId="0" applyFont="1" applyAlignment="1">
      <alignment horizontal="left" vertical="center"/>
    </xf>
    <xf numFmtId="3" fontId="27" fillId="0" borderId="0" xfId="0" applyNumberFormat="1" applyFont="1" applyFill="1" applyAlignment="1">
      <alignment vertical="center"/>
    </xf>
    <xf numFmtId="165" fontId="27" fillId="0" borderId="24" xfId="1" applyNumberFormat="1" applyFont="1" applyBorder="1" applyAlignment="1">
      <alignment vertical="center"/>
    </xf>
    <xf numFmtId="165" fontId="27" fillId="0" borderId="114" xfId="1" applyNumberFormat="1" applyFont="1" applyBorder="1" applyAlignment="1">
      <alignment vertical="center"/>
    </xf>
    <xf numFmtId="165" fontId="27" fillId="0" borderId="91" xfId="1" applyNumberFormat="1" applyFont="1" applyBorder="1" applyAlignment="1">
      <alignment vertical="center"/>
    </xf>
    <xf numFmtId="165" fontId="26" fillId="0" borderId="91" xfId="1" applyNumberFormat="1" applyFont="1" applyBorder="1" applyAlignment="1">
      <alignment vertical="center"/>
    </xf>
    <xf numFmtId="165" fontId="38" fillId="0" borderId="91" xfId="7" applyNumberFormat="1" applyFont="1" applyFill="1" applyBorder="1" applyAlignment="1">
      <alignment vertical="center" wrapText="1"/>
    </xf>
    <xf numFmtId="3" fontId="27" fillId="0" borderId="0" xfId="0" applyNumberFormat="1" applyFont="1" applyFill="1" applyBorder="1" applyAlignment="1">
      <alignment vertical="center"/>
    </xf>
    <xf numFmtId="3" fontId="27" fillId="0" borderId="0" xfId="0" applyNumberFormat="1" applyFont="1" applyBorder="1" applyAlignment="1">
      <alignment vertical="center"/>
    </xf>
    <xf numFmtId="3" fontId="27" fillId="0" borderId="0" xfId="0" applyNumberFormat="1" applyFont="1" applyAlignment="1">
      <alignment vertical="center"/>
    </xf>
    <xf numFmtId="165" fontId="26" fillId="0" borderId="114" xfId="1" applyNumberFormat="1" applyFont="1" applyBorder="1" applyAlignment="1">
      <alignment vertical="center"/>
    </xf>
    <xf numFmtId="165" fontId="27" fillId="0" borderId="0" xfId="15" applyNumberFormat="1" applyFont="1" applyFill="1" applyAlignment="1">
      <alignment vertical="center"/>
    </xf>
    <xf numFmtId="165" fontId="27" fillId="0" borderId="0" xfId="15" applyNumberFormat="1" applyFont="1" applyFill="1" applyBorder="1" applyAlignment="1">
      <alignment vertical="center"/>
    </xf>
    <xf numFmtId="3" fontId="26" fillId="0" borderId="0" xfId="15" applyNumberFormat="1" applyFont="1" applyFill="1" applyBorder="1" applyAlignment="1">
      <alignment vertical="center"/>
    </xf>
    <xf numFmtId="10" fontId="27" fillId="0" borderId="0" xfId="10" applyNumberFormat="1" applyFont="1" applyFill="1" applyBorder="1" applyAlignment="1">
      <alignment vertical="center"/>
    </xf>
    <xf numFmtId="165" fontId="26" fillId="0" borderId="0" xfId="15" applyNumberFormat="1" applyFont="1" applyFill="1" applyBorder="1" applyAlignment="1">
      <alignment vertical="center"/>
    </xf>
    <xf numFmtId="0" fontId="26" fillId="0" borderId="0" xfId="0" applyFont="1" applyBorder="1" applyAlignment="1">
      <alignment vertical="center"/>
    </xf>
    <xf numFmtId="0" fontId="26" fillId="0" borderId="19" xfId="0" applyFont="1" applyFill="1" applyBorder="1" applyAlignment="1">
      <alignment horizontal="left" vertical="center"/>
    </xf>
    <xf numFmtId="165" fontId="0" fillId="0" borderId="113" xfId="2" applyNumberFormat="1" applyFont="1" applyBorder="1" applyAlignment="1">
      <alignment vertical="center"/>
    </xf>
    <xf numFmtId="43" fontId="0" fillId="0" borderId="113" xfId="2" applyFont="1" applyBorder="1" applyAlignment="1">
      <alignment vertical="center"/>
    </xf>
    <xf numFmtId="0" fontId="27" fillId="0" borderId="0" xfId="0" applyFont="1" applyAlignment="1">
      <alignment vertical="center" wrapText="1"/>
    </xf>
    <xf numFmtId="165" fontId="26" fillId="0" borderId="28" xfId="1" applyNumberFormat="1" applyFont="1" applyFill="1" applyBorder="1" applyAlignment="1">
      <alignment vertical="center"/>
    </xf>
    <xf numFmtId="0" fontId="27" fillId="0" borderId="2" xfId="0" applyFont="1" applyBorder="1" applyAlignment="1">
      <alignment vertical="center"/>
    </xf>
    <xf numFmtId="0" fontId="2" fillId="0" borderId="0" xfId="0" applyFont="1" applyFill="1" applyAlignment="1">
      <alignment horizontal="left" vertical="center"/>
    </xf>
    <xf numFmtId="0" fontId="27" fillId="0" borderId="0" xfId="0" applyFont="1" applyBorder="1" applyAlignment="1">
      <alignment horizontal="right" vertical="center"/>
    </xf>
    <xf numFmtId="3" fontId="27" fillId="0" borderId="0" xfId="0" applyNumberFormat="1" applyFont="1" applyBorder="1" applyAlignment="1">
      <alignment horizontal="right" vertical="center"/>
    </xf>
    <xf numFmtId="165" fontId="27" fillId="0" borderId="0" xfId="1" applyNumberFormat="1" applyFont="1" applyFill="1" applyBorder="1" applyAlignment="1">
      <alignment horizontal="right" vertical="center"/>
    </xf>
    <xf numFmtId="0" fontId="27" fillId="30" borderId="0" xfId="0" applyFont="1" applyFill="1" applyBorder="1" applyAlignment="1">
      <alignment horizontal="right" vertical="center"/>
    </xf>
    <xf numFmtId="10" fontId="27" fillId="0" borderId="0" xfId="10" applyNumberFormat="1" applyFont="1" applyBorder="1" applyAlignment="1">
      <alignment vertical="center"/>
    </xf>
    <xf numFmtId="43" fontId="27" fillId="0" borderId="0" xfId="1" applyFont="1" applyAlignment="1">
      <alignment vertical="center"/>
    </xf>
    <xf numFmtId="3" fontId="27" fillId="0" borderId="113" xfId="0" applyNumberFormat="1" applyFont="1" applyBorder="1" applyAlignment="1">
      <alignment vertical="center"/>
    </xf>
    <xf numFmtId="3" fontId="27" fillId="0" borderId="113" xfId="0" applyNumberFormat="1" applyFont="1" applyBorder="1" applyAlignment="1">
      <alignment horizontal="right" vertical="center"/>
    </xf>
    <xf numFmtId="165" fontId="27" fillId="21" borderId="106" xfId="1" applyNumberFormat="1" applyFont="1" applyFill="1" applyBorder="1" applyAlignment="1">
      <alignment vertical="center"/>
    </xf>
    <xf numFmtId="0" fontId="27" fillId="0" borderId="0" xfId="0" applyFont="1" applyAlignment="1">
      <alignment horizontal="left" vertical="center"/>
    </xf>
    <xf numFmtId="165" fontId="27" fillId="0" borderId="63" xfId="1" applyNumberFormat="1" applyFont="1" applyFill="1" applyBorder="1" applyAlignment="1">
      <alignment vertical="center"/>
    </xf>
    <xf numFmtId="0" fontId="26" fillId="0" borderId="0" xfId="0" applyFont="1" applyAlignment="1">
      <alignment vertical="center" wrapText="1"/>
    </xf>
    <xf numFmtId="2" fontId="27" fillId="0" borderId="0" xfId="0" applyNumberFormat="1" applyFont="1" applyAlignment="1">
      <alignment vertical="center"/>
    </xf>
    <xf numFmtId="9" fontId="27" fillId="0" borderId="0" xfId="10" applyFont="1" applyAlignment="1">
      <alignment vertical="center"/>
    </xf>
    <xf numFmtId="43" fontId="2" fillId="0" borderId="0" xfId="0" applyNumberFormat="1" applyFont="1" applyFill="1" applyBorder="1" applyAlignment="1">
      <alignment vertical="center"/>
    </xf>
    <xf numFmtId="1" fontId="27" fillId="0" borderId="0" xfId="10" applyNumberFormat="1" applyFont="1" applyAlignment="1">
      <alignment vertical="center"/>
    </xf>
    <xf numFmtId="165" fontId="48" fillId="0" borderId="0" xfId="0" applyNumberFormat="1" applyFont="1" applyFill="1" applyBorder="1" applyAlignment="1">
      <alignment vertical="center"/>
    </xf>
    <xf numFmtId="9" fontId="48" fillId="0" borderId="0" xfId="10" applyFont="1" applyFill="1" applyBorder="1" applyAlignment="1">
      <alignment vertical="center"/>
    </xf>
    <xf numFmtId="165" fontId="26" fillId="0" borderId="0" xfId="0" applyNumberFormat="1" applyFont="1" applyAlignment="1">
      <alignment vertical="center"/>
    </xf>
    <xf numFmtId="0" fontId="27" fillId="0" borderId="0" xfId="0" applyFont="1" applyBorder="1" applyAlignment="1">
      <alignment horizontal="left" vertical="center"/>
    </xf>
    <xf numFmtId="165" fontId="27" fillId="0" borderId="0" xfId="2" applyNumberFormat="1" applyFont="1" applyFill="1" applyBorder="1" applyAlignment="1">
      <alignment horizontal="center" vertical="center"/>
    </xf>
    <xf numFmtId="0" fontId="27" fillId="7" borderId="0" xfId="0" applyFont="1" applyFill="1" applyBorder="1" applyAlignment="1">
      <alignment vertical="center"/>
    </xf>
    <xf numFmtId="0" fontId="30" fillId="0" borderId="0" xfId="0" applyFont="1" applyAlignment="1">
      <alignment vertical="center"/>
    </xf>
    <xf numFmtId="0" fontId="27" fillId="0" borderId="113" xfId="0" applyFont="1" applyBorder="1" applyAlignment="1">
      <alignment horizontal="left" vertical="center"/>
    </xf>
    <xf numFmtId="165" fontId="27" fillId="0" borderId="113" xfId="2" applyNumberFormat="1" applyFont="1" applyFill="1" applyBorder="1" applyAlignment="1">
      <alignment horizontal="center" vertical="center"/>
    </xf>
    <xf numFmtId="165" fontId="27" fillId="0" borderId="106" xfId="2" applyNumberFormat="1" applyFont="1" applyFill="1" applyBorder="1" applyAlignment="1">
      <alignment horizontal="center" vertical="center"/>
    </xf>
    <xf numFmtId="165" fontId="26" fillId="0" borderId="0" xfId="1" applyNumberFormat="1" applyFont="1" applyFill="1" applyAlignment="1">
      <alignment vertical="center"/>
    </xf>
    <xf numFmtId="165" fontId="27" fillId="21" borderId="113" xfId="0" applyNumberFormat="1" applyFont="1" applyFill="1" applyBorder="1" applyAlignment="1">
      <alignment horizontal="left" vertical="center"/>
    </xf>
    <xf numFmtId="165" fontId="26" fillId="0" borderId="113" xfId="0" applyNumberFormat="1" applyFont="1" applyFill="1" applyBorder="1" applyAlignment="1">
      <alignment horizontal="left" vertical="center"/>
    </xf>
    <xf numFmtId="0" fontId="27" fillId="0" borderId="0" xfId="0" applyFont="1" applyFill="1" applyAlignment="1">
      <alignment horizontal="left" vertical="center"/>
    </xf>
    <xf numFmtId="165" fontId="22" fillId="30" borderId="0" xfId="1" quotePrefix="1" applyNumberFormat="1" applyFont="1" applyFill="1" applyBorder="1" applyAlignment="1">
      <alignment vertical="center"/>
    </xf>
    <xf numFmtId="165" fontId="22" fillId="30" borderId="0" xfId="1" applyNumberFormat="1" applyFont="1" applyFill="1" applyBorder="1" applyAlignment="1">
      <alignment vertical="center"/>
    </xf>
    <xf numFmtId="0" fontId="2" fillId="0" borderId="113" xfId="0" applyFont="1" applyBorder="1" applyAlignment="1">
      <alignment vertical="center"/>
    </xf>
    <xf numFmtId="165" fontId="27" fillId="0" borderId="113" xfId="1" applyNumberFormat="1" applyFont="1" applyFill="1" applyBorder="1" applyAlignment="1">
      <alignment horizontal="center" vertical="center"/>
    </xf>
    <xf numFmtId="43" fontId="27" fillId="0" borderId="113" xfId="1" applyNumberFormat="1" applyFont="1" applyFill="1" applyBorder="1" applyAlignment="1">
      <alignment horizontal="center" vertical="center"/>
    </xf>
    <xf numFmtId="43" fontId="27" fillId="0" borderId="113" xfId="1" applyFont="1" applyFill="1" applyBorder="1" applyAlignment="1">
      <alignment horizontal="center" vertical="center"/>
    </xf>
    <xf numFmtId="43" fontId="26" fillId="0" borderId="113" xfId="1" applyNumberFormat="1" applyFont="1" applyFill="1" applyBorder="1" applyAlignment="1">
      <alignment horizontal="center" vertical="center"/>
    </xf>
    <xf numFmtId="43" fontId="26" fillId="0" borderId="113" xfId="1" applyFont="1" applyFill="1" applyBorder="1" applyAlignment="1">
      <alignment horizontal="center" vertical="center"/>
    </xf>
    <xf numFmtId="0" fontId="27" fillId="7" borderId="106" xfId="0" applyFont="1" applyFill="1" applyBorder="1" applyAlignment="1">
      <alignment vertical="center" wrapText="1"/>
    </xf>
    <xf numFmtId="0" fontId="26" fillId="7" borderId="106" xfId="0" applyFont="1" applyFill="1" applyBorder="1" applyAlignment="1">
      <alignment vertical="center"/>
    </xf>
    <xf numFmtId="0" fontId="26" fillId="7" borderId="0" xfId="0" applyFont="1" applyFill="1" applyBorder="1" applyAlignment="1">
      <alignment vertical="center"/>
    </xf>
    <xf numFmtId="0" fontId="27" fillId="7" borderId="113" xfId="0" applyFont="1" applyFill="1" applyBorder="1" applyAlignment="1">
      <alignment vertical="center" wrapText="1"/>
    </xf>
    <xf numFmtId="0" fontId="2" fillId="7" borderId="113" xfId="0" applyFont="1" applyFill="1" applyBorder="1" applyAlignment="1">
      <alignment vertical="center" wrapText="1"/>
    </xf>
    <xf numFmtId="43" fontId="27" fillId="0" borderId="0" xfId="0" applyNumberFormat="1" applyFont="1" applyFill="1" applyBorder="1" applyAlignment="1">
      <alignment vertical="center"/>
    </xf>
    <xf numFmtId="0" fontId="48" fillId="0" borderId="0" xfId="0" applyFont="1" applyFill="1" applyAlignment="1">
      <alignment vertical="center"/>
    </xf>
    <xf numFmtId="0" fontId="18" fillId="0" borderId="0" xfId="0" applyFont="1" applyFill="1" applyAlignment="1">
      <alignment vertical="center" wrapText="1"/>
    </xf>
    <xf numFmtId="165" fontId="0" fillId="0" borderId="0" xfId="1" applyNumberFormat="1" applyFont="1" applyAlignment="1">
      <alignment vertical="center"/>
    </xf>
    <xf numFmtId="165" fontId="136" fillId="0" borderId="113" xfId="1" applyNumberFormat="1" applyFont="1" applyFill="1" applyBorder="1" applyAlignment="1">
      <alignment vertical="center"/>
    </xf>
    <xf numFmtId="0" fontId="26" fillId="0" borderId="11" xfId="25" applyFont="1" applyFill="1" applyBorder="1" applyAlignment="1">
      <alignment horizontal="right" vertical="center"/>
    </xf>
    <xf numFmtId="165" fontId="27" fillId="0" borderId="0" xfId="0" applyNumberFormat="1" applyFont="1" applyFill="1" applyBorder="1" applyAlignment="1">
      <alignment vertical="center" wrapText="1"/>
    </xf>
    <xf numFmtId="0" fontId="26" fillId="0" borderId="0" xfId="25" applyFont="1" applyFill="1" applyBorder="1" applyAlignment="1">
      <alignment horizontal="center" vertical="center"/>
    </xf>
    <xf numFmtId="165" fontId="36" fillId="0" borderId="0" xfId="1" applyNumberFormat="1" applyFont="1" applyFill="1" applyBorder="1" applyAlignment="1">
      <alignment vertical="center"/>
    </xf>
    <xf numFmtId="165" fontId="32" fillId="0" borderId="0" xfId="1" applyNumberFormat="1" applyFont="1" applyFill="1" applyBorder="1" applyAlignment="1">
      <alignment horizontal="center" vertical="center"/>
    </xf>
    <xf numFmtId="165" fontId="0" fillId="0" borderId="0" xfId="0" applyNumberFormat="1" applyFill="1" applyBorder="1" applyAlignment="1">
      <alignment vertical="center"/>
    </xf>
    <xf numFmtId="165" fontId="27" fillId="0" borderId="0" xfId="0" applyNumberFormat="1" applyFont="1" applyFill="1" applyBorder="1" applyAlignment="1">
      <alignment horizontal="center" vertical="center"/>
    </xf>
    <xf numFmtId="2" fontId="27" fillId="0" borderId="0" xfId="1" applyNumberFormat="1" applyFont="1" applyFill="1" applyBorder="1" applyAlignment="1">
      <alignment horizontal="right" vertical="center"/>
    </xf>
    <xf numFmtId="2" fontId="0" fillId="0" borderId="0" xfId="0" applyNumberFormat="1" applyFill="1" applyBorder="1" applyAlignment="1">
      <alignment vertical="center"/>
    </xf>
    <xf numFmtId="2" fontId="27" fillId="0" borderId="0" xfId="1" applyNumberFormat="1" applyFont="1" applyFill="1" applyBorder="1" applyAlignment="1">
      <alignment vertical="center"/>
    </xf>
    <xf numFmtId="2" fontId="26" fillId="0" borderId="0" xfId="1" applyNumberFormat="1" applyFont="1" applyFill="1" applyBorder="1" applyAlignment="1">
      <alignment horizontal="right" vertical="center"/>
    </xf>
    <xf numFmtId="2" fontId="24" fillId="0" borderId="0" xfId="0" applyNumberFormat="1" applyFont="1" applyFill="1" applyBorder="1" applyAlignment="1">
      <alignment vertical="center"/>
    </xf>
    <xf numFmtId="43" fontId="27" fillId="0" borderId="0" xfId="1" applyNumberFormat="1" applyFont="1" applyFill="1" applyBorder="1" applyAlignment="1">
      <alignment vertical="center"/>
    </xf>
    <xf numFmtId="43" fontId="0" fillId="0" borderId="0" xfId="1" applyNumberFormat="1" applyFont="1" applyFill="1" applyBorder="1" applyAlignment="1">
      <alignment vertical="center"/>
    </xf>
    <xf numFmtId="0" fontId="44" fillId="0" borderId="0" xfId="0" applyFont="1" applyFill="1" applyAlignment="1">
      <alignment vertical="center"/>
    </xf>
    <xf numFmtId="165" fontId="27" fillId="0" borderId="97" xfId="1" applyNumberFormat="1" applyFont="1" applyFill="1" applyBorder="1" applyAlignment="1">
      <alignment vertical="center"/>
    </xf>
    <xf numFmtId="0" fontId="26" fillId="0" borderId="97" xfId="0" applyFont="1" applyFill="1" applyBorder="1" applyAlignment="1">
      <alignment vertical="center"/>
    </xf>
    <xf numFmtId="165" fontId="26" fillId="0" borderId="97" xfId="1" applyNumberFormat="1" applyFont="1" applyFill="1" applyBorder="1" applyAlignment="1">
      <alignment horizontal="center" vertical="center"/>
    </xf>
    <xf numFmtId="165" fontId="27" fillId="0" borderId="97" xfId="1" applyNumberFormat="1" applyFont="1" applyFill="1" applyBorder="1" applyAlignment="1">
      <alignment horizontal="center" vertical="center"/>
    </xf>
    <xf numFmtId="165" fontId="27" fillId="0" borderId="97" xfId="0" applyNumberFormat="1" applyFont="1" applyFill="1" applyBorder="1" applyAlignment="1">
      <alignment vertical="center"/>
    </xf>
    <xf numFmtId="165" fontId="27" fillId="0" borderId="96" xfId="1" applyNumberFormat="1" applyFont="1" applyFill="1" applyBorder="1" applyAlignment="1">
      <alignment horizontal="center" vertical="center"/>
    </xf>
    <xf numFmtId="165" fontId="26" fillId="21" borderId="97" xfId="1" applyNumberFormat="1" applyFont="1" applyFill="1" applyBorder="1" applyAlignment="1">
      <alignment horizontal="center" vertical="center"/>
    </xf>
    <xf numFmtId="165" fontId="27" fillId="0" borderId="97" xfId="0" applyNumberFormat="1" applyFont="1" applyFill="1" applyBorder="1" applyAlignment="1">
      <alignment horizontal="center" vertical="center"/>
    </xf>
    <xf numFmtId="2" fontId="27" fillId="0" borderId="97" xfId="1" applyNumberFormat="1" applyFont="1" applyFill="1" applyBorder="1" applyAlignment="1">
      <alignment horizontal="right" vertical="center"/>
    </xf>
    <xf numFmtId="2" fontId="29" fillId="0" borderId="0" xfId="1" applyNumberFormat="1" applyFont="1" applyFill="1" applyBorder="1" applyAlignment="1">
      <alignment horizontal="right" vertical="center"/>
    </xf>
    <xf numFmtId="2" fontId="27" fillId="0" borderId="97" xfId="1" applyNumberFormat="1" applyFont="1" applyFill="1" applyBorder="1" applyAlignment="1">
      <alignment vertical="center"/>
    </xf>
    <xf numFmtId="2" fontId="26" fillId="0" borderId="97" xfId="1" applyNumberFormat="1" applyFont="1" applyFill="1" applyBorder="1" applyAlignment="1">
      <alignment horizontal="right" vertical="center"/>
    </xf>
    <xf numFmtId="2" fontId="28" fillId="0" borderId="0" xfId="1" applyNumberFormat="1" applyFont="1" applyFill="1" applyBorder="1" applyAlignment="1">
      <alignment horizontal="right" vertical="center"/>
    </xf>
    <xf numFmtId="0" fontId="27" fillId="0" borderId="0" xfId="0" applyFont="1" applyFill="1" applyAlignment="1">
      <alignment horizontal="center" vertical="center" wrapText="1"/>
    </xf>
    <xf numFmtId="0" fontId="27" fillId="0" borderId="0" xfId="0" applyFont="1" applyFill="1" applyAlignment="1">
      <alignment horizontal="right" vertical="center" wrapText="1"/>
    </xf>
    <xf numFmtId="169" fontId="27" fillId="0" borderId="0" xfId="0" applyNumberFormat="1" applyFont="1" applyFill="1" applyAlignment="1">
      <alignment vertical="center"/>
    </xf>
    <xf numFmtId="165" fontId="26" fillId="21" borderId="113" xfId="0" applyNumberFormat="1" applyFont="1" applyFill="1" applyBorder="1" applyAlignment="1">
      <alignment vertical="center"/>
    </xf>
    <xf numFmtId="165" fontId="26" fillId="0" borderId="0" xfId="0" applyNumberFormat="1" applyFont="1" applyFill="1" applyBorder="1" applyAlignment="1">
      <alignment vertical="center"/>
    </xf>
    <xf numFmtId="0" fontId="129" fillId="0" borderId="113" xfId="37569" applyFont="1" applyBorder="1" applyAlignment="1">
      <alignment vertical="center"/>
    </xf>
    <xf numFmtId="0" fontId="129" fillId="0" borderId="113" xfId="37567" applyFont="1" applyBorder="1" applyAlignment="1">
      <alignment vertical="center"/>
    </xf>
    <xf numFmtId="0" fontId="27" fillId="7" borderId="0" xfId="0" applyFont="1" applyFill="1" applyAlignment="1">
      <alignment vertical="center"/>
    </xf>
    <xf numFmtId="43" fontId="2" fillId="21" borderId="113" xfId="0" applyNumberFormat="1" applyFont="1" applyFill="1" applyBorder="1" applyAlignment="1">
      <alignment vertical="center"/>
    </xf>
    <xf numFmtId="43" fontId="2" fillId="7" borderId="113" xfId="0" applyNumberFormat="1" applyFont="1" applyFill="1" applyBorder="1" applyAlignment="1">
      <alignment vertical="center"/>
    </xf>
    <xf numFmtId="0" fontId="140" fillId="0" borderId="0" xfId="0" applyFont="1" applyFill="1" applyAlignment="1">
      <alignment horizontal="left" vertical="center"/>
    </xf>
    <xf numFmtId="0" fontId="36" fillId="0" borderId="0" xfId="0" applyFont="1" applyFill="1" applyAlignment="1">
      <alignment vertical="center"/>
    </xf>
    <xf numFmtId="0" fontId="38" fillId="0" borderId="0" xfId="0" applyFont="1" applyFill="1" applyAlignment="1">
      <alignment vertical="center"/>
    </xf>
    <xf numFmtId="165" fontId="7" fillId="0" borderId="113" xfId="1" applyNumberFormat="1" applyFont="1" applyFill="1" applyBorder="1" applyAlignment="1">
      <alignment vertical="center"/>
    </xf>
    <xf numFmtId="9" fontId="7" fillId="0" borderId="113" xfId="10" applyFont="1" applyFill="1" applyBorder="1" applyAlignment="1">
      <alignment vertical="center"/>
    </xf>
    <xf numFmtId="9" fontId="27" fillId="0" borderId="0" xfId="10" applyFont="1" applyFill="1" applyBorder="1" applyAlignment="1">
      <alignment vertical="center"/>
    </xf>
    <xf numFmtId="43" fontId="7" fillId="0" borderId="113" xfId="0" applyNumberFormat="1" applyFont="1" applyFill="1" applyBorder="1" applyAlignment="1">
      <alignment vertical="center"/>
    </xf>
    <xf numFmtId="165" fontId="10" fillId="0" borderId="113" xfId="1" applyNumberFormat="1" applyFont="1" applyFill="1" applyBorder="1" applyAlignment="1">
      <alignment vertical="center"/>
    </xf>
    <xf numFmtId="43" fontId="10" fillId="0" borderId="113" xfId="0" applyNumberFormat="1" applyFont="1" applyFill="1" applyBorder="1" applyAlignment="1">
      <alignment vertical="center"/>
    </xf>
    <xf numFmtId="0" fontId="37" fillId="0" borderId="0" xfId="0" applyFont="1" applyFill="1" applyAlignment="1">
      <alignment vertical="center"/>
    </xf>
    <xf numFmtId="9" fontId="27" fillId="0" borderId="0" xfId="10" applyFont="1" applyFill="1" applyAlignment="1">
      <alignment vertical="center"/>
    </xf>
    <xf numFmtId="43" fontId="27" fillId="0" borderId="0" xfId="1" applyFont="1" applyFill="1" applyAlignment="1">
      <alignment vertical="center"/>
    </xf>
    <xf numFmtId="165" fontId="22" fillId="0" borderId="113" xfId="1" applyNumberFormat="1" applyFont="1" applyFill="1" applyBorder="1" applyAlignment="1">
      <alignment vertical="center"/>
    </xf>
    <xf numFmtId="0" fontId="48" fillId="15" borderId="0" xfId="0" applyFont="1" applyFill="1" applyAlignment="1">
      <alignment vertical="center"/>
    </xf>
    <xf numFmtId="0" fontId="48" fillId="15" borderId="0" xfId="0" applyFont="1" applyFill="1" applyBorder="1" applyAlignment="1">
      <alignment vertical="center"/>
    </xf>
    <xf numFmtId="165" fontId="2" fillId="0" borderId="106" xfId="2" applyNumberFormat="1" applyFont="1" applyFill="1" applyBorder="1" applyAlignment="1">
      <alignment horizontal="center" vertical="center"/>
    </xf>
    <xf numFmtId="165" fontId="2" fillId="0" borderId="113" xfId="2" applyNumberFormat="1" applyFont="1" applyBorder="1" applyAlignment="1">
      <alignment vertical="center"/>
    </xf>
    <xf numFmtId="165" fontId="2" fillId="0" borderId="0" xfId="2" applyNumberFormat="1" applyFont="1" applyFill="1" applyBorder="1" applyAlignment="1">
      <alignment horizontal="center" vertical="center"/>
    </xf>
    <xf numFmtId="165" fontId="2" fillId="21" borderId="106" xfId="2" applyNumberFormat="1" applyFont="1" applyFill="1" applyBorder="1" applyAlignment="1">
      <alignment horizontal="center" vertical="center"/>
    </xf>
    <xf numFmtId="165" fontId="2" fillId="21" borderId="106" xfId="2" applyNumberFormat="1" applyFont="1" applyFill="1" applyBorder="1" applyAlignment="1">
      <alignment vertical="center"/>
    </xf>
    <xf numFmtId="165" fontId="2" fillId="21" borderId="106" xfId="1" applyNumberFormat="1" applyFont="1" applyFill="1" applyBorder="1" applyAlignment="1">
      <alignment horizontal="center" vertical="center"/>
    </xf>
    <xf numFmtId="165" fontId="2" fillId="0" borderId="113" xfId="1" applyNumberFormat="1" applyFont="1" applyBorder="1" applyAlignment="1">
      <alignment horizontal="center" vertical="center"/>
    </xf>
    <xf numFmtId="165" fontId="2" fillId="0" borderId="106" xfId="1" applyNumberFormat="1" applyFont="1" applyBorder="1" applyAlignment="1">
      <alignment horizontal="center" vertical="center"/>
    </xf>
    <xf numFmtId="0" fontId="2" fillId="0" borderId="0" xfId="0" applyFont="1" applyFill="1" applyBorder="1" applyAlignment="1">
      <alignment horizontal="right" vertical="center"/>
    </xf>
    <xf numFmtId="165" fontId="2" fillId="0" borderId="0" xfId="0" applyNumberFormat="1" applyFont="1" applyFill="1" applyBorder="1" applyAlignment="1">
      <alignment horizontal="right" vertical="center"/>
    </xf>
    <xf numFmtId="173" fontId="2" fillId="0" borderId="0" xfId="2" applyNumberFormat="1" applyFont="1" applyFill="1" applyBorder="1" applyAlignment="1">
      <alignment horizontal="center" vertical="center"/>
    </xf>
    <xf numFmtId="37" fontId="27" fillId="0" borderId="0" xfId="0" applyNumberFormat="1" applyFont="1" applyFill="1" applyBorder="1" applyAlignment="1">
      <alignment horizontal="right" vertical="center"/>
    </xf>
    <xf numFmtId="41" fontId="27" fillId="0" borderId="0" xfId="0" applyNumberFormat="1" applyFont="1" applyFill="1" applyBorder="1" applyAlignment="1">
      <alignment horizontal="right" vertical="center"/>
    </xf>
    <xf numFmtId="3" fontId="2" fillId="0" borderId="0" xfId="2" applyNumberFormat="1" applyFont="1" applyFill="1" applyBorder="1" applyAlignment="1">
      <alignment horizontal="center" vertical="center"/>
    </xf>
    <xf numFmtId="165" fontId="26" fillId="0" borderId="11" xfId="1" applyNumberFormat="1" applyFont="1" applyFill="1" applyBorder="1" applyAlignment="1">
      <alignment horizontal="right" vertical="center"/>
    </xf>
    <xf numFmtId="165" fontId="3" fillId="0" borderId="35" xfId="1" applyNumberFormat="1" applyFont="1" applyFill="1" applyBorder="1" applyAlignment="1">
      <alignment vertical="center"/>
    </xf>
    <xf numFmtId="165" fontId="37" fillId="16" borderId="0" xfId="1" applyNumberFormat="1" applyFont="1" applyFill="1" applyAlignment="1">
      <alignment vertical="center"/>
    </xf>
    <xf numFmtId="165" fontId="37" fillId="0" borderId="0" xfId="0" applyNumberFormat="1" applyFont="1" applyFill="1" applyBorder="1" applyAlignment="1">
      <alignment vertical="center"/>
    </xf>
    <xf numFmtId="9" fontId="3" fillId="0" borderId="0" xfId="1" applyNumberFormat="1" applyFont="1" applyFill="1" applyBorder="1" applyAlignment="1">
      <alignment vertical="center"/>
    </xf>
    <xf numFmtId="165" fontId="27" fillId="0" borderId="2" xfId="1" applyNumberFormat="1" applyFont="1" applyFill="1" applyBorder="1" applyAlignment="1">
      <alignment horizontal="left" vertical="center"/>
    </xf>
    <xf numFmtId="165" fontId="27" fillId="0" borderId="0" xfId="1" applyNumberFormat="1" applyFont="1" applyFill="1" applyBorder="1" applyAlignment="1">
      <alignment horizontal="left" vertical="center"/>
    </xf>
    <xf numFmtId="165" fontId="37" fillId="16" borderId="0" xfId="1" applyNumberFormat="1" applyFont="1" applyFill="1" applyBorder="1" applyAlignment="1">
      <alignment horizontal="left" vertical="center"/>
    </xf>
    <xf numFmtId="165" fontId="0" fillId="0" borderId="0" xfId="1" applyNumberFormat="1" applyFont="1" applyFill="1" applyAlignment="1">
      <alignment horizontal="left" vertical="center"/>
    </xf>
    <xf numFmtId="165" fontId="24" fillId="0" borderId="0" xfId="1" applyNumberFormat="1" applyFont="1" applyFill="1" applyAlignment="1">
      <alignment vertical="center"/>
    </xf>
    <xf numFmtId="165" fontId="0" fillId="0" borderId="0" xfId="1" applyNumberFormat="1" applyFont="1" applyFill="1" applyAlignment="1">
      <alignment vertical="center"/>
    </xf>
    <xf numFmtId="165" fontId="31" fillId="0" borderId="0" xfId="1" applyNumberFormat="1" applyFont="1" applyFill="1" applyAlignment="1">
      <alignment vertical="center"/>
    </xf>
    <xf numFmtId="165" fontId="52" fillId="0" borderId="0" xfId="1" applyNumberFormat="1" applyFont="1" applyFill="1" applyBorder="1" applyAlignment="1">
      <alignment vertical="center"/>
    </xf>
    <xf numFmtId="165" fontId="2" fillId="0" borderId="106" xfId="0" applyNumberFormat="1" applyFont="1" applyBorder="1" applyAlignment="1">
      <alignment vertical="center"/>
    </xf>
    <xf numFmtId="165" fontId="2" fillId="0" borderId="106" xfId="0" applyNumberFormat="1" applyFont="1" applyFill="1" applyBorder="1" applyAlignment="1">
      <alignment vertical="center"/>
    </xf>
    <xf numFmtId="165" fontId="31" fillId="0" borderId="0" xfId="1" applyNumberFormat="1" applyFont="1" applyFill="1" applyBorder="1" applyAlignment="1">
      <alignment vertical="center"/>
    </xf>
    <xf numFmtId="165" fontId="0" fillId="0" borderId="113" xfId="1" applyNumberFormat="1" applyFont="1" applyFill="1" applyBorder="1" applyAlignment="1">
      <alignment vertical="center"/>
    </xf>
    <xf numFmtId="165" fontId="123" fillId="0" borderId="0" xfId="1" applyNumberFormat="1" applyFont="1" applyFill="1" applyBorder="1" applyAlignment="1">
      <alignment vertical="center"/>
    </xf>
    <xf numFmtId="165" fontId="52" fillId="0" borderId="0" xfId="1" applyNumberFormat="1" applyFont="1" applyFill="1" applyBorder="1" applyAlignment="1">
      <alignment horizontal="left" vertical="center"/>
    </xf>
    <xf numFmtId="165" fontId="22" fillId="0" borderId="0" xfId="0" applyNumberFormat="1" applyFont="1" applyFill="1" applyBorder="1" applyAlignment="1">
      <alignment horizontal="left" vertical="center"/>
    </xf>
    <xf numFmtId="165" fontId="0" fillId="0" borderId="113" xfId="1" applyNumberFormat="1" applyFont="1" applyBorder="1" applyAlignment="1">
      <alignment vertical="center"/>
    </xf>
    <xf numFmtId="165" fontId="22" fillId="0" borderId="0" xfId="0" applyNumberFormat="1" applyFont="1" applyFill="1" applyBorder="1" applyAlignment="1">
      <alignment vertical="center"/>
    </xf>
    <xf numFmtId="0" fontId="23" fillId="0" borderId="0" xfId="9" applyFill="1" applyAlignment="1" applyProtection="1">
      <alignment vertical="center"/>
    </xf>
    <xf numFmtId="0" fontId="130" fillId="0" borderId="0" xfId="9" applyFont="1" applyFill="1" applyAlignment="1" applyProtection="1">
      <alignment vertical="center"/>
    </xf>
    <xf numFmtId="0" fontId="23" fillId="0" borderId="0" xfId="9" applyFill="1" applyAlignment="1" applyProtection="1">
      <alignment horizontal="right" vertical="center"/>
    </xf>
    <xf numFmtId="0" fontId="26" fillId="0" borderId="0" xfId="0" applyFont="1" applyFill="1" applyBorder="1" applyAlignment="1">
      <alignment horizontal="left" vertical="center" wrapText="1"/>
    </xf>
    <xf numFmtId="0" fontId="26" fillId="0" borderId="113" xfId="0" applyFont="1" applyFill="1" applyBorder="1" applyAlignment="1">
      <alignment horizontal="center" vertical="center"/>
    </xf>
    <xf numFmtId="0" fontId="3" fillId="0" borderId="113" xfId="0" applyFont="1" applyFill="1" applyBorder="1" applyAlignment="1">
      <alignment horizontal="center" vertical="center"/>
    </xf>
    <xf numFmtId="0" fontId="26" fillId="0" borderId="5" xfId="0" applyFont="1" applyFill="1" applyBorder="1" applyAlignment="1">
      <alignment horizontal="center" vertical="center"/>
    </xf>
    <xf numFmtId="0" fontId="48" fillId="0" borderId="0" xfId="0" applyFont="1" applyFill="1" applyAlignment="1">
      <alignment horizontal="left" vertical="center" wrapText="1"/>
    </xf>
    <xf numFmtId="0" fontId="18" fillId="0" borderId="0" xfId="0" applyFont="1" applyFill="1" applyAlignment="1">
      <alignment horizontal="left" vertical="center" wrapText="1"/>
    </xf>
    <xf numFmtId="0" fontId="26" fillId="2" borderId="4" xfId="0" applyFont="1" applyFill="1" applyBorder="1" applyAlignment="1">
      <alignment horizontal="center" vertical="center"/>
    </xf>
    <xf numFmtId="0" fontId="26" fillId="0" borderId="113" xfId="0" applyFont="1" applyFill="1" applyBorder="1" applyAlignment="1">
      <alignment horizontal="center" vertical="center" wrapText="1"/>
    </xf>
    <xf numFmtId="0" fontId="3" fillId="0" borderId="113"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6" fillId="0" borderId="0" xfId="0" applyFont="1" applyFill="1" applyBorder="1" applyAlignment="1">
      <alignment horizontal="center" vertical="center"/>
    </xf>
    <xf numFmtId="0" fontId="26" fillId="5" borderId="0" xfId="0" applyFont="1" applyFill="1" applyBorder="1" applyAlignment="1">
      <alignment horizontal="center" vertical="center" wrapText="1"/>
    </xf>
    <xf numFmtId="0" fontId="48" fillId="0" borderId="0" xfId="0" applyFont="1" applyFill="1" applyAlignment="1">
      <alignment horizontal="left" vertical="center"/>
    </xf>
    <xf numFmtId="0" fontId="35" fillId="0" borderId="0" xfId="0" applyFont="1" applyBorder="1" applyAlignment="1">
      <alignment horizontal="center"/>
    </xf>
    <xf numFmtId="49" fontId="143" fillId="0" borderId="0" xfId="0" applyNumberFormat="1" applyFont="1" applyBorder="1" applyAlignment="1">
      <alignment horizontal="center" vertical="center"/>
    </xf>
    <xf numFmtId="0" fontId="37" fillId="0" borderId="0" xfId="0" applyFont="1" applyFill="1" applyBorder="1" applyAlignment="1">
      <alignment vertical="center"/>
    </xf>
    <xf numFmtId="0" fontId="57" fillId="0" borderId="0" xfId="0" applyFont="1" applyFill="1" applyBorder="1" applyAlignment="1">
      <alignment horizontal="left" vertical="center"/>
    </xf>
    <xf numFmtId="0" fontId="121" fillId="7" borderId="0" xfId="0" applyFont="1" applyFill="1" applyBorder="1" applyAlignment="1">
      <alignment vertical="center"/>
    </xf>
    <xf numFmtId="2" fontId="27" fillId="0" borderId="0" xfId="0" applyNumberFormat="1" applyFont="1" applyFill="1" applyBorder="1" applyAlignment="1">
      <alignment vertical="center"/>
    </xf>
    <xf numFmtId="0" fontId="121" fillId="0" borderId="0" xfId="0" applyFont="1" applyFill="1" applyBorder="1" applyAlignment="1">
      <alignment vertical="center"/>
    </xf>
    <xf numFmtId="0" fontId="18" fillId="0" borderId="0" xfId="0" applyFont="1" applyFill="1" applyAlignment="1">
      <alignment horizontal="left" vertical="center"/>
    </xf>
    <xf numFmtId="0" fontId="26" fillId="3" borderId="0" xfId="0" applyFont="1" applyFill="1" applyAlignment="1">
      <alignment vertical="center"/>
    </xf>
    <xf numFmtId="0" fontId="27" fillId="3" borderId="0" xfId="0" applyFont="1" applyFill="1" applyAlignment="1">
      <alignment vertical="center"/>
    </xf>
    <xf numFmtId="0" fontId="27" fillId="15" borderId="0" xfId="0" applyFont="1" applyFill="1" applyAlignment="1">
      <alignment vertical="center"/>
    </xf>
    <xf numFmtId="0" fontId="26" fillId="2" borderId="113" xfId="0" applyFont="1" applyFill="1" applyBorder="1" applyAlignment="1">
      <alignment vertical="center"/>
    </xf>
    <xf numFmtId="0" fontId="57" fillId="0" borderId="0" xfId="0" applyFont="1" applyFill="1" applyAlignment="1">
      <alignment horizontal="left" vertical="center"/>
    </xf>
    <xf numFmtId="1" fontId="2" fillId="0" borderId="0" xfId="0" applyNumberFormat="1" applyFont="1" applyFill="1" applyBorder="1" applyAlignment="1">
      <alignment vertical="center"/>
    </xf>
    <xf numFmtId="2" fontId="2" fillId="0" borderId="0" xfId="0" applyNumberFormat="1" applyFont="1" applyFill="1" applyBorder="1" applyAlignment="1">
      <alignment vertical="center"/>
    </xf>
    <xf numFmtId="2" fontId="2" fillId="15" borderId="113" xfId="0" applyNumberFormat="1" applyFont="1" applyFill="1" applyBorder="1" applyAlignment="1">
      <alignment vertical="center"/>
    </xf>
    <xf numFmtId="0" fontId="26" fillId="4" borderId="113" xfId="0" applyFont="1" applyFill="1" applyBorder="1" applyAlignment="1">
      <alignment vertical="center"/>
    </xf>
    <xf numFmtId="10" fontId="27" fillId="0" borderId="0" xfId="0" applyNumberFormat="1" applyFont="1" applyFill="1" applyAlignment="1">
      <alignment vertical="center"/>
    </xf>
    <xf numFmtId="10" fontId="9" fillId="0" borderId="0" xfId="10" applyNumberFormat="1" applyFont="1" applyAlignment="1">
      <alignment vertical="center"/>
    </xf>
    <xf numFmtId="10" fontId="26" fillId="0" borderId="0" xfId="0" applyNumberFormat="1" applyFont="1" applyFill="1" applyAlignment="1">
      <alignment vertical="center"/>
    </xf>
    <xf numFmtId="0" fontId="37" fillId="0" borderId="0" xfId="0" applyFont="1" applyFill="1" applyAlignment="1">
      <alignment horizontal="left" vertical="center"/>
    </xf>
    <xf numFmtId="165" fontId="27" fillId="0" borderId="0" xfId="10" applyNumberFormat="1" applyFont="1" applyFill="1" applyAlignment="1">
      <alignment vertical="center"/>
    </xf>
    <xf numFmtId="165" fontId="3" fillId="0" borderId="18" xfId="0" applyNumberFormat="1" applyFont="1" applyFill="1" applyBorder="1" applyAlignment="1">
      <alignment horizontal="left" vertical="center"/>
    </xf>
    <xf numFmtId="43" fontId="26" fillId="0" borderId="0" xfId="1" applyFont="1" applyFill="1" applyBorder="1" applyAlignment="1">
      <alignment horizontal="left" vertical="center"/>
    </xf>
    <xf numFmtId="0" fontId="0" fillId="0" borderId="103" xfId="0" applyBorder="1" applyAlignment="1">
      <alignment horizontal="center"/>
    </xf>
    <xf numFmtId="0" fontId="0" fillId="0" borderId="102" xfId="0" applyBorder="1" applyAlignment="1">
      <alignment horizontal="center"/>
    </xf>
    <xf numFmtId="0" fontId="0" fillId="0" borderId="101" xfId="0" applyBorder="1" applyAlignment="1">
      <alignment horizontal="center"/>
    </xf>
    <xf numFmtId="0" fontId="0" fillId="0" borderId="2" xfId="0" applyBorder="1" applyAlignment="1">
      <alignment horizontal="center"/>
    </xf>
    <xf numFmtId="0" fontId="0" fillId="0" borderId="0" xfId="0" applyBorder="1" applyAlignment="1">
      <alignment horizontal="center"/>
    </xf>
    <xf numFmtId="0" fontId="0" fillId="0" borderId="116"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36" xfId="0" applyBorder="1" applyAlignment="1">
      <alignment horizontal="center"/>
    </xf>
    <xf numFmtId="0" fontId="27" fillId="0" borderId="0" xfId="0" applyNumberFormat="1" applyFont="1" applyFill="1" applyAlignment="1">
      <alignment horizontal="center" vertical="center"/>
    </xf>
    <xf numFmtId="0" fontId="131" fillId="0" borderId="0" xfId="0" applyFont="1" applyAlignment="1">
      <alignment horizontal="center"/>
    </xf>
    <xf numFmtId="0" fontId="26" fillId="0" borderId="0" xfId="0" applyFont="1" applyFill="1" applyBorder="1" applyAlignment="1">
      <alignment horizontal="left" vertical="center" wrapText="1"/>
    </xf>
    <xf numFmtId="0" fontId="26" fillId="0" borderId="113" xfId="0" applyFont="1" applyFill="1" applyBorder="1" applyAlignment="1">
      <alignment horizontal="center" vertical="center"/>
    </xf>
    <xf numFmtId="0" fontId="26" fillId="0" borderId="106" xfId="0" applyFont="1" applyFill="1" applyBorder="1" applyAlignment="1">
      <alignment horizontal="center" vertical="center"/>
    </xf>
    <xf numFmtId="0" fontId="26" fillId="0" borderId="110" xfId="0" applyFont="1" applyFill="1" applyBorder="1" applyAlignment="1">
      <alignment horizontal="center" vertical="center"/>
    </xf>
    <xf numFmtId="0" fontId="26" fillId="0" borderId="109" xfId="0" applyFont="1" applyFill="1" applyBorder="1" applyAlignment="1">
      <alignment horizontal="center" vertical="center"/>
    </xf>
    <xf numFmtId="4" fontId="3" fillId="0" borderId="111" xfId="0" applyNumberFormat="1" applyFont="1" applyFill="1" applyBorder="1" applyAlignment="1">
      <alignment horizontal="center" vertical="center"/>
    </xf>
    <xf numFmtId="4" fontId="3" fillId="0" borderId="10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26" fillId="6" borderId="113" xfId="0" applyFont="1" applyFill="1" applyBorder="1" applyAlignment="1">
      <alignment horizontal="center" vertical="center"/>
    </xf>
    <xf numFmtId="0" fontId="26" fillId="4" borderId="100" xfId="0" applyFont="1" applyFill="1" applyBorder="1" applyAlignment="1">
      <alignment horizontal="center" vertical="center"/>
    </xf>
    <xf numFmtId="0" fontId="26" fillId="4" borderId="5" xfId="0" applyFont="1" applyFill="1" applyBorder="1" applyAlignment="1">
      <alignment horizontal="center" vertical="center"/>
    </xf>
    <xf numFmtId="0" fontId="3" fillId="0" borderId="106" xfId="0" applyFont="1" applyFill="1" applyBorder="1" applyAlignment="1">
      <alignment horizontal="center" vertical="center"/>
    </xf>
    <xf numFmtId="0" fontId="3" fillId="0" borderId="109" xfId="0" applyFont="1" applyFill="1" applyBorder="1" applyAlignment="1">
      <alignment horizontal="center" vertical="center"/>
    </xf>
    <xf numFmtId="0" fontId="3" fillId="0" borderId="100" xfId="0" applyFont="1" applyFill="1" applyBorder="1" applyAlignment="1">
      <alignment horizontal="left" vertical="center" wrapText="1"/>
    </xf>
    <xf numFmtId="0" fontId="3" fillId="0" borderId="5" xfId="0" applyFont="1" applyFill="1" applyBorder="1" applyAlignment="1">
      <alignment horizontal="left" vertical="center" wrapText="1"/>
    </xf>
    <xf numFmtId="4" fontId="26" fillId="0" borderId="103" xfId="0" applyNumberFormat="1" applyFont="1" applyFill="1" applyBorder="1" applyAlignment="1">
      <alignment horizontal="center" vertical="center"/>
    </xf>
    <xf numFmtId="4" fontId="26" fillId="0" borderId="101" xfId="0" applyNumberFormat="1" applyFont="1" applyFill="1" applyBorder="1" applyAlignment="1">
      <alignment horizontal="center" vertical="center"/>
    </xf>
    <xf numFmtId="4" fontId="26" fillId="0" borderId="10" xfId="0" applyNumberFormat="1" applyFont="1" applyFill="1" applyBorder="1" applyAlignment="1">
      <alignment horizontal="center" vertical="center"/>
    </xf>
    <xf numFmtId="4" fontId="26" fillId="0" borderId="36" xfId="0" applyNumberFormat="1" applyFont="1" applyFill="1" applyBorder="1" applyAlignment="1">
      <alignment horizontal="center" vertical="center"/>
    </xf>
    <xf numFmtId="0" fontId="3" fillId="0" borderId="100"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13" xfId="0" applyFont="1" applyFill="1" applyBorder="1" applyAlignment="1">
      <alignment horizontal="center" vertical="center"/>
    </xf>
    <xf numFmtId="4" fontId="26" fillId="0" borderId="111" xfId="0" applyNumberFormat="1" applyFont="1" applyFill="1" applyBorder="1" applyAlignment="1">
      <alignment horizontal="center" vertical="center"/>
    </xf>
    <xf numFmtId="0" fontId="26" fillId="0" borderId="96"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5" xfId="0" applyFont="1" applyFill="1" applyBorder="1" applyAlignment="1">
      <alignment horizontal="center" vertical="center"/>
    </xf>
    <xf numFmtId="0" fontId="26" fillId="2" borderId="96" xfId="0" applyFont="1" applyFill="1" applyBorder="1" applyAlignment="1">
      <alignment horizontal="center" vertical="center" wrapText="1"/>
    </xf>
    <xf numFmtId="0" fontId="27" fillId="0" borderId="5" xfId="0" applyFont="1" applyBorder="1" applyAlignment="1">
      <alignment vertical="center"/>
    </xf>
    <xf numFmtId="0" fontId="26" fillId="0" borderId="96" xfId="0" applyFont="1" applyFill="1" applyBorder="1" applyAlignment="1">
      <alignment horizontal="left" vertical="center" wrapText="1"/>
    </xf>
    <xf numFmtId="0" fontId="26" fillId="0" borderId="5" xfId="0" applyFont="1" applyFill="1" applyBorder="1" applyAlignment="1">
      <alignment horizontal="left" vertical="center" wrapText="1"/>
    </xf>
    <xf numFmtId="0" fontId="48" fillId="0" borderId="0" xfId="0" applyFont="1" applyFill="1" applyAlignment="1">
      <alignment horizontal="left" vertical="center" wrapText="1"/>
    </xf>
    <xf numFmtId="0" fontId="18" fillId="0" borderId="0" xfId="0" applyFont="1" applyFill="1" applyAlignment="1">
      <alignment horizontal="left" vertical="center" wrapText="1"/>
    </xf>
    <xf numFmtId="0" fontId="26" fillId="2" borderId="96"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5" xfId="0" applyFont="1" applyFill="1" applyBorder="1" applyAlignment="1">
      <alignment horizontal="center" vertical="center"/>
    </xf>
    <xf numFmtId="0" fontId="26" fillId="0" borderId="0" xfId="0" applyFont="1" applyAlignment="1">
      <alignment horizontal="left" vertical="center"/>
    </xf>
    <xf numFmtId="0" fontId="26" fillId="0" borderId="113"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6" fillId="0" borderId="100" xfId="0" applyFont="1" applyFill="1" applyBorder="1" applyAlignment="1">
      <alignment horizontal="center" vertical="center"/>
    </xf>
    <xf numFmtId="0" fontId="26" fillId="0" borderId="10" xfId="0" applyFont="1" applyFill="1" applyBorder="1" applyAlignment="1">
      <alignment horizontal="center" vertical="center"/>
    </xf>
    <xf numFmtId="0" fontId="26" fillId="0" borderId="36" xfId="0" applyFont="1" applyFill="1" applyBorder="1" applyAlignment="1">
      <alignment horizontal="center" vertical="center"/>
    </xf>
    <xf numFmtId="0" fontId="28" fillId="0" borderId="7" xfId="0" applyFont="1" applyFill="1" applyBorder="1" applyAlignment="1">
      <alignment horizontal="center"/>
    </xf>
    <xf numFmtId="0" fontId="28" fillId="0" borderId="8" xfId="0" applyFont="1" applyFill="1" applyBorder="1" applyAlignment="1">
      <alignment horizontal="center"/>
    </xf>
    <xf numFmtId="0" fontId="29" fillId="0" borderId="6" xfId="0" applyFont="1" applyFill="1" applyBorder="1" applyAlignment="1">
      <alignment horizontal="center"/>
    </xf>
    <xf numFmtId="0" fontId="29" fillId="0" borderId="7" xfId="0" applyFont="1" applyFill="1" applyBorder="1" applyAlignment="1">
      <alignment horizontal="center"/>
    </xf>
    <xf numFmtId="0" fontId="29" fillId="0" borderId="8" xfId="0" applyFont="1" applyFill="1" applyBorder="1" applyAlignment="1">
      <alignment horizontal="center"/>
    </xf>
    <xf numFmtId="0" fontId="29" fillId="0" borderId="3"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0" fillId="0" borderId="7" xfId="0" applyFont="1" applyFill="1" applyBorder="1"/>
    <xf numFmtId="0" fontId="0" fillId="0" borderId="8" xfId="0" applyFont="1" applyFill="1" applyBorder="1"/>
    <xf numFmtId="0" fontId="0" fillId="0" borderId="5" xfId="0" applyBorder="1"/>
    <xf numFmtId="0" fontId="26" fillId="0" borderId="0" xfId="0" applyFont="1" applyFill="1" applyAlignment="1">
      <alignment horizontal="left"/>
    </xf>
    <xf numFmtId="165" fontId="26" fillId="0" borderId="113" xfId="1" applyNumberFormat="1" applyFont="1" applyFill="1" applyBorder="1" applyAlignment="1">
      <alignment horizontal="center" vertical="center" wrapText="1"/>
    </xf>
    <xf numFmtId="165" fontId="26" fillId="0" borderId="100" xfId="1" applyNumberFormat="1" applyFont="1" applyFill="1" applyBorder="1" applyAlignment="1">
      <alignment horizontal="center" vertical="center" wrapText="1"/>
    </xf>
    <xf numFmtId="165" fontId="26" fillId="0" borderId="4" xfId="1" applyNumberFormat="1" applyFont="1" applyFill="1" applyBorder="1" applyAlignment="1">
      <alignment horizontal="center" vertical="center" wrapText="1"/>
    </xf>
    <xf numFmtId="165" fontId="26" fillId="0" borderId="5" xfId="1" applyNumberFormat="1" applyFont="1" applyFill="1" applyBorder="1" applyAlignment="1">
      <alignment horizontal="center" vertical="center" wrapText="1"/>
    </xf>
    <xf numFmtId="0" fontId="51" fillId="0" borderId="0" xfId="0" applyFont="1" applyFill="1" applyBorder="1" applyAlignment="1">
      <alignment horizontal="left" vertical="center" wrapText="1"/>
    </xf>
    <xf numFmtId="0" fontId="28" fillId="0" borderId="1" xfId="0" applyFont="1" applyFill="1" applyBorder="1" applyAlignment="1">
      <alignment horizontal="center"/>
    </xf>
    <xf numFmtId="0" fontId="28" fillId="0" borderId="6" xfId="0" applyFont="1" applyFill="1" applyBorder="1" applyAlignment="1">
      <alignment horizontal="center"/>
    </xf>
    <xf numFmtId="165" fontId="28" fillId="0" borderId="3" xfId="1" applyNumberFormat="1" applyFont="1" applyFill="1" applyBorder="1" applyAlignment="1">
      <alignment horizontal="center" vertical="top" wrapText="1"/>
    </xf>
    <xf numFmtId="165" fontId="28" fillId="0" borderId="4" xfId="1" applyNumberFormat="1" applyFont="1" applyFill="1" applyBorder="1" applyAlignment="1">
      <alignment horizontal="center" vertical="top" wrapText="1"/>
    </xf>
    <xf numFmtId="0" fontId="28" fillId="0" borderId="3" xfId="0" applyFont="1" applyFill="1" applyBorder="1" applyAlignment="1">
      <alignment horizontal="center" vertical="center"/>
    </xf>
    <xf numFmtId="0" fontId="28" fillId="0" borderId="4" xfId="0" applyFont="1" applyFill="1" applyBorder="1" applyAlignment="1">
      <alignment horizontal="center" vertical="center"/>
    </xf>
    <xf numFmtId="0" fontId="28" fillId="0" borderId="5" xfId="0" applyFont="1" applyFill="1" applyBorder="1" applyAlignment="1">
      <alignment horizontal="center" vertical="center"/>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3" fillId="0" borderId="113" xfId="0" applyFont="1" applyFill="1" applyBorder="1" applyAlignment="1">
      <alignment horizontal="center"/>
    </xf>
    <xf numFmtId="0" fontId="3" fillId="0" borderId="113" xfId="0" applyFont="1" applyFill="1" applyBorder="1" applyAlignment="1">
      <alignment horizontal="center" vertical="center" wrapText="1"/>
    </xf>
    <xf numFmtId="0" fontId="3" fillId="0" borderId="40" xfId="0" applyFont="1" applyFill="1" applyBorder="1" applyAlignment="1">
      <alignment horizontal="left" vertical="center"/>
    </xf>
    <xf numFmtId="0" fontId="3" fillId="0" borderId="18" xfId="0" applyFont="1" applyFill="1" applyBorder="1" applyAlignment="1">
      <alignment horizontal="left" vertical="center"/>
    </xf>
    <xf numFmtId="0" fontId="26" fillId="0" borderId="21" xfId="25" applyFont="1" applyFill="1" applyBorder="1" applyAlignment="1">
      <alignment horizontal="center" vertical="center"/>
    </xf>
    <xf numFmtId="0" fontId="26" fillId="0" borderId="44" xfId="25" applyFont="1" applyFill="1" applyBorder="1" applyAlignment="1">
      <alignment horizontal="center" vertical="center"/>
    </xf>
    <xf numFmtId="0" fontId="26" fillId="0" borderId="45" xfId="25" applyFont="1" applyFill="1" applyBorder="1" applyAlignment="1">
      <alignment horizontal="center" vertical="center"/>
    </xf>
    <xf numFmtId="0" fontId="26" fillId="0" borderId="22" xfId="25" applyFont="1" applyFill="1" applyBorder="1" applyAlignment="1">
      <alignment horizontal="center" vertical="center"/>
    </xf>
    <xf numFmtId="0" fontId="26" fillId="0" borderId="44" xfId="25" applyFont="1" applyFill="1" applyBorder="1" applyAlignment="1">
      <alignment horizontal="center" vertical="center" wrapText="1"/>
    </xf>
    <xf numFmtId="0" fontId="26" fillId="0" borderId="45" xfId="25" applyFont="1" applyFill="1" applyBorder="1" applyAlignment="1">
      <alignment horizontal="center" vertical="center" wrapText="1"/>
    </xf>
    <xf numFmtId="0" fontId="26" fillId="0" borderId="22" xfId="25" applyFont="1" applyFill="1" applyBorder="1" applyAlignment="1">
      <alignment horizontal="center" vertical="center" wrapText="1"/>
    </xf>
    <xf numFmtId="0" fontId="3" fillId="0" borderId="44" xfId="25" applyFont="1" applyFill="1" applyBorder="1" applyAlignment="1">
      <alignment horizontal="center" vertical="center" wrapText="1"/>
    </xf>
    <xf numFmtId="0" fontId="3" fillId="0" borderId="45" xfId="25" applyFont="1" applyFill="1" applyBorder="1" applyAlignment="1">
      <alignment horizontal="center" vertical="center" wrapText="1"/>
    </xf>
    <xf numFmtId="0" fontId="3" fillId="0" borderId="22" xfId="25" applyFont="1" applyFill="1" applyBorder="1" applyAlignment="1">
      <alignment horizontal="center" vertical="center" wrapText="1"/>
    </xf>
    <xf numFmtId="0" fontId="26" fillId="0" borderId="40" xfId="25" applyFont="1" applyFill="1" applyBorder="1" applyAlignment="1">
      <alignment horizontal="center" vertical="center" wrapText="1"/>
    </xf>
    <xf numFmtId="0" fontId="26" fillId="0" borderId="17" xfId="25" applyFont="1" applyFill="1" applyBorder="1" applyAlignment="1">
      <alignment horizontal="center" vertical="center" wrapText="1"/>
    </xf>
    <xf numFmtId="0" fontId="26" fillId="0" borderId="18" xfId="25" applyFont="1" applyFill="1" applyBorder="1" applyAlignment="1">
      <alignment horizontal="center" vertical="center" wrapText="1"/>
    </xf>
    <xf numFmtId="0" fontId="3" fillId="0" borderId="40" xfId="25" applyFont="1" applyFill="1" applyBorder="1" applyAlignment="1">
      <alignment horizontal="center" vertical="center" wrapText="1"/>
    </xf>
    <xf numFmtId="0" fontId="3" fillId="0" borderId="17" xfId="25" applyFont="1" applyFill="1" applyBorder="1" applyAlignment="1">
      <alignment horizontal="center" vertical="center" wrapText="1"/>
    </xf>
    <xf numFmtId="0" fontId="3" fillId="0" borderId="18" xfId="25" applyFont="1" applyFill="1" applyBorder="1" applyAlignment="1">
      <alignment horizontal="center" vertical="center" wrapText="1"/>
    </xf>
    <xf numFmtId="0" fontId="26" fillId="0" borderId="51" xfId="25" applyFont="1" applyFill="1" applyBorder="1" applyAlignment="1">
      <alignment horizontal="center" vertical="center" wrapText="1"/>
    </xf>
    <xf numFmtId="0" fontId="26" fillId="0" borderId="26" xfId="25" applyFont="1" applyFill="1" applyBorder="1" applyAlignment="1">
      <alignment horizontal="center" vertical="center" wrapText="1"/>
    </xf>
    <xf numFmtId="0" fontId="26" fillId="0" borderId="62" xfId="25" applyFont="1" applyFill="1" applyBorder="1" applyAlignment="1">
      <alignment horizontal="center" vertical="center" wrapText="1"/>
    </xf>
    <xf numFmtId="0" fontId="26" fillId="0" borderId="54" xfId="25" applyFont="1" applyFill="1" applyBorder="1" applyAlignment="1">
      <alignment horizontal="center" vertical="center"/>
    </xf>
    <xf numFmtId="0" fontId="26" fillId="0" borderId="54" xfId="25" applyFont="1" applyFill="1" applyBorder="1" applyAlignment="1">
      <alignment horizontal="center" vertical="center" wrapText="1"/>
    </xf>
    <xf numFmtId="0" fontId="26" fillId="0" borderId="56" xfId="25" applyFont="1" applyFill="1" applyBorder="1" applyAlignment="1">
      <alignment horizontal="center" vertical="center" wrapText="1"/>
    </xf>
    <xf numFmtId="0" fontId="26" fillId="0" borderId="60" xfId="25" applyFont="1" applyFill="1" applyBorder="1" applyAlignment="1">
      <alignment horizontal="center" vertical="center" wrapText="1"/>
    </xf>
    <xf numFmtId="0" fontId="26" fillId="0" borderId="20" xfId="25" applyFont="1" applyFill="1" applyBorder="1" applyAlignment="1">
      <alignment horizontal="center" vertical="center" wrapText="1"/>
    </xf>
    <xf numFmtId="0" fontId="26" fillId="0" borderId="85" xfId="25" applyFont="1" applyFill="1" applyBorder="1" applyAlignment="1">
      <alignment horizontal="center" vertical="center"/>
    </xf>
    <xf numFmtId="0" fontId="3" fillId="0" borderId="0" xfId="25" applyFont="1" applyFill="1" applyAlignment="1">
      <alignment horizontal="left" vertical="center"/>
    </xf>
    <xf numFmtId="0" fontId="68" fillId="0" borderId="44" xfId="25" applyFont="1" applyFill="1" applyBorder="1" applyAlignment="1">
      <alignment horizontal="center" vertical="center" wrapText="1"/>
    </xf>
    <xf numFmtId="0" fontId="68" fillId="0" borderId="45" xfId="25" applyFont="1" applyFill="1" applyBorder="1" applyAlignment="1">
      <alignment horizontal="center" vertical="center" wrapText="1"/>
    </xf>
    <xf numFmtId="0" fontId="68" fillId="0" borderId="54" xfId="25" applyFont="1" applyFill="1" applyBorder="1" applyAlignment="1">
      <alignment horizontal="center" vertical="center" wrapText="1"/>
    </xf>
    <xf numFmtId="0" fontId="68" fillId="0" borderId="22" xfId="25" applyFont="1" applyFill="1" applyBorder="1" applyAlignment="1">
      <alignment horizontal="center" vertical="center" wrapText="1"/>
    </xf>
    <xf numFmtId="0" fontId="26" fillId="0" borderId="55" xfId="25" applyFont="1" applyFill="1" applyBorder="1" applyAlignment="1">
      <alignment horizontal="center" vertical="center" wrapText="1"/>
    </xf>
    <xf numFmtId="0" fontId="26" fillId="0" borderId="0" xfId="25" applyFont="1" applyFill="1" applyBorder="1" applyAlignment="1">
      <alignment horizontal="center" vertical="center" wrapText="1"/>
    </xf>
    <xf numFmtId="0" fontId="3" fillId="0" borderId="40" xfId="25" applyFont="1" applyFill="1" applyBorder="1" applyAlignment="1">
      <alignment horizontal="left" vertical="center"/>
    </xf>
    <xf numFmtId="0" fontId="3" fillId="0" borderId="18" xfId="25" applyFont="1" applyFill="1" applyBorder="1" applyAlignment="1">
      <alignment horizontal="left" vertical="center"/>
    </xf>
    <xf numFmtId="0" fontId="3" fillId="0" borderId="44" xfId="25" applyFont="1" applyFill="1" applyBorder="1" applyAlignment="1">
      <alignment horizontal="left" vertical="center"/>
    </xf>
    <xf numFmtId="0" fontId="3" fillId="0" borderId="45" xfId="25" applyFont="1" applyFill="1" applyBorder="1" applyAlignment="1">
      <alignment horizontal="left" vertical="center"/>
    </xf>
    <xf numFmtId="0" fontId="3" fillId="0" borderId="45" xfId="25" applyFont="1" applyFill="1" applyBorder="1" applyAlignment="1">
      <alignment horizontal="center" vertical="center"/>
    </xf>
    <xf numFmtId="0" fontId="3" fillId="0" borderId="22" xfId="25" applyFont="1" applyFill="1" applyBorder="1" applyAlignment="1">
      <alignment horizontal="center" vertical="center"/>
    </xf>
    <xf numFmtId="0" fontId="3" fillId="0" borderId="40" xfId="25" applyFont="1" applyFill="1" applyBorder="1" applyAlignment="1">
      <alignment horizontal="center" vertical="center"/>
    </xf>
    <xf numFmtId="0" fontId="3" fillId="0" borderId="17" xfId="25" applyFont="1" applyFill="1" applyBorder="1" applyAlignment="1">
      <alignment horizontal="center" vertical="center"/>
    </xf>
    <xf numFmtId="0" fontId="3" fillId="0" borderId="18" xfId="25" applyFont="1" applyFill="1" applyBorder="1" applyAlignment="1">
      <alignment horizontal="center" vertical="center"/>
    </xf>
    <xf numFmtId="0" fontId="2" fillId="0" borderId="45" xfId="25" applyFont="1" applyFill="1" applyBorder="1" applyAlignment="1">
      <alignment horizontal="left" vertical="center"/>
    </xf>
    <xf numFmtId="0" fontId="2" fillId="0" borderId="22" xfId="25" applyFont="1" applyFill="1" applyBorder="1" applyAlignment="1">
      <alignment horizontal="left" vertical="center"/>
    </xf>
    <xf numFmtId="0" fontId="26" fillId="0" borderId="21" xfId="25" applyFont="1" applyFill="1" applyBorder="1" applyAlignment="1">
      <alignment horizontal="center" vertical="center" wrapText="1"/>
    </xf>
    <xf numFmtId="0" fontId="3" fillId="0" borderId="22" xfId="25" applyFont="1" applyFill="1" applyBorder="1" applyAlignment="1">
      <alignment horizontal="left" vertical="center"/>
    </xf>
    <xf numFmtId="0" fontId="3" fillId="0" borderId="56" xfId="25" applyFont="1" applyFill="1" applyBorder="1" applyAlignment="1">
      <alignment horizontal="center" vertical="center"/>
    </xf>
    <xf numFmtId="0" fontId="3" fillId="0" borderId="60" xfId="25" applyFont="1" applyFill="1" applyBorder="1" applyAlignment="1">
      <alignment horizontal="center" vertical="center"/>
    </xf>
    <xf numFmtId="0" fontId="3" fillId="0" borderId="20" xfId="25" applyFont="1" applyFill="1" applyBorder="1" applyAlignment="1">
      <alignment horizontal="center" vertical="center"/>
    </xf>
    <xf numFmtId="0" fontId="2" fillId="0" borderId="45" xfId="25" applyFont="1" applyFill="1" applyBorder="1" applyAlignment="1">
      <alignment horizontal="center" vertical="center"/>
    </xf>
    <xf numFmtId="0" fontId="2" fillId="0" borderId="22" xfId="25" applyFont="1" applyFill="1" applyBorder="1" applyAlignment="1">
      <alignment horizontal="center" vertical="center"/>
    </xf>
    <xf numFmtId="0" fontId="2" fillId="0" borderId="19" xfId="25" applyFont="1" applyFill="1" applyBorder="1" applyAlignment="1">
      <alignment horizontal="center" vertical="center"/>
    </xf>
    <xf numFmtId="0" fontId="2" fillId="0" borderId="44" xfId="25" applyFont="1" applyFill="1" applyBorder="1" applyAlignment="1">
      <alignment horizontal="center" vertical="center"/>
    </xf>
    <xf numFmtId="0" fontId="3" fillId="0" borderId="21" xfId="25" applyFont="1" applyFill="1" applyBorder="1" applyAlignment="1">
      <alignment horizontal="center" vertical="center"/>
    </xf>
    <xf numFmtId="0" fontId="3" fillId="0" borderId="58" xfId="25" applyFont="1" applyFill="1" applyBorder="1" applyAlignment="1">
      <alignment horizontal="left" vertical="center"/>
    </xf>
    <xf numFmtId="0" fontId="3" fillId="0" borderId="57" xfId="25" applyFont="1" applyFill="1" applyBorder="1" applyAlignment="1">
      <alignment horizontal="left" vertical="center"/>
    </xf>
    <xf numFmtId="0" fontId="3" fillId="0" borderId="24" xfId="25" applyFont="1" applyFill="1" applyBorder="1" applyAlignment="1">
      <alignment horizontal="left" vertical="center"/>
    </xf>
    <xf numFmtId="0" fontId="3" fillId="0" borderId="91" xfId="25" applyFont="1" applyFill="1" applyBorder="1" applyAlignment="1">
      <alignment horizontal="left" vertical="center"/>
    </xf>
    <xf numFmtId="0" fontId="3" fillId="0" borderId="28" xfId="25" applyFont="1" applyFill="1" applyBorder="1" applyAlignment="1">
      <alignment horizontal="left" vertical="center"/>
    </xf>
    <xf numFmtId="0" fontId="3" fillId="0" borderId="24" xfId="25" applyFont="1" applyFill="1" applyBorder="1" applyAlignment="1">
      <alignment horizontal="center" vertical="center"/>
    </xf>
    <xf numFmtId="0" fontId="3" fillId="0" borderId="91" xfId="25" applyFont="1" applyFill="1" applyBorder="1" applyAlignment="1">
      <alignment horizontal="center" vertical="center"/>
    </xf>
    <xf numFmtId="0" fontId="3" fillId="0" borderId="28" xfId="25" applyFont="1" applyFill="1" applyBorder="1" applyAlignment="1">
      <alignment horizontal="center" vertical="center"/>
    </xf>
    <xf numFmtId="0" fontId="3" fillId="0" borderId="55" xfId="25" applyFont="1" applyFill="1" applyBorder="1" applyAlignment="1">
      <alignment horizontal="center" vertical="center" wrapText="1"/>
    </xf>
    <xf numFmtId="0" fontId="3" fillId="0" borderId="21" xfId="25" applyFont="1" applyFill="1" applyBorder="1" applyAlignment="1">
      <alignment horizontal="center" vertical="center" wrapText="1"/>
    </xf>
    <xf numFmtId="0" fontId="3" fillId="0" borderId="0" xfId="0" applyFont="1" applyFill="1" applyBorder="1" applyAlignment="1">
      <alignment horizontal="left" vertical="center"/>
    </xf>
    <xf numFmtId="0" fontId="3" fillId="0" borderId="51" xfId="25" applyFont="1" applyFill="1" applyBorder="1" applyAlignment="1">
      <alignment horizontal="center" vertical="center" wrapText="1"/>
    </xf>
    <xf numFmtId="0" fontId="3" fillId="0" borderId="26" xfId="25" applyFont="1" applyFill="1" applyBorder="1" applyAlignment="1">
      <alignment horizontal="center" vertical="center" wrapText="1"/>
    </xf>
    <xf numFmtId="0" fontId="3" fillId="0" borderId="62" xfId="25" applyFont="1" applyFill="1" applyBorder="1" applyAlignment="1">
      <alignment horizontal="center" vertical="center" wrapText="1"/>
    </xf>
    <xf numFmtId="0" fontId="3" fillId="0" borderId="0" xfId="25" applyFont="1" applyFill="1" applyBorder="1" applyAlignment="1">
      <alignment horizontal="center" vertical="center" wrapText="1"/>
    </xf>
    <xf numFmtId="0" fontId="3" fillId="0" borderId="24" xfId="25" applyFont="1" applyFill="1" applyBorder="1" applyAlignment="1">
      <alignment horizontal="center" vertical="center" wrapText="1"/>
    </xf>
    <xf numFmtId="0" fontId="3" fillId="0" borderId="115" xfId="25" applyFont="1" applyFill="1" applyBorder="1" applyAlignment="1">
      <alignment horizontal="center" vertical="center" wrapText="1"/>
    </xf>
    <xf numFmtId="0" fontId="3" fillId="0" borderId="41" xfId="25" applyFont="1" applyFill="1" applyBorder="1" applyAlignment="1">
      <alignment horizontal="center" vertical="center" wrapText="1"/>
    </xf>
    <xf numFmtId="0" fontId="3" fillId="0" borderId="98" xfId="25" applyFont="1" applyFill="1" applyBorder="1" applyAlignment="1">
      <alignment horizontal="center" vertical="center" wrapText="1"/>
    </xf>
    <xf numFmtId="0" fontId="3" fillId="0" borderId="28" xfId="25" applyFont="1" applyFill="1" applyBorder="1" applyAlignment="1">
      <alignment horizontal="center" vertical="center" wrapText="1"/>
    </xf>
    <xf numFmtId="0" fontId="3" fillId="0" borderId="52" xfId="25" applyFont="1" applyFill="1" applyBorder="1" applyAlignment="1">
      <alignment horizontal="center" vertical="center"/>
    </xf>
    <xf numFmtId="0" fontId="3" fillId="0" borderId="61" xfId="25" applyFont="1" applyFill="1" applyBorder="1" applyAlignment="1">
      <alignment horizontal="center" vertical="center"/>
    </xf>
    <xf numFmtId="0" fontId="3" fillId="0" borderId="84" xfId="25" applyFont="1" applyFill="1" applyBorder="1" applyAlignment="1">
      <alignment horizontal="center" vertical="center"/>
    </xf>
    <xf numFmtId="0" fontId="3" fillId="0" borderId="40"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44"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27" fillId="0" borderId="44" xfId="0" applyFont="1" applyFill="1" applyBorder="1" applyAlignment="1">
      <alignment horizontal="center" vertical="center" wrapText="1"/>
    </xf>
    <xf numFmtId="0" fontId="27" fillId="0" borderId="45" xfId="0" applyFont="1" applyFill="1" applyBorder="1" applyAlignment="1">
      <alignment horizontal="center" vertical="center" wrapText="1"/>
    </xf>
    <xf numFmtId="0" fontId="27" fillId="0" borderId="22" xfId="0" applyFont="1" applyFill="1" applyBorder="1" applyAlignment="1">
      <alignment horizontal="center" vertical="center" wrapText="1"/>
    </xf>
    <xf numFmtId="0" fontId="26" fillId="0" borderId="40" xfId="0" applyFont="1" applyFill="1" applyBorder="1" applyAlignment="1">
      <alignment horizontal="left" vertical="center" wrapText="1"/>
    </xf>
    <xf numFmtId="0" fontId="26" fillId="0" borderId="18" xfId="0" applyFont="1" applyFill="1" applyBorder="1" applyAlignment="1">
      <alignment horizontal="left" vertical="center" wrapText="1"/>
    </xf>
    <xf numFmtId="0" fontId="3" fillId="0" borderId="51"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62"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3" fillId="0" borderId="0" xfId="0" applyFont="1" applyFill="1" applyAlignment="1">
      <alignment horizontal="left" vertical="center"/>
    </xf>
    <xf numFmtId="0" fontId="27" fillId="0" borderId="51" xfId="0" applyFont="1" applyFill="1" applyBorder="1" applyAlignment="1">
      <alignment horizontal="center" vertical="center" wrapText="1"/>
    </xf>
    <xf numFmtId="0" fontId="27" fillId="0" borderId="62" xfId="0" applyFont="1" applyFill="1" applyBorder="1" applyAlignment="1">
      <alignment horizontal="center" vertical="center" wrapText="1"/>
    </xf>
    <xf numFmtId="0" fontId="26" fillId="0" borderId="56" xfId="0" applyFont="1" applyFill="1" applyBorder="1" applyAlignment="1">
      <alignment horizontal="center" vertical="center" wrapText="1"/>
    </xf>
    <xf numFmtId="0" fontId="26" fillId="0" borderId="60" xfId="0" applyFont="1" applyFill="1" applyBorder="1" applyAlignment="1">
      <alignment horizontal="center" vertical="center" wrapText="1"/>
    </xf>
    <xf numFmtId="0" fontId="26" fillId="0" borderId="20" xfId="0" applyFont="1" applyFill="1" applyBorder="1" applyAlignment="1">
      <alignment horizontal="center" vertical="center" wrapText="1"/>
    </xf>
    <xf numFmtId="165" fontId="3" fillId="0" borderId="0" xfId="1" applyNumberFormat="1" applyFont="1" applyFill="1" applyBorder="1" applyAlignment="1">
      <alignment horizontal="center" vertical="center"/>
    </xf>
    <xf numFmtId="0" fontId="3" fillId="0" borderId="58" xfId="0" applyFont="1" applyFill="1" applyBorder="1" applyAlignment="1">
      <alignment horizontal="center" vertical="center"/>
    </xf>
    <xf numFmtId="0" fontId="3" fillId="0" borderId="61" xfId="0" applyFont="1" applyFill="1" applyBorder="1" applyAlignment="1">
      <alignment horizontal="center" vertical="center"/>
    </xf>
    <xf numFmtId="0" fontId="3" fillId="0" borderId="57"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44" xfId="0" applyFont="1" applyFill="1" applyBorder="1" applyAlignment="1">
      <alignment horizontal="center" vertical="center"/>
    </xf>
    <xf numFmtId="0" fontId="3" fillId="0" borderId="22" xfId="0" applyFont="1" applyFill="1" applyBorder="1" applyAlignment="1">
      <alignment horizontal="center" vertical="center"/>
    </xf>
    <xf numFmtId="165" fontId="3" fillId="0" borderId="24" xfId="1" applyNumberFormat="1" applyFont="1" applyFill="1" applyBorder="1" applyAlignment="1">
      <alignment horizontal="center" vertical="center"/>
    </xf>
    <xf numFmtId="165" fontId="3" fillId="0" borderId="28" xfId="1" applyNumberFormat="1" applyFont="1" applyFill="1" applyBorder="1" applyAlignment="1">
      <alignment horizontal="center" vertical="center"/>
    </xf>
    <xf numFmtId="0" fontId="2" fillId="0" borderId="24" xfId="0" applyFont="1" applyFill="1" applyBorder="1" applyAlignment="1">
      <alignment horizontal="center" vertical="center" wrapText="1"/>
    </xf>
    <xf numFmtId="0" fontId="2" fillId="0" borderId="91"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3" fillId="0" borderId="94" xfId="0" applyFont="1" applyFill="1" applyBorder="1" applyAlignment="1">
      <alignment horizontal="center" vertical="center"/>
    </xf>
    <xf numFmtId="0" fontId="3" fillId="0" borderId="92" xfId="0" applyFont="1" applyFill="1" applyBorder="1" applyAlignment="1">
      <alignment horizontal="center" vertical="center"/>
    </xf>
    <xf numFmtId="0" fontId="3" fillId="0" borderId="93" xfId="0" applyFont="1" applyFill="1" applyBorder="1" applyAlignment="1">
      <alignment horizontal="center" vertical="center"/>
    </xf>
    <xf numFmtId="165" fontId="3" fillId="0" borderId="24" xfId="1" applyNumberFormat="1" applyFont="1" applyFill="1" applyBorder="1" applyAlignment="1">
      <alignment horizontal="center" vertical="center" wrapText="1"/>
    </xf>
    <xf numFmtId="165" fontId="3" fillId="0" borderId="28" xfId="1" applyNumberFormat="1" applyFont="1" applyFill="1" applyBorder="1" applyAlignment="1">
      <alignment horizontal="center" vertical="center" wrapText="1"/>
    </xf>
    <xf numFmtId="0" fontId="3" fillId="0" borderId="40"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165" fontId="3" fillId="0" borderId="44" xfId="7" applyNumberFormat="1" applyFont="1" applyFill="1" applyBorder="1" applyAlignment="1">
      <alignment horizontal="center" vertical="center" wrapText="1"/>
    </xf>
    <xf numFmtId="165" fontId="3" fillId="0" borderId="45" xfId="7" applyNumberFormat="1" applyFont="1" applyFill="1" applyBorder="1" applyAlignment="1">
      <alignment horizontal="center" vertical="center" wrapText="1"/>
    </xf>
    <xf numFmtId="165" fontId="3" fillId="0" borderId="22" xfId="7" applyNumberFormat="1" applyFont="1" applyFill="1" applyBorder="1" applyAlignment="1">
      <alignment horizontal="center" vertical="center" wrapText="1"/>
    </xf>
    <xf numFmtId="165" fontId="3" fillId="0" borderId="40" xfId="1" applyNumberFormat="1" applyFont="1" applyFill="1" applyBorder="1" applyAlignment="1">
      <alignment horizontal="center" vertical="center"/>
    </xf>
    <xf numFmtId="165" fontId="3" fillId="0" borderId="17" xfId="1" applyNumberFormat="1" applyFont="1" applyFill="1" applyBorder="1" applyAlignment="1">
      <alignment horizontal="center" vertical="center"/>
    </xf>
    <xf numFmtId="165" fontId="3" fillId="0" borderId="52" xfId="1" applyNumberFormat="1" applyFont="1" applyFill="1" applyBorder="1" applyAlignment="1">
      <alignment horizontal="center" vertical="center"/>
    </xf>
    <xf numFmtId="165" fontId="3" fillId="0" borderId="44" xfId="1" applyNumberFormat="1" applyFont="1" applyFill="1" applyBorder="1" applyAlignment="1">
      <alignment horizontal="center" vertical="center"/>
    </xf>
    <xf numFmtId="165" fontId="3" fillId="0" borderId="22" xfId="1" applyNumberFormat="1" applyFont="1" applyFill="1" applyBorder="1" applyAlignment="1">
      <alignment horizontal="center" vertical="center"/>
    </xf>
    <xf numFmtId="165" fontId="3" fillId="0" borderId="18" xfId="1" applyNumberFormat="1" applyFont="1" applyFill="1" applyBorder="1" applyAlignment="1">
      <alignment horizontal="center" vertical="center"/>
    </xf>
    <xf numFmtId="165" fontId="3" fillId="0" borderId="58" xfId="1" applyNumberFormat="1" applyFont="1" applyFill="1" applyBorder="1" applyAlignment="1">
      <alignment horizontal="center" vertical="center"/>
    </xf>
    <xf numFmtId="165" fontId="3" fillId="0" borderId="57" xfId="1" applyNumberFormat="1" applyFont="1" applyFill="1" applyBorder="1" applyAlignment="1">
      <alignment horizontal="center" vertical="center"/>
    </xf>
    <xf numFmtId="0" fontId="27" fillId="0" borderId="44" xfId="0" applyFont="1" applyBorder="1" applyAlignment="1">
      <alignment horizontal="center" vertical="center"/>
    </xf>
    <xf numFmtId="0" fontId="27" fillId="0" borderId="45" xfId="0" applyFont="1" applyBorder="1" applyAlignment="1">
      <alignment horizontal="center" vertical="center"/>
    </xf>
    <xf numFmtId="0" fontId="27" fillId="0" borderId="22" xfId="0" applyFont="1" applyBorder="1" applyAlignment="1">
      <alignment horizontal="center" vertical="center"/>
    </xf>
    <xf numFmtId="165" fontId="26" fillId="0" borderId="21" xfId="1" applyNumberFormat="1" applyFont="1" applyFill="1" applyBorder="1" applyAlignment="1">
      <alignment horizontal="right" vertical="center"/>
    </xf>
    <xf numFmtId="165" fontId="38" fillId="0" borderId="0" xfId="1" applyNumberFormat="1" applyFont="1" applyFill="1" applyBorder="1" applyAlignment="1">
      <alignment horizontal="center" vertical="center"/>
    </xf>
    <xf numFmtId="165" fontId="3" fillId="0" borderId="42" xfId="1" applyNumberFormat="1" applyFont="1" applyFill="1" applyBorder="1" applyAlignment="1">
      <alignment horizontal="center" vertical="center"/>
    </xf>
    <xf numFmtId="165" fontId="3" fillId="0" borderId="53" xfId="1" applyNumberFormat="1" applyFont="1" applyFill="1" applyBorder="1" applyAlignment="1">
      <alignment horizontal="center" vertical="center"/>
    </xf>
    <xf numFmtId="0" fontId="3" fillId="0" borderId="0" xfId="0" applyFont="1" applyFill="1" applyBorder="1" applyAlignment="1">
      <alignment horizontal="center" vertical="center"/>
    </xf>
    <xf numFmtId="0" fontId="26" fillId="0" borderId="21" xfId="25" applyFont="1" applyFill="1" applyBorder="1" applyAlignment="1">
      <alignment horizontal="right" vertical="center"/>
    </xf>
    <xf numFmtId="0" fontId="26" fillId="0" borderId="24" xfId="0" applyFont="1" applyFill="1" applyBorder="1" applyAlignment="1">
      <alignment horizontal="center" vertical="center"/>
    </xf>
    <xf numFmtId="0" fontId="26" fillId="0" borderId="119" xfId="0" applyFont="1" applyFill="1" applyBorder="1" applyAlignment="1">
      <alignment horizontal="center" vertical="center"/>
    </xf>
    <xf numFmtId="0" fontId="26" fillId="0" borderId="17" xfId="0" applyFont="1" applyFill="1" applyBorder="1" applyAlignment="1">
      <alignment horizontal="center" vertical="center"/>
    </xf>
    <xf numFmtId="0" fontId="26" fillId="0" borderId="18" xfId="0" applyFont="1" applyFill="1" applyBorder="1" applyAlignment="1">
      <alignment horizontal="center" vertical="center"/>
    </xf>
    <xf numFmtId="165" fontId="26" fillId="0" borderId="24" xfId="1" applyNumberFormat="1" applyFont="1" applyFill="1" applyBorder="1" applyAlignment="1">
      <alignment horizontal="center" vertical="center" wrapText="1"/>
    </xf>
    <xf numFmtId="165" fontId="26" fillId="0" borderId="119" xfId="1" applyNumberFormat="1" applyFont="1" applyFill="1" applyBorder="1" applyAlignment="1">
      <alignment horizontal="center" vertical="center" wrapText="1"/>
    </xf>
    <xf numFmtId="165" fontId="26" fillId="0" borderId="24" xfId="1" applyNumberFormat="1" applyFont="1" applyFill="1" applyBorder="1" applyAlignment="1">
      <alignment horizontal="center" vertical="center"/>
    </xf>
    <xf numFmtId="165" fontId="26" fillId="0" borderId="28" xfId="1" applyNumberFormat="1" applyFont="1" applyFill="1" applyBorder="1" applyAlignment="1">
      <alignment horizontal="center" vertical="center"/>
    </xf>
    <xf numFmtId="0" fontId="26" fillId="0" borderId="44" xfId="0" applyFont="1" applyFill="1" applyBorder="1" applyAlignment="1">
      <alignment horizontal="center" vertical="center"/>
    </xf>
    <xf numFmtId="0" fontId="26" fillId="0" borderId="45" xfId="0" applyFont="1" applyFill="1" applyBorder="1" applyAlignment="1">
      <alignment horizontal="center" vertical="center"/>
    </xf>
    <xf numFmtId="0" fontId="3" fillId="0" borderId="52" xfId="0" applyFont="1" applyFill="1" applyBorder="1" applyAlignment="1">
      <alignment horizontal="center" vertical="center"/>
    </xf>
    <xf numFmtId="0" fontId="26" fillId="0" borderId="0" xfId="0" applyFont="1" applyBorder="1" applyAlignment="1">
      <alignment horizontal="center" vertical="center" wrapText="1"/>
    </xf>
    <xf numFmtId="0" fontId="26" fillId="0" borderId="0" xfId="25" applyFont="1" applyFill="1" applyBorder="1" applyAlignment="1">
      <alignment horizontal="right" vertical="center"/>
    </xf>
    <xf numFmtId="0" fontId="26" fillId="0" borderId="106" xfId="0" applyFont="1" applyBorder="1" applyAlignment="1">
      <alignment horizontal="center" vertical="center"/>
    </xf>
    <xf numFmtId="0" fontId="26" fillId="0" borderId="113" xfId="0" applyFont="1" applyBorder="1" applyAlignment="1">
      <alignment horizontal="center" vertical="center"/>
    </xf>
    <xf numFmtId="0" fontId="26" fillId="0" borderId="113" xfId="0" applyFont="1" applyBorder="1" applyAlignment="1">
      <alignment horizontal="center" vertical="center" wrapText="1"/>
    </xf>
    <xf numFmtId="0" fontId="26" fillId="0" borderId="0" xfId="0" applyFont="1" applyBorder="1" applyAlignment="1">
      <alignment horizontal="center" vertical="center"/>
    </xf>
    <xf numFmtId="0" fontId="26" fillId="0" borderId="0" xfId="0" applyFont="1" applyBorder="1" applyAlignment="1">
      <alignment horizontal="left" vertical="center" wrapText="1"/>
    </xf>
    <xf numFmtId="0" fontId="51" fillId="0" borderId="0" xfId="0" applyFont="1" applyBorder="1" applyAlignment="1">
      <alignment horizontal="left" vertical="center" wrapText="1"/>
    </xf>
    <xf numFmtId="0" fontId="26" fillId="0" borderId="0" xfId="0" applyFont="1" applyBorder="1" applyAlignment="1">
      <alignment horizontal="right" vertical="center" wrapText="1"/>
    </xf>
    <xf numFmtId="0" fontId="26" fillId="0" borderId="0" xfId="0" applyFont="1" applyBorder="1" applyAlignment="1">
      <alignment horizontal="left" vertical="center"/>
    </xf>
    <xf numFmtId="0" fontId="26" fillId="0" borderId="0" xfId="0" applyFont="1" applyFill="1" applyBorder="1" applyAlignment="1">
      <alignment horizontal="right" vertical="center" wrapText="1"/>
    </xf>
    <xf numFmtId="0" fontId="51" fillId="0" borderId="0" xfId="0" applyFont="1" applyAlignment="1">
      <alignment horizontal="left" vertical="center" wrapText="1"/>
    </xf>
    <xf numFmtId="0" fontId="26" fillId="0" borderId="0" xfId="0" applyFont="1" applyAlignment="1">
      <alignment horizontal="left" vertical="center" wrapText="1"/>
    </xf>
    <xf numFmtId="0" fontId="26" fillId="7" borderId="96"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26" fillId="7" borderId="5" xfId="0" applyFont="1" applyFill="1" applyBorder="1" applyAlignment="1">
      <alignment horizontal="center" vertical="center" wrapText="1"/>
    </xf>
    <xf numFmtId="0" fontId="26" fillId="0" borderId="110" xfId="0" applyFont="1" applyBorder="1" applyAlignment="1">
      <alignment horizontal="center" vertical="center"/>
    </xf>
    <xf numFmtId="0" fontId="26" fillId="0" borderId="109" xfId="0" applyFont="1" applyBorder="1" applyAlignment="1">
      <alignment horizontal="center" vertical="center"/>
    </xf>
    <xf numFmtId="0" fontId="26" fillId="0" borderId="96" xfId="0" applyFont="1" applyBorder="1" applyAlignment="1">
      <alignment horizontal="center" vertical="center"/>
    </xf>
    <xf numFmtId="0" fontId="26" fillId="0" borderId="5" xfId="0" applyFont="1" applyBorder="1" applyAlignment="1">
      <alignment horizontal="center" vertical="center"/>
    </xf>
    <xf numFmtId="0" fontId="26" fillId="0" borderId="96"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0" xfId="0" applyFont="1" applyFill="1" applyAlignment="1">
      <alignment horizontal="left" vertical="center"/>
    </xf>
    <xf numFmtId="0" fontId="26" fillId="7" borderId="113" xfId="0" applyFont="1" applyFill="1" applyBorder="1" applyAlignment="1">
      <alignment horizontal="center" vertical="center" wrapText="1"/>
    </xf>
    <xf numFmtId="0" fontId="26" fillId="0" borderId="0" xfId="0" applyFont="1" applyFill="1" applyBorder="1" applyAlignment="1">
      <alignment horizontal="left" vertical="center"/>
    </xf>
    <xf numFmtId="0" fontId="3" fillId="0" borderId="96" xfId="0" applyFont="1" applyFill="1" applyBorder="1" applyAlignment="1">
      <alignment horizontal="center" vertical="center"/>
    </xf>
    <xf numFmtId="165" fontId="26" fillId="0" borderId="110" xfId="1" applyNumberFormat="1" applyFont="1" applyFill="1" applyBorder="1" applyAlignment="1">
      <alignment horizontal="center" vertical="center"/>
    </xf>
    <xf numFmtId="165" fontId="26" fillId="0" borderId="109" xfId="1" applyNumberFormat="1" applyFont="1" applyFill="1" applyBorder="1" applyAlignment="1">
      <alignment horizontal="center" vertical="center"/>
    </xf>
    <xf numFmtId="43" fontId="26" fillId="0" borderId="110" xfId="0" applyNumberFormat="1" applyFont="1" applyFill="1" applyBorder="1" applyAlignment="1">
      <alignment horizontal="center" vertical="center"/>
    </xf>
    <xf numFmtId="43" fontId="26" fillId="0" borderId="109" xfId="0" applyNumberFormat="1" applyFont="1" applyFill="1" applyBorder="1" applyAlignment="1">
      <alignment horizontal="center" vertical="center"/>
    </xf>
    <xf numFmtId="0" fontId="81" fillId="0" borderId="0" xfId="0" applyFont="1" applyFill="1" applyAlignment="1">
      <alignment horizontal="left" vertical="center" wrapText="1"/>
    </xf>
    <xf numFmtId="0" fontId="26" fillId="0" borderId="11" xfId="25" applyFont="1" applyFill="1" applyBorder="1" applyAlignment="1">
      <alignment horizontal="center" vertical="center"/>
    </xf>
    <xf numFmtId="0" fontId="26" fillId="0" borderId="96"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3" fillId="0" borderId="9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2" fillId="0" borderId="96"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113" xfId="0" applyFont="1" applyFill="1" applyBorder="1" applyAlignment="1">
      <alignment horizontal="center" vertical="center" wrapText="1"/>
    </xf>
    <xf numFmtId="0" fontId="26" fillId="0" borderId="0" xfId="25" applyFont="1" applyFill="1" applyBorder="1" applyAlignment="1">
      <alignment horizontal="center" vertical="center"/>
    </xf>
    <xf numFmtId="0" fontId="26" fillId="0" borderId="95" xfId="0" applyFont="1" applyFill="1" applyBorder="1" applyAlignment="1">
      <alignment horizontal="center" vertical="center"/>
    </xf>
    <xf numFmtId="0" fontId="26" fillId="0" borderId="123" xfId="0" applyFont="1" applyFill="1" applyBorder="1" applyAlignment="1">
      <alignment horizontal="center" vertical="center" wrapText="1"/>
    </xf>
    <xf numFmtId="165" fontId="27" fillId="0" borderId="0" xfId="1" applyNumberFormat="1" applyFont="1" applyFill="1" applyBorder="1" applyAlignment="1">
      <alignment horizontal="center" vertical="center"/>
    </xf>
    <xf numFmtId="0" fontId="26" fillId="0" borderId="0" xfId="0" applyFont="1" applyFill="1" applyBorder="1" applyAlignment="1">
      <alignment horizontal="center" vertical="center"/>
    </xf>
    <xf numFmtId="2" fontId="27" fillId="0" borderId="0" xfId="1" applyNumberFormat="1" applyFont="1" applyFill="1" applyBorder="1" applyAlignment="1">
      <alignment horizontal="right" vertical="center"/>
    </xf>
    <xf numFmtId="2" fontId="27" fillId="0" borderId="96" xfId="1" applyNumberFormat="1" applyFont="1" applyFill="1" applyBorder="1" applyAlignment="1">
      <alignment horizontal="right" vertical="center" wrapText="1"/>
    </xf>
    <xf numFmtId="2" fontId="27" fillId="0" borderId="5" xfId="1" applyNumberFormat="1" applyFont="1" applyFill="1" applyBorder="1" applyAlignment="1">
      <alignment horizontal="right" vertical="center" wrapText="1"/>
    </xf>
    <xf numFmtId="0" fontId="26" fillId="0" borderId="97" xfId="0" applyFont="1" applyFill="1" applyBorder="1" applyAlignment="1">
      <alignment horizontal="center" vertical="center"/>
    </xf>
    <xf numFmtId="0" fontId="26" fillId="0" borderId="88" xfId="0" applyFont="1" applyFill="1" applyBorder="1" applyAlignment="1">
      <alignment horizontal="center" vertical="center"/>
    </xf>
    <xf numFmtId="0" fontId="26" fillId="0" borderId="87" xfId="0" applyFont="1" applyFill="1" applyBorder="1" applyAlignment="1">
      <alignment horizontal="center" vertical="center"/>
    </xf>
    <xf numFmtId="0" fontId="26" fillId="0" borderId="111"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3" fillId="0" borderId="96" xfId="0" applyFont="1" applyFill="1" applyBorder="1" applyAlignment="1">
      <alignment horizontal="left"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111" xfId="0" applyFont="1" applyFill="1" applyBorder="1" applyAlignment="1">
      <alignment horizontal="center" vertical="center"/>
    </xf>
    <xf numFmtId="0" fontId="3" fillId="0" borderId="108" xfId="0" applyFont="1" applyFill="1" applyBorder="1" applyAlignment="1">
      <alignment horizontal="center" vertical="center"/>
    </xf>
    <xf numFmtId="0" fontId="3" fillId="0" borderId="101"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36" xfId="0" applyFont="1" applyFill="1" applyBorder="1" applyAlignment="1">
      <alignment horizontal="center" vertical="center"/>
    </xf>
    <xf numFmtId="0" fontId="27" fillId="0" borderId="113" xfId="0" applyFont="1" applyFill="1" applyBorder="1" applyAlignment="1">
      <alignment horizontal="center" vertical="center" wrapText="1"/>
    </xf>
    <xf numFmtId="0" fontId="3" fillId="0" borderId="110" xfId="0" applyFont="1" applyFill="1" applyBorder="1" applyAlignment="1">
      <alignment horizontal="center" vertical="center"/>
    </xf>
    <xf numFmtId="0" fontId="3" fillId="0" borderId="106" xfId="0" applyFont="1" applyFill="1" applyBorder="1" applyAlignment="1">
      <alignment horizontal="center" vertical="center" wrapText="1"/>
    </xf>
    <xf numFmtId="0" fontId="3" fillId="0" borderId="110" xfId="0" applyFont="1" applyFill="1" applyBorder="1" applyAlignment="1">
      <alignment horizontal="center" vertical="center" wrapText="1"/>
    </xf>
    <xf numFmtId="0" fontId="3" fillId="0" borderId="109" xfId="0" applyFont="1" applyFill="1" applyBorder="1" applyAlignment="1">
      <alignment horizontal="center" vertical="center" wrapText="1"/>
    </xf>
    <xf numFmtId="0" fontId="3" fillId="0" borderId="123" xfId="0" applyFont="1" applyFill="1" applyBorder="1" applyAlignment="1">
      <alignment horizontal="left" vertical="center"/>
    </xf>
    <xf numFmtId="0" fontId="3" fillId="0" borderId="96" xfId="25" applyFont="1" applyFill="1" applyBorder="1" applyAlignment="1">
      <alignment horizontal="left" vertical="center"/>
    </xf>
    <xf numFmtId="0" fontId="3" fillId="0" borderId="5" xfId="25" applyFont="1" applyFill="1" applyBorder="1" applyAlignment="1">
      <alignment horizontal="left" vertical="center"/>
    </xf>
    <xf numFmtId="0" fontId="3" fillId="0" borderId="106" xfId="25" applyFont="1" applyFill="1" applyBorder="1" applyAlignment="1">
      <alignment horizontal="center" vertical="center"/>
    </xf>
    <xf numFmtId="0" fontId="3" fillId="0" borderId="110" xfId="25" applyFont="1" applyFill="1" applyBorder="1" applyAlignment="1">
      <alignment horizontal="center" vertical="center"/>
    </xf>
    <xf numFmtId="0" fontId="3" fillId="0" borderId="109" xfId="25" applyFont="1" applyFill="1" applyBorder="1" applyAlignment="1">
      <alignment horizontal="center" vertical="center"/>
    </xf>
    <xf numFmtId="0" fontId="3" fillId="0" borderId="106" xfId="25" applyFont="1" applyFill="1" applyBorder="1" applyAlignment="1">
      <alignment horizontal="center" vertical="center" wrapText="1"/>
    </xf>
    <xf numFmtId="0" fontId="3" fillId="0" borderId="110" xfId="25" applyFont="1" applyFill="1" applyBorder="1" applyAlignment="1">
      <alignment horizontal="center" vertical="center" wrapText="1"/>
    </xf>
    <xf numFmtId="0" fontId="3" fillId="0" borderId="109" xfId="25" applyFont="1" applyFill="1" applyBorder="1" applyAlignment="1">
      <alignment horizontal="center" vertical="center" wrapText="1"/>
    </xf>
    <xf numFmtId="0" fontId="26" fillId="0" borderId="11" xfId="0" applyFont="1" applyFill="1" applyBorder="1" applyAlignment="1">
      <alignment horizontal="left" vertical="center"/>
    </xf>
    <xf numFmtId="0" fontId="26" fillId="5" borderId="26" xfId="0" applyFont="1" applyFill="1" applyBorder="1" applyAlignment="1">
      <alignment horizontal="center" vertical="center"/>
    </xf>
    <xf numFmtId="0" fontId="26" fillId="5" borderId="0" xfId="0" applyFont="1" applyFill="1" applyBorder="1" applyAlignment="1">
      <alignment horizontal="center" vertical="center"/>
    </xf>
    <xf numFmtId="0" fontId="26" fillId="0" borderId="40" xfId="0" applyFont="1" applyFill="1" applyBorder="1" applyAlignment="1">
      <alignment horizontal="center" vertical="center" wrapText="1"/>
    </xf>
    <xf numFmtId="0" fontId="26" fillId="0" borderId="52" xfId="0" applyFont="1" applyFill="1" applyBorder="1" applyAlignment="1">
      <alignment horizontal="center" vertical="center"/>
    </xf>
    <xf numFmtId="0" fontId="13" fillId="0" borderId="6" xfId="0" applyFont="1" applyFill="1" applyBorder="1" applyAlignment="1">
      <alignment horizontal="center" wrapText="1"/>
    </xf>
    <xf numFmtId="0" fontId="13" fillId="0" borderId="8" xfId="0" applyFont="1" applyFill="1" applyBorder="1" applyAlignment="1">
      <alignment horizontal="center" wrapText="1"/>
    </xf>
    <xf numFmtId="0" fontId="13" fillId="0" borderId="6" xfId="0" applyFont="1" applyFill="1" applyBorder="1" applyAlignment="1">
      <alignment horizontal="center"/>
    </xf>
    <xf numFmtId="0" fontId="13" fillId="0" borderId="8" xfId="0" applyFont="1" applyFill="1" applyBorder="1" applyAlignment="1">
      <alignment horizontal="center"/>
    </xf>
    <xf numFmtId="0" fontId="13" fillId="0" borderId="1" xfId="0" applyFont="1" applyFill="1" applyBorder="1" applyAlignment="1">
      <alignment horizontal="center"/>
    </xf>
    <xf numFmtId="0" fontId="40" fillId="0" borderId="1" xfId="0" applyFont="1" applyFill="1" applyBorder="1" applyAlignment="1">
      <alignment horizontal="center"/>
    </xf>
    <xf numFmtId="0" fontId="28" fillId="4" borderId="3" xfId="0" applyFont="1" applyFill="1" applyBorder="1" applyAlignment="1">
      <alignment horizontal="center" vertical="center"/>
    </xf>
    <xf numFmtId="0" fontId="28" fillId="4" borderId="5" xfId="0" applyFont="1" applyFill="1" applyBorder="1" applyAlignment="1">
      <alignment horizontal="center" vertical="center"/>
    </xf>
    <xf numFmtId="4" fontId="13" fillId="0" borderId="1" xfId="0" applyNumberFormat="1" applyFont="1" applyFill="1" applyBorder="1" applyAlignment="1">
      <alignment horizontal="center" vertical="center"/>
    </xf>
    <xf numFmtId="0" fontId="26" fillId="5" borderId="0" xfId="0" applyFont="1" applyFill="1" applyBorder="1" applyAlignment="1">
      <alignment horizontal="center" vertical="center" wrapText="1"/>
    </xf>
    <xf numFmtId="0" fontId="28" fillId="6" borderId="4" xfId="0" applyFont="1" applyFill="1" applyBorder="1" applyAlignment="1">
      <alignment horizontal="center" vertical="center"/>
    </xf>
    <xf numFmtId="0" fontId="28" fillId="6" borderId="5" xfId="0" applyFont="1" applyFill="1" applyBorder="1" applyAlignment="1">
      <alignment horizontal="center" vertical="center"/>
    </xf>
    <xf numFmtId="0" fontId="28" fillId="6" borderId="1"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26" fillId="7" borderId="113" xfId="0" applyFont="1" applyFill="1" applyBorder="1" applyAlignment="1">
      <alignment horizontal="center" vertical="center"/>
    </xf>
    <xf numFmtId="0" fontId="32" fillId="0" borderId="113" xfId="0" applyFont="1" applyFill="1" applyBorder="1" applyAlignment="1">
      <alignment horizontal="center" vertical="center"/>
    </xf>
    <xf numFmtId="0" fontId="26" fillId="0" borderId="1" xfId="0" applyFont="1" applyFill="1" applyBorder="1" applyAlignment="1">
      <alignment horizontal="center" vertical="center"/>
    </xf>
    <xf numFmtId="0" fontId="26" fillId="0" borderId="1" xfId="0" applyFont="1" applyFill="1" applyBorder="1" applyAlignment="1">
      <alignment horizontal="center"/>
    </xf>
    <xf numFmtId="0" fontId="26" fillId="0" borderId="6" xfId="0" applyFont="1" applyFill="1" applyBorder="1" applyAlignment="1">
      <alignment horizontal="center"/>
    </xf>
    <xf numFmtId="0" fontId="26" fillId="0" borderId="7" xfId="0" applyFont="1" applyFill="1" applyBorder="1" applyAlignment="1">
      <alignment horizontal="center"/>
    </xf>
    <xf numFmtId="0" fontId="26" fillId="0" borderId="8" xfId="0" applyFont="1" applyFill="1" applyBorder="1" applyAlignment="1">
      <alignment horizontal="center"/>
    </xf>
    <xf numFmtId="0" fontId="48" fillId="0" borderId="0" xfId="0" applyFont="1" applyFill="1" applyAlignment="1">
      <alignment horizontal="left" vertical="center"/>
    </xf>
    <xf numFmtId="0" fontId="26" fillId="0" borderId="6" xfId="0" applyFont="1" applyFill="1" applyBorder="1" applyAlignment="1">
      <alignment horizontal="center" vertical="center"/>
    </xf>
    <xf numFmtId="0" fontId="26" fillId="0" borderId="43" xfId="0" applyFont="1" applyFill="1" applyBorder="1" applyAlignment="1">
      <alignment horizontal="center" vertical="center"/>
    </xf>
    <xf numFmtId="0" fontId="26" fillId="0" borderId="41" xfId="0" applyFont="1" applyFill="1" applyBorder="1" applyAlignment="1">
      <alignment horizontal="center" vertical="center"/>
    </xf>
    <xf numFmtId="0" fontId="26" fillId="0" borderId="42" xfId="0" applyFont="1" applyFill="1" applyBorder="1" applyAlignment="1">
      <alignment horizontal="center" vertical="center"/>
    </xf>
    <xf numFmtId="0" fontId="26" fillId="0" borderId="32" xfId="0" applyFont="1" applyFill="1" applyBorder="1" applyAlignment="1">
      <alignment horizontal="center" vertical="center"/>
    </xf>
    <xf numFmtId="0" fontId="26" fillId="0" borderId="46" xfId="0" applyFont="1" applyFill="1" applyBorder="1" applyAlignment="1">
      <alignment horizontal="center" vertical="center"/>
    </xf>
    <xf numFmtId="0" fontId="26" fillId="0" borderId="39" xfId="0" applyFont="1" applyFill="1" applyBorder="1" applyAlignment="1">
      <alignment horizontal="center" vertical="center"/>
    </xf>
    <xf numFmtId="0" fontId="28" fillId="0" borderId="1" xfId="0" applyFont="1" applyFill="1" applyBorder="1" applyAlignment="1">
      <alignment horizontal="center" vertical="center" wrapText="1"/>
    </xf>
    <xf numFmtId="0" fontId="0" fillId="0" borderId="1" xfId="0" applyFill="1" applyBorder="1"/>
    <xf numFmtId="39" fontId="28" fillId="0" borderId="1" xfId="1" applyNumberFormat="1" applyFont="1" applyFill="1" applyBorder="1" applyAlignment="1">
      <alignment horizontal="center" vertical="center"/>
    </xf>
    <xf numFmtId="4" fontId="28" fillId="0" borderId="9" xfId="0" applyNumberFormat="1" applyFont="1" applyFill="1" applyBorder="1" applyAlignment="1">
      <alignment horizontal="center" vertical="center"/>
    </xf>
    <xf numFmtId="4" fontId="28" fillId="0" borderId="38" xfId="0" applyNumberFormat="1" applyFont="1" applyFill="1" applyBorder="1" applyAlignment="1">
      <alignment horizontal="center" vertical="center"/>
    </xf>
    <xf numFmtId="4" fontId="28" fillId="0" borderId="10" xfId="0" applyNumberFormat="1" applyFont="1" applyFill="1" applyBorder="1" applyAlignment="1">
      <alignment horizontal="center" vertical="center"/>
    </xf>
    <xf numFmtId="4" fontId="28" fillId="0" borderId="36" xfId="0" applyNumberFormat="1" applyFont="1" applyFill="1" applyBorder="1" applyAlignment="1">
      <alignment horizontal="center" vertical="center"/>
    </xf>
    <xf numFmtId="4" fontId="28" fillId="0" borderId="1" xfId="0" applyNumberFormat="1" applyFont="1" applyFill="1" applyBorder="1" applyAlignment="1">
      <alignment horizontal="center" vertical="center"/>
    </xf>
    <xf numFmtId="2" fontId="29" fillId="0" borderId="6" xfId="0" applyNumberFormat="1" applyFont="1" applyFill="1" applyBorder="1" applyAlignment="1">
      <alignment horizontal="left" vertical="center" wrapText="1"/>
    </xf>
    <xf numFmtId="2" fontId="29" fillId="0" borderId="7" xfId="0" applyNumberFormat="1" applyFont="1" applyFill="1" applyBorder="1" applyAlignment="1">
      <alignment horizontal="left" vertical="center" wrapText="1"/>
    </xf>
    <xf numFmtId="2" fontId="29" fillId="0" borderId="8" xfId="0" applyNumberFormat="1" applyFont="1" applyFill="1" applyBorder="1" applyAlignment="1">
      <alignment horizontal="left" vertical="center" wrapText="1"/>
    </xf>
    <xf numFmtId="0" fontId="28" fillId="2" borderId="3"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5" xfId="0" applyFont="1" applyFill="1" applyBorder="1" applyAlignment="1">
      <alignment horizontal="center" vertical="center"/>
    </xf>
    <xf numFmtId="0" fontId="28" fillId="2" borderId="3" xfId="0" applyFont="1" applyFill="1" applyBorder="1" applyAlignment="1">
      <alignment horizontal="center" vertical="center" wrapText="1"/>
    </xf>
    <xf numFmtId="0" fontId="48" fillId="0" borderId="0" xfId="0" applyFont="1" applyFill="1" applyAlignment="1">
      <alignment horizontal="left" vertical="top" wrapText="1"/>
    </xf>
    <xf numFmtId="0" fontId="18" fillId="0" borderId="0" xfId="0" applyFont="1" applyFill="1" applyAlignment="1">
      <alignment horizontal="left" vertical="top" wrapText="1"/>
    </xf>
    <xf numFmtId="0" fontId="44" fillId="0" borderId="0" xfId="0" applyFont="1" applyFill="1" applyAlignment="1">
      <alignment horizontal="left" vertical="center" wrapText="1"/>
    </xf>
    <xf numFmtId="0" fontId="3" fillId="0" borderId="1" xfId="0" applyFont="1" applyFill="1" applyBorder="1" applyAlignment="1">
      <alignment horizontal="center" vertical="center"/>
    </xf>
    <xf numFmtId="165" fontId="2"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165" fontId="3" fillId="0" borderId="0" xfId="1" applyNumberFormat="1" applyFont="1" applyFill="1" applyBorder="1" applyAlignment="1">
      <alignment horizontal="left" vertical="center"/>
    </xf>
    <xf numFmtId="0" fontId="29" fillId="0" borderId="1" xfId="0" applyFont="1" applyFill="1" applyBorder="1" applyAlignment="1">
      <alignment horizontal="center" vertical="center"/>
    </xf>
    <xf numFmtId="165" fontId="3" fillId="0" borderId="1" xfId="1" applyNumberFormat="1" applyFont="1" applyFill="1" applyBorder="1" applyAlignment="1">
      <alignment horizontal="center" vertical="center"/>
    </xf>
    <xf numFmtId="0" fontId="32" fillId="11" borderId="1" xfId="0" applyFont="1" applyFill="1" applyBorder="1" applyAlignment="1">
      <alignment horizontal="center" vertical="center"/>
    </xf>
    <xf numFmtId="0" fontId="44" fillId="0" borderId="0" xfId="0" applyFont="1" applyFill="1" applyAlignment="1">
      <alignment horizontal="left" vertical="top" wrapText="1"/>
    </xf>
    <xf numFmtId="0" fontId="32" fillId="0" borderId="1" xfId="0" applyFont="1" applyFill="1" applyBorder="1" applyAlignment="1">
      <alignment horizontal="center" vertical="center"/>
    </xf>
    <xf numFmtId="0" fontId="32" fillId="0" borderId="7" xfId="0" applyFont="1" applyFill="1" applyBorder="1" applyAlignment="1">
      <alignment horizontal="center" vertical="center"/>
    </xf>
    <xf numFmtId="0" fontId="32" fillId="0" borderId="8" xfId="0" applyFont="1" applyFill="1" applyBorder="1" applyAlignment="1">
      <alignment horizontal="center" vertical="center"/>
    </xf>
    <xf numFmtId="0" fontId="32" fillId="0" borderId="11" xfId="0" applyFont="1" applyFill="1" applyBorder="1" applyAlignment="1">
      <alignment horizontal="left"/>
    </xf>
    <xf numFmtId="0" fontId="32" fillId="0" borderId="0" xfId="0" applyFont="1" applyFill="1" applyBorder="1" applyAlignment="1">
      <alignment horizontal="left"/>
    </xf>
    <xf numFmtId="0" fontId="32" fillId="0" borderId="3" xfId="0" applyFont="1" applyFill="1" applyBorder="1" applyAlignment="1">
      <alignment horizontal="center" vertical="center"/>
    </xf>
    <xf numFmtId="0" fontId="32"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8" xfId="0" applyFont="1" applyFill="1" applyBorder="1" applyAlignment="1">
      <alignment horizontal="center" vertical="center"/>
    </xf>
    <xf numFmtId="0" fontId="28" fillId="0" borderId="6" xfId="0" applyFont="1" applyFill="1" applyBorder="1" applyAlignment="1">
      <alignment horizontal="center" vertical="center"/>
    </xf>
    <xf numFmtId="0" fontId="28" fillId="0" borderId="7" xfId="0" applyFont="1" applyFill="1" applyBorder="1" applyAlignment="1">
      <alignment horizontal="center" vertical="center"/>
    </xf>
    <xf numFmtId="0" fontId="28" fillId="0" borderId="8"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106" xfId="0" applyFont="1" applyFill="1" applyBorder="1" applyAlignment="1">
      <alignment horizontal="left" vertical="center"/>
    </xf>
    <xf numFmtId="0" fontId="3" fillId="0" borderId="110" xfId="0" applyFont="1" applyFill="1" applyBorder="1" applyAlignment="1">
      <alignment horizontal="left" vertical="center"/>
    </xf>
    <xf numFmtId="0" fontId="3" fillId="0" borderId="109" xfId="0" applyFont="1" applyFill="1" applyBorder="1" applyAlignment="1">
      <alignment horizontal="left" vertical="center"/>
    </xf>
    <xf numFmtId="0" fontId="3" fillId="0" borderId="100" xfId="0" applyFont="1" applyFill="1" applyBorder="1" applyAlignment="1">
      <alignment horizontal="center" vertical="center" wrapText="1"/>
    </xf>
    <xf numFmtId="0" fontId="3" fillId="0" borderId="113" xfId="0" applyFont="1" applyFill="1" applyBorder="1" applyAlignment="1">
      <alignment horizontal="left" vertical="center"/>
    </xf>
    <xf numFmtId="0" fontId="2" fillId="0" borderId="1" xfId="0" applyFont="1" applyBorder="1" applyAlignment="1">
      <alignment horizontal="center" vertical="center" wrapText="1"/>
    </xf>
    <xf numFmtId="0" fontId="2" fillId="0" borderId="6" xfId="0" applyFont="1" applyFill="1" applyBorder="1" applyAlignment="1">
      <alignment horizontal="center"/>
    </xf>
    <xf numFmtId="0" fontId="2" fillId="0" borderId="7" xfId="0" applyFont="1" applyFill="1" applyBorder="1" applyAlignment="1">
      <alignment horizontal="center"/>
    </xf>
    <xf numFmtId="0" fontId="2" fillId="0" borderId="8" xfId="0" applyFont="1" applyFill="1" applyBorder="1" applyAlignment="1">
      <alignment horizontal="center"/>
    </xf>
    <xf numFmtId="0" fontId="2"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4" xfId="0" applyFont="1" applyFill="1" applyBorder="1" applyAlignment="1">
      <alignment horizontal="center" vertical="center"/>
    </xf>
    <xf numFmtId="0" fontId="10" fillId="17" borderId="3" xfId="0" applyFont="1" applyFill="1" applyBorder="1" applyAlignment="1">
      <alignment horizontal="center" vertical="center"/>
    </xf>
    <xf numFmtId="0" fontId="10" fillId="17" borderId="5" xfId="0" applyFont="1" applyFill="1" applyBorder="1" applyAlignment="1">
      <alignment horizontal="center" vertical="center"/>
    </xf>
    <xf numFmtId="0" fontId="10" fillId="17" borderId="1" xfId="0" applyFont="1" applyFill="1" applyBorder="1" applyAlignment="1">
      <alignment horizontal="center" vertical="center"/>
    </xf>
    <xf numFmtId="0" fontId="0" fillId="0" borderId="1" xfId="0" applyBorder="1" applyAlignment="1">
      <alignment horizontal="center" vertical="center"/>
    </xf>
    <xf numFmtId="0" fontId="36" fillId="2" borderId="3"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29" fillId="2" borderId="3" xfId="0" applyFont="1" applyFill="1" applyBorder="1" applyAlignment="1">
      <alignment horizontal="center" vertical="center"/>
    </xf>
    <xf numFmtId="0" fontId="29" fillId="2" borderId="5" xfId="0" applyFont="1" applyFill="1" applyBorder="1" applyAlignment="1">
      <alignment horizontal="center" vertical="center"/>
    </xf>
    <xf numFmtId="0" fontId="28" fillId="2" borderId="6" xfId="0" applyFont="1" applyFill="1" applyBorder="1" applyAlignment="1">
      <alignment horizontal="center"/>
    </xf>
    <xf numFmtId="0" fontId="28" fillId="2" borderId="7" xfId="0" applyFont="1" applyFill="1" applyBorder="1" applyAlignment="1">
      <alignment horizontal="center"/>
    </xf>
    <xf numFmtId="0" fontId="28" fillId="2" borderId="8" xfId="0" applyFont="1" applyFill="1" applyBorder="1" applyAlignment="1">
      <alignment horizontal="center"/>
    </xf>
    <xf numFmtId="0" fontId="0" fillId="0" borderId="0" xfId="0" applyAlignment="1">
      <alignment horizontal="center"/>
    </xf>
    <xf numFmtId="0" fontId="0" fillId="0" borderId="0" xfId="0" applyAlignment="1">
      <alignment horizontal="center" wrapText="1"/>
    </xf>
    <xf numFmtId="165" fontId="0" fillId="0" borderId="1" xfId="1" applyNumberFormat="1" applyFont="1" applyBorder="1" applyAlignment="1">
      <alignment horizontal="center"/>
    </xf>
    <xf numFmtId="0" fontId="0" fillId="0" borderId="1" xfId="0" applyBorder="1" applyAlignment="1">
      <alignment horizontal="center"/>
    </xf>
    <xf numFmtId="0" fontId="32" fillId="2" borderId="3" xfId="0" applyFont="1" applyFill="1" applyBorder="1" applyAlignment="1">
      <alignment horizontal="center" vertical="center" wrapText="1"/>
    </xf>
    <xf numFmtId="0" fontId="32" fillId="2" borderId="5" xfId="0" applyFont="1" applyFill="1" applyBorder="1" applyAlignment="1">
      <alignment horizontal="center" vertical="center" wrapText="1"/>
    </xf>
    <xf numFmtId="165" fontId="28" fillId="2" borderId="3" xfId="1" applyNumberFormat="1" applyFont="1" applyFill="1" applyBorder="1" applyAlignment="1">
      <alignment horizontal="center" vertical="center"/>
    </xf>
    <xf numFmtId="165" fontId="28" fillId="2" borderId="5" xfId="1" applyNumberFormat="1" applyFont="1" applyFill="1" applyBorder="1" applyAlignment="1">
      <alignment horizontal="center" vertical="center"/>
    </xf>
    <xf numFmtId="0" fontId="28" fillId="2" borderId="6" xfId="1" applyNumberFormat="1" applyFont="1" applyFill="1" applyBorder="1" applyAlignment="1">
      <alignment horizontal="center"/>
    </xf>
    <xf numFmtId="0" fontId="28" fillId="2" borderId="7" xfId="1" applyNumberFormat="1" applyFont="1" applyFill="1" applyBorder="1" applyAlignment="1">
      <alignment horizontal="center"/>
    </xf>
    <xf numFmtId="0" fontId="28" fillId="2" borderId="8" xfId="1" applyNumberFormat="1" applyFont="1" applyFill="1" applyBorder="1" applyAlignment="1">
      <alignment horizontal="center"/>
    </xf>
    <xf numFmtId="165" fontId="32" fillId="2" borderId="3" xfId="1" applyNumberFormat="1" applyFont="1" applyFill="1" applyBorder="1" applyAlignment="1">
      <alignment horizontal="center" vertical="center" wrapText="1"/>
    </xf>
    <xf numFmtId="165" fontId="32" fillId="2" borderId="5" xfId="1" applyNumberFormat="1" applyFont="1" applyFill="1" applyBorder="1" applyAlignment="1">
      <alignment horizontal="center" vertical="center" wrapText="1"/>
    </xf>
    <xf numFmtId="0" fontId="24" fillId="13" borderId="1" xfId="0" applyFont="1" applyFill="1" applyBorder="1" applyAlignment="1">
      <alignment horizontal="center"/>
    </xf>
    <xf numFmtId="0" fontId="24" fillId="0" borderId="0" xfId="0" applyFont="1" applyFill="1" applyBorder="1" applyAlignment="1">
      <alignment horizontal="center"/>
    </xf>
    <xf numFmtId="0" fontId="28" fillId="0" borderId="6" xfId="0" applyFont="1" applyFill="1" applyBorder="1" applyAlignment="1">
      <alignment horizontal="left"/>
    </xf>
    <xf numFmtId="0" fontId="28" fillId="0" borderId="7" xfId="0" applyFont="1" applyFill="1" applyBorder="1" applyAlignment="1">
      <alignment horizontal="left"/>
    </xf>
    <xf numFmtId="0" fontId="28" fillId="0" borderId="8" xfId="0" applyFont="1" applyFill="1" applyBorder="1" applyAlignment="1">
      <alignment horizontal="left"/>
    </xf>
    <xf numFmtId="0" fontId="26" fillId="0" borderId="0" xfId="0" applyFont="1" applyFill="1" applyBorder="1" applyAlignment="1">
      <alignment horizontal="left" wrapText="1"/>
    </xf>
    <xf numFmtId="0" fontId="48" fillId="15" borderId="0" xfId="0" applyFont="1" applyFill="1" applyAlignment="1">
      <alignment horizontal="left" vertical="top" wrapText="1"/>
    </xf>
    <xf numFmtId="0" fontId="18" fillId="15" borderId="0" xfId="0" applyFont="1" applyFill="1" applyAlignment="1">
      <alignment horizontal="left" vertical="top" wrapText="1"/>
    </xf>
    <xf numFmtId="0" fontId="44" fillId="15" borderId="0" xfId="0" applyFont="1" applyFill="1" applyAlignment="1">
      <alignment horizontal="left" vertical="center" wrapText="1"/>
    </xf>
    <xf numFmtId="0" fontId="29" fillId="0" borderId="1" xfId="0" applyFont="1" applyFill="1" applyBorder="1" applyAlignment="1">
      <alignment horizontal="center" vertical="center" wrapText="1"/>
    </xf>
    <xf numFmtId="0" fontId="51" fillId="0" borderId="0" xfId="0" applyFont="1" applyFill="1" applyAlignment="1">
      <alignment horizontal="left" vertical="center"/>
    </xf>
    <xf numFmtId="0" fontId="51" fillId="0" borderId="0" xfId="0" applyFont="1" applyFill="1" applyAlignment="1">
      <alignment horizontal="left" vertical="center" wrapText="1"/>
    </xf>
    <xf numFmtId="0" fontId="44" fillId="0" borderId="0" xfId="0" applyFont="1" applyFill="1" applyAlignment="1">
      <alignment horizontal="left" vertical="center"/>
    </xf>
    <xf numFmtId="0" fontId="2" fillId="9" borderId="1" xfId="0" applyFont="1" applyFill="1" applyBorder="1" applyAlignment="1">
      <alignment horizontal="center"/>
    </xf>
    <xf numFmtId="165" fontId="0" fillId="0" borderId="0" xfId="1" applyNumberFormat="1" applyFont="1" applyFill="1" applyBorder="1" applyAlignment="1">
      <alignment horizontal="left"/>
    </xf>
    <xf numFmtId="0" fontId="32" fillId="11" borderId="3" xfId="0" applyFont="1" applyFill="1" applyBorder="1" applyAlignment="1">
      <alignment horizontal="center" vertical="center"/>
    </xf>
    <xf numFmtId="0" fontId="32" fillId="11" borderId="5" xfId="0" applyFont="1" applyFill="1" applyBorder="1" applyAlignment="1">
      <alignment horizontal="center" vertical="center"/>
    </xf>
    <xf numFmtId="0" fontId="24" fillId="12" borderId="1" xfId="0" applyFont="1" applyFill="1" applyBorder="1" applyAlignment="1">
      <alignment horizontal="center"/>
    </xf>
    <xf numFmtId="0" fontId="24" fillId="12" borderId="6" xfId="0" applyFont="1" applyFill="1" applyBorder="1" applyAlignment="1">
      <alignment horizontal="center"/>
    </xf>
    <xf numFmtId="0" fontId="24" fillId="12" borderId="7" xfId="0" applyFont="1" applyFill="1" applyBorder="1" applyAlignment="1">
      <alignment horizontal="center"/>
    </xf>
    <xf numFmtId="0" fontId="24" fillId="12" borderId="8" xfId="0" applyFont="1" applyFill="1" applyBorder="1" applyAlignment="1">
      <alignment horizontal="center"/>
    </xf>
    <xf numFmtId="0" fontId="24" fillId="0" borderId="1" xfId="0" applyFont="1" applyBorder="1" applyAlignment="1">
      <alignment horizontal="center"/>
    </xf>
    <xf numFmtId="0" fontId="24" fillId="0" borderId="6" xfId="0" applyFont="1" applyBorder="1" applyAlignment="1">
      <alignment horizontal="center"/>
    </xf>
    <xf numFmtId="0" fontId="24" fillId="0" borderId="7" xfId="0" applyFont="1" applyBorder="1" applyAlignment="1">
      <alignment horizontal="center"/>
    </xf>
    <xf numFmtId="0" fontId="24" fillId="0" borderId="8" xfId="0" applyFont="1" applyBorder="1" applyAlignment="1">
      <alignment horizontal="center"/>
    </xf>
    <xf numFmtId="0" fontId="24" fillId="13" borderId="6" xfId="0" applyFont="1" applyFill="1" applyBorder="1" applyAlignment="1">
      <alignment horizontal="center"/>
    </xf>
    <xf numFmtId="0" fontId="24" fillId="13" borderId="7" xfId="0" applyFont="1" applyFill="1" applyBorder="1" applyAlignment="1">
      <alignment horizontal="center"/>
    </xf>
    <xf numFmtId="0" fontId="24" fillId="13" borderId="8" xfId="0" applyFont="1" applyFill="1" applyBorder="1" applyAlignment="1">
      <alignment horizontal="center"/>
    </xf>
    <xf numFmtId="0" fontId="24" fillId="11" borderId="6" xfId="0" applyFont="1" applyFill="1" applyBorder="1" applyAlignment="1">
      <alignment horizontal="center"/>
    </xf>
    <xf numFmtId="0" fontId="24" fillId="11" borderId="7" xfId="0" applyFont="1" applyFill="1" applyBorder="1" applyAlignment="1">
      <alignment horizontal="center"/>
    </xf>
    <xf numFmtId="0" fontId="24" fillId="11" borderId="8" xfId="0" applyFont="1" applyFill="1" applyBorder="1" applyAlignment="1">
      <alignment horizontal="center"/>
    </xf>
    <xf numFmtId="0" fontId="24" fillId="11" borderId="1" xfId="0" applyFont="1" applyFill="1" applyBorder="1" applyAlignment="1">
      <alignment horizontal="center"/>
    </xf>
    <xf numFmtId="0" fontId="0" fillId="0" borderId="7" xfId="0" applyFill="1" applyBorder="1"/>
    <xf numFmtId="0" fontId="0" fillId="0" borderId="8" xfId="0" applyFill="1" applyBorder="1"/>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2" xfId="0" applyBorder="1" applyAlignment="1">
      <alignment horizontal="center" wrapText="1"/>
    </xf>
    <xf numFmtId="0" fontId="0" fillId="0" borderId="38" xfId="0" applyBorder="1" applyAlignment="1">
      <alignment horizontal="center" wrapText="1"/>
    </xf>
    <xf numFmtId="43" fontId="0" fillId="14" borderId="0" xfId="1" applyFont="1" applyFill="1" applyAlignment="1">
      <alignment horizontal="center"/>
    </xf>
    <xf numFmtId="43" fontId="22" fillId="14" borderId="0" xfId="1" applyFont="1" applyFill="1" applyAlignment="1">
      <alignment horizontal="center"/>
    </xf>
    <xf numFmtId="0" fontId="0" fillId="14" borderId="0" xfId="0" applyFill="1" applyAlignment="1">
      <alignment horizontal="center"/>
    </xf>
    <xf numFmtId="0" fontId="0" fillId="0" borderId="40"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165" fontId="22" fillId="0" borderId="40" xfId="1" applyNumberFormat="1" applyFont="1" applyBorder="1" applyAlignment="1">
      <alignment horizontal="center" vertical="center" wrapText="1"/>
    </xf>
    <xf numFmtId="165" fontId="22" fillId="0" borderId="17" xfId="1" applyNumberFormat="1" applyFont="1" applyBorder="1" applyAlignment="1">
      <alignment horizontal="center" vertical="center" wrapText="1"/>
    </xf>
    <xf numFmtId="165" fontId="22" fillId="0" borderId="18" xfId="1" applyNumberFormat="1" applyFont="1" applyBorder="1" applyAlignment="1">
      <alignment horizontal="center" vertical="center" wrapText="1"/>
    </xf>
    <xf numFmtId="0" fontId="32" fillId="0" borderId="1" xfId="0" applyFont="1" applyFill="1" applyBorder="1" applyAlignment="1">
      <alignment horizontal="center"/>
    </xf>
    <xf numFmtId="0" fontId="27" fillId="0" borderId="0" xfId="0" applyFont="1" applyAlignment="1">
      <alignment vertical="center" wrapText="1"/>
    </xf>
    <xf numFmtId="0" fontId="27" fillId="0" borderId="0" xfId="0" applyFont="1" applyAlignment="1">
      <alignment horizontal="left" vertical="center"/>
    </xf>
  </cellXfs>
  <cellStyles count="37572">
    <cellStyle name="%" xfId="46"/>
    <cellStyle name="% 10" xfId="47"/>
    <cellStyle name="% 11" xfId="48"/>
    <cellStyle name="% 12" xfId="49"/>
    <cellStyle name="% 13" xfId="50"/>
    <cellStyle name="% 14" xfId="51"/>
    <cellStyle name="% 15" xfId="52"/>
    <cellStyle name="% 16" xfId="53"/>
    <cellStyle name="% 17" xfId="54"/>
    <cellStyle name="% 18" xfId="55"/>
    <cellStyle name="% 2" xfId="56"/>
    <cellStyle name="% 2 10" xfId="57"/>
    <cellStyle name="% 2 11" xfId="58"/>
    <cellStyle name="% 2 2" xfId="59"/>
    <cellStyle name="% 2 3" xfId="60"/>
    <cellStyle name="% 2 4" xfId="61"/>
    <cellStyle name="% 2 5" xfId="62"/>
    <cellStyle name="% 2 6" xfId="63"/>
    <cellStyle name="% 2 7" xfId="64"/>
    <cellStyle name="% 2 8" xfId="65"/>
    <cellStyle name="% 2 9" xfId="66"/>
    <cellStyle name="% 3" xfId="67"/>
    <cellStyle name="% 3 10" xfId="68"/>
    <cellStyle name="% 3 11" xfId="69"/>
    <cellStyle name="% 3 2" xfId="70"/>
    <cellStyle name="% 3 3" xfId="71"/>
    <cellStyle name="% 3 4" xfId="72"/>
    <cellStyle name="% 3 5" xfId="73"/>
    <cellStyle name="% 3 6" xfId="74"/>
    <cellStyle name="% 3 7" xfId="75"/>
    <cellStyle name="% 3 8" xfId="76"/>
    <cellStyle name="% 3 9" xfId="77"/>
    <cellStyle name="% 4" xfId="78"/>
    <cellStyle name="% 4 10" xfId="79"/>
    <cellStyle name="% 4 11" xfId="80"/>
    <cellStyle name="% 4 2" xfId="81"/>
    <cellStyle name="% 4 3" xfId="82"/>
    <cellStyle name="% 4 4" xfId="83"/>
    <cellStyle name="% 4 5" xfId="84"/>
    <cellStyle name="% 4 6" xfId="85"/>
    <cellStyle name="% 4 7" xfId="86"/>
    <cellStyle name="% 4 8" xfId="87"/>
    <cellStyle name="% 4 9" xfId="88"/>
    <cellStyle name="% 5" xfId="89"/>
    <cellStyle name="% 5 10" xfId="90"/>
    <cellStyle name="% 5 11" xfId="91"/>
    <cellStyle name="% 5 2" xfId="92"/>
    <cellStyle name="% 5 3" xfId="93"/>
    <cellStyle name="% 5 4" xfId="94"/>
    <cellStyle name="% 5 5" xfId="95"/>
    <cellStyle name="% 5 6" xfId="96"/>
    <cellStyle name="% 5 7" xfId="97"/>
    <cellStyle name="% 5 8" xfId="98"/>
    <cellStyle name="% 5 9" xfId="99"/>
    <cellStyle name="% 6" xfId="100"/>
    <cellStyle name="% 6 10" xfId="101"/>
    <cellStyle name="% 6 11" xfId="102"/>
    <cellStyle name="% 6 2" xfId="103"/>
    <cellStyle name="% 6 3" xfId="104"/>
    <cellStyle name="% 6 4" xfId="105"/>
    <cellStyle name="% 6 5" xfId="106"/>
    <cellStyle name="% 6 6" xfId="107"/>
    <cellStyle name="% 6 7" xfId="108"/>
    <cellStyle name="% 6 8" xfId="109"/>
    <cellStyle name="% 6 9" xfId="110"/>
    <cellStyle name="% 7" xfId="111"/>
    <cellStyle name="% 7 10" xfId="112"/>
    <cellStyle name="% 7 11" xfId="113"/>
    <cellStyle name="% 7 2" xfId="114"/>
    <cellStyle name="% 7 3" xfId="115"/>
    <cellStyle name="% 7 4" xfId="116"/>
    <cellStyle name="% 7 5" xfId="117"/>
    <cellStyle name="% 7 6" xfId="118"/>
    <cellStyle name="% 7 7" xfId="119"/>
    <cellStyle name="% 7 8" xfId="120"/>
    <cellStyle name="% 7 9" xfId="121"/>
    <cellStyle name="% 8" xfId="122"/>
    <cellStyle name="% 8 10" xfId="123"/>
    <cellStyle name="% 8 11" xfId="124"/>
    <cellStyle name="% 8 2" xfId="125"/>
    <cellStyle name="% 8 3" xfId="126"/>
    <cellStyle name="% 8 4" xfId="127"/>
    <cellStyle name="% 8 5" xfId="128"/>
    <cellStyle name="% 8 6" xfId="129"/>
    <cellStyle name="% 8 7" xfId="130"/>
    <cellStyle name="% 8 8" xfId="131"/>
    <cellStyle name="% 8 9" xfId="132"/>
    <cellStyle name="% 9" xfId="133"/>
    <cellStyle name="% 9 10" xfId="134"/>
    <cellStyle name="% 9 11" xfId="135"/>
    <cellStyle name="% 9 2" xfId="136"/>
    <cellStyle name="% 9 3" xfId="137"/>
    <cellStyle name="% 9 4" xfId="138"/>
    <cellStyle name="% 9 5" xfId="139"/>
    <cellStyle name="% 9 6" xfId="140"/>
    <cellStyle name="% 9 7" xfId="141"/>
    <cellStyle name="% 9 8" xfId="142"/>
    <cellStyle name="% 9 9" xfId="143"/>
    <cellStyle name="%_PROD_DETAILS" xfId="144"/>
    <cellStyle name="%_PROD_DETAILS 10" xfId="145"/>
    <cellStyle name="%_PROD_DETAILS 11" xfId="146"/>
    <cellStyle name="%_PROD_DETAILS 2" xfId="147"/>
    <cellStyle name="%_PROD_DETAILS 3" xfId="148"/>
    <cellStyle name="%_PROD_DETAILS 4" xfId="149"/>
    <cellStyle name="%_PROD_DETAILS 5" xfId="150"/>
    <cellStyle name="%_PROD_DETAILS 6" xfId="151"/>
    <cellStyle name="%_PROD_DETAILS 7" xfId="152"/>
    <cellStyle name="%_PROD_DETAILS 8" xfId="153"/>
    <cellStyle name="%_PROD_DETAILS 9" xfId="154"/>
    <cellStyle name="******************************************" xfId="155"/>
    <cellStyle name="_PL_HY09 &amp; FY 09_v2" xfId="156"/>
    <cellStyle name="_PL_HY09 &amp; FY 09_v2 10" xfId="157"/>
    <cellStyle name="_PL_HY09 &amp; FY 09_v2 11" xfId="158"/>
    <cellStyle name="_PL_HY09 &amp; FY 09_v2 12" xfId="159"/>
    <cellStyle name="_PL_HY09 &amp; FY 09_v2 13" xfId="160"/>
    <cellStyle name="_PL_HY09 &amp; FY 09_v2 14" xfId="161"/>
    <cellStyle name="_PL_HY09 &amp; FY 09_v2 15" xfId="162"/>
    <cellStyle name="_PL_HY09 &amp; FY 09_v2 16" xfId="163"/>
    <cellStyle name="_PL_HY09 &amp; FY 09_v2 17" xfId="164"/>
    <cellStyle name="_PL_HY09 &amp; FY 09_v2 18" xfId="165"/>
    <cellStyle name="_PL_HY09 &amp; FY 09_v2 2" xfId="166"/>
    <cellStyle name="_PL_HY09 &amp; FY 09_v2 2 10" xfId="167"/>
    <cellStyle name="_PL_HY09 &amp; FY 09_v2 2 11" xfId="168"/>
    <cellStyle name="_PL_HY09 &amp; FY 09_v2 2 2" xfId="169"/>
    <cellStyle name="_PL_HY09 &amp; FY 09_v2 2 3" xfId="170"/>
    <cellStyle name="_PL_HY09 &amp; FY 09_v2 2 4" xfId="171"/>
    <cellStyle name="_PL_HY09 &amp; FY 09_v2 2 5" xfId="172"/>
    <cellStyle name="_PL_HY09 &amp; FY 09_v2 2 6" xfId="173"/>
    <cellStyle name="_PL_HY09 &amp; FY 09_v2 2 7" xfId="174"/>
    <cellStyle name="_PL_HY09 &amp; FY 09_v2 2 8" xfId="175"/>
    <cellStyle name="_PL_HY09 &amp; FY 09_v2 2 9" xfId="176"/>
    <cellStyle name="_PL_HY09 &amp; FY 09_v2 3" xfId="177"/>
    <cellStyle name="_PL_HY09 &amp; FY 09_v2 3 10" xfId="178"/>
    <cellStyle name="_PL_HY09 &amp; FY 09_v2 3 11" xfId="179"/>
    <cellStyle name="_PL_HY09 &amp; FY 09_v2 3 2" xfId="180"/>
    <cellStyle name="_PL_HY09 &amp; FY 09_v2 3 3" xfId="181"/>
    <cellStyle name="_PL_HY09 &amp; FY 09_v2 3 4" xfId="182"/>
    <cellStyle name="_PL_HY09 &amp; FY 09_v2 3 5" xfId="183"/>
    <cellStyle name="_PL_HY09 &amp; FY 09_v2 3 6" xfId="184"/>
    <cellStyle name="_PL_HY09 &amp; FY 09_v2 3 7" xfId="185"/>
    <cellStyle name="_PL_HY09 &amp; FY 09_v2 3 8" xfId="186"/>
    <cellStyle name="_PL_HY09 &amp; FY 09_v2 3 9" xfId="187"/>
    <cellStyle name="_PL_HY09 &amp; FY 09_v2 4" xfId="188"/>
    <cellStyle name="_PL_HY09 &amp; FY 09_v2 4 10" xfId="189"/>
    <cellStyle name="_PL_HY09 &amp; FY 09_v2 4 11" xfId="190"/>
    <cellStyle name="_PL_HY09 &amp; FY 09_v2 4 2" xfId="191"/>
    <cellStyle name="_PL_HY09 &amp; FY 09_v2 4 3" xfId="192"/>
    <cellStyle name="_PL_HY09 &amp; FY 09_v2 4 4" xfId="193"/>
    <cellStyle name="_PL_HY09 &amp; FY 09_v2 4 5" xfId="194"/>
    <cellStyle name="_PL_HY09 &amp; FY 09_v2 4 6" xfId="195"/>
    <cellStyle name="_PL_HY09 &amp; FY 09_v2 4 7" xfId="196"/>
    <cellStyle name="_PL_HY09 &amp; FY 09_v2 4 8" xfId="197"/>
    <cellStyle name="_PL_HY09 &amp; FY 09_v2 4 9" xfId="198"/>
    <cellStyle name="_PL_HY09 &amp; FY 09_v2 5" xfId="199"/>
    <cellStyle name="_PL_HY09 &amp; FY 09_v2 5 10" xfId="200"/>
    <cellStyle name="_PL_HY09 &amp; FY 09_v2 5 11" xfId="201"/>
    <cellStyle name="_PL_HY09 &amp; FY 09_v2 5 2" xfId="202"/>
    <cellStyle name="_PL_HY09 &amp; FY 09_v2 5 3" xfId="203"/>
    <cellStyle name="_PL_HY09 &amp; FY 09_v2 5 4" xfId="204"/>
    <cellStyle name="_PL_HY09 &amp; FY 09_v2 5 5" xfId="205"/>
    <cellStyle name="_PL_HY09 &amp; FY 09_v2 5 6" xfId="206"/>
    <cellStyle name="_PL_HY09 &amp; FY 09_v2 5 7" xfId="207"/>
    <cellStyle name="_PL_HY09 &amp; FY 09_v2 5 8" xfId="208"/>
    <cellStyle name="_PL_HY09 &amp; FY 09_v2 5 9" xfId="209"/>
    <cellStyle name="_PL_HY09 &amp; FY 09_v2 6" xfId="210"/>
    <cellStyle name="_PL_HY09 &amp; FY 09_v2 6 10" xfId="211"/>
    <cellStyle name="_PL_HY09 &amp; FY 09_v2 6 11" xfId="212"/>
    <cellStyle name="_PL_HY09 &amp; FY 09_v2 6 2" xfId="213"/>
    <cellStyle name="_PL_HY09 &amp; FY 09_v2 6 3" xfId="214"/>
    <cellStyle name="_PL_HY09 &amp; FY 09_v2 6 4" xfId="215"/>
    <cellStyle name="_PL_HY09 &amp; FY 09_v2 6 5" xfId="216"/>
    <cellStyle name="_PL_HY09 &amp; FY 09_v2 6 6" xfId="217"/>
    <cellStyle name="_PL_HY09 &amp; FY 09_v2 6 7" xfId="218"/>
    <cellStyle name="_PL_HY09 &amp; FY 09_v2 6 8" xfId="219"/>
    <cellStyle name="_PL_HY09 &amp; FY 09_v2 6 9" xfId="220"/>
    <cellStyle name="_PL_HY09 &amp; FY 09_v2 7" xfId="221"/>
    <cellStyle name="_PL_HY09 &amp; FY 09_v2 7 10" xfId="222"/>
    <cellStyle name="_PL_HY09 &amp; FY 09_v2 7 11" xfId="223"/>
    <cellStyle name="_PL_HY09 &amp; FY 09_v2 7 2" xfId="224"/>
    <cellStyle name="_PL_HY09 &amp; FY 09_v2 7 3" xfId="225"/>
    <cellStyle name="_PL_HY09 &amp; FY 09_v2 7 4" xfId="226"/>
    <cellStyle name="_PL_HY09 &amp; FY 09_v2 7 5" xfId="227"/>
    <cellStyle name="_PL_HY09 &amp; FY 09_v2 7 6" xfId="228"/>
    <cellStyle name="_PL_HY09 &amp; FY 09_v2 7 7" xfId="229"/>
    <cellStyle name="_PL_HY09 &amp; FY 09_v2 7 8" xfId="230"/>
    <cellStyle name="_PL_HY09 &amp; FY 09_v2 7 9" xfId="231"/>
    <cellStyle name="_PL_HY09 &amp; FY 09_v2 8" xfId="232"/>
    <cellStyle name="_PL_HY09 &amp; FY 09_v2 8 10" xfId="233"/>
    <cellStyle name="_PL_HY09 &amp; FY 09_v2 8 11" xfId="234"/>
    <cellStyle name="_PL_HY09 &amp; FY 09_v2 8 2" xfId="235"/>
    <cellStyle name="_PL_HY09 &amp; FY 09_v2 8 3" xfId="236"/>
    <cellStyle name="_PL_HY09 &amp; FY 09_v2 8 4" xfId="237"/>
    <cellStyle name="_PL_HY09 &amp; FY 09_v2 8 5" xfId="238"/>
    <cellStyle name="_PL_HY09 &amp; FY 09_v2 8 6" xfId="239"/>
    <cellStyle name="_PL_HY09 &amp; FY 09_v2 8 7" xfId="240"/>
    <cellStyle name="_PL_HY09 &amp; FY 09_v2 8 8" xfId="241"/>
    <cellStyle name="_PL_HY09 &amp; FY 09_v2 8 9" xfId="242"/>
    <cellStyle name="_PL_HY09 &amp; FY 09_v2 9" xfId="243"/>
    <cellStyle name="_PL_HY09 &amp; FY 09_v2 9 10" xfId="244"/>
    <cellStyle name="_PL_HY09 &amp; FY 09_v2 9 11" xfId="245"/>
    <cellStyle name="_PL_HY09 &amp; FY 09_v2 9 2" xfId="246"/>
    <cellStyle name="_PL_HY09 &amp; FY 09_v2 9 3" xfId="247"/>
    <cellStyle name="_PL_HY09 &amp; FY 09_v2 9 4" xfId="248"/>
    <cellStyle name="_PL_HY09 &amp; FY 09_v2 9 5" xfId="249"/>
    <cellStyle name="_PL_HY09 &amp; FY 09_v2 9 6" xfId="250"/>
    <cellStyle name="_PL_HY09 &amp; FY 09_v2 9 7" xfId="251"/>
    <cellStyle name="_PL_HY09 &amp; FY 09_v2 9 8" xfId="252"/>
    <cellStyle name="_PL_HY09 &amp; FY 09_v2 9 9" xfId="253"/>
    <cellStyle name="_PL_HY09 &amp; FY 09_v2_PROD_DETAILS" xfId="254"/>
    <cellStyle name="_PL_HY09 &amp; FY 09_v2_PROD_DETAILS 10" xfId="255"/>
    <cellStyle name="_PL_HY09 &amp; FY 09_v2_PROD_DETAILS 11" xfId="256"/>
    <cellStyle name="_PL_HY09 &amp; FY 09_v2_PROD_DETAILS 2" xfId="257"/>
    <cellStyle name="_PL_HY09 &amp; FY 09_v2_PROD_DETAILS 3" xfId="258"/>
    <cellStyle name="_PL_HY09 &amp; FY 09_v2_PROD_DETAILS 4" xfId="259"/>
    <cellStyle name="_PL_HY09 &amp; FY 09_v2_PROD_DETAILS 5" xfId="260"/>
    <cellStyle name="_PL_HY09 &amp; FY 09_v2_PROD_DETAILS 6" xfId="261"/>
    <cellStyle name="_PL_HY09 &amp; FY 09_v2_PROD_DETAILS 7" xfId="262"/>
    <cellStyle name="_PL_HY09 &amp; FY 09_v2_PROD_DETAILS 8" xfId="263"/>
    <cellStyle name="_PL_HY09 &amp; FY 09_v2_PROD_DETAILS 9" xfId="264"/>
    <cellStyle name="_Rev_Acc" xfId="265"/>
    <cellStyle name="_Rev_Acc 10" xfId="266"/>
    <cellStyle name="_Rev_Acc 11" xfId="267"/>
    <cellStyle name="_Rev_Acc 12" xfId="268"/>
    <cellStyle name="_Rev_Acc 13" xfId="269"/>
    <cellStyle name="_Rev_Acc 14" xfId="270"/>
    <cellStyle name="_Rev_Acc 15" xfId="271"/>
    <cellStyle name="_Rev_Acc 16" xfId="272"/>
    <cellStyle name="_Rev_Acc 17" xfId="273"/>
    <cellStyle name="_Rev_Acc 18" xfId="274"/>
    <cellStyle name="_Rev_Acc 2" xfId="275"/>
    <cellStyle name="_Rev_Acc 2 10" xfId="276"/>
    <cellStyle name="_Rev_Acc 2 11" xfId="277"/>
    <cellStyle name="_Rev_Acc 2 2" xfId="278"/>
    <cellStyle name="_Rev_Acc 2 3" xfId="279"/>
    <cellStyle name="_Rev_Acc 2 4" xfId="280"/>
    <cellStyle name="_Rev_Acc 2 5" xfId="281"/>
    <cellStyle name="_Rev_Acc 2 6" xfId="282"/>
    <cellStyle name="_Rev_Acc 2 7" xfId="283"/>
    <cellStyle name="_Rev_Acc 2 8" xfId="284"/>
    <cellStyle name="_Rev_Acc 2 9" xfId="285"/>
    <cellStyle name="_Rev_Acc 3" xfId="286"/>
    <cellStyle name="_Rev_Acc 3 10" xfId="287"/>
    <cellStyle name="_Rev_Acc 3 11" xfId="288"/>
    <cellStyle name="_Rev_Acc 3 2" xfId="289"/>
    <cellStyle name="_Rev_Acc 3 3" xfId="290"/>
    <cellStyle name="_Rev_Acc 3 4" xfId="291"/>
    <cellStyle name="_Rev_Acc 3 5" xfId="292"/>
    <cellStyle name="_Rev_Acc 3 6" xfId="293"/>
    <cellStyle name="_Rev_Acc 3 7" xfId="294"/>
    <cellStyle name="_Rev_Acc 3 8" xfId="295"/>
    <cellStyle name="_Rev_Acc 3 9" xfId="296"/>
    <cellStyle name="_Rev_Acc 4" xfId="297"/>
    <cellStyle name="_Rev_Acc 4 10" xfId="298"/>
    <cellStyle name="_Rev_Acc 4 11" xfId="299"/>
    <cellStyle name="_Rev_Acc 4 2" xfId="300"/>
    <cellStyle name="_Rev_Acc 4 3" xfId="301"/>
    <cellStyle name="_Rev_Acc 4 4" xfId="302"/>
    <cellStyle name="_Rev_Acc 4 5" xfId="303"/>
    <cellStyle name="_Rev_Acc 4 6" xfId="304"/>
    <cellStyle name="_Rev_Acc 4 7" xfId="305"/>
    <cellStyle name="_Rev_Acc 4 8" xfId="306"/>
    <cellStyle name="_Rev_Acc 4 9" xfId="307"/>
    <cellStyle name="_Rev_Acc 5" xfId="308"/>
    <cellStyle name="_Rev_Acc 5 10" xfId="309"/>
    <cellStyle name="_Rev_Acc 5 11" xfId="310"/>
    <cellStyle name="_Rev_Acc 5 2" xfId="311"/>
    <cellStyle name="_Rev_Acc 5 3" xfId="312"/>
    <cellStyle name="_Rev_Acc 5 4" xfId="313"/>
    <cellStyle name="_Rev_Acc 5 5" xfId="314"/>
    <cellStyle name="_Rev_Acc 5 6" xfId="315"/>
    <cellStyle name="_Rev_Acc 5 7" xfId="316"/>
    <cellStyle name="_Rev_Acc 5 8" xfId="317"/>
    <cellStyle name="_Rev_Acc 5 9" xfId="318"/>
    <cellStyle name="_Rev_Acc 6" xfId="319"/>
    <cellStyle name="_Rev_Acc 6 10" xfId="320"/>
    <cellStyle name="_Rev_Acc 6 11" xfId="321"/>
    <cellStyle name="_Rev_Acc 6 2" xfId="322"/>
    <cellStyle name="_Rev_Acc 6 3" xfId="323"/>
    <cellStyle name="_Rev_Acc 6 4" xfId="324"/>
    <cellStyle name="_Rev_Acc 6 5" xfId="325"/>
    <cellStyle name="_Rev_Acc 6 6" xfId="326"/>
    <cellStyle name="_Rev_Acc 6 7" xfId="327"/>
    <cellStyle name="_Rev_Acc 6 8" xfId="328"/>
    <cellStyle name="_Rev_Acc 6 9" xfId="329"/>
    <cellStyle name="_Rev_Acc 7" xfId="330"/>
    <cellStyle name="_Rev_Acc 7 10" xfId="331"/>
    <cellStyle name="_Rev_Acc 7 11" xfId="332"/>
    <cellStyle name="_Rev_Acc 7 2" xfId="333"/>
    <cellStyle name="_Rev_Acc 7 3" xfId="334"/>
    <cellStyle name="_Rev_Acc 7 4" xfId="335"/>
    <cellStyle name="_Rev_Acc 7 5" xfId="336"/>
    <cellStyle name="_Rev_Acc 7 6" xfId="337"/>
    <cellStyle name="_Rev_Acc 7 7" xfId="338"/>
    <cellStyle name="_Rev_Acc 7 8" xfId="339"/>
    <cellStyle name="_Rev_Acc 7 9" xfId="340"/>
    <cellStyle name="_Rev_Acc 8" xfId="341"/>
    <cellStyle name="_Rev_Acc 8 10" xfId="342"/>
    <cellStyle name="_Rev_Acc 8 11" xfId="343"/>
    <cellStyle name="_Rev_Acc 8 2" xfId="344"/>
    <cellStyle name="_Rev_Acc 8 3" xfId="345"/>
    <cellStyle name="_Rev_Acc 8 4" xfId="346"/>
    <cellStyle name="_Rev_Acc 8 5" xfId="347"/>
    <cellStyle name="_Rev_Acc 8 6" xfId="348"/>
    <cellStyle name="_Rev_Acc 8 7" xfId="349"/>
    <cellStyle name="_Rev_Acc 8 8" xfId="350"/>
    <cellStyle name="_Rev_Acc 8 9" xfId="351"/>
    <cellStyle name="_Rev_Acc 9" xfId="352"/>
    <cellStyle name="_Rev_Acc 9 10" xfId="353"/>
    <cellStyle name="_Rev_Acc 9 11" xfId="354"/>
    <cellStyle name="_Rev_Acc 9 2" xfId="355"/>
    <cellStyle name="_Rev_Acc 9 3" xfId="356"/>
    <cellStyle name="_Rev_Acc 9 4" xfId="357"/>
    <cellStyle name="_Rev_Acc 9 5" xfId="358"/>
    <cellStyle name="_Rev_Acc 9 6" xfId="359"/>
    <cellStyle name="_Rev_Acc 9 7" xfId="360"/>
    <cellStyle name="_Rev_Acc 9 8" xfId="361"/>
    <cellStyle name="_Rev_Acc 9 9" xfId="362"/>
    <cellStyle name="_Rev_Acc_PROD_DETAILS" xfId="363"/>
    <cellStyle name="_Rev_Acc_PROD_DETAILS 10" xfId="364"/>
    <cellStyle name="_Rev_Acc_PROD_DETAILS 11" xfId="365"/>
    <cellStyle name="_Rev_Acc_PROD_DETAILS 2" xfId="366"/>
    <cellStyle name="_Rev_Acc_PROD_DETAILS 3" xfId="367"/>
    <cellStyle name="_Rev_Acc_PROD_DETAILS 4" xfId="368"/>
    <cellStyle name="_Rev_Acc_PROD_DETAILS 5" xfId="369"/>
    <cellStyle name="_Rev_Acc_PROD_DETAILS 6" xfId="370"/>
    <cellStyle name="_Rev_Acc_PROD_DETAILS 7" xfId="371"/>
    <cellStyle name="_Rev_Acc_PROD_DETAILS 8" xfId="372"/>
    <cellStyle name="_Rev_Acc_PROD_DETAILS 9" xfId="373"/>
    <cellStyle name="=C:\WINNT\SYSTEM32\COMMAND.COM" xfId="23490"/>
    <cellStyle name="20% - Accent1 10" xfId="374"/>
    <cellStyle name="20% - Accent1 11" xfId="375"/>
    <cellStyle name="20% - Accent1 12" xfId="376"/>
    <cellStyle name="20% - Accent1 13" xfId="377"/>
    <cellStyle name="20% - Accent1 14" xfId="378"/>
    <cellStyle name="20% - Accent1 15" xfId="379"/>
    <cellStyle name="20% - Accent1 16" xfId="380"/>
    <cellStyle name="20% - Accent1 17" xfId="381"/>
    <cellStyle name="20% - Accent1 17 2" xfId="382"/>
    <cellStyle name="20% - Accent1 17 3" xfId="383"/>
    <cellStyle name="20% - Accent1 17 4" xfId="384"/>
    <cellStyle name="20% - Accent1 17 5" xfId="385"/>
    <cellStyle name="20% - Accent1 18" xfId="386"/>
    <cellStyle name="20% - Accent1 18 2" xfId="387"/>
    <cellStyle name="20% - Accent1 18 3" xfId="388"/>
    <cellStyle name="20% - Accent1 18 4" xfId="389"/>
    <cellStyle name="20% - Accent1 18 5" xfId="390"/>
    <cellStyle name="20% - Accent1 19" xfId="391"/>
    <cellStyle name="20% - Accent1 19 2" xfId="392"/>
    <cellStyle name="20% - Accent1 19 3" xfId="393"/>
    <cellStyle name="20% - Accent1 19 4" xfId="394"/>
    <cellStyle name="20% - Accent1 19 5" xfId="395"/>
    <cellStyle name="20% - Accent1 2" xfId="396"/>
    <cellStyle name="20% - Accent1 2 2" xfId="23491"/>
    <cellStyle name="20% - Accent1 20" xfId="397"/>
    <cellStyle name="20% - Accent1 20 2" xfId="398"/>
    <cellStyle name="20% - Accent1 20 3" xfId="399"/>
    <cellStyle name="20% - Accent1 20 4" xfId="400"/>
    <cellStyle name="20% - Accent1 20 5" xfId="401"/>
    <cellStyle name="20% - Accent1 21" xfId="402"/>
    <cellStyle name="20% - Accent1 21 2" xfId="403"/>
    <cellStyle name="20% - Accent1 21 3" xfId="404"/>
    <cellStyle name="20% - Accent1 21 4" xfId="405"/>
    <cellStyle name="20% - Accent1 21 5" xfId="406"/>
    <cellStyle name="20% - Accent1 22" xfId="407"/>
    <cellStyle name="20% - Accent1 22 2" xfId="408"/>
    <cellStyle name="20% - Accent1 22 3" xfId="409"/>
    <cellStyle name="20% - Accent1 22 4" xfId="410"/>
    <cellStyle name="20% - Accent1 22 5" xfId="411"/>
    <cellStyle name="20% - Accent1 23" xfId="412"/>
    <cellStyle name="20% - Accent1 24" xfId="413"/>
    <cellStyle name="20% - Accent1 25" xfId="414"/>
    <cellStyle name="20% - Accent1 26" xfId="415"/>
    <cellStyle name="20% - Accent1 3" xfId="416"/>
    <cellStyle name="20% - Accent1 4" xfId="417"/>
    <cellStyle name="20% - Accent1 5" xfId="418"/>
    <cellStyle name="20% - Accent1 6" xfId="419"/>
    <cellStyle name="20% - Accent1 7" xfId="420"/>
    <cellStyle name="20% - Accent1 8" xfId="421"/>
    <cellStyle name="20% - Accent1 9" xfId="422"/>
    <cellStyle name="20% - Accent2 10" xfId="423"/>
    <cellStyle name="20% - Accent2 11" xfId="424"/>
    <cellStyle name="20% - Accent2 12" xfId="425"/>
    <cellStyle name="20% - Accent2 13" xfId="426"/>
    <cellStyle name="20% - Accent2 14" xfId="427"/>
    <cellStyle name="20% - Accent2 15" xfId="428"/>
    <cellStyle name="20% - Accent2 16" xfId="429"/>
    <cellStyle name="20% - Accent2 17" xfId="430"/>
    <cellStyle name="20% - Accent2 17 2" xfId="431"/>
    <cellStyle name="20% - Accent2 17 3" xfId="432"/>
    <cellStyle name="20% - Accent2 17 4" xfId="433"/>
    <cellStyle name="20% - Accent2 17 5" xfId="434"/>
    <cellStyle name="20% - Accent2 18" xfId="435"/>
    <cellStyle name="20% - Accent2 18 2" xfId="436"/>
    <cellStyle name="20% - Accent2 18 3" xfId="437"/>
    <cellStyle name="20% - Accent2 18 4" xfId="438"/>
    <cellStyle name="20% - Accent2 18 5" xfId="439"/>
    <cellStyle name="20% - Accent2 19" xfId="440"/>
    <cellStyle name="20% - Accent2 19 2" xfId="441"/>
    <cellStyle name="20% - Accent2 19 3" xfId="442"/>
    <cellStyle name="20% - Accent2 19 4" xfId="443"/>
    <cellStyle name="20% - Accent2 19 5" xfId="444"/>
    <cellStyle name="20% - Accent2 2" xfId="445"/>
    <cellStyle name="20% - Accent2 2 2" xfId="23492"/>
    <cellStyle name="20% - Accent2 20" xfId="446"/>
    <cellStyle name="20% - Accent2 20 2" xfId="447"/>
    <cellStyle name="20% - Accent2 20 3" xfId="448"/>
    <cellStyle name="20% - Accent2 20 4" xfId="449"/>
    <cellStyle name="20% - Accent2 20 5" xfId="450"/>
    <cellStyle name="20% - Accent2 21" xfId="451"/>
    <cellStyle name="20% - Accent2 21 2" xfId="452"/>
    <cellStyle name="20% - Accent2 21 3" xfId="453"/>
    <cellStyle name="20% - Accent2 21 4" xfId="454"/>
    <cellStyle name="20% - Accent2 21 5" xfId="455"/>
    <cellStyle name="20% - Accent2 22" xfId="456"/>
    <cellStyle name="20% - Accent2 22 2" xfId="457"/>
    <cellStyle name="20% - Accent2 22 3" xfId="458"/>
    <cellStyle name="20% - Accent2 22 4" xfId="459"/>
    <cellStyle name="20% - Accent2 22 5" xfId="460"/>
    <cellStyle name="20% - Accent2 23" xfId="461"/>
    <cellStyle name="20% - Accent2 24" xfId="462"/>
    <cellStyle name="20% - Accent2 25" xfId="463"/>
    <cellStyle name="20% - Accent2 26" xfId="464"/>
    <cellStyle name="20% - Accent2 3" xfId="465"/>
    <cellStyle name="20% - Accent2 4" xfId="466"/>
    <cellStyle name="20% - Accent2 5" xfId="467"/>
    <cellStyle name="20% - Accent2 6" xfId="468"/>
    <cellStyle name="20% - Accent2 7" xfId="469"/>
    <cellStyle name="20% - Accent2 8" xfId="470"/>
    <cellStyle name="20% - Accent2 9" xfId="471"/>
    <cellStyle name="20% - Accent3 10" xfId="472"/>
    <cellStyle name="20% - Accent3 11" xfId="473"/>
    <cellStyle name="20% - Accent3 12" xfId="474"/>
    <cellStyle name="20% - Accent3 13" xfId="475"/>
    <cellStyle name="20% - Accent3 14" xfId="476"/>
    <cellStyle name="20% - Accent3 15" xfId="477"/>
    <cellStyle name="20% - Accent3 16" xfId="478"/>
    <cellStyle name="20% - Accent3 17" xfId="479"/>
    <cellStyle name="20% - Accent3 17 2" xfId="480"/>
    <cellStyle name="20% - Accent3 17 3" xfId="481"/>
    <cellStyle name="20% - Accent3 17 4" xfId="482"/>
    <cellStyle name="20% - Accent3 17 5" xfId="483"/>
    <cellStyle name="20% - Accent3 18" xfId="484"/>
    <cellStyle name="20% - Accent3 18 2" xfId="485"/>
    <cellStyle name="20% - Accent3 18 3" xfId="486"/>
    <cellStyle name="20% - Accent3 18 4" xfId="487"/>
    <cellStyle name="20% - Accent3 18 5" xfId="488"/>
    <cellStyle name="20% - Accent3 19" xfId="489"/>
    <cellStyle name="20% - Accent3 19 2" xfId="490"/>
    <cellStyle name="20% - Accent3 19 3" xfId="491"/>
    <cellStyle name="20% - Accent3 19 4" xfId="492"/>
    <cellStyle name="20% - Accent3 19 5" xfId="493"/>
    <cellStyle name="20% - Accent3 2" xfId="494"/>
    <cellStyle name="20% - Accent3 2 2" xfId="23493"/>
    <cellStyle name="20% - Accent3 20" xfId="495"/>
    <cellStyle name="20% - Accent3 20 2" xfId="496"/>
    <cellStyle name="20% - Accent3 20 3" xfId="497"/>
    <cellStyle name="20% - Accent3 20 4" xfId="498"/>
    <cellStyle name="20% - Accent3 20 5" xfId="499"/>
    <cellStyle name="20% - Accent3 21" xfId="500"/>
    <cellStyle name="20% - Accent3 21 2" xfId="501"/>
    <cellStyle name="20% - Accent3 21 3" xfId="502"/>
    <cellStyle name="20% - Accent3 21 4" xfId="503"/>
    <cellStyle name="20% - Accent3 21 5" xfId="504"/>
    <cellStyle name="20% - Accent3 22" xfId="505"/>
    <cellStyle name="20% - Accent3 22 2" xfId="506"/>
    <cellStyle name="20% - Accent3 22 3" xfId="507"/>
    <cellStyle name="20% - Accent3 22 4" xfId="508"/>
    <cellStyle name="20% - Accent3 22 5" xfId="509"/>
    <cellStyle name="20% - Accent3 23" xfId="510"/>
    <cellStyle name="20% - Accent3 24" xfId="511"/>
    <cellStyle name="20% - Accent3 25" xfId="512"/>
    <cellStyle name="20% - Accent3 26" xfId="513"/>
    <cellStyle name="20% - Accent3 3" xfId="514"/>
    <cellStyle name="20% - Accent3 4" xfId="515"/>
    <cellStyle name="20% - Accent3 5" xfId="516"/>
    <cellStyle name="20% - Accent3 6" xfId="517"/>
    <cellStyle name="20% - Accent3 7" xfId="518"/>
    <cellStyle name="20% - Accent3 8" xfId="519"/>
    <cellStyle name="20% - Accent3 9" xfId="520"/>
    <cellStyle name="20% - Accent4 10" xfId="521"/>
    <cellStyle name="20% - Accent4 11" xfId="522"/>
    <cellStyle name="20% - Accent4 12" xfId="523"/>
    <cellStyle name="20% - Accent4 13" xfId="524"/>
    <cellStyle name="20% - Accent4 14" xfId="525"/>
    <cellStyle name="20% - Accent4 15" xfId="526"/>
    <cellStyle name="20% - Accent4 16" xfId="527"/>
    <cellStyle name="20% - Accent4 17" xfId="528"/>
    <cellStyle name="20% - Accent4 17 2" xfId="529"/>
    <cellStyle name="20% - Accent4 17 3" xfId="530"/>
    <cellStyle name="20% - Accent4 17 4" xfId="531"/>
    <cellStyle name="20% - Accent4 17 5" xfId="532"/>
    <cellStyle name="20% - Accent4 18" xfId="533"/>
    <cellStyle name="20% - Accent4 18 2" xfId="534"/>
    <cellStyle name="20% - Accent4 18 3" xfId="535"/>
    <cellStyle name="20% - Accent4 18 4" xfId="536"/>
    <cellStyle name="20% - Accent4 18 5" xfId="537"/>
    <cellStyle name="20% - Accent4 19" xfId="538"/>
    <cellStyle name="20% - Accent4 19 2" xfId="539"/>
    <cellStyle name="20% - Accent4 19 3" xfId="540"/>
    <cellStyle name="20% - Accent4 19 4" xfId="541"/>
    <cellStyle name="20% - Accent4 19 5" xfId="542"/>
    <cellStyle name="20% - Accent4 2" xfId="543"/>
    <cellStyle name="20% - Accent4 2 2" xfId="23494"/>
    <cellStyle name="20% - Accent4 20" xfId="544"/>
    <cellStyle name="20% - Accent4 20 2" xfId="545"/>
    <cellStyle name="20% - Accent4 20 3" xfId="546"/>
    <cellStyle name="20% - Accent4 20 4" xfId="547"/>
    <cellStyle name="20% - Accent4 20 5" xfId="548"/>
    <cellStyle name="20% - Accent4 21" xfId="549"/>
    <cellStyle name="20% - Accent4 21 2" xfId="550"/>
    <cellStyle name="20% - Accent4 21 3" xfId="551"/>
    <cellStyle name="20% - Accent4 21 4" xfId="552"/>
    <cellStyle name="20% - Accent4 21 5" xfId="553"/>
    <cellStyle name="20% - Accent4 22" xfId="554"/>
    <cellStyle name="20% - Accent4 22 2" xfId="555"/>
    <cellStyle name="20% - Accent4 22 3" xfId="556"/>
    <cellStyle name="20% - Accent4 22 4" xfId="557"/>
    <cellStyle name="20% - Accent4 22 5" xfId="558"/>
    <cellStyle name="20% - Accent4 23" xfId="559"/>
    <cellStyle name="20% - Accent4 24" xfId="560"/>
    <cellStyle name="20% - Accent4 25" xfId="561"/>
    <cellStyle name="20% - Accent4 26" xfId="562"/>
    <cellStyle name="20% - Accent4 3" xfId="563"/>
    <cellStyle name="20% - Accent4 4" xfId="564"/>
    <cellStyle name="20% - Accent4 5" xfId="565"/>
    <cellStyle name="20% - Accent4 6" xfId="566"/>
    <cellStyle name="20% - Accent4 7" xfId="567"/>
    <cellStyle name="20% - Accent4 8" xfId="568"/>
    <cellStyle name="20% - Accent4 9" xfId="569"/>
    <cellStyle name="20% - Accent5 10" xfId="570"/>
    <cellStyle name="20% - Accent5 11" xfId="571"/>
    <cellStyle name="20% - Accent5 12" xfId="572"/>
    <cellStyle name="20% - Accent5 13" xfId="573"/>
    <cellStyle name="20% - Accent5 14" xfId="574"/>
    <cellStyle name="20% - Accent5 15" xfId="575"/>
    <cellStyle name="20% - Accent5 16" xfId="576"/>
    <cellStyle name="20% - Accent5 17" xfId="577"/>
    <cellStyle name="20% - Accent5 17 2" xfId="578"/>
    <cellStyle name="20% - Accent5 17 3" xfId="579"/>
    <cellStyle name="20% - Accent5 17 4" xfId="580"/>
    <cellStyle name="20% - Accent5 17 5" xfId="581"/>
    <cellStyle name="20% - Accent5 18" xfId="582"/>
    <cellStyle name="20% - Accent5 18 2" xfId="583"/>
    <cellStyle name="20% - Accent5 18 3" xfId="584"/>
    <cellStyle name="20% - Accent5 18 4" xfId="585"/>
    <cellStyle name="20% - Accent5 18 5" xfId="586"/>
    <cellStyle name="20% - Accent5 19" xfId="587"/>
    <cellStyle name="20% - Accent5 19 2" xfId="588"/>
    <cellStyle name="20% - Accent5 19 3" xfId="589"/>
    <cellStyle name="20% - Accent5 19 4" xfId="590"/>
    <cellStyle name="20% - Accent5 19 5" xfId="591"/>
    <cellStyle name="20% - Accent5 2" xfId="592"/>
    <cellStyle name="20% - Accent5 2 2" xfId="23495"/>
    <cellStyle name="20% - Accent5 20" xfId="593"/>
    <cellStyle name="20% - Accent5 20 2" xfId="594"/>
    <cellStyle name="20% - Accent5 20 3" xfId="595"/>
    <cellStyle name="20% - Accent5 20 4" xfId="596"/>
    <cellStyle name="20% - Accent5 20 5" xfId="597"/>
    <cellStyle name="20% - Accent5 21" xfId="598"/>
    <cellStyle name="20% - Accent5 21 2" xfId="599"/>
    <cellStyle name="20% - Accent5 21 3" xfId="600"/>
    <cellStyle name="20% - Accent5 21 4" xfId="601"/>
    <cellStyle name="20% - Accent5 21 5" xfId="602"/>
    <cellStyle name="20% - Accent5 22" xfId="603"/>
    <cellStyle name="20% - Accent5 22 2" xfId="604"/>
    <cellStyle name="20% - Accent5 22 3" xfId="605"/>
    <cellStyle name="20% - Accent5 22 4" xfId="606"/>
    <cellStyle name="20% - Accent5 22 5" xfId="607"/>
    <cellStyle name="20% - Accent5 23" xfId="608"/>
    <cellStyle name="20% - Accent5 24" xfId="609"/>
    <cellStyle name="20% - Accent5 25" xfId="610"/>
    <cellStyle name="20% - Accent5 26" xfId="611"/>
    <cellStyle name="20% - Accent5 3" xfId="612"/>
    <cellStyle name="20% - Accent5 4" xfId="613"/>
    <cellStyle name="20% - Accent5 5" xfId="614"/>
    <cellStyle name="20% - Accent5 6" xfId="615"/>
    <cellStyle name="20% - Accent5 7" xfId="616"/>
    <cellStyle name="20% - Accent5 8" xfId="617"/>
    <cellStyle name="20% - Accent5 9" xfId="618"/>
    <cellStyle name="20% - Accent6 10" xfId="619"/>
    <cellStyle name="20% - Accent6 11" xfId="620"/>
    <cellStyle name="20% - Accent6 12" xfId="621"/>
    <cellStyle name="20% - Accent6 13" xfId="622"/>
    <cellStyle name="20% - Accent6 14" xfId="623"/>
    <cellStyle name="20% - Accent6 15" xfId="624"/>
    <cellStyle name="20% - Accent6 16" xfId="625"/>
    <cellStyle name="20% - Accent6 17" xfId="626"/>
    <cellStyle name="20% - Accent6 17 2" xfId="627"/>
    <cellStyle name="20% - Accent6 17 3" xfId="628"/>
    <cellStyle name="20% - Accent6 17 4" xfId="629"/>
    <cellStyle name="20% - Accent6 17 5" xfId="630"/>
    <cellStyle name="20% - Accent6 18" xfId="631"/>
    <cellStyle name="20% - Accent6 18 2" xfId="632"/>
    <cellStyle name="20% - Accent6 18 3" xfId="633"/>
    <cellStyle name="20% - Accent6 18 4" xfId="634"/>
    <cellStyle name="20% - Accent6 18 5" xfId="635"/>
    <cellStyle name="20% - Accent6 19" xfId="636"/>
    <cellStyle name="20% - Accent6 19 2" xfId="637"/>
    <cellStyle name="20% - Accent6 19 3" xfId="638"/>
    <cellStyle name="20% - Accent6 19 4" xfId="639"/>
    <cellStyle name="20% - Accent6 19 5" xfId="640"/>
    <cellStyle name="20% - Accent6 2" xfId="641"/>
    <cellStyle name="20% - Accent6 2 2" xfId="23496"/>
    <cellStyle name="20% - Accent6 20" xfId="642"/>
    <cellStyle name="20% - Accent6 20 2" xfId="643"/>
    <cellStyle name="20% - Accent6 20 3" xfId="644"/>
    <cellStyle name="20% - Accent6 20 4" xfId="645"/>
    <cellStyle name="20% - Accent6 20 5" xfId="646"/>
    <cellStyle name="20% - Accent6 21" xfId="647"/>
    <cellStyle name="20% - Accent6 21 2" xfId="648"/>
    <cellStyle name="20% - Accent6 21 3" xfId="649"/>
    <cellStyle name="20% - Accent6 21 4" xfId="650"/>
    <cellStyle name="20% - Accent6 21 5" xfId="651"/>
    <cellStyle name="20% - Accent6 22" xfId="652"/>
    <cellStyle name="20% - Accent6 22 2" xfId="653"/>
    <cellStyle name="20% - Accent6 22 3" xfId="654"/>
    <cellStyle name="20% - Accent6 22 4" xfId="655"/>
    <cellStyle name="20% - Accent6 22 5" xfId="656"/>
    <cellStyle name="20% - Accent6 23" xfId="657"/>
    <cellStyle name="20% - Accent6 24" xfId="658"/>
    <cellStyle name="20% - Accent6 25" xfId="659"/>
    <cellStyle name="20% - Accent6 26" xfId="660"/>
    <cellStyle name="20% - Accent6 3" xfId="661"/>
    <cellStyle name="20% - Accent6 4" xfId="662"/>
    <cellStyle name="20% - Accent6 5" xfId="663"/>
    <cellStyle name="20% - Accent6 6" xfId="664"/>
    <cellStyle name="20% - Accent6 7" xfId="665"/>
    <cellStyle name="20% - Accent6 8" xfId="666"/>
    <cellStyle name="20% - Accent6 9" xfId="667"/>
    <cellStyle name="40% - Accent1 10" xfId="668"/>
    <cellStyle name="40% - Accent1 11" xfId="669"/>
    <cellStyle name="40% - Accent1 12" xfId="670"/>
    <cellStyle name="40% - Accent1 13" xfId="671"/>
    <cellStyle name="40% - Accent1 14" xfId="672"/>
    <cellStyle name="40% - Accent1 15" xfId="673"/>
    <cellStyle name="40% - Accent1 16" xfId="674"/>
    <cellStyle name="40% - Accent1 17" xfId="675"/>
    <cellStyle name="40% - Accent1 17 2" xfId="676"/>
    <cellStyle name="40% - Accent1 17 3" xfId="677"/>
    <cellStyle name="40% - Accent1 17 4" xfId="678"/>
    <cellStyle name="40% - Accent1 17 5" xfId="679"/>
    <cellStyle name="40% - Accent1 18" xfId="680"/>
    <cellStyle name="40% - Accent1 18 2" xfId="681"/>
    <cellStyle name="40% - Accent1 18 3" xfId="682"/>
    <cellStyle name="40% - Accent1 18 4" xfId="683"/>
    <cellStyle name="40% - Accent1 18 5" xfId="684"/>
    <cellStyle name="40% - Accent1 19" xfId="685"/>
    <cellStyle name="40% - Accent1 19 2" xfId="686"/>
    <cellStyle name="40% - Accent1 19 3" xfId="687"/>
    <cellStyle name="40% - Accent1 19 4" xfId="688"/>
    <cellStyle name="40% - Accent1 19 5" xfId="689"/>
    <cellStyle name="40% - Accent1 2" xfId="690"/>
    <cellStyle name="40% - Accent1 2 2" xfId="23497"/>
    <cellStyle name="40% - Accent1 20" xfId="691"/>
    <cellStyle name="40% - Accent1 20 2" xfId="692"/>
    <cellStyle name="40% - Accent1 20 3" xfId="693"/>
    <cellStyle name="40% - Accent1 20 4" xfId="694"/>
    <cellStyle name="40% - Accent1 20 5" xfId="695"/>
    <cellStyle name="40% - Accent1 21" xfId="696"/>
    <cellStyle name="40% - Accent1 21 2" xfId="697"/>
    <cellStyle name="40% - Accent1 21 3" xfId="698"/>
    <cellStyle name="40% - Accent1 21 4" xfId="699"/>
    <cellStyle name="40% - Accent1 21 5" xfId="700"/>
    <cellStyle name="40% - Accent1 22" xfId="701"/>
    <cellStyle name="40% - Accent1 22 2" xfId="702"/>
    <cellStyle name="40% - Accent1 22 3" xfId="703"/>
    <cellStyle name="40% - Accent1 22 4" xfId="704"/>
    <cellStyle name="40% - Accent1 22 5" xfId="705"/>
    <cellStyle name="40% - Accent1 23" xfId="706"/>
    <cellStyle name="40% - Accent1 24" xfId="707"/>
    <cellStyle name="40% - Accent1 25" xfId="708"/>
    <cellStyle name="40% - Accent1 26" xfId="709"/>
    <cellStyle name="40% - Accent1 3" xfId="710"/>
    <cellStyle name="40% - Accent1 4" xfId="711"/>
    <cellStyle name="40% - Accent1 5" xfId="712"/>
    <cellStyle name="40% - Accent1 6" xfId="713"/>
    <cellStyle name="40% - Accent1 7" xfId="714"/>
    <cellStyle name="40% - Accent1 8" xfId="715"/>
    <cellStyle name="40% - Accent1 9" xfId="716"/>
    <cellStyle name="40% - Accent2 10" xfId="717"/>
    <cellStyle name="40% - Accent2 11" xfId="718"/>
    <cellStyle name="40% - Accent2 12" xfId="719"/>
    <cellStyle name="40% - Accent2 13" xfId="720"/>
    <cellStyle name="40% - Accent2 14" xfId="721"/>
    <cellStyle name="40% - Accent2 15" xfId="722"/>
    <cellStyle name="40% - Accent2 16" xfId="723"/>
    <cellStyle name="40% - Accent2 17" xfId="724"/>
    <cellStyle name="40% - Accent2 17 2" xfId="725"/>
    <cellStyle name="40% - Accent2 17 3" xfId="726"/>
    <cellStyle name="40% - Accent2 17 4" xfId="727"/>
    <cellStyle name="40% - Accent2 17 5" xfId="728"/>
    <cellStyle name="40% - Accent2 18" xfId="729"/>
    <cellStyle name="40% - Accent2 18 2" xfId="730"/>
    <cellStyle name="40% - Accent2 18 3" xfId="731"/>
    <cellStyle name="40% - Accent2 18 4" xfId="732"/>
    <cellStyle name="40% - Accent2 18 5" xfId="733"/>
    <cellStyle name="40% - Accent2 19" xfId="734"/>
    <cellStyle name="40% - Accent2 19 2" xfId="735"/>
    <cellStyle name="40% - Accent2 19 3" xfId="736"/>
    <cellStyle name="40% - Accent2 19 4" xfId="737"/>
    <cellStyle name="40% - Accent2 19 5" xfId="738"/>
    <cellStyle name="40% - Accent2 2" xfId="739"/>
    <cellStyle name="40% - Accent2 2 2" xfId="23498"/>
    <cellStyle name="40% - Accent2 20" xfId="740"/>
    <cellStyle name="40% - Accent2 20 2" xfId="741"/>
    <cellStyle name="40% - Accent2 20 3" xfId="742"/>
    <cellStyle name="40% - Accent2 20 4" xfId="743"/>
    <cellStyle name="40% - Accent2 20 5" xfId="744"/>
    <cellStyle name="40% - Accent2 21" xfId="745"/>
    <cellStyle name="40% - Accent2 21 2" xfId="746"/>
    <cellStyle name="40% - Accent2 21 3" xfId="747"/>
    <cellStyle name="40% - Accent2 21 4" xfId="748"/>
    <cellStyle name="40% - Accent2 21 5" xfId="749"/>
    <cellStyle name="40% - Accent2 22" xfId="750"/>
    <cellStyle name="40% - Accent2 22 2" xfId="751"/>
    <cellStyle name="40% - Accent2 22 3" xfId="752"/>
    <cellStyle name="40% - Accent2 22 4" xfId="753"/>
    <cellStyle name="40% - Accent2 22 5" xfId="754"/>
    <cellStyle name="40% - Accent2 23" xfId="755"/>
    <cellStyle name="40% - Accent2 24" xfId="756"/>
    <cellStyle name="40% - Accent2 25" xfId="757"/>
    <cellStyle name="40% - Accent2 26" xfId="758"/>
    <cellStyle name="40% - Accent2 3" xfId="759"/>
    <cellStyle name="40% - Accent2 4" xfId="760"/>
    <cellStyle name="40% - Accent2 5" xfId="761"/>
    <cellStyle name="40% - Accent2 6" xfId="762"/>
    <cellStyle name="40% - Accent2 7" xfId="763"/>
    <cellStyle name="40% - Accent2 8" xfId="764"/>
    <cellStyle name="40% - Accent2 9" xfId="765"/>
    <cellStyle name="40% - Accent3 10" xfId="766"/>
    <cellStyle name="40% - Accent3 11" xfId="767"/>
    <cellStyle name="40% - Accent3 12" xfId="768"/>
    <cellStyle name="40% - Accent3 13" xfId="769"/>
    <cellStyle name="40% - Accent3 14" xfId="770"/>
    <cellStyle name="40% - Accent3 15" xfId="771"/>
    <cellStyle name="40% - Accent3 16" xfId="772"/>
    <cellStyle name="40% - Accent3 17" xfId="773"/>
    <cellStyle name="40% - Accent3 17 2" xfId="774"/>
    <cellStyle name="40% - Accent3 17 3" xfId="775"/>
    <cellStyle name="40% - Accent3 17 4" xfId="776"/>
    <cellStyle name="40% - Accent3 17 5" xfId="777"/>
    <cellStyle name="40% - Accent3 18" xfId="778"/>
    <cellStyle name="40% - Accent3 18 2" xfId="779"/>
    <cellStyle name="40% - Accent3 18 3" xfId="780"/>
    <cellStyle name="40% - Accent3 18 4" xfId="781"/>
    <cellStyle name="40% - Accent3 18 5" xfId="782"/>
    <cellStyle name="40% - Accent3 19" xfId="783"/>
    <cellStyle name="40% - Accent3 19 2" xfId="784"/>
    <cellStyle name="40% - Accent3 19 3" xfId="785"/>
    <cellStyle name="40% - Accent3 19 4" xfId="786"/>
    <cellStyle name="40% - Accent3 19 5" xfId="787"/>
    <cellStyle name="40% - Accent3 2" xfId="788"/>
    <cellStyle name="40% - Accent3 2 2" xfId="23499"/>
    <cellStyle name="40% - Accent3 20" xfId="789"/>
    <cellStyle name="40% - Accent3 20 2" xfId="790"/>
    <cellStyle name="40% - Accent3 20 3" xfId="791"/>
    <cellStyle name="40% - Accent3 20 4" xfId="792"/>
    <cellStyle name="40% - Accent3 20 5" xfId="793"/>
    <cellStyle name="40% - Accent3 21" xfId="794"/>
    <cellStyle name="40% - Accent3 21 2" xfId="795"/>
    <cellStyle name="40% - Accent3 21 3" xfId="796"/>
    <cellStyle name="40% - Accent3 21 4" xfId="797"/>
    <cellStyle name="40% - Accent3 21 5" xfId="798"/>
    <cellStyle name="40% - Accent3 22" xfId="799"/>
    <cellStyle name="40% - Accent3 22 2" xfId="800"/>
    <cellStyle name="40% - Accent3 22 3" xfId="801"/>
    <cellStyle name="40% - Accent3 22 4" xfId="802"/>
    <cellStyle name="40% - Accent3 22 5" xfId="803"/>
    <cellStyle name="40% - Accent3 23" xfId="804"/>
    <cellStyle name="40% - Accent3 24" xfId="805"/>
    <cellStyle name="40% - Accent3 25" xfId="806"/>
    <cellStyle name="40% - Accent3 26" xfId="807"/>
    <cellStyle name="40% - Accent3 3" xfId="808"/>
    <cellStyle name="40% - Accent3 4" xfId="809"/>
    <cellStyle name="40% - Accent3 5" xfId="810"/>
    <cellStyle name="40% - Accent3 6" xfId="811"/>
    <cellStyle name="40% - Accent3 7" xfId="812"/>
    <cellStyle name="40% - Accent3 8" xfId="813"/>
    <cellStyle name="40% - Accent3 9" xfId="814"/>
    <cellStyle name="40% - Accent4 10" xfId="815"/>
    <cellStyle name="40% - Accent4 11" xfId="816"/>
    <cellStyle name="40% - Accent4 12" xfId="817"/>
    <cellStyle name="40% - Accent4 13" xfId="818"/>
    <cellStyle name="40% - Accent4 14" xfId="819"/>
    <cellStyle name="40% - Accent4 15" xfId="820"/>
    <cellStyle name="40% - Accent4 16" xfId="821"/>
    <cellStyle name="40% - Accent4 17" xfId="822"/>
    <cellStyle name="40% - Accent4 17 2" xfId="823"/>
    <cellStyle name="40% - Accent4 17 3" xfId="824"/>
    <cellStyle name="40% - Accent4 17 4" xfId="825"/>
    <cellStyle name="40% - Accent4 17 5" xfId="826"/>
    <cellStyle name="40% - Accent4 18" xfId="827"/>
    <cellStyle name="40% - Accent4 18 2" xfId="828"/>
    <cellStyle name="40% - Accent4 18 3" xfId="829"/>
    <cellStyle name="40% - Accent4 18 4" xfId="830"/>
    <cellStyle name="40% - Accent4 18 5" xfId="831"/>
    <cellStyle name="40% - Accent4 19" xfId="832"/>
    <cellStyle name="40% - Accent4 19 2" xfId="833"/>
    <cellStyle name="40% - Accent4 19 3" xfId="834"/>
    <cellStyle name="40% - Accent4 19 4" xfId="835"/>
    <cellStyle name="40% - Accent4 19 5" xfId="836"/>
    <cellStyle name="40% - Accent4 2" xfId="837"/>
    <cellStyle name="40% - Accent4 2 2" xfId="23500"/>
    <cellStyle name="40% - Accent4 20" xfId="838"/>
    <cellStyle name="40% - Accent4 20 2" xfId="839"/>
    <cellStyle name="40% - Accent4 20 3" xfId="840"/>
    <cellStyle name="40% - Accent4 20 4" xfId="841"/>
    <cellStyle name="40% - Accent4 20 5" xfId="842"/>
    <cellStyle name="40% - Accent4 21" xfId="843"/>
    <cellStyle name="40% - Accent4 21 2" xfId="844"/>
    <cellStyle name="40% - Accent4 21 3" xfId="845"/>
    <cellStyle name="40% - Accent4 21 4" xfId="846"/>
    <cellStyle name="40% - Accent4 21 5" xfId="847"/>
    <cellStyle name="40% - Accent4 22" xfId="848"/>
    <cellStyle name="40% - Accent4 22 2" xfId="849"/>
    <cellStyle name="40% - Accent4 22 3" xfId="850"/>
    <cellStyle name="40% - Accent4 22 4" xfId="851"/>
    <cellStyle name="40% - Accent4 22 5" xfId="852"/>
    <cellStyle name="40% - Accent4 23" xfId="853"/>
    <cellStyle name="40% - Accent4 24" xfId="854"/>
    <cellStyle name="40% - Accent4 25" xfId="855"/>
    <cellStyle name="40% - Accent4 26" xfId="856"/>
    <cellStyle name="40% - Accent4 3" xfId="857"/>
    <cellStyle name="40% - Accent4 4" xfId="858"/>
    <cellStyle name="40% - Accent4 5" xfId="859"/>
    <cellStyle name="40% - Accent4 6" xfId="860"/>
    <cellStyle name="40% - Accent4 7" xfId="861"/>
    <cellStyle name="40% - Accent4 8" xfId="862"/>
    <cellStyle name="40% - Accent4 9" xfId="863"/>
    <cellStyle name="40% - Accent5 10" xfId="864"/>
    <cellStyle name="40% - Accent5 11" xfId="865"/>
    <cellStyle name="40% - Accent5 12" xfId="866"/>
    <cellStyle name="40% - Accent5 13" xfId="867"/>
    <cellStyle name="40% - Accent5 14" xfId="868"/>
    <cellStyle name="40% - Accent5 15" xfId="869"/>
    <cellStyle name="40% - Accent5 16" xfId="870"/>
    <cellStyle name="40% - Accent5 17" xfId="871"/>
    <cellStyle name="40% - Accent5 17 2" xfId="872"/>
    <cellStyle name="40% - Accent5 17 3" xfId="873"/>
    <cellStyle name="40% - Accent5 17 4" xfId="874"/>
    <cellStyle name="40% - Accent5 17 5" xfId="875"/>
    <cellStyle name="40% - Accent5 18" xfId="876"/>
    <cellStyle name="40% - Accent5 18 2" xfId="877"/>
    <cellStyle name="40% - Accent5 18 3" xfId="878"/>
    <cellStyle name="40% - Accent5 18 4" xfId="879"/>
    <cellStyle name="40% - Accent5 18 5" xfId="880"/>
    <cellStyle name="40% - Accent5 19" xfId="881"/>
    <cellStyle name="40% - Accent5 19 2" xfId="882"/>
    <cellStyle name="40% - Accent5 19 3" xfId="883"/>
    <cellStyle name="40% - Accent5 19 4" xfId="884"/>
    <cellStyle name="40% - Accent5 19 5" xfId="885"/>
    <cellStyle name="40% - Accent5 2" xfId="886"/>
    <cellStyle name="40% - Accent5 2 2" xfId="23501"/>
    <cellStyle name="40% - Accent5 20" xfId="887"/>
    <cellStyle name="40% - Accent5 20 2" xfId="888"/>
    <cellStyle name="40% - Accent5 20 3" xfId="889"/>
    <cellStyle name="40% - Accent5 20 4" xfId="890"/>
    <cellStyle name="40% - Accent5 20 5" xfId="891"/>
    <cellStyle name="40% - Accent5 21" xfId="892"/>
    <cellStyle name="40% - Accent5 21 2" xfId="893"/>
    <cellStyle name="40% - Accent5 21 3" xfId="894"/>
    <cellStyle name="40% - Accent5 21 4" xfId="895"/>
    <cellStyle name="40% - Accent5 21 5" xfId="896"/>
    <cellStyle name="40% - Accent5 22" xfId="897"/>
    <cellStyle name="40% - Accent5 22 2" xfId="898"/>
    <cellStyle name="40% - Accent5 22 3" xfId="899"/>
    <cellStyle name="40% - Accent5 22 4" xfId="900"/>
    <cellStyle name="40% - Accent5 22 5" xfId="901"/>
    <cellStyle name="40% - Accent5 23" xfId="902"/>
    <cellStyle name="40% - Accent5 24" xfId="903"/>
    <cellStyle name="40% - Accent5 25" xfId="904"/>
    <cellStyle name="40% - Accent5 26" xfId="905"/>
    <cellStyle name="40% - Accent5 3" xfId="906"/>
    <cellStyle name="40% - Accent5 4" xfId="907"/>
    <cellStyle name="40% - Accent5 5" xfId="908"/>
    <cellStyle name="40% - Accent5 6" xfId="909"/>
    <cellStyle name="40% - Accent5 7" xfId="910"/>
    <cellStyle name="40% - Accent5 8" xfId="911"/>
    <cellStyle name="40% - Accent5 9" xfId="912"/>
    <cellStyle name="40% - Accent6 10" xfId="913"/>
    <cellStyle name="40% - Accent6 11" xfId="914"/>
    <cellStyle name="40% - Accent6 12" xfId="915"/>
    <cellStyle name="40% - Accent6 13" xfId="916"/>
    <cellStyle name="40% - Accent6 14" xfId="917"/>
    <cellStyle name="40% - Accent6 15" xfId="918"/>
    <cellStyle name="40% - Accent6 16" xfId="919"/>
    <cellStyle name="40% - Accent6 17" xfId="920"/>
    <cellStyle name="40% - Accent6 17 2" xfId="921"/>
    <cellStyle name="40% - Accent6 17 3" xfId="922"/>
    <cellStyle name="40% - Accent6 17 4" xfId="923"/>
    <cellStyle name="40% - Accent6 17 5" xfId="924"/>
    <cellStyle name="40% - Accent6 18" xfId="925"/>
    <cellStyle name="40% - Accent6 18 2" xfId="926"/>
    <cellStyle name="40% - Accent6 18 3" xfId="927"/>
    <cellStyle name="40% - Accent6 18 4" xfId="928"/>
    <cellStyle name="40% - Accent6 18 5" xfId="929"/>
    <cellStyle name="40% - Accent6 19" xfId="930"/>
    <cellStyle name="40% - Accent6 19 2" xfId="931"/>
    <cellStyle name="40% - Accent6 19 3" xfId="932"/>
    <cellStyle name="40% - Accent6 19 4" xfId="933"/>
    <cellStyle name="40% - Accent6 19 5" xfId="934"/>
    <cellStyle name="40% - Accent6 2" xfId="935"/>
    <cellStyle name="40% - Accent6 2 2" xfId="23502"/>
    <cellStyle name="40% - Accent6 20" xfId="936"/>
    <cellStyle name="40% - Accent6 20 2" xfId="937"/>
    <cellStyle name="40% - Accent6 20 3" xfId="938"/>
    <cellStyle name="40% - Accent6 20 4" xfId="939"/>
    <cellStyle name="40% - Accent6 20 5" xfId="940"/>
    <cellStyle name="40% - Accent6 21" xfId="941"/>
    <cellStyle name="40% - Accent6 21 2" xfId="942"/>
    <cellStyle name="40% - Accent6 21 3" xfId="943"/>
    <cellStyle name="40% - Accent6 21 4" xfId="944"/>
    <cellStyle name="40% - Accent6 21 5" xfId="945"/>
    <cellStyle name="40% - Accent6 22" xfId="946"/>
    <cellStyle name="40% - Accent6 22 2" xfId="947"/>
    <cellStyle name="40% - Accent6 22 3" xfId="948"/>
    <cellStyle name="40% - Accent6 22 4" xfId="949"/>
    <cellStyle name="40% - Accent6 22 5" xfId="950"/>
    <cellStyle name="40% - Accent6 23" xfId="951"/>
    <cellStyle name="40% - Accent6 24" xfId="952"/>
    <cellStyle name="40% - Accent6 25" xfId="953"/>
    <cellStyle name="40% - Accent6 26" xfId="954"/>
    <cellStyle name="40% - Accent6 3" xfId="955"/>
    <cellStyle name="40% - Accent6 4" xfId="956"/>
    <cellStyle name="40% - Accent6 5" xfId="957"/>
    <cellStyle name="40% - Accent6 6" xfId="958"/>
    <cellStyle name="40% - Accent6 7" xfId="959"/>
    <cellStyle name="40% - Accent6 8" xfId="960"/>
    <cellStyle name="40% - Accent6 9" xfId="961"/>
    <cellStyle name="60% - Accent1 10" xfId="962"/>
    <cellStyle name="60% - Accent1 11" xfId="963"/>
    <cellStyle name="60% - Accent1 12" xfId="964"/>
    <cellStyle name="60% - Accent1 13" xfId="965"/>
    <cellStyle name="60% - Accent1 14" xfId="966"/>
    <cellStyle name="60% - Accent1 15" xfId="967"/>
    <cellStyle name="60% - Accent1 16" xfId="968"/>
    <cellStyle name="60% - Accent1 17" xfId="969"/>
    <cellStyle name="60% - Accent1 17 2" xfId="970"/>
    <cellStyle name="60% - Accent1 17 3" xfId="971"/>
    <cellStyle name="60% - Accent1 17 4" xfId="972"/>
    <cellStyle name="60% - Accent1 17 5" xfId="973"/>
    <cellStyle name="60% - Accent1 18" xfId="974"/>
    <cellStyle name="60% - Accent1 18 2" xfId="975"/>
    <cellStyle name="60% - Accent1 18 3" xfId="976"/>
    <cellStyle name="60% - Accent1 18 4" xfId="977"/>
    <cellStyle name="60% - Accent1 18 5" xfId="978"/>
    <cellStyle name="60% - Accent1 19" xfId="979"/>
    <cellStyle name="60% - Accent1 19 2" xfId="980"/>
    <cellStyle name="60% - Accent1 19 3" xfId="981"/>
    <cellStyle name="60% - Accent1 19 4" xfId="982"/>
    <cellStyle name="60% - Accent1 19 5" xfId="983"/>
    <cellStyle name="60% - Accent1 2" xfId="984"/>
    <cellStyle name="60% - Accent1 2 2" xfId="23503"/>
    <cellStyle name="60% - Accent1 20" xfId="985"/>
    <cellStyle name="60% - Accent1 20 2" xfId="986"/>
    <cellStyle name="60% - Accent1 20 3" xfId="987"/>
    <cellStyle name="60% - Accent1 20 4" xfId="988"/>
    <cellStyle name="60% - Accent1 20 5" xfId="989"/>
    <cellStyle name="60% - Accent1 21" xfId="990"/>
    <cellStyle name="60% - Accent1 21 2" xfId="991"/>
    <cellStyle name="60% - Accent1 21 3" xfId="992"/>
    <cellStyle name="60% - Accent1 21 4" xfId="993"/>
    <cellStyle name="60% - Accent1 21 5" xfId="994"/>
    <cellStyle name="60% - Accent1 22" xfId="995"/>
    <cellStyle name="60% - Accent1 22 2" xfId="996"/>
    <cellStyle name="60% - Accent1 22 3" xfId="997"/>
    <cellStyle name="60% - Accent1 22 4" xfId="998"/>
    <cellStyle name="60% - Accent1 22 5" xfId="999"/>
    <cellStyle name="60% - Accent1 23" xfId="1000"/>
    <cellStyle name="60% - Accent1 24" xfId="1001"/>
    <cellStyle name="60% - Accent1 25" xfId="1002"/>
    <cellStyle name="60% - Accent1 26" xfId="1003"/>
    <cellStyle name="60% - Accent1 3" xfId="1004"/>
    <cellStyle name="60% - Accent1 4" xfId="1005"/>
    <cellStyle name="60% - Accent1 5" xfId="1006"/>
    <cellStyle name="60% - Accent1 6" xfId="1007"/>
    <cellStyle name="60% - Accent1 7" xfId="1008"/>
    <cellStyle name="60% - Accent1 8" xfId="1009"/>
    <cellStyle name="60% - Accent1 9" xfId="1010"/>
    <cellStyle name="60% - Accent2 10" xfId="1011"/>
    <cellStyle name="60% - Accent2 11" xfId="1012"/>
    <cellStyle name="60% - Accent2 12" xfId="1013"/>
    <cellStyle name="60% - Accent2 13" xfId="1014"/>
    <cellStyle name="60% - Accent2 14" xfId="1015"/>
    <cellStyle name="60% - Accent2 15" xfId="1016"/>
    <cellStyle name="60% - Accent2 16" xfId="1017"/>
    <cellStyle name="60% - Accent2 17" xfId="1018"/>
    <cellStyle name="60% - Accent2 17 2" xfId="1019"/>
    <cellStyle name="60% - Accent2 17 3" xfId="1020"/>
    <cellStyle name="60% - Accent2 17 4" xfId="1021"/>
    <cellStyle name="60% - Accent2 17 5" xfId="1022"/>
    <cellStyle name="60% - Accent2 18" xfId="1023"/>
    <cellStyle name="60% - Accent2 18 2" xfId="1024"/>
    <cellStyle name="60% - Accent2 18 3" xfId="1025"/>
    <cellStyle name="60% - Accent2 18 4" xfId="1026"/>
    <cellStyle name="60% - Accent2 18 5" xfId="1027"/>
    <cellStyle name="60% - Accent2 19" xfId="1028"/>
    <cellStyle name="60% - Accent2 19 2" xfId="1029"/>
    <cellStyle name="60% - Accent2 19 3" xfId="1030"/>
    <cellStyle name="60% - Accent2 19 4" xfId="1031"/>
    <cellStyle name="60% - Accent2 19 5" xfId="1032"/>
    <cellStyle name="60% - Accent2 2" xfId="1033"/>
    <cellStyle name="60% - Accent2 2 2" xfId="23504"/>
    <cellStyle name="60% - Accent2 20" xfId="1034"/>
    <cellStyle name="60% - Accent2 20 2" xfId="1035"/>
    <cellStyle name="60% - Accent2 20 3" xfId="1036"/>
    <cellStyle name="60% - Accent2 20 4" xfId="1037"/>
    <cellStyle name="60% - Accent2 20 5" xfId="1038"/>
    <cellStyle name="60% - Accent2 21" xfId="1039"/>
    <cellStyle name="60% - Accent2 21 2" xfId="1040"/>
    <cellStyle name="60% - Accent2 21 3" xfId="1041"/>
    <cellStyle name="60% - Accent2 21 4" xfId="1042"/>
    <cellStyle name="60% - Accent2 21 5" xfId="1043"/>
    <cellStyle name="60% - Accent2 22" xfId="1044"/>
    <cellStyle name="60% - Accent2 22 2" xfId="1045"/>
    <cellStyle name="60% - Accent2 22 3" xfId="1046"/>
    <cellStyle name="60% - Accent2 22 4" xfId="1047"/>
    <cellStyle name="60% - Accent2 22 5" xfId="1048"/>
    <cellStyle name="60% - Accent2 23" xfId="1049"/>
    <cellStyle name="60% - Accent2 24" xfId="1050"/>
    <cellStyle name="60% - Accent2 25" xfId="1051"/>
    <cellStyle name="60% - Accent2 26" xfId="1052"/>
    <cellStyle name="60% - Accent2 3" xfId="1053"/>
    <cellStyle name="60% - Accent2 4" xfId="1054"/>
    <cellStyle name="60% - Accent2 5" xfId="1055"/>
    <cellStyle name="60% - Accent2 6" xfId="1056"/>
    <cellStyle name="60% - Accent2 7" xfId="1057"/>
    <cellStyle name="60% - Accent2 8" xfId="1058"/>
    <cellStyle name="60% - Accent2 9" xfId="1059"/>
    <cellStyle name="60% - Accent3 10" xfId="1060"/>
    <cellStyle name="60% - Accent3 11" xfId="1061"/>
    <cellStyle name="60% - Accent3 12" xfId="1062"/>
    <cellStyle name="60% - Accent3 13" xfId="1063"/>
    <cellStyle name="60% - Accent3 14" xfId="1064"/>
    <cellStyle name="60% - Accent3 15" xfId="1065"/>
    <cellStyle name="60% - Accent3 16" xfId="1066"/>
    <cellStyle name="60% - Accent3 17" xfId="1067"/>
    <cellStyle name="60% - Accent3 17 2" xfId="1068"/>
    <cellStyle name="60% - Accent3 17 3" xfId="1069"/>
    <cellStyle name="60% - Accent3 17 4" xfId="1070"/>
    <cellStyle name="60% - Accent3 17 5" xfId="1071"/>
    <cellStyle name="60% - Accent3 18" xfId="1072"/>
    <cellStyle name="60% - Accent3 18 2" xfId="1073"/>
    <cellStyle name="60% - Accent3 18 3" xfId="1074"/>
    <cellStyle name="60% - Accent3 18 4" xfId="1075"/>
    <cellStyle name="60% - Accent3 18 5" xfId="1076"/>
    <cellStyle name="60% - Accent3 19" xfId="1077"/>
    <cellStyle name="60% - Accent3 19 2" xfId="1078"/>
    <cellStyle name="60% - Accent3 19 3" xfId="1079"/>
    <cellStyle name="60% - Accent3 19 4" xfId="1080"/>
    <cellStyle name="60% - Accent3 19 5" xfId="1081"/>
    <cellStyle name="60% - Accent3 2" xfId="1082"/>
    <cellStyle name="60% - Accent3 2 2" xfId="23505"/>
    <cellStyle name="60% - Accent3 20" xfId="1083"/>
    <cellStyle name="60% - Accent3 20 2" xfId="1084"/>
    <cellStyle name="60% - Accent3 20 3" xfId="1085"/>
    <cellStyle name="60% - Accent3 20 4" xfId="1086"/>
    <cellStyle name="60% - Accent3 20 5" xfId="1087"/>
    <cellStyle name="60% - Accent3 21" xfId="1088"/>
    <cellStyle name="60% - Accent3 21 2" xfId="1089"/>
    <cellStyle name="60% - Accent3 21 3" xfId="1090"/>
    <cellStyle name="60% - Accent3 21 4" xfId="1091"/>
    <cellStyle name="60% - Accent3 21 5" xfId="1092"/>
    <cellStyle name="60% - Accent3 22" xfId="1093"/>
    <cellStyle name="60% - Accent3 22 2" xfId="1094"/>
    <cellStyle name="60% - Accent3 22 3" xfId="1095"/>
    <cellStyle name="60% - Accent3 22 4" xfId="1096"/>
    <cellStyle name="60% - Accent3 22 5" xfId="1097"/>
    <cellStyle name="60% - Accent3 23" xfId="1098"/>
    <cellStyle name="60% - Accent3 24" xfId="1099"/>
    <cellStyle name="60% - Accent3 25" xfId="1100"/>
    <cellStyle name="60% - Accent3 26" xfId="1101"/>
    <cellStyle name="60% - Accent3 3" xfId="1102"/>
    <cellStyle name="60% - Accent3 4" xfId="1103"/>
    <cellStyle name="60% - Accent3 5" xfId="1104"/>
    <cellStyle name="60% - Accent3 6" xfId="1105"/>
    <cellStyle name="60% - Accent3 7" xfId="1106"/>
    <cellStyle name="60% - Accent3 8" xfId="1107"/>
    <cellStyle name="60% - Accent3 9" xfId="1108"/>
    <cellStyle name="60% - Accent4 10" xfId="1109"/>
    <cellStyle name="60% - Accent4 11" xfId="1110"/>
    <cellStyle name="60% - Accent4 12" xfId="1111"/>
    <cellStyle name="60% - Accent4 13" xfId="1112"/>
    <cellStyle name="60% - Accent4 14" xfId="1113"/>
    <cellStyle name="60% - Accent4 15" xfId="1114"/>
    <cellStyle name="60% - Accent4 16" xfId="1115"/>
    <cellStyle name="60% - Accent4 17" xfId="1116"/>
    <cellStyle name="60% - Accent4 17 2" xfId="1117"/>
    <cellStyle name="60% - Accent4 17 3" xfId="1118"/>
    <cellStyle name="60% - Accent4 17 4" xfId="1119"/>
    <cellStyle name="60% - Accent4 17 5" xfId="1120"/>
    <cellStyle name="60% - Accent4 18" xfId="1121"/>
    <cellStyle name="60% - Accent4 18 2" xfId="1122"/>
    <cellStyle name="60% - Accent4 18 3" xfId="1123"/>
    <cellStyle name="60% - Accent4 18 4" xfId="1124"/>
    <cellStyle name="60% - Accent4 18 5" xfId="1125"/>
    <cellStyle name="60% - Accent4 19" xfId="1126"/>
    <cellStyle name="60% - Accent4 19 2" xfId="1127"/>
    <cellStyle name="60% - Accent4 19 3" xfId="1128"/>
    <cellStyle name="60% - Accent4 19 4" xfId="1129"/>
    <cellStyle name="60% - Accent4 19 5" xfId="1130"/>
    <cellStyle name="60% - Accent4 2" xfId="1131"/>
    <cellStyle name="60% - Accent4 2 2" xfId="23506"/>
    <cellStyle name="60% - Accent4 20" xfId="1132"/>
    <cellStyle name="60% - Accent4 20 2" xfId="1133"/>
    <cellStyle name="60% - Accent4 20 3" xfId="1134"/>
    <cellStyle name="60% - Accent4 20 4" xfId="1135"/>
    <cellStyle name="60% - Accent4 20 5" xfId="1136"/>
    <cellStyle name="60% - Accent4 21" xfId="1137"/>
    <cellStyle name="60% - Accent4 21 2" xfId="1138"/>
    <cellStyle name="60% - Accent4 21 3" xfId="1139"/>
    <cellStyle name="60% - Accent4 21 4" xfId="1140"/>
    <cellStyle name="60% - Accent4 21 5" xfId="1141"/>
    <cellStyle name="60% - Accent4 22" xfId="1142"/>
    <cellStyle name="60% - Accent4 22 2" xfId="1143"/>
    <cellStyle name="60% - Accent4 22 3" xfId="1144"/>
    <cellStyle name="60% - Accent4 22 4" xfId="1145"/>
    <cellStyle name="60% - Accent4 22 5" xfId="1146"/>
    <cellStyle name="60% - Accent4 23" xfId="1147"/>
    <cellStyle name="60% - Accent4 24" xfId="1148"/>
    <cellStyle name="60% - Accent4 25" xfId="1149"/>
    <cellStyle name="60% - Accent4 26" xfId="1150"/>
    <cellStyle name="60% - Accent4 3" xfId="1151"/>
    <cellStyle name="60% - Accent4 4" xfId="1152"/>
    <cellStyle name="60% - Accent4 5" xfId="1153"/>
    <cellStyle name="60% - Accent4 6" xfId="1154"/>
    <cellStyle name="60% - Accent4 7" xfId="1155"/>
    <cellStyle name="60% - Accent4 8" xfId="1156"/>
    <cellStyle name="60% - Accent4 9" xfId="1157"/>
    <cellStyle name="60% - Accent5 10" xfId="1158"/>
    <cellStyle name="60% - Accent5 11" xfId="1159"/>
    <cellStyle name="60% - Accent5 12" xfId="1160"/>
    <cellStyle name="60% - Accent5 13" xfId="1161"/>
    <cellStyle name="60% - Accent5 14" xfId="1162"/>
    <cellStyle name="60% - Accent5 15" xfId="1163"/>
    <cellStyle name="60% - Accent5 16" xfId="1164"/>
    <cellStyle name="60% - Accent5 17" xfId="1165"/>
    <cellStyle name="60% - Accent5 17 2" xfId="1166"/>
    <cellStyle name="60% - Accent5 17 3" xfId="1167"/>
    <cellStyle name="60% - Accent5 17 4" xfId="1168"/>
    <cellStyle name="60% - Accent5 17 5" xfId="1169"/>
    <cellStyle name="60% - Accent5 18" xfId="1170"/>
    <cellStyle name="60% - Accent5 18 2" xfId="1171"/>
    <cellStyle name="60% - Accent5 18 3" xfId="1172"/>
    <cellStyle name="60% - Accent5 18 4" xfId="1173"/>
    <cellStyle name="60% - Accent5 18 5" xfId="1174"/>
    <cellStyle name="60% - Accent5 19" xfId="1175"/>
    <cellStyle name="60% - Accent5 19 2" xfId="1176"/>
    <cellStyle name="60% - Accent5 19 3" xfId="1177"/>
    <cellStyle name="60% - Accent5 19 4" xfId="1178"/>
    <cellStyle name="60% - Accent5 19 5" xfId="1179"/>
    <cellStyle name="60% - Accent5 2" xfId="1180"/>
    <cellStyle name="60% - Accent5 2 2" xfId="23507"/>
    <cellStyle name="60% - Accent5 20" xfId="1181"/>
    <cellStyle name="60% - Accent5 20 2" xfId="1182"/>
    <cellStyle name="60% - Accent5 20 3" xfId="1183"/>
    <cellStyle name="60% - Accent5 20 4" xfId="1184"/>
    <cellStyle name="60% - Accent5 20 5" xfId="1185"/>
    <cellStyle name="60% - Accent5 21" xfId="1186"/>
    <cellStyle name="60% - Accent5 21 2" xfId="1187"/>
    <cellStyle name="60% - Accent5 21 3" xfId="1188"/>
    <cellStyle name="60% - Accent5 21 4" xfId="1189"/>
    <cellStyle name="60% - Accent5 21 5" xfId="1190"/>
    <cellStyle name="60% - Accent5 22" xfId="1191"/>
    <cellStyle name="60% - Accent5 22 2" xfId="1192"/>
    <cellStyle name="60% - Accent5 22 3" xfId="1193"/>
    <cellStyle name="60% - Accent5 22 4" xfId="1194"/>
    <cellStyle name="60% - Accent5 22 5" xfId="1195"/>
    <cellStyle name="60% - Accent5 23" xfId="1196"/>
    <cellStyle name="60% - Accent5 24" xfId="1197"/>
    <cellStyle name="60% - Accent5 25" xfId="1198"/>
    <cellStyle name="60% - Accent5 26" xfId="1199"/>
    <cellStyle name="60% - Accent5 3" xfId="1200"/>
    <cellStyle name="60% - Accent5 4" xfId="1201"/>
    <cellStyle name="60% - Accent5 5" xfId="1202"/>
    <cellStyle name="60% - Accent5 6" xfId="1203"/>
    <cellStyle name="60% - Accent5 7" xfId="1204"/>
    <cellStyle name="60% - Accent5 8" xfId="1205"/>
    <cellStyle name="60% - Accent5 9" xfId="1206"/>
    <cellStyle name="60% - Accent6 10" xfId="1207"/>
    <cellStyle name="60% - Accent6 11" xfId="1208"/>
    <cellStyle name="60% - Accent6 12" xfId="1209"/>
    <cellStyle name="60% - Accent6 13" xfId="1210"/>
    <cellStyle name="60% - Accent6 14" xfId="1211"/>
    <cellStyle name="60% - Accent6 15" xfId="1212"/>
    <cellStyle name="60% - Accent6 16" xfId="1213"/>
    <cellStyle name="60% - Accent6 17" xfId="1214"/>
    <cellStyle name="60% - Accent6 17 2" xfId="1215"/>
    <cellStyle name="60% - Accent6 17 3" xfId="1216"/>
    <cellStyle name="60% - Accent6 17 4" xfId="1217"/>
    <cellStyle name="60% - Accent6 17 5" xfId="1218"/>
    <cellStyle name="60% - Accent6 18" xfId="1219"/>
    <cellStyle name="60% - Accent6 18 2" xfId="1220"/>
    <cellStyle name="60% - Accent6 18 3" xfId="1221"/>
    <cellStyle name="60% - Accent6 18 4" xfId="1222"/>
    <cellStyle name="60% - Accent6 18 5" xfId="1223"/>
    <cellStyle name="60% - Accent6 19" xfId="1224"/>
    <cellStyle name="60% - Accent6 19 2" xfId="1225"/>
    <cellStyle name="60% - Accent6 19 3" xfId="1226"/>
    <cellStyle name="60% - Accent6 19 4" xfId="1227"/>
    <cellStyle name="60% - Accent6 19 5" xfId="1228"/>
    <cellStyle name="60% - Accent6 2" xfId="1229"/>
    <cellStyle name="60% - Accent6 2 2" xfId="23508"/>
    <cellStyle name="60% - Accent6 20" xfId="1230"/>
    <cellStyle name="60% - Accent6 20 2" xfId="1231"/>
    <cellStyle name="60% - Accent6 20 3" xfId="1232"/>
    <cellStyle name="60% - Accent6 20 4" xfId="1233"/>
    <cellStyle name="60% - Accent6 20 5" xfId="1234"/>
    <cellStyle name="60% - Accent6 21" xfId="1235"/>
    <cellStyle name="60% - Accent6 21 2" xfId="1236"/>
    <cellStyle name="60% - Accent6 21 3" xfId="1237"/>
    <cellStyle name="60% - Accent6 21 4" xfId="1238"/>
    <cellStyle name="60% - Accent6 21 5" xfId="1239"/>
    <cellStyle name="60% - Accent6 22" xfId="1240"/>
    <cellStyle name="60% - Accent6 22 2" xfId="1241"/>
    <cellStyle name="60% - Accent6 22 3" xfId="1242"/>
    <cellStyle name="60% - Accent6 22 4" xfId="1243"/>
    <cellStyle name="60% - Accent6 22 5" xfId="1244"/>
    <cellStyle name="60% - Accent6 23" xfId="1245"/>
    <cellStyle name="60% - Accent6 24" xfId="1246"/>
    <cellStyle name="60% - Accent6 25" xfId="1247"/>
    <cellStyle name="60% - Accent6 26" xfId="1248"/>
    <cellStyle name="60% - Accent6 3" xfId="1249"/>
    <cellStyle name="60% - Accent6 4" xfId="1250"/>
    <cellStyle name="60% - Accent6 5" xfId="1251"/>
    <cellStyle name="60% - Accent6 6" xfId="1252"/>
    <cellStyle name="60% - Accent6 7" xfId="1253"/>
    <cellStyle name="60% - Accent6 8" xfId="1254"/>
    <cellStyle name="60% - Accent6 9" xfId="1255"/>
    <cellStyle name="Accent1 - 20%" xfId="1256"/>
    <cellStyle name="Accent1 - 40%" xfId="1257"/>
    <cellStyle name="Accent1 - 60%" xfId="1258"/>
    <cellStyle name="Accent1 10" xfId="1259"/>
    <cellStyle name="Accent1 11" xfId="1260"/>
    <cellStyle name="Accent1 12" xfId="1261"/>
    <cellStyle name="Accent1 13" xfId="1262"/>
    <cellStyle name="Accent1 14" xfId="1263"/>
    <cellStyle name="Accent1 15" xfId="1264"/>
    <cellStyle name="Accent1 16" xfId="1265"/>
    <cellStyle name="Accent1 17" xfId="1266"/>
    <cellStyle name="Accent1 17 2" xfId="1267"/>
    <cellStyle name="Accent1 17 3" xfId="1268"/>
    <cellStyle name="Accent1 17 4" xfId="1269"/>
    <cellStyle name="Accent1 17 5" xfId="1270"/>
    <cellStyle name="Accent1 18" xfId="1271"/>
    <cellStyle name="Accent1 18 2" xfId="1272"/>
    <cellStyle name="Accent1 18 3" xfId="1273"/>
    <cellStyle name="Accent1 18 4" xfId="1274"/>
    <cellStyle name="Accent1 18 5" xfId="1275"/>
    <cellStyle name="Accent1 19" xfId="1276"/>
    <cellStyle name="Accent1 19 2" xfId="1277"/>
    <cellStyle name="Accent1 19 3" xfId="1278"/>
    <cellStyle name="Accent1 19 4" xfId="1279"/>
    <cellStyle name="Accent1 19 5" xfId="1280"/>
    <cellStyle name="Accent1 2" xfId="1281"/>
    <cellStyle name="Accent1 2 2" xfId="1282"/>
    <cellStyle name="Accent1 2 3" xfId="23509"/>
    <cellStyle name="Accent1 20" xfId="1283"/>
    <cellStyle name="Accent1 20 2" xfId="1284"/>
    <cellStyle name="Accent1 20 3" xfId="1285"/>
    <cellStyle name="Accent1 20 4" xfId="1286"/>
    <cellStyle name="Accent1 20 5" xfId="1287"/>
    <cellStyle name="Accent1 21" xfId="1288"/>
    <cellStyle name="Accent1 21 2" xfId="1289"/>
    <cellStyle name="Accent1 21 3" xfId="1290"/>
    <cellStyle name="Accent1 21 4" xfId="1291"/>
    <cellStyle name="Accent1 21 5" xfId="1292"/>
    <cellStyle name="Accent1 22" xfId="1293"/>
    <cellStyle name="Accent1 22 2" xfId="1294"/>
    <cellStyle name="Accent1 22 3" xfId="1295"/>
    <cellStyle name="Accent1 22 4" xfId="1296"/>
    <cellStyle name="Accent1 22 5" xfId="1297"/>
    <cellStyle name="Accent1 23" xfId="1298"/>
    <cellStyle name="Accent1 24" xfId="1299"/>
    <cellStyle name="Accent1 25" xfId="1300"/>
    <cellStyle name="Accent1 26" xfId="1301"/>
    <cellStyle name="Accent1 3" xfId="1302"/>
    <cellStyle name="Accent1 3 2" xfId="1303"/>
    <cellStyle name="Accent1 4" xfId="1304"/>
    <cellStyle name="Accent1 4 2" xfId="1305"/>
    <cellStyle name="Accent1 5" xfId="1306"/>
    <cellStyle name="Accent1 5 2" xfId="1307"/>
    <cellStyle name="Accent1 6" xfId="1308"/>
    <cellStyle name="Accent1 6 2" xfId="1309"/>
    <cellStyle name="Accent1 7" xfId="1310"/>
    <cellStyle name="Accent1 7 2" xfId="1311"/>
    <cellStyle name="Accent1 8" xfId="1312"/>
    <cellStyle name="Accent1 8 2" xfId="1313"/>
    <cellStyle name="Accent1 9" xfId="1314"/>
    <cellStyle name="Accent2 - 20%" xfId="1315"/>
    <cellStyle name="Accent2 - 40%" xfId="1316"/>
    <cellStyle name="Accent2 - 60%" xfId="1317"/>
    <cellStyle name="Accent2 10" xfId="1318"/>
    <cellStyle name="Accent2 11" xfId="1319"/>
    <cellStyle name="Accent2 12" xfId="1320"/>
    <cellStyle name="Accent2 13" xfId="1321"/>
    <cellStyle name="Accent2 14" xfId="1322"/>
    <cellStyle name="Accent2 15" xfId="1323"/>
    <cellStyle name="Accent2 16" xfId="1324"/>
    <cellStyle name="Accent2 17" xfId="1325"/>
    <cellStyle name="Accent2 17 2" xfId="1326"/>
    <cellStyle name="Accent2 17 3" xfId="1327"/>
    <cellStyle name="Accent2 17 4" xfId="1328"/>
    <cellStyle name="Accent2 17 5" xfId="1329"/>
    <cellStyle name="Accent2 18" xfId="1330"/>
    <cellStyle name="Accent2 18 2" xfId="1331"/>
    <cellStyle name="Accent2 18 3" xfId="1332"/>
    <cellStyle name="Accent2 18 4" xfId="1333"/>
    <cellStyle name="Accent2 18 5" xfId="1334"/>
    <cellStyle name="Accent2 19" xfId="1335"/>
    <cellStyle name="Accent2 19 2" xfId="1336"/>
    <cellStyle name="Accent2 19 3" xfId="1337"/>
    <cellStyle name="Accent2 19 4" xfId="1338"/>
    <cellStyle name="Accent2 19 5" xfId="1339"/>
    <cellStyle name="Accent2 2" xfId="1340"/>
    <cellStyle name="Accent2 2 2" xfId="1341"/>
    <cellStyle name="Accent2 2 3" xfId="23510"/>
    <cellStyle name="Accent2 20" xfId="1342"/>
    <cellStyle name="Accent2 20 2" xfId="1343"/>
    <cellStyle name="Accent2 20 3" xfId="1344"/>
    <cellStyle name="Accent2 20 4" xfId="1345"/>
    <cellStyle name="Accent2 20 5" xfId="1346"/>
    <cellStyle name="Accent2 21" xfId="1347"/>
    <cellStyle name="Accent2 21 2" xfId="1348"/>
    <cellStyle name="Accent2 21 3" xfId="1349"/>
    <cellStyle name="Accent2 21 4" xfId="1350"/>
    <cellStyle name="Accent2 21 5" xfId="1351"/>
    <cellStyle name="Accent2 22" xfId="1352"/>
    <cellStyle name="Accent2 22 2" xfId="1353"/>
    <cellStyle name="Accent2 22 3" xfId="1354"/>
    <cellStyle name="Accent2 22 4" xfId="1355"/>
    <cellStyle name="Accent2 22 5" xfId="1356"/>
    <cellStyle name="Accent2 23" xfId="1357"/>
    <cellStyle name="Accent2 24" xfId="1358"/>
    <cellStyle name="Accent2 25" xfId="1359"/>
    <cellStyle name="Accent2 26" xfId="1360"/>
    <cellStyle name="Accent2 3" xfId="1361"/>
    <cellStyle name="Accent2 3 2" xfId="1362"/>
    <cellStyle name="Accent2 4" xfId="1363"/>
    <cellStyle name="Accent2 4 2" xfId="1364"/>
    <cellStyle name="Accent2 5" xfId="1365"/>
    <cellStyle name="Accent2 5 2" xfId="1366"/>
    <cellStyle name="Accent2 6" xfId="1367"/>
    <cellStyle name="Accent2 6 2" xfId="1368"/>
    <cellStyle name="Accent2 7" xfId="1369"/>
    <cellStyle name="Accent2 7 2" xfId="1370"/>
    <cellStyle name="Accent2 8" xfId="1371"/>
    <cellStyle name="Accent2 8 2" xfId="1372"/>
    <cellStyle name="Accent2 9" xfId="1373"/>
    <cellStyle name="Accent3 - 20%" xfId="1374"/>
    <cellStyle name="Accent3 - 40%" xfId="1375"/>
    <cellStyle name="Accent3 - 60%" xfId="1376"/>
    <cellStyle name="Accent3 10" xfId="1377"/>
    <cellStyle name="Accent3 11" xfId="1378"/>
    <cellStyle name="Accent3 12" xfId="1379"/>
    <cellStyle name="Accent3 13" xfId="1380"/>
    <cellStyle name="Accent3 14" xfId="1381"/>
    <cellStyle name="Accent3 15" xfId="1382"/>
    <cellStyle name="Accent3 16" xfId="1383"/>
    <cellStyle name="Accent3 17" xfId="1384"/>
    <cellStyle name="Accent3 17 2" xfId="1385"/>
    <cellStyle name="Accent3 17 3" xfId="1386"/>
    <cellStyle name="Accent3 17 4" xfId="1387"/>
    <cellStyle name="Accent3 17 5" xfId="1388"/>
    <cellStyle name="Accent3 18" xfId="1389"/>
    <cellStyle name="Accent3 18 2" xfId="1390"/>
    <cellStyle name="Accent3 18 3" xfId="1391"/>
    <cellStyle name="Accent3 18 4" xfId="1392"/>
    <cellStyle name="Accent3 18 5" xfId="1393"/>
    <cellStyle name="Accent3 19" xfId="1394"/>
    <cellStyle name="Accent3 19 2" xfId="1395"/>
    <cellStyle name="Accent3 19 3" xfId="1396"/>
    <cellStyle name="Accent3 19 4" xfId="1397"/>
    <cellStyle name="Accent3 19 5" xfId="1398"/>
    <cellStyle name="Accent3 2" xfId="1399"/>
    <cellStyle name="Accent3 2 2" xfId="1400"/>
    <cellStyle name="Accent3 2 3" xfId="23511"/>
    <cellStyle name="Accent3 20" xfId="1401"/>
    <cellStyle name="Accent3 20 2" xfId="1402"/>
    <cellStyle name="Accent3 20 3" xfId="1403"/>
    <cellStyle name="Accent3 20 4" xfId="1404"/>
    <cellStyle name="Accent3 20 5" xfId="1405"/>
    <cellStyle name="Accent3 21" xfId="1406"/>
    <cellStyle name="Accent3 21 2" xfId="1407"/>
    <cellStyle name="Accent3 21 3" xfId="1408"/>
    <cellStyle name="Accent3 21 4" xfId="1409"/>
    <cellStyle name="Accent3 21 5" xfId="1410"/>
    <cellStyle name="Accent3 22" xfId="1411"/>
    <cellStyle name="Accent3 22 2" xfId="1412"/>
    <cellStyle name="Accent3 22 3" xfId="1413"/>
    <cellStyle name="Accent3 22 4" xfId="1414"/>
    <cellStyle name="Accent3 22 5" xfId="1415"/>
    <cellStyle name="Accent3 23" xfId="1416"/>
    <cellStyle name="Accent3 24" xfId="1417"/>
    <cellStyle name="Accent3 25" xfId="1418"/>
    <cellStyle name="Accent3 26" xfId="1419"/>
    <cellStyle name="Accent3 3" xfId="1420"/>
    <cellStyle name="Accent3 3 2" xfId="1421"/>
    <cellStyle name="Accent3 4" xfId="1422"/>
    <cellStyle name="Accent3 4 2" xfId="1423"/>
    <cellStyle name="Accent3 5" xfId="1424"/>
    <cellStyle name="Accent3 5 2" xfId="1425"/>
    <cellStyle name="Accent3 6" xfId="1426"/>
    <cellStyle name="Accent3 6 2" xfId="1427"/>
    <cellStyle name="Accent3 7" xfId="1428"/>
    <cellStyle name="Accent3 7 2" xfId="1429"/>
    <cellStyle name="Accent3 8" xfId="1430"/>
    <cellStyle name="Accent3 8 2" xfId="1431"/>
    <cellStyle name="Accent3 9" xfId="1432"/>
    <cellStyle name="Accent4 - 20%" xfId="1433"/>
    <cellStyle name="Accent4 - 40%" xfId="1434"/>
    <cellStyle name="Accent4 - 60%" xfId="1435"/>
    <cellStyle name="Accent4 10" xfId="1436"/>
    <cellStyle name="Accent4 11" xfId="1437"/>
    <cellStyle name="Accent4 12" xfId="1438"/>
    <cellStyle name="Accent4 13" xfId="1439"/>
    <cellStyle name="Accent4 14" xfId="1440"/>
    <cellStyle name="Accent4 15" xfId="1441"/>
    <cellStyle name="Accent4 16" xfId="1442"/>
    <cellStyle name="Accent4 17" xfId="1443"/>
    <cellStyle name="Accent4 17 2" xfId="1444"/>
    <cellStyle name="Accent4 17 3" xfId="1445"/>
    <cellStyle name="Accent4 17 4" xfId="1446"/>
    <cellStyle name="Accent4 17 5" xfId="1447"/>
    <cellStyle name="Accent4 18" xfId="1448"/>
    <cellStyle name="Accent4 18 2" xfId="1449"/>
    <cellStyle name="Accent4 18 3" xfId="1450"/>
    <cellStyle name="Accent4 18 4" xfId="1451"/>
    <cellStyle name="Accent4 18 5" xfId="1452"/>
    <cellStyle name="Accent4 19" xfId="1453"/>
    <cellStyle name="Accent4 19 2" xfId="1454"/>
    <cellStyle name="Accent4 19 3" xfId="1455"/>
    <cellStyle name="Accent4 19 4" xfId="1456"/>
    <cellStyle name="Accent4 19 5" xfId="1457"/>
    <cellStyle name="Accent4 2" xfId="1458"/>
    <cellStyle name="Accent4 2 2" xfId="1459"/>
    <cellStyle name="Accent4 2 3" xfId="23512"/>
    <cellStyle name="Accent4 20" xfId="1460"/>
    <cellStyle name="Accent4 20 2" xfId="1461"/>
    <cellStyle name="Accent4 20 3" xfId="1462"/>
    <cellStyle name="Accent4 20 4" xfId="1463"/>
    <cellStyle name="Accent4 20 5" xfId="1464"/>
    <cellStyle name="Accent4 21" xfId="1465"/>
    <cellStyle name="Accent4 21 2" xfId="1466"/>
    <cellStyle name="Accent4 21 3" xfId="1467"/>
    <cellStyle name="Accent4 21 4" xfId="1468"/>
    <cellStyle name="Accent4 21 5" xfId="1469"/>
    <cellStyle name="Accent4 22" xfId="1470"/>
    <cellStyle name="Accent4 22 2" xfId="1471"/>
    <cellStyle name="Accent4 22 3" xfId="1472"/>
    <cellStyle name="Accent4 22 4" xfId="1473"/>
    <cellStyle name="Accent4 22 5" xfId="1474"/>
    <cellStyle name="Accent4 23" xfId="1475"/>
    <cellStyle name="Accent4 24" xfId="1476"/>
    <cellStyle name="Accent4 25" xfId="1477"/>
    <cellStyle name="Accent4 26" xfId="1478"/>
    <cellStyle name="Accent4 3" xfId="1479"/>
    <cellStyle name="Accent4 3 2" xfId="1480"/>
    <cellStyle name="Accent4 4" xfId="1481"/>
    <cellStyle name="Accent4 4 2" xfId="1482"/>
    <cellStyle name="Accent4 5" xfId="1483"/>
    <cellStyle name="Accent4 5 2" xfId="1484"/>
    <cellStyle name="Accent4 6" xfId="1485"/>
    <cellStyle name="Accent4 6 2" xfId="1486"/>
    <cellStyle name="Accent4 7" xfId="1487"/>
    <cellStyle name="Accent4 7 2" xfId="1488"/>
    <cellStyle name="Accent4 8" xfId="1489"/>
    <cellStyle name="Accent4 8 2" xfId="1490"/>
    <cellStyle name="Accent4 9" xfId="1491"/>
    <cellStyle name="Accent5 - 20%" xfId="1492"/>
    <cellStyle name="Accent5 - 40%" xfId="1493"/>
    <cellStyle name="Accent5 - 60%" xfId="1494"/>
    <cellStyle name="Accent5 10" xfId="1495"/>
    <cellStyle name="Accent5 11" xfId="1496"/>
    <cellStyle name="Accent5 12" xfId="1497"/>
    <cellStyle name="Accent5 13" xfId="1498"/>
    <cellStyle name="Accent5 14" xfId="1499"/>
    <cellStyle name="Accent5 15" xfId="1500"/>
    <cellStyle name="Accent5 16" xfId="1501"/>
    <cellStyle name="Accent5 17" xfId="1502"/>
    <cellStyle name="Accent5 17 2" xfId="1503"/>
    <cellStyle name="Accent5 17 3" xfId="1504"/>
    <cellStyle name="Accent5 17 4" xfId="1505"/>
    <cellStyle name="Accent5 17 5" xfId="1506"/>
    <cellStyle name="Accent5 18" xfId="1507"/>
    <cellStyle name="Accent5 18 2" xfId="1508"/>
    <cellStyle name="Accent5 18 3" xfId="1509"/>
    <cellStyle name="Accent5 18 4" xfId="1510"/>
    <cellStyle name="Accent5 18 5" xfId="1511"/>
    <cellStyle name="Accent5 19" xfId="1512"/>
    <cellStyle name="Accent5 19 2" xfId="1513"/>
    <cellStyle name="Accent5 19 3" xfId="1514"/>
    <cellStyle name="Accent5 19 4" xfId="1515"/>
    <cellStyle name="Accent5 19 5" xfId="1516"/>
    <cellStyle name="Accent5 2" xfId="1517"/>
    <cellStyle name="Accent5 2 2" xfId="1518"/>
    <cellStyle name="Accent5 2 3" xfId="23513"/>
    <cellStyle name="Accent5 20" xfId="1519"/>
    <cellStyle name="Accent5 20 2" xfId="1520"/>
    <cellStyle name="Accent5 20 3" xfId="1521"/>
    <cellStyle name="Accent5 20 4" xfId="1522"/>
    <cellStyle name="Accent5 20 5" xfId="1523"/>
    <cellStyle name="Accent5 21" xfId="1524"/>
    <cellStyle name="Accent5 21 2" xfId="1525"/>
    <cellStyle name="Accent5 21 3" xfId="1526"/>
    <cellStyle name="Accent5 21 4" xfId="1527"/>
    <cellStyle name="Accent5 21 5" xfId="1528"/>
    <cellStyle name="Accent5 22" xfId="1529"/>
    <cellStyle name="Accent5 22 2" xfId="1530"/>
    <cellStyle name="Accent5 22 3" xfId="1531"/>
    <cellStyle name="Accent5 22 4" xfId="1532"/>
    <cellStyle name="Accent5 22 5" xfId="1533"/>
    <cellStyle name="Accent5 23" xfId="1534"/>
    <cellStyle name="Accent5 24" xfId="1535"/>
    <cellStyle name="Accent5 25" xfId="1536"/>
    <cellStyle name="Accent5 26" xfId="1537"/>
    <cellStyle name="Accent5 3" xfId="1538"/>
    <cellStyle name="Accent5 3 2" xfId="1539"/>
    <cellStyle name="Accent5 4" xfId="1540"/>
    <cellStyle name="Accent5 4 2" xfId="1541"/>
    <cellStyle name="Accent5 5" xfId="1542"/>
    <cellStyle name="Accent5 5 2" xfId="1543"/>
    <cellStyle name="Accent5 6" xfId="1544"/>
    <cellStyle name="Accent5 6 2" xfId="1545"/>
    <cellStyle name="Accent5 7" xfId="1546"/>
    <cellStyle name="Accent5 7 2" xfId="1547"/>
    <cellStyle name="Accent5 8" xfId="1548"/>
    <cellStyle name="Accent5 8 2" xfId="1549"/>
    <cellStyle name="Accent5 9" xfId="1550"/>
    <cellStyle name="Accent6 - 20%" xfId="1551"/>
    <cellStyle name="Accent6 - 40%" xfId="1552"/>
    <cellStyle name="Accent6 - 60%" xfId="1553"/>
    <cellStyle name="Accent6 10" xfId="1554"/>
    <cellStyle name="Accent6 11" xfId="1555"/>
    <cellStyle name="Accent6 12" xfId="1556"/>
    <cellStyle name="Accent6 13" xfId="1557"/>
    <cellStyle name="Accent6 14" xfId="1558"/>
    <cellStyle name="Accent6 15" xfId="1559"/>
    <cellStyle name="Accent6 16" xfId="1560"/>
    <cellStyle name="Accent6 17" xfId="1561"/>
    <cellStyle name="Accent6 17 2" xfId="1562"/>
    <cellStyle name="Accent6 17 3" xfId="1563"/>
    <cellStyle name="Accent6 17 4" xfId="1564"/>
    <cellStyle name="Accent6 17 5" xfId="1565"/>
    <cellStyle name="Accent6 18" xfId="1566"/>
    <cellStyle name="Accent6 18 2" xfId="1567"/>
    <cellStyle name="Accent6 18 3" xfId="1568"/>
    <cellStyle name="Accent6 18 4" xfId="1569"/>
    <cellStyle name="Accent6 18 5" xfId="1570"/>
    <cellStyle name="Accent6 19" xfId="1571"/>
    <cellStyle name="Accent6 19 2" xfId="1572"/>
    <cellStyle name="Accent6 19 3" xfId="1573"/>
    <cellStyle name="Accent6 19 4" xfId="1574"/>
    <cellStyle name="Accent6 19 5" xfId="1575"/>
    <cellStyle name="Accent6 2" xfId="1576"/>
    <cellStyle name="Accent6 2 2" xfId="1577"/>
    <cellStyle name="Accent6 2 3" xfId="23514"/>
    <cellStyle name="Accent6 20" xfId="1578"/>
    <cellStyle name="Accent6 20 2" xfId="1579"/>
    <cellStyle name="Accent6 20 3" xfId="1580"/>
    <cellStyle name="Accent6 20 4" xfId="1581"/>
    <cellStyle name="Accent6 20 5" xfId="1582"/>
    <cellStyle name="Accent6 21" xfId="1583"/>
    <cellStyle name="Accent6 21 2" xfId="1584"/>
    <cellStyle name="Accent6 21 3" xfId="1585"/>
    <cellStyle name="Accent6 21 4" xfId="1586"/>
    <cellStyle name="Accent6 21 5" xfId="1587"/>
    <cellStyle name="Accent6 22" xfId="1588"/>
    <cellStyle name="Accent6 22 2" xfId="1589"/>
    <cellStyle name="Accent6 22 3" xfId="1590"/>
    <cellStyle name="Accent6 22 4" xfId="1591"/>
    <cellStyle name="Accent6 22 5" xfId="1592"/>
    <cellStyle name="Accent6 23" xfId="1593"/>
    <cellStyle name="Accent6 24" xfId="1594"/>
    <cellStyle name="Accent6 25" xfId="1595"/>
    <cellStyle name="Accent6 26" xfId="1596"/>
    <cellStyle name="Accent6 3" xfId="1597"/>
    <cellStyle name="Accent6 3 2" xfId="1598"/>
    <cellStyle name="Accent6 4" xfId="1599"/>
    <cellStyle name="Accent6 4 2" xfId="1600"/>
    <cellStyle name="Accent6 5" xfId="1601"/>
    <cellStyle name="Accent6 5 2" xfId="1602"/>
    <cellStyle name="Accent6 6" xfId="1603"/>
    <cellStyle name="Accent6 6 2" xfId="1604"/>
    <cellStyle name="Accent6 7" xfId="1605"/>
    <cellStyle name="Accent6 7 2" xfId="1606"/>
    <cellStyle name="Accent6 8" xfId="1607"/>
    <cellStyle name="Accent6 8 2" xfId="1608"/>
    <cellStyle name="Accent6 9" xfId="1609"/>
    <cellStyle name="AdjNo" xfId="1610"/>
    <cellStyle name="AdjNo 10" xfId="1611"/>
    <cellStyle name="AdjNo 10 10" xfId="1612"/>
    <cellStyle name="AdjNo 10 10 2" xfId="1613"/>
    <cellStyle name="AdjNo 10 10 3" xfId="23515"/>
    <cellStyle name="AdjNo 10 10 4" xfId="23516"/>
    <cellStyle name="AdjNo 10 11" xfId="1614"/>
    <cellStyle name="AdjNo 10 11 2" xfId="1615"/>
    <cellStyle name="AdjNo 10 11 3" xfId="23517"/>
    <cellStyle name="AdjNo 10 11 4" xfId="23518"/>
    <cellStyle name="AdjNo 10 12" xfId="1616"/>
    <cellStyle name="AdjNo 10 13" xfId="23519"/>
    <cellStyle name="AdjNo 10 14" xfId="23520"/>
    <cellStyle name="AdjNo 10 2" xfId="1617"/>
    <cellStyle name="AdjNo 10 2 10" xfId="23521"/>
    <cellStyle name="AdjNo 10 2 2" xfId="1618"/>
    <cellStyle name="AdjNo 10 2 2 2" xfId="1619"/>
    <cellStyle name="AdjNo 10 2 2 3" xfId="23522"/>
    <cellStyle name="AdjNo 10 2 2 4" xfId="23523"/>
    <cellStyle name="AdjNo 10 2 3" xfId="1620"/>
    <cellStyle name="AdjNo 10 2 3 2" xfId="1621"/>
    <cellStyle name="AdjNo 10 2 3 3" xfId="23524"/>
    <cellStyle name="AdjNo 10 2 3 4" xfId="23525"/>
    <cellStyle name="AdjNo 10 2 4" xfId="1622"/>
    <cellStyle name="AdjNo 10 2 4 2" xfId="1623"/>
    <cellStyle name="AdjNo 10 2 4 3" xfId="23526"/>
    <cellStyle name="AdjNo 10 2 4 4" xfId="23527"/>
    <cellStyle name="AdjNo 10 2 5" xfId="1624"/>
    <cellStyle name="AdjNo 10 2 5 2" xfId="1625"/>
    <cellStyle name="AdjNo 10 2 5 3" xfId="23528"/>
    <cellStyle name="AdjNo 10 2 5 4" xfId="23529"/>
    <cellStyle name="AdjNo 10 2 6" xfId="1626"/>
    <cellStyle name="AdjNo 10 2 6 2" xfId="1627"/>
    <cellStyle name="AdjNo 10 2 6 3" xfId="23530"/>
    <cellStyle name="AdjNo 10 2 6 4" xfId="23531"/>
    <cellStyle name="AdjNo 10 2 7" xfId="1628"/>
    <cellStyle name="AdjNo 10 2 7 2" xfId="1629"/>
    <cellStyle name="AdjNo 10 2 7 3" xfId="23532"/>
    <cellStyle name="AdjNo 10 2 7 4" xfId="23533"/>
    <cellStyle name="AdjNo 10 2 8" xfId="1630"/>
    <cellStyle name="AdjNo 10 2 9" xfId="23534"/>
    <cellStyle name="AdjNo 10 3" xfId="1631"/>
    <cellStyle name="AdjNo 10 3 10" xfId="23535"/>
    <cellStyle name="AdjNo 10 3 2" xfId="1632"/>
    <cellStyle name="AdjNo 10 3 2 2" xfId="1633"/>
    <cellStyle name="AdjNo 10 3 2 3" xfId="23536"/>
    <cellStyle name="AdjNo 10 3 2 4" xfId="23537"/>
    <cellStyle name="AdjNo 10 3 3" xfId="1634"/>
    <cellStyle name="AdjNo 10 3 3 2" xfId="1635"/>
    <cellStyle name="AdjNo 10 3 3 3" xfId="23538"/>
    <cellStyle name="AdjNo 10 3 3 4" xfId="23539"/>
    <cellStyle name="AdjNo 10 3 4" xfId="1636"/>
    <cellStyle name="AdjNo 10 3 4 2" xfId="1637"/>
    <cellStyle name="AdjNo 10 3 4 3" xfId="23540"/>
    <cellStyle name="AdjNo 10 3 4 4" xfId="23541"/>
    <cellStyle name="AdjNo 10 3 5" xfId="1638"/>
    <cellStyle name="AdjNo 10 3 5 2" xfId="1639"/>
    <cellStyle name="AdjNo 10 3 5 3" xfId="23542"/>
    <cellStyle name="AdjNo 10 3 5 4" xfId="23543"/>
    <cellStyle name="AdjNo 10 3 6" xfId="1640"/>
    <cellStyle name="AdjNo 10 3 6 2" xfId="1641"/>
    <cellStyle name="AdjNo 10 3 6 3" xfId="23544"/>
    <cellStyle name="AdjNo 10 3 6 4" xfId="23545"/>
    <cellStyle name="AdjNo 10 3 7" xfId="1642"/>
    <cellStyle name="AdjNo 10 3 7 2" xfId="1643"/>
    <cellStyle name="AdjNo 10 3 7 3" xfId="23546"/>
    <cellStyle name="AdjNo 10 3 7 4" xfId="23547"/>
    <cellStyle name="AdjNo 10 3 8" xfId="1644"/>
    <cellStyle name="AdjNo 10 3 9" xfId="23548"/>
    <cellStyle name="AdjNo 10 4" xfId="1645"/>
    <cellStyle name="AdjNo 10 4 10" xfId="23549"/>
    <cellStyle name="AdjNo 10 4 2" xfId="1646"/>
    <cellStyle name="AdjNo 10 4 2 2" xfId="1647"/>
    <cellStyle name="AdjNo 10 4 2 3" xfId="23550"/>
    <cellStyle name="AdjNo 10 4 2 4" xfId="23551"/>
    <cellStyle name="AdjNo 10 4 3" xfId="1648"/>
    <cellStyle name="AdjNo 10 4 3 2" xfId="1649"/>
    <cellStyle name="AdjNo 10 4 3 3" xfId="23552"/>
    <cellStyle name="AdjNo 10 4 3 4" xfId="23553"/>
    <cellStyle name="AdjNo 10 4 4" xfId="1650"/>
    <cellStyle name="AdjNo 10 4 4 2" xfId="1651"/>
    <cellStyle name="AdjNo 10 4 4 3" xfId="23554"/>
    <cellStyle name="AdjNo 10 4 4 4" xfId="23555"/>
    <cellStyle name="AdjNo 10 4 5" xfId="1652"/>
    <cellStyle name="AdjNo 10 4 5 2" xfId="1653"/>
    <cellStyle name="AdjNo 10 4 5 3" xfId="23556"/>
    <cellStyle name="AdjNo 10 4 5 4" xfId="23557"/>
    <cellStyle name="AdjNo 10 4 6" xfId="1654"/>
    <cellStyle name="AdjNo 10 4 6 2" xfId="1655"/>
    <cellStyle name="AdjNo 10 4 6 3" xfId="23558"/>
    <cellStyle name="AdjNo 10 4 6 4" xfId="23559"/>
    <cellStyle name="AdjNo 10 4 7" xfId="1656"/>
    <cellStyle name="AdjNo 10 4 7 2" xfId="1657"/>
    <cellStyle name="AdjNo 10 4 7 3" xfId="23560"/>
    <cellStyle name="AdjNo 10 4 7 4" xfId="23561"/>
    <cellStyle name="AdjNo 10 4 8" xfId="1658"/>
    <cellStyle name="AdjNo 10 4 9" xfId="23562"/>
    <cellStyle name="AdjNo 10 5" xfId="1659"/>
    <cellStyle name="AdjNo 10 5 10" xfId="23563"/>
    <cellStyle name="AdjNo 10 5 2" xfId="1660"/>
    <cellStyle name="AdjNo 10 5 2 2" xfId="1661"/>
    <cellStyle name="AdjNo 10 5 2 3" xfId="23564"/>
    <cellStyle name="AdjNo 10 5 2 4" xfId="23565"/>
    <cellStyle name="AdjNo 10 5 3" xfId="1662"/>
    <cellStyle name="AdjNo 10 5 3 2" xfId="1663"/>
    <cellStyle name="AdjNo 10 5 3 3" xfId="23566"/>
    <cellStyle name="AdjNo 10 5 3 4" xfId="23567"/>
    <cellStyle name="AdjNo 10 5 4" xfId="1664"/>
    <cellStyle name="AdjNo 10 5 4 2" xfId="1665"/>
    <cellStyle name="AdjNo 10 5 4 3" xfId="23568"/>
    <cellStyle name="AdjNo 10 5 4 4" xfId="23569"/>
    <cellStyle name="AdjNo 10 5 5" xfId="1666"/>
    <cellStyle name="AdjNo 10 5 5 2" xfId="1667"/>
    <cellStyle name="AdjNo 10 5 5 3" xfId="23570"/>
    <cellStyle name="AdjNo 10 5 5 4" xfId="23571"/>
    <cellStyle name="AdjNo 10 5 6" xfId="1668"/>
    <cellStyle name="AdjNo 10 5 6 2" xfId="1669"/>
    <cellStyle name="AdjNo 10 5 6 3" xfId="23572"/>
    <cellStyle name="AdjNo 10 5 6 4" xfId="23573"/>
    <cellStyle name="AdjNo 10 5 7" xfId="1670"/>
    <cellStyle name="AdjNo 10 5 7 2" xfId="1671"/>
    <cellStyle name="AdjNo 10 5 7 3" xfId="23574"/>
    <cellStyle name="AdjNo 10 5 7 4" xfId="23575"/>
    <cellStyle name="AdjNo 10 5 8" xfId="1672"/>
    <cellStyle name="AdjNo 10 5 9" xfId="23576"/>
    <cellStyle name="AdjNo 10 6" xfId="1673"/>
    <cellStyle name="AdjNo 10 6 2" xfId="1674"/>
    <cellStyle name="AdjNo 10 6 3" xfId="23577"/>
    <cellStyle name="AdjNo 10 6 4" xfId="23578"/>
    <cellStyle name="AdjNo 10 7" xfId="1675"/>
    <cellStyle name="AdjNo 10 7 2" xfId="1676"/>
    <cellStyle name="AdjNo 10 7 3" xfId="23579"/>
    <cellStyle name="AdjNo 10 7 4" xfId="23580"/>
    <cellStyle name="AdjNo 10 8" xfId="1677"/>
    <cellStyle name="AdjNo 10 8 2" xfId="1678"/>
    <cellStyle name="AdjNo 10 8 3" xfId="23581"/>
    <cellStyle name="AdjNo 10 8 4" xfId="23582"/>
    <cellStyle name="AdjNo 10 9" xfId="1679"/>
    <cellStyle name="AdjNo 10 9 2" xfId="1680"/>
    <cellStyle name="AdjNo 10 9 3" xfId="23583"/>
    <cellStyle name="AdjNo 10 9 4" xfId="23584"/>
    <cellStyle name="AdjNo 11" xfId="1681"/>
    <cellStyle name="AdjNo 11 10" xfId="1682"/>
    <cellStyle name="AdjNo 11 10 2" xfId="1683"/>
    <cellStyle name="AdjNo 11 10 3" xfId="23585"/>
    <cellStyle name="AdjNo 11 10 4" xfId="23586"/>
    <cellStyle name="AdjNo 11 11" xfId="1684"/>
    <cellStyle name="AdjNo 11 11 2" xfId="1685"/>
    <cellStyle name="AdjNo 11 11 3" xfId="23587"/>
    <cellStyle name="AdjNo 11 11 4" xfId="23588"/>
    <cellStyle name="AdjNo 11 12" xfId="1686"/>
    <cellStyle name="AdjNo 11 13" xfId="23589"/>
    <cellStyle name="AdjNo 11 14" xfId="23590"/>
    <cellStyle name="AdjNo 11 2" xfId="1687"/>
    <cellStyle name="AdjNo 11 2 10" xfId="23591"/>
    <cellStyle name="AdjNo 11 2 2" xfId="1688"/>
    <cellStyle name="AdjNo 11 2 2 2" xfId="1689"/>
    <cellStyle name="AdjNo 11 2 2 3" xfId="23592"/>
    <cellStyle name="AdjNo 11 2 2 4" xfId="23593"/>
    <cellStyle name="AdjNo 11 2 3" xfId="1690"/>
    <cellStyle name="AdjNo 11 2 3 2" xfId="1691"/>
    <cellStyle name="AdjNo 11 2 3 3" xfId="23594"/>
    <cellStyle name="AdjNo 11 2 3 4" xfId="23595"/>
    <cellStyle name="AdjNo 11 2 4" xfId="1692"/>
    <cellStyle name="AdjNo 11 2 4 2" xfId="1693"/>
    <cellStyle name="AdjNo 11 2 4 3" xfId="23596"/>
    <cellStyle name="AdjNo 11 2 4 4" xfId="23597"/>
    <cellStyle name="AdjNo 11 2 5" xfId="1694"/>
    <cellStyle name="AdjNo 11 2 5 2" xfId="1695"/>
    <cellStyle name="AdjNo 11 2 5 3" xfId="23598"/>
    <cellStyle name="AdjNo 11 2 5 4" xfId="23599"/>
    <cellStyle name="AdjNo 11 2 6" xfId="1696"/>
    <cellStyle name="AdjNo 11 2 6 2" xfId="1697"/>
    <cellStyle name="AdjNo 11 2 6 3" xfId="23600"/>
    <cellStyle name="AdjNo 11 2 6 4" xfId="23601"/>
    <cellStyle name="AdjNo 11 2 7" xfId="1698"/>
    <cellStyle name="AdjNo 11 2 7 2" xfId="1699"/>
    <cellStyle name="AdjNo 11 2 7 3" xfId="23602"/>
    <cellStyle name="AdjNo 11 2 7 4" xfId="23603"/>
    <cellStyle name="AdjNo 11 2 8" xfId="1700"/>
    <cellStyle name="AdjNo 11 2 9" xfId="23604"/>
    <cellStyle name="AdjNo 11 3" xfId="1701"/>
    <cellStyle name="AdjNo 11 3 10" xfId="23605"/>
    <cellStyle name="AdjNo 11 3 2" xfId="1702"/>
    <cellStyle name="AdjNo 11 3 2 2" xfId="1703"/>
    <cellStyle name="AdjNo 11 3 2 3" xfId="23606"/>
    <cellStyle name="AdjNo 11 3 2 4" xfId="23607"/>
    <cellStyle name="AdjNo 11 3 3" xfId="1704"/>
    <cellStyle name="AdjNo 11 3 3 2" xfId="1705"/>
    <cellStyle name="AdjNo 11 3 3 3" xfId="23608"/>
    <cellStyle name="AdjNo 11 3 3 4" xfId="23609"/>
    <cellStyle name="AdjNo 11 3 4" xfId="1706"/>
    <cellStyle name="AdjNo 11 3 4 2" xfId="1707"/>
    <cellStyle name="AdjNo 11 3 4 3" xfId="23610"/>
    <cellStyle name="AdjNo 11 3 4 4" xfId="23611"/>
    <cellStyle name="AdjNo 11 3 5" xfId="1708"/>
    <cellStyle name="AdjNo 11 3 5 2" xfId="1709"/>
    <cellStyle name="AdjNo 11 3 5 3" xfId="23612"/>
    <cellStyle name="AdjNo 11 3 5 4" xfId="23613"/>
    <cellStyle name="AdjNo 11 3 6" xfId="1710"/>
    <cellStyle name="AdjNo 11 3 6 2" xfId="1711"/>
    <cellStyle name="AdjNo 11 3 6 3" xfId="23614"/>
    <cellStyle name="AdjNo 11 3 6 4" xfId="23615"/>
    <cellStyle name="AdjNo 11 3 7" xfId="1712"/>
    <cellStyle name="AdjNo 11 3 7 2" xfId="1713"/>
    <cellStyle name="AdjNo 11 3 7 3" xfId="23616"/>
    <cellStyle name="AdjNo 11 3 7 4" xfId="23617"/>
    <cellStyle name="AdjNo 11 3 8" xfId="1714"/>
    <cellStyle name="AdjNo 11 3 9" xfId="23618"/>
    <cellStyle name="AdjNo 11 4" xfId="1715"/>
    <cellStyle name="AdjNo 11 4 10" xfId="23619"/>
    <cellStyle name="AdjNo 11 4 2" xfId="1716"/>
    <cellStyle name="AdjNo 11 4 2 2" xfId="1717"/>
    <cellStyle name="AdjNo 11 4 2 3" xfId="23620"/>
    <cellStyle name="AdjNo 11 4 2 4" xfId="23621"/>
    <cellStyle name="AdjNo 11 4 3" xfId="1718"/>
    <cellStyle name="AdjNo 11 4 3 2" xfId="1719"/>
    <cellStyle name="AdjNo 11 4 3 3" xfId="23622"/>
    <cellStyle name="AdjNo 11 4 3 4" xfId="23623"/>
    <cellStyle name="AdjNo 11 4 4" xfId="1720"/>
    <cellStyle name="AdjNo 11 4 4 2" xfId="1721"/>
    <cellStyle name="AdjNo 11 4 4 3" xfId="23624"/>
    <cellStyle name="AdjNo 11 4 4 4" xfId="23625"/>
    <cellStyle name="AdjNo 11 4 5" xfId="1722"/>
    <cellStyle name="AdjNo 11 4 5 2" xfId="1723"/>
    <cellStyle name="AdjNo 11 4 5 3" xfId="23626"/>
    <cellStyle name="AdjNo 11 4 5 4" xfId="23627"/>
    <cellStyle name="AdjNo 11 4 6" xfId="1724"/>
    <cellStyle name="AdjNo 11 4 6 2" xfId="1725"/>
    <cellStyle name="AdjNo 11 4 6 3" xfId="23628"/>
    <cellStyle name="AdjNo 11 4 6 4" xfId="23629"/>
    <cellStyle name="AdjNo 11 4 7" xfId="1726"/>
    <cellStyle name="AdjNo 11 4 7 2" xfId="1727"/>
    <cellStyle name="AdjNo 11 4 7 3" xfId="23630"/>
    <cellStyle name="AdjNo 11 4 7 4" xfId="23631"/>
    <cellStyle name="AdjNo 11 4 8" xfId="1728"/>
    <cellStyle name="AdjNo 11 4 9" xfId="23632"/>
    <cellStyle name="AdjNo 11 5" xfId="1729"/>
    <cellStyle name="AdjNo 11 5 10" xfId="23633"/>
    <cellStyle name="AdjNo 11 5 2" xfId="1730"/>
    <cellStyle name="AdjNo 11 5 2 2" xfId="1731"/>
    <cellStyle name="AdjNo 11 5 2 3" xfId="23634"/>
    <cellStyle name="AdjNo 11 5 2 4" xfId="23635"/>
    <cellStyle name="AdjNo 11 5 3" xfId="1732"/>
    <cellStyle name="AdjNo 11 5 3 2" xfId="1733"/>
    <cellStyle name="AdjNo 11 5 3 3" xfId="23636"/>
    <cellStyle name="AdjNo 11 5 3 4" xfId="23637"/>
    <cellStyle name="AdjNo 11 5 4" xfId="1734"/>
    <cellStyle name="AdjNo 11 5 4 2" xfId="1735"/>
    <cellStyle name="AdjNo 11 5 4 3" xfId="23638"/>
    <cellStyle name="AdjNo 11 5 4 4" xfId="23639"/>
    <cellStyle name="AdjNo 11 5 5" xfId="1736"/>
    <cellStyle name="AdjNo 11 5 5 2" xfId="1737"/>
    <cellStyle name="AdjNo 11 5 5 3" xfId="23640"/>
    <cellStyle name="AdjNo 11 5 5 4" xfId="23641"/>
    <cellStyle name="AdjNo 11 5 6" xfId="1738"/>
    <cellStyle name="AdjNo 11 5 6 2" xfId="1739"/>
    <cellStyle name="AdjNo 11 5 6 3" xfId="23642"/>
    <cellStyle name="AdjNo 11 5 6 4" xfId="23643"/>
    <cellStyle name="AdjNo 11 5 7" xfId="1740"/>
    <cellStyle name="AdjNo 11 5 7 2" xfId="1741"/>
    <cellStyle name="AdjNo 11 5 7 3" xfId="23644"/>
    <cellStyle name="AdjNo 11 5 7 4" xfId="23645"/>
    <cellStyle name="AdjNo 11 5 8" xfId="1742"/>
    <cellStyle name="AdjNo 11 5 9" xfId="23646"/>
    <cellStyle name="AdjNo 11 6" xfId="1743"/>
    <cellStyle name="AdjNo 11 6 2" xfId="1744"/>
    <cellStyle name="AdjNo 11 6 3" xfId="23647"/>
    <cellStyle name="AdjNo 11 6 4" xfId="23648"/>
    <cellStyle name="AdjNo 11 7" xfId="1745"/>
    <cellStyle name="AdjNo 11 7 2" xfId="1746"/>
    <cellStyle name="AdjNo 11 7 3" xfId="23649"/>
    <cellStyle name="AdjNo 11 7 4" xfId="23650"/>
    <cellStyle name="AdjNo 11 8" xfId="1747"/>
    <cellStyle name="AdjNo 11 8 2" xfId="1748"/>
    <cellStyle name="AdjNo 11 8 3" xfId="23651"/>
    <cellStyle name="AdjNo 11 8 4" xfId="23652"/>
    <cellStyle name="AdjNo 11 9" xfId="1749"/>
    <cellStyle name="AdjNo 11 9 2" xfId="1750"/>
    <cellStyle name="AdjNo 11 9 3" xfId="23653"/>
    <cellStyle name="AdjNo 11 9 4" xfId="23654"/>
    <cellStyle name="AdjNo 12" xfId="1751"/>
    <cellStyle name="AdjNo 12 10" xfId="1752"/>
    <cellStyle name="AdjNo 12 10 2" xfId="1753"/>
    <cellStyle name="AdjNo 12 10 3" xfId="23655"/>
    <cellStyle name="AdjNo 12 10 4" xfId="23656"/>
    <cellStyle name="AdjNo 12 11" xfId="1754"/>
    <cellStyle name="AdjNo 12 11 2" xfId="1755"/>
    <cellStyle name="AdjNo 12 11 3" xfId="23657"/>
    <cellStyle name="AdjNo 12 11 4" xfId="23658"/>
    <cellStyle name="AdjNo 12 12" xfId="1756"/>
    <cellStyle name="AdjNo 12 13" xfId="23659"/>
    <cellStyle name="AdjNo 12 14" xfId="23660"/>
    <cellStyle name="AdjNo 12 2" xfId="1757"/>
    <cellStyle name="AdjNo 12 2 10" xfId="23661"/>
    <cellStyle name="AdjNo 12 2 2" xfId="1758"/>
    <cellStyle name="AdjNo 12 2 2 2" xfId="1759"/>
    <cellStyle name="AdjNo 12 2 2 3" xfId="23662"/>
    <cellStyle name="AdjNo 12 2 2 4" xfId="23663"/>
    <cellStyle name="AdjNo 12 2 3" xfId="1760"/>
    <cellStyle name="AdjNo 12 2 3 2" xfId="1761"/>
    <cellStyle name="AdjNo 12 2 3 3" xfId="23664"/>
    <cellStyle name="AdjNo 12 2 3 4" xfId="23665"/>
    <cellStyle name="AdjNo 12 2 4" xfId="1762"/>
    <cellStyle name="AdjNo 12 2 4 2" xfId="1763"/>
    <cellStyle name="AdjNo 12 2 4 3" xfId="23666"/>
    <cellStyle name="AdjNo 12 2 4 4" xfId="23667"/>
    <cellStyle name="AdjNo 12 2 5" xfId="1764"/>
    <cellStyle name="AdjNo 12 2 5 2" xfId="1765"/>
    <cellStyle name="AdjNo 12 2 5 3" xfId="23668"/>
    <cellStyle name="AdjNo 12 2 5 4" xfId="23669"/>
    <cellStyle name="AdjNo 12 2 6" xfId="1766"/>
    <cellStyle name="AdjNo 12 2 6 2" xfId="1767"/>
    <cellStyle name="AdjNo 12 2 6 3" xfId="23670"/>
    <cellStyle name="AdjNo 12 2 6 4" xfId="23671"/>
    <cellStyle name="AdjNo 12 2 7" xfId="1768"/>
    <cellStyle name="AdjNo 12 2 7 2" xfId="1769"/>
    <cellStyle name="AdjNo 12 2 7 3" xfId="23672"/>
    <cellStyle name="AdjNo 12 2 7 4" xfId="23673"/>
    <cellStyle name="AdjNo 12 2 8" xfId="1770"/>
    <cellStyle name="AdjNo 12 2 9" xfId="23674"/>
    <cellStyle name="AdjNo 12 3" xfId="1771"/>
    <cellStyle name="AdjNo 12 3 10" xfId="23675"/>
    <cellStyle name="AdjNo 12 3 2" xfId="1772"/>
    <cellStyle name="AdjNo 12 3 2 2" xfId="1773"/>
    <cellStyle name="AdjNo 12 3 2 3" xfId="23676"/>
    <cellStyle name="AdjNo 12 3 2 4" xfId="23677"/>
    <cellStyle name="AdjNo 12 3 3" xfId="1774"/>
    <cellStyle name="AdjNo 12 3 3 2" xfId="1775"/>
    <cellStyle name="AdjNo 12 3 3 3" xfId="23678"/>
    <cellStyle name="AdjNo 12 3 3 4" xfId="23679"/>
    <cellStyle name="AdjNo 12 3 4" xfId="1776"/>
    <cellStyle name="AdjNo 12 3 4 2" xfId="1777"/>
    <cellStyle name="AdjNo 12 3 4 3" xfId="23680"/>
    <cellStyle name="AdjNo 12 3 4 4" xfId="23681"/>
    <cellStyle name="AdjNo 12 3 5" xfId="1778"/>
    <cellStyle name="AdjNo 12 3 5 2" xfId="1779"/>
    <cellStyle name="AdjNo 12 3 5 3" xfId="23682"/>
    <cellStyle name="AdjNo 12 3 5 4" xfId="23683"/>
    <cellStyle name="AdjNo 12 3 6" xfId="1780"/>
    <cellStyle name="AdjNo 12 3 6 2" xfId="1781"/>
    <cellStyle name="AdjNo 12 3 6 3" xfId="23684"/>
    <cellStyle name="AdjNo 12 3 6 4" xfId="23685"/>
    <cellStyle name="AdjNo 12 3 7" xfId="1782"/>
    <cellStyle name="AdjNo 12 3 7 2" xfId="1783"/>
    <cellStyle name="AdjNo 12 3 7 3" xfId="23686"/>
    <cellStyle name="AdjNo 12 3 7 4" xfId="23687"/>
    <cellStyle name="AdjNo 12 3 8" xfId="1784"/>
    <cellStyle name="AdjNo 12 3 9" xfId="23688"/>
    <cellStyle name="AdjNo 12 4" xfId="1785"/>
    <cellStyle name="AdjNo 12 4 10" xfId="23689"/>
    <cellStyle name="AdjNo 12 4 2" xfId="1786"/>
    <cellStyle name="AdjNo 12 4 2 2" xfId="1787"/>
    <cellStyle name="AdjNo 12 4 2 3" xfId="23690"/>
    <cellStyle name="AdjNo 12 4 2 4" xfId="23691"/>
    <cellStyle name="AdjNo 12 4 3" xfId="1788"/>
    <cellStyle name="AdjNo 12 4 3 2" xfId="1789"/>
    <cellStyle name="AdjNo 12 4 3 3" xfId="23692"/>
    <cellStyle name="AdjNo 12 4 3 4" xfId="23693"/>
    <cellStyle name="AdjNo 12 4 4" xfId="1790"/>
    <cellStyle name="AdjNo 12 4 4 2" xfId="1791"/>
    <cellStyle name="AdjNo 12 4 4 3" xfId="23694"/>
    <cellStyle name="AdjNo 12 4 4 4" xfId="23695"/>
    <cellStyle name="AdjNo 12 4 5" xfId="1792"/>
    <cellStyle name="AdjNo 12 4 5 2" xfId="1793"/>
    <cellStyle name="AdjNo 12 4 5 3" xfId="23696"/>
    <cellStyle name="AdjNo 12 4 5 4" xfId="23697"/>
    <cellStyle name="AdjNo 12 4 6" xfId="1794"/>
    <cellStyle name="AdjNo 12 4 6 2" xfId="1795"/>
    <cellStyle name="AdjNo 12 4 6 3" xfId="23698"/>
    <cellStyle name="AdjNo 12 4 6 4" xfId="23699"/>
    <cellStyle name="AdjNo 12 4 7" xfId="1796"/>
    <cellStyle name="AdjNo 12 4 7 2" xfId="1797"/>
    <cellStyle name="AdjNo 12 4 7 3" xfId="23700"/>
    <cellStyle name="AdjNo 12 4 7 4" xfId="23701"/>
    <cellStyle name="AdjNo 12 4 8" xfId="1798"/>
    <cellStyle name="AdjNo 12 4 9" xfId="23702"/>
    <cellStyle name="AdjNo 12 5" xfId="1799"/>
    <cellStyle name="AdjNo 12 5 10" xfId="23703"/>
    <cellStyle name="AdjNo 12 5 2" xfId="1800"/>
    <cellStyle name="AdjNo 12 5 2 2" xfId="1801"/>
    <cellStyle name="AdjNo 12 5 2 3" xfId="23704"/>
    <cellStyle name="AdjNo 12 5 2 4" xfId="23705"/>
    <cellStyle name="AdjNo 12 5 3" xfId="1802"/>
    <cellStyle name="AdjNo 12 5 3 2" xfId="1803"/>
    <cellStyle name="AdjNo 12 5 3 3" xfId="23706"/>
    <cellStyle name="AdjNo 12 5 3 4" xfId="23707"/>
    <cellStyle name="AdjNo 12 5 4" xfId="1804"/>
    <cellStyle name="AdjNo 12 5 4 2" xfId="1805"/>
    <cellStyle name="AdjNo 12 5 4 3" xfId="23708"/>
    <cellStyle name="AdjNo 12 5 4 4" xfId="23709"/>
    <cellStyle name="AdjNo 12 5 5" xfId="1806"/>
    <cellStyle name="AdjNo 12 5 5 2" xfId="1807"/>
    <cellStyle name="AdjNo 12 5 5 3" xfId="23710"/>
    <cellStyle name="AdjNo 12 5 5 4" xfId="23711"/>
    <cellStyle name="AdjNo 12 5 6" xfId="1808"/>
    <cellStyle name="AdjNo 12 5 6 2" xfId="1809"/>
    <cellStyle name="AdjNo 12 5 6 3" xfId="23712"/>
    <cellStyle name="AdjNo 12 5 6 4" xfId="23713"/>
    <cellStyle name="AdjNo 12 5 7" xfId="1810"/>
    <cellStyle name="AdjNo 12 5 7 2" xfId="1811"/>
    <cellStyle name="AdjNo 12 5 7 3" xfId="23714"/>
    <cellStyle name="AdjNo 12 5 7 4" xfId="23715"/>
    <cellStyle name="AdjNo 12 5 8" xfId="1812"/>
    <cellStyle name="AdjNo 12 5 9" xfId="23716"/>
    <cellStyle name="AdjNo 12 6" xfId="1813"/>
    <cellStyle name="AdjNo 12 6 2" xfId="1814"/>
    <cellStyle name="AdjNo 12 6 3" xfId="23717"/>
    <cellStyle name="AdjNo 12 6 4" xfId="23718"/>
    <cellStyle name="AdjNo 12 7" xfId="1815"/>
    <cellStyle name="AdjNo 12 7 2" xfId="1816"/>
    <cellStyle name="AdjNo 12 7 3" xfId="23719"/>
    <cellStyle name="AdjNo 12 7 4" xfId="23720"/>
    <cellStyle name="AdjNo 12 8" xfId="1817"/>
    <cellStyle name="AdjNo 12 8 2" xfId="1818"/>
    <cellStyle name="AdjNo 12 8 3" xfId="23721"/>
    <cellStyle name="AdjNo 12 8 4" xfId="23722"/>
    <cellStyle name="AdjNo 12 9" xfId="1819"/>
    <cellStyle name="AdjNo 12 9 2" xfId="1820"/>
    <cellStyle name="AdjNo 12 9 3" xfId="23723"/>
    <cellStyle name="AdjNo 12 9 4" xfId="23724"/>
    <cellStyle name="AdjNo 13" xfId="1821"/>
    <cellStyle name="AdjNo 13 10" xfId="1822"/>
    <cellStyle name="AdjNo 13 10 2" xfId="1823"/>
    <cellStyle name="AdjNo 13 10 3" xfId="23725"/>
    <cellStyle name="AdjNo 13 10 4" xfId="23726"/>
    <cellStyle name="AdjNo 13 11" xfId="1824"/>
    <cellStyle name="AdjNo 13 11 2" xfId="1825"/>
    <cellStyle name="AdjNo 13 11 3" xfId="23727"/>
    <cellStyle name="AdjNo 13 11 4" xfId="23728"/>
    <cellStyle name="AdjNo 13 12" xfId="1826"/>
    <cellStyle name="AdjNo 13 13" xfId="23729"/>
    <cellStyle name="AdjNo 13 14" xfId="23730"/>
    <cellStyle name="AdjNo 13 2" xfId="1827"/>
    <cellStyle name="AdjNo 13 2 10" xfId="23731"/>
    <cellStyle name="AdjNo 13 2 2" xfId="1828"/>
    <cellStyle name="AdjNo 13 2 2 2" xfId="1829"/>
    <cellStyle name="AdjNo 13 2 2 3" xfId="23732"/>
    <cellStyle name="AdjNo 13 2 2 4" xfId="23733"/>
    <cellStyle name="AdjNo 13 2 3" xfId="1830"/>
    <cellStyle name="AdjNo 13 2 3 2" xfId="1831"/>
    <cellStyle name="AdjNo 13 2 3 3" xfId="23734"/>
    <cellStyle name="AdjNo 13 2 3 4" xfId="23735"/>
    <cellStyle name="AdjNo 13 2 4" xfId="1832"/>
    <cellStyle name="AdjNo 13 2 4 2" xfId="1833"/>
    <cellStyle name="AdjNo 13 2 4 3" xfId="23736"/>
    <cellStyle name="AdjNo 13 2 4 4" xfId="23737"/>
    <cellStyle name="AdjNo 13 2 5" xfId="1834"/>
    <cellStyle name="AdjNo 13 2 5 2" xfId="1835"/>
    <cellStyle name="AdjNo 13 2 5 3" xfId="23738"/>
    <cellStyle name="AdjNo 13 2 5 4" xfId="23739"/>
    <cellStyle name="AdjNo 13 2 6" xfId="1836"/>
    <cellStyle name="AdjNo 13 2 6 2" xfId="1837"/>
    <cellStyle name="AdjNo 13 2 6 3" xfId="23740"/>
    <cellStyle name="AdjNo 13 2 6 4" xfId="23741"/>
    <cellStyle name="AdjNo 13 2 7" xfId="1838"/>
    <cellStyle name="AdjNo 13 2 7 2" xfId="1839"/>
    <cellStyle name="AdjNo 13 2 7 3" xfId="23742"/>
    <cellStyle name="AdjNo 13 2 7 4" xfId="23743"/>
    <cellStyle name="AdjNo 13 2 8" xfId="1840"/>
    <cellStyle name="AdjNo 13 2 9" xfId="23744"/>
    <cellStyle name="AdjNo 13 3" xfId="1841"/>
    <cellStyle name="AdjNo 13 3 10" xfId="23745"/>
    <cellStyle name="AdjNo 13 3 2" xfId="1842"/>
    <cellStyle name="AdjNo 13 3 2 2" xfId="1843"/>
    <cellStyle name="AdjNo 13 3 2 3" xfId="23746"/>
    <cellStyle name="AdjNo 13 3 2 4" xfId="23747"/>
    <cellStyle name="AdjNo 13 3 3" xfId="1844"/>
    <cellStyle name="AdjNo 13 3 3 2" xfId="1845"/>
    <cellStyle name="AdjNo 13 3 3 3" xfId="23748"/>
    <cellStyle name="AdjNo 13 3 3 4" xfId="23749"/>
    <cellStyle name="AdjNo 13 3 4" xfId="1846"/>
    <cellStyle name="AdjNo 13 3 4 2" xfId="1847"/>
    <cellStyle name="AdjNo 13 3 4 3" xfId="23750"/>
    <cellStyle name="AdjNo 13 3 4 4" xfId="23751"/>
    <cellStyle name="AdjNo 13 3 5" xfId="1848"/>
    <cellStyle name="AdjNo 13 3 5 2" xfId="1849"/>
    <cellStyle name="AdjNo 13 3 5 3" xfId="23752"/>
    <cellStyle name="AdjNo 13 3 5 4" xfId="23753"/>
    <cellStyle name="AdjNo 13 3 6" xfId="1850"/>
    <cellStyle name="AdjNo 13 3 6 2" xfId="1851"/>
    <cellStyle name="AdjNo 13 3 6 3" xfId="23754"/>
    <cellStyle name="AdjNo 13 3 6 4" xfId="23755"/>
    <cellStyle name="AdjNo 13 3 7" xfId="1852"/>
    <cellStyle name="AdjNo 13 3 7 2" xfId="1853"/>
    <cellStyle name="AdjNo 13 3 7 3" xfId="23756"/>
    <cellStyle name="AdjNo 13 3 7 4" xfId="23757"/>
    <cellStyle name="AdjNo 13 3 8" xfId="1854"/>
    <cellStyle name="AdjNo 13 3 9" xfId="23758"/>
    <cellStyle name="AdjNo 13 4" xfId="1855"/>
    <cellStyle name="AdjNo 13 4 10" xfId="23759"/>
    <cellStyle name="AdjNo 13 4 2" xfId="1856"/>
    <cellStyle name="AdjNo 13 4 2 2" xfId="1857"/>
    <cellStyle name="AdjNo 13 4 2 3" xfId="23760"/>
    <cellStyle name="AdjNo 13 4 2 4" xfId="23761"/>
    <cellStyle name="AdjNo 13 4 3" xfId="1858"/>
    <cellStyle name="AdjNo 13 4 3 2" xfId="1859"/>
    <cellStyle name="AdjNo 13 4 3 3" xfId="23762"/>
    <cellStyle name="AdjNo 13 4 3 4" xfId="23763"/>
    <cellStyle name="AdjNo 13 4 4" xfId="1860"/>
    <cellStyle name="AdjNo 13 4 4 2" xfId="1861"/>
    <cellStyle name="AdjNo 13 4 4 3" xfId="23764"/>
    <cellStyle name="AdjNo 13 4 4 4" xfId="23765"/>
    <cellStyle name="AdjNo 13 4 5" xfId="1862"/>
    <cellStyle name="AdjNo 13 4 5 2" xfId="1863"/>
    <cellStyle name="AdjNo 13 4 5 3" xfId="23766"/>
    <cellStyle name="AdjNo 13 4 5 4" xfId="23767"/>
    <cellStyle name="AdjNo 13 4 6" xfId="1864"/>
    <cellStyle name="AdjNo 13 4 6 2" xfId="1865"/>
    <cellStyle name="AdjNo 13 4 6 3" xfId="23768"/>
    <cellStyle name="AdjNo 13 4 6 4" xfId="23769"/>
    <cellStyle name="AdjNo 13 4 7" xfId="1866"/>
    <cellStyle name="AdjNo 13 4 7 2" xfId="1867"/>
    <cellStyle name="AdjNo 13 4 7 3" xfId="23770"/>
    <cellStyle name="AdjNo 13 4 7 4" xfId="23771"/>
    <cellStyle name="AdjNo 13 4 8" xfId="1868"/>
    <cellStyle name="AdjNo 13 4 9" xfId="23772"/>
    <cellStyle name="AdjNo 13 5" xfId="1869"/>
    <cellStyle name="AdjNo 13 5 10" xfId="23773"/>
    <cellStyle name="AdjNo 13 5 2" xfId="1870"/>
    <cellStyle name="AdjNo 13 5 2 2" xfId="1871"/>
    <cellStyle name="AdjNo 13 5 2 3" xfId="23774"/>
    <cellStyle name="AdjNo 13 5 2 4" xfId="23775"/>
    <cellStyle name="AdjNo 13 5 3" xfId="1872"/>
    <cellStyle name="AdjNo 13 5 3 2" xfId="1873"/>
    <cellStyle name="AdjNo 13 5 3 3" xfId="23776"/>
    <cellStyle name="AdjNo 13 5 3 4" xfId="23777"/>
    <cellStyle name="AdjNo 13 5 4" xfId="1874"/>
    <cellStyle name="AdjNo 13 5 4 2" xfId="1875"/>
    <cellStyle name="AdjNo 13 5 4 3" xfId="23778"/>
    <cellStyle name="AdjNo 13 5 4 4" xfId="23779"/>
    <cellStyle name="AdjNo 13 5 5" xfId="1876"/>
    <cellStyle name="AdjNo 13 5 5 2" xfId="1877"/>
    <cellStyle name="AdjNo 13 5 5 3" xfId="23780"/>
    <cellStyle name="AdjNo 13 5 5 4" xfId="23781"/>
    <cellStyle name="AdjNo 13 5 6" xfId="1878"/>
    <cellStyle name="AdjNo 13 5 6 2" xfId="1879"/>
    <cellStyle name="AdjNo 13 5 6 3" xfId="23782"/>
    <cellStyle name="AdjNo 13 5 6 4" xfId="23783"/>
    <cellStyle name="AdjNo 13 5 7" xfId="1880"/>
    <cellStyle name="AdjNo 13 5 7 2" xfId="1881"/>
    <cellStyle name="AdjNo 13 5 7 3" xfId="23784"/>
    <cellStyle name="AdjNo 13 5 7 4" xfId="23785"/>
    <cellStyle name="AdjNo 13 5 8" xfId="1882"/>
    <cellStyle name="AdjNo 13 5 9" xfId="23786"/>
    <cellStyle name="AdjNo 13 6" xfId="1883"/>
    <cellStyle name="AdjNo 13 6 2" xfId="1884"/>
    <cellStyle name="AdjNo 13 6 3" xfId="23787"/>
    <cellStyle name="AdjNo 13 6 4" xfId="23788"/>
    <cellStyle name="AdjNo 13 7" xfId="1885"/>
    <cellStyle name="AdjNo 13 7 2" xfId="1886"/>
    <cellStyle name="AdjNo 13 7 3" xfId="23789"/>
    <cellStyle name="AdjNo 13 7 4" xfId="23790"/>
    <cellStyle name="AdjNo 13 8" xfId="1887"/>
    <cellStyle name="AdjNo 13 8 2" xfId="1888"/>
    <cellStyle name="AdjNo 13 8 3" xfId="23791"/>
    <cellStyle name="AdjNo 13 8 4" xfId="23792"/>
    <cellStyle name="AdjNo 13 9" xfId="1889"/>
    <cellStyle name="AdjNo 13 9 2" xfId="1890"/>
    <cellStyle name="AdjNo 13 9 3" xfId="23793"/>
    <cellStyle name="AdjNo 13 9 4" xfId="23794"/>
    <cellStyle name="AdjNo 14" xfId="1891"/>
    <cellStyle name="AdjNo 14 10" xfId="23795"/>
    <cellStyle name="AdjNo 14 2" xfId="1892"/>
    <cellStyle name="AdjNo 14 2 2" xfId="1893"/>
    <cellStyle name="AdjNo 14 2 3" xfId="23796"/>
    <cellStyle name="AdjNo 14 2 4" xfId="23797"/>
    <cellStyle name="AdjNo 14 3" xfId="1894"/>
    <cellStyle name="AdjNo 14 3 2" xfId="1895"/>
    <cellStyle name="AdjNo 14 3 3" xfId="23798"/>
    <cellStyle name="AdjNo 14 3 4" xfId="23799"/>
    <cellStyle name="AdjNo 14 4" xfId="1896"/>
    <cellStyle name="AdjNo 14 4 2" xfId="1897"/>
    <cellStyle name="AdjNo 14 4 3" xfId="23800"/>
    <cellStyle name="AdjNo 14 4 4" xfId="23801"/>
    <cellStyle name="AdjNo 14 5" xfId="1898"/>
    <cellStyle name="AdjNo 14 5 2" xfId="1899"/>
    <cellStyle name="AdjNo 14 5 3" xfId="23802"/>
    <cellStyle name="AdjNo 14 5 4" xfId="23803"/>
    <cellStyle name="AdjNo 14 6" xfId="1900"/>
    <cellStyle name="AdjNo 14 6 2" xfId="1901"/>
    <cellStyle name="AdjNo 14 6 3" xfId="23804"/>
    <cellStyle name="AdjNo 14 6 4" xfId="23805"/>
    <cellStyle name="AdjNo 14 7" xfId="1902"/>
    <cellStyle name="AdjNo 14 7 2" xfId="1903"/>
    <cellStyle name="AdjNo 14 7 3" xfId="23806"/>
    <cellStyle name="AdjNo 14 7 4" xfId="23807"/>
    <cellStyle name="AdjNo 14 8" xfId="1904"/>
    <cellStyle name="AdjNo 14 9" xfId="23808"/>
    <cellStyle name="AdjNo 15" xfId="1905"/>
    <cellStyle name="AdjNo 15 10" xfId="23809"/>
    <cellStyle name="AdjNo 15 2" xfId="1906"/>
    <cellStyle name="AdjNo 15 2 2" xfId="1907"/>
    <cellStyle name="AdjNo 15 2 3" xfId="23810"/>
    <cellStyle name="AdjNo 15 2 4" xfId="23811"/>
    <cellStyle name="AdjNo 15 3" xfId="1908"/>
    <cellStyle name="AdjNo 15 3 2" xfId="1909"/>
    <cellStyle name="AdjNo 15 3 3" xfId="23812"/>
    <cellStyle name="AdjNo 15 3 4" xfId="23813"/>
    <cellStyle name="AdjNo 15 4" xfId="1910"/>
    <cellStyle name="AdjNo 15 4 2" xfId="1911"/>
    <cellStyle name="AdjNo 15 4 3" xfId="23814"/>
    <cellStyle name="AdjNo 15 4 4" xfId="23815"/>
    <cellStyle name="AdjNo 15 5" xfId="1912"/>
    <cellStyle name="AdjNo 15 5 2" xfId="1913"/>
    <cellStyle name="AdjNo 15 5 3" xfId="23816"/>
    <cellStyle name="AdjNo 15 5 4" xfId="23817"/>
    <cellStyle name="AdjNo 15 6" xfId="1914"/>
    <cellStyle name="AdjNo 15 6 2" xfId="1915"/>
    <cellStyle name="AdjNo 15 6 3" xfId="23818"/>
    <cellStyle name="AdjNo 15 6 4" xfId="23819"/>
    <cellStyle name="AdjNo 15 7" xfId="1916"/>
    <cellStyle name="AdjNo 15 7 2" xfId="1917"/>
    <cellStyle name="AdjNo 15 7 3" xfId="23820"/>
    <cellStyle name="AdjNo 15 7 4" xfId="23821"/>
    <cellStyle name="AdjNo 15 8" xfId="1918"/>
    <cellStyle name="AdjNo 15 9" xfId="23822"/>
    <cellStyle name="AdjNo 16" xfId="1919"/>
    <cellStyle name="AdjNo 16 10" xfId="23823"/>
    <cellStyle name="AdjNo 16 2" xfId="1920"/>
    <cellStyle name="AdjNo 16 2 2" xfId="1921"/>
    <cellStyle name="AdjNo 16 2 3" xfId="23824"/>
    <cellStyle name="AdjNo 16 2 4" xfId="23825"/>
    <cellStyle name="AdjNo 16 3" xfId="1922"/>
    <cellStyle name="AdjNo 16 3 2" xfId="1923"/>
    <cellStyle name="AdjNo 16 3 3" xfId="23826"/>
    <cellStyle name="AdjNo 16 3 4" xfId="23827"/>
    <cellStyle name="AdjNo 16 4" xfId="1924"/>
    <cellStyle name="AdjNo 16 4 2" xfId="1925"/>
    <cellStyle name="AdjNo 16 4 3" xfId="23828"/>
    <cellStyle name="AdjNo 16 4 4" xfId="23829"/>
    <cellStyle name="AdjNo 16 5" xfId="1926"/>
    <cellStyle name="AdjNo 16 5 2" xfId="1927"/>
    <cellStyle name="AdjNo 16 5 3" xfId="23830"/>
    <cellStyle name="AdjNo 16 5 4" xfId="23831"/>
    <cellStyle name="AdjNo 16 6" xfId="1928"/>
    <cellStyle name="AdjNo 16 6 2" xfId="1929"/>
    <cellStyle name="AdjNo 16 6 3" xfId="23832"/>
    <cellStyle name="AdjNo 16 6 4" xfId="23833"/>
    <cellStyle name="AdjNo 16 7" xfId="1930"/>
    <cellStyle name="AdjNo 16 7 2" xfId="1931"/>
    <cellStyle name="AdjNo 16 7 3" xfId="23834"/>
    <cellStyle name="AdjNo 16 7 4" xfId="23835"/>
    <cellStyle name="AdjNo 16 8" xfId="1932"/>
    <cellStyle name="AdjNo 16 9" xfId="23836"/>
    <cellStyle name="AdjNo 17" xfId="1933"/>
    <cellStyle name="AdjNo 17 10" xfId="23837"/>
    <cellStyle name="AdjNo 17 2" xfId="1934"/>
    <cellStyle name="AdjNo 17 2 2" xfId="1935"/>
    <cellStyle name="AdjNo 17 2 3" xfId="23838"/>
    <cellStyle name="AdjNo 17 2 4" xfId="23839"/>
    <cellStyle name="AdjNo 17 3" xfId="1936"/>
    <cellStyle name="AdjNo 17 3 2" xfId="1937"/>
    <cellStyle name="AdjNo 17 3 3" xfId="23840"/>
    <cellStyle name="AdjNo 17 3 4" xfId="23841"/>
    <cellStyle name="AdjNo 17 4" xfId="1938"/>
    <cellStyle name="AdjNo 17 4 2" xfId="1939"/>
    <cellStyle name="AdjNo 17 4 3" xfId="23842"/>
    <cellStyle name="AdjNo 17 4 4" xfId="23843"/>
    <cellStyle name="AdjNo 17 5" xfId="1940"/>
    <cellStyle name="AdjNo 17 5 2" xfId="1941"/>
    <cellStyle name="AdjNo 17 5 3" xfId="23844"/>
    <cellStyle name="AdjNo 17 5 4" xfId="23845"/>
    <cellStyle name="AdjNo 17 6" xfId="1942"/>
    <cellStyle name="AdjNo 17 6 2" xfId="1943"/>
    <cellStyle name="AdjNo 17 6 3" xfId="23846"/>
    <cellStyle name="AdjNo 17 6 4" xfId="23847"/>
    <cellStyle name="AdjNo 17 7" xfId="1944"/>
    <cellStyle name="AdjNo 17 7 2" xfId="1945"/>
    <cellStyle name="AdjNo 17 7 3" xfId="23848"/>
    <cellStyle name="AdjNo 17 7 4" xfId="23849"/>
    <cellStyle name="AdjNo 17 8" xfId="1946"/>
    <cellStyle name="AdjNo 17 9" xfId="23850"/>
    <cellStyle name="AdjNo 18" xfId="1947"/>
    <cellStyle name="AdjNo 18 2" xfId="1948"/>
    <cellStyle name="AdjNo 18 3" xfId="23851"/>
    <cellStyle name="AdjNo 18 4" xfId="23852"/>
    <cellStyle name="AdjNo 19" xfId="1949"/>
    <cellStyle name="AdjNo 19 2" xfId="1950"/>
    <cellStyle name="AdjNo 19 3" xfId="23853"/>
    <cellStyle name="AdjNo 19 4" xfId="23854"/>
    <cellStyle name="AdjNo 2" xfId="1951"/>
    <cellStyle name="AdjNo 2 10" xfId="1952"/>
    <cellStyle name="AdjNo 2 10 2" xfId="1953"/>
    <cellStyle name="AdjNo 2 10 3" xfId="23855"/>
    <cellStyle name="AdjNo 2 10 4" xfId="23856"/>
    <cellStyle name="AdjNo 2 11" xfId="1954"/>
    <cellStyle name="AdjNo 2 11 2" xfId="1955"/>
    <cellStyle name="AdjNo 2 11 3" xfId="23857"/>
    <cellStyle name="AdjNo 2 11 4" xfId="23858"/>
    <cellStyle name="AdjNo 2 12" xfId="1956"/>
    <cellStyle name="AdjNo 2 13" xfId="23859"/>
    <cellStyle name="AdjNo 2 14" xfId="23860"/>
    <cellStyle name="AdjNo 2 2" xfId="1957"/>
    <cellStyle name="AdjNo 2 2 10" xfId="23861"/>
    <cellStyle name="AdjNo 2 2 2" xfId="1958"/>
    <cellStyle name="AdjNo 2 2 2 2" xfId="1959"/>
    <cellStyle name="AdjNo 2 2 2 3" xfId="23862"/>
    <cellStyle name="AdjNo 2 2 2 4" xfId="23863"/>
    <cellStyle name="AdjNo 2 2 3" xfId="1960"/>
    <cellStyle name="AdjNo 2 2 3 2" xfId="1961"/>
    <cellStyle name="AdjNo 2 2 3 3" xfId="23864"/>
    <cellStyle name="AdjNo 2 2 3 4" xfId="23865"/>
    <cellStyle name="AdjNo 2 2 4" xfId="1962"/>
    <cellStyle name="AdjNo 2 2 4 2" xfId="1963"/>
    <cellStyle name="AdjNo 2 2 4 3" xfId="23866"/>
    <cellStyle name="AdjNo 2 2 4 4" xfId="23867"/>
    <cellStyle name="AdjNo 2 2 5" xfId="1964"/>
    <cellStyle name="AdjNo 2 2 5 2" xfId="1965"/>
    <cellStyle name="AdjNo 2 2 5 3" xfId="23868"/>
    <cellStyle name="AdjNo 2 2 5 4" xfId="23869"/>
    <cellStyle name="AdjNo 2 2 6" xfId="1966"/>
    <cellStyle name="AdjNo 2 2 6 2" xfId="1967"/>
    <cellStyle name="AdjNo 2 2 6 3" xfId="23870"/>
    <cellStyle name="AdjNo 2 2 6 4" xfId="23871"/>
    <cellStyle name="AdjNo 2 2 7" xfId="1968"/>
    <cellStyle name="AdjNo 2 2 7 2" xfId="1969"/>
    <cellStyle name="AdjNo 2 2 7 3" xfId="23872"/>
    <cellStyle name="AdjNo 2 2 7 4" xfId="23873"/>
    <cellStyle name="AdjNo 2 2 8" xfId="1970"/>
    <cellStyle name="AdjNo 2 2 9" xfId="23874"/>
    <cellStyle name="AdjNo 2 3" xfId="1971"/>
    <cellStyle name="AdjNo 2 3 10" xfId="23875"/>
    <cellStyle name="AdjNo 2 3 2" xfId="1972"/>
    <cellStyle name="AdjNo 2 3 2 2" xfId="1973"/>
    <cellStyle name="AdjNo 2 3 2 3" xfId="23876"/>
    <cellStyle name="AdjNo 2 3 2 4" xfId="23877"/>
    <cellStyle name="AdjNo 2 3 3" xfId="1974"/>
    <cellStyle name="AdjNo 2 3 3 2" xfId="1975"/>
    <cellStyle name="AdjNo 2 3 3 3" xfId="23878"/>
    <cellStyle name="AdjNo 2 3 3 4" xfId="23879"/>
    <cellStyle name="AdjNo 2 3 4" xfId="1976"/>
    <cellStyle name="AdjNo 2 3 4 2" xfId="1977"/>
    <cellStyle name="AdjNo 2 3 4 3" xfId="23880"/>
    <cellStyle name="AdjNo 2 3 4 4" xfId="23881"/>
    <cellStyle name="AdjNo 2 3 5" xfId="1978"/>
    <cellStyle name="AdjNo 2 3 5 2" xfId="1979"/>
    <cellStyle name="AdjNo 2 3 5 3" xfId="23882"/>
    <cellStyle name="AdjNo 2 3 5 4" xfId="23883"/>
    <cellStyle name="AdjNo 2 3 6" xfId="1980"/>
    <cellStyle name="AdjNo 2 3 6 2" xfId="1981"/>
    <cellStyle name="AdjNo 2 3 6 3" xfId="23884"/>
    <cellStyle name="AdjNo 2 3 6 4" xfId="23885"/>
    <cellStyle name="AdjNo 2 3 7" xfId="1982"/>
    <cellStyle name="AdjNo 2 3 7 2" xfId="1983"/>
    <cellStyle name="AdjNo 2 3 7 3" xfId="23886"/>
    <cellStyle name="AdjNo 2 3 7 4" xfId="23887"/>
    <cellStyle name="AdjNo 2 3 8" xfId="1984"/>
    <cellStyle name="AdjNo 2 3 9" xfId="23888"/>
    <cellStyle name="AdjNo 2 4" xfId="1985"/>
    <cellStyle name="AdjNo 2 4 10" xfId="23889"/>
    <cellStyle name="AdjNo 2 4 2" xfId="1986"/>
    <cellStyle name="AdjNo 2 4 2 2" xfId="1987"/>
    <cellStyle name="AdjNo 2 4 2 3" xfId="23890"/>
    <cellStyle name="AdjNo 2 4 2 4" xfId="23891"/>
    <cellStyle name="AdjNo 2 4 3" xfId="1988"/>
    <cellStyle name="AdjNo 2 4 3 2" xfId="1989"/>
    <cellStyle name="AdjNo 2 4 3 3" xfId="23892"/>
    <cellStyle name="AdjNo 2 4 3 4" xfId="23893"/>
    <cellStyle name="AdjNo 2 4 4" xfId="1990"/>
    <cellStyle name="AdjNo 2 4 4 2" xfId="1991"/>
    <cellStyle name="AdjNo 2 4 4 3" xfId="23894"/>
    <cellStyle name="AdjNo 2 4 4 4" xfId="23895"/>
    <cellStyle name="AdjNo 2 4 5" xfId="1992"/>
    <cellStyle name="AdjNo 2 4 5 2" xfId="1993"/>
    <cellStyle name="AdjNo 2 4 5 3" xfId="23896"/>
    <cellStyle name="AdjNo 2 4 5 4" xfId="23897"/>
    <cellStyle name="AdjNo 2 4 6" xfId="1994"/>
    <cellStyle name="AdjNo 2 4 6 2" xfId="1995"/>
    <cellStyle name="AdjNo 2 4 6 3" xfId="23898"/>
    <cellStyle name="AdjNo 2 4 6 4" xfId="23899"/>
    <cellStyle name="AdjNo 2 4 7" xfId="1996"/>
    <cellStyle name="AdjNo 2 4 7 2" xfId="1997"/>
    <cellStyle name="AdjNo 2 4 7 3" xfId="23900"/>
    <cellStyle name="AdjNo 2 4 7 4" xfId="23901"/>
    <cellStyle name="AdjNo 2 4 8" xfId="1998"/>
    <cellStyle name="AdjNo 2 4 9" xfId="23902"/>
    <cellStyle name="AdjNo 2 5" xfId="1999"/>
    <cellStyle name="AdjNo 2 5 10" xfId="23903"/>
    <cellStyle name="AdjNo 2 5 2" xfId="2000"/>
    <cellStyle name="AdjNo 2 5 2 2" xfId="2001"/>
    <cellStyle name="AdjNo 2 5 2 3" xfId="23904"/>
    <cellStyle name="AdjNo 2 5 2 4" xfId="23905"/>
    <cellStyle name="AdjNo 2 5 3" xfId="2002"/>
    <cellStyle name="AdjNo 2 5 3 2" xfId="2003"/>
    <cellStyle name="AdjNo 2 5 3 3" xfId="23906"/>
    <cellStyle name="AdjNo 2 5 3 4" xfId="23907"/>
    <cellStyle name="AdjNo 2 5 4" xfId="2004"/>
    <cellStyle name="AdjNo 2 5 4 2" xfId="2005"/>
    <cellStyle name="AdjNo 2 5 4 3" xfId="23908"/>
    <cellStyle name="AdjNo 2 5 4 4" xfId="23909"/>
    <cellStyle name="AdjNo 2 5 5" xfId="2006"/>
    <cellStyle name="AdjNo 2 5 5 2" xfId="2007"/>
    <cellStyle name="AdjNo 2 5 5 3" xfId="23910"/>
    <cellStyle name="AdjNo 2 5 5 4" xfId="23911"/>
    <cellStyle name="AdjNo 2 5 6" xfId="2008"/>
    <cellStyle name="AdjNo 2 5 6 2" xfId="2009"/>
    <cellStyle name="AdjNo 2 5 6 3" xfId="23912"/>
    <cellStyle name="AdjNo 2 5 6 4" xfId="23913"/>
    <cellStyle name="AdjNo 2 5 7" xfId="2010"/>
    <cellStyle name="AdjNo 2 5 7 2" xfId="2011"/>
    <cellStyle name="AdjNo 2 5 7 3" xfId="23914"/>
    <cellStyle name="AdjNo 2 5 7 4" xfId="23915"/>
    <cellStyle name="AdjNo 2 5 8" xfId="2012"/>
    <cellStyle name="AdjNo 2 5 9" xfId="23916"/>
    <cellStyle name="AdjNo 2 6" xfId="2013"/>
    <cellStyle name="AdjNo 2 6 2" xfId="2014"/>
    <cellStyle name="AdjNo 2 6 3" xfId="23917"/>
    <cellStyle name="AdjNo 2 6 4" xfId="23918"/>
    <cellStyle name="AdjNo 2 7" xfId="2015"/>
    <cellStyle name="AdjNo 2 7 2" xfId="2016"/>
    <cellStyle name="AdjNo 2 7 3" xfId="23919"/>
    <cellStyle name="AdjNo 2 7 4" xfId="23920"/>
    <cellStyle name="AdjNo 2 8" xfId="2017"/>
    <cellStyle name="AdjNo 2 8 2" xfId="2018"/>
    <cellStyle name="AdjNo 2 8 3" xfId="23921"/>
    <cellStyle name="AdjNo 2 8 4" xfId="23922"/>
    <cellStyle name="AdjNo 2 9" xfId="2019"/>
    <cellStyle name="AdjNo 2 9 2" xfId="2020"/>
    <cellStyle name="AdjNo 2 9 3" xfId="23923"/>
    <cellStyle name="AdjNo 2 9 4" xfId="23924"/>
    <cellStyle name="AdjNo 20" xfId="2021"/>
    <cellStyle name="AdjNo 20 2" xfId="2022"/>
    <cellStyle name="AdjNo 20 3" xfId="23925"/>
    <cellStyle name="AdjNo 20 4" xfId="23926"/>
    <cellStyle name="AdjNo 21" xfId="2023"/>
    <cellStyle name="AdjNo 21 2" xfId="2024"/>
    <cellStyle name="AdjNo 21 3" xfId="23927"/>
    <cellStyle name="AdjNo 21 4" xfId="23928"/>
    <cellStyle name="AdjNo 22" xfId="2025"/>
    <cellStyle name="AdjNo 22 2" xfId="2026"/>
    <cellStyle name="AdjNo 22 3" xfId="23929"/>
    <cellStyle name="AdjNo 22 4" xfId="23930"/>
    <cellStyle name="AdjNo 23" xfId="2027"/>
    <cellStyle name="AdjNo 23 2" xfId="2028"/>
    <cellStyle name="AdjNo 23 3" xfId="23931"/>
    <cellStyle name="AdjNo 23 4" xfId="23932"/>
    <cellStyle name="AdjNo 24" xfId="2029"/>
    <cellStyle name="AdjNo 25" xfId="23933"/>
    <cellStyle name="AdjNo 26" xfId="23934"/>
    <cellStyle name="AdjNo 3" xfId="2030"/>
    <cellStyle name="AdjNo 3 10" xfId="2031"/>
    <cellStyle name="AdjNo 3 10 2" xfId="2032"/>
    <cellStyle name="AdjNo 3 10 3" xfId="23935"/>
    <cellStyle name="AdjNo 3 10 4" xfId="23936"/>
    <cellStyle name="AdjNo 3 11" xfId="2033"/>
    <cellStyle name="AdjNo 3 11 2" xfId="2034"/>
    <cellStyle name="AdjNo 3 11 3" xfId="23937"/>
    <cellStyle name="AdjNo 3 11 4" xfId="23938"/>
    <cellStyle name="AdjNo 3 12" xfId="2035"/>
    <cellStyle name="AdjNo 3 13" xfId="23939"/>
    <cellStyle name="AdjNo 3 14" xfId="23940"/>
    <cellStyle name="AdjNo 3 2" xfId="2036"/>
    <cellStyle name="AdjNo 3 2 10" xfId="23941"/>
    <cellStyle name="AdjNo 3 2 2" xfId="2037"/>
    <cellStyle name="AdjNo 3 2 2 2" xfId="2038"/>
    <cellStyle name="AdjNo 3 2 2 3" xfId="23942"/>
    <cellStyle name="AdjNo 3 2 2 4" xfId="23943"/>
    <cellStyle name="AdjNo 3 2 3" xfId="2039"/>
    <cellStyle name="AdjNo 3 2 3 2" xfId="2040"/>
    <cellStyle name="AdjNo 3 2 3 3" xfId="23944"/>
    <cellStyle name="AdjNo 3 2 3 4" xfId="23945"/>
    <cellStyle name="AdjNo 3 2 4" xfId="2041"/>
    <cellStyle name="AdjNo 3 2 4 2" xfId="2042"/>
    <cellStyle name="AdjNo 3 2 4 3" xfId="23946"/>
    <cellStyle name="AdjNo 3 2 4 4" xfId="23947"/>
    <cellStyle name="AdjNo 3 2 5" xfId="2043"/>
    <cellStyle name="AdjNo 3 2 5 2" xfId="2044"/>
    <cellStyle name="AdjNo 3 2 5 3" xfId="23948"/>
    <cellStyle name="AdjNo 3 2 5 4" xfId="23949"/>
    <cellStyle name="AdjNo 3 2 6" xfId="2045"/>
    <cellStyle name="AdjNo 3 2 6 2" xfId="2046"/>
    <cellStyle name="AdjNo 3 2 6 3" xfId="23950"/>
    <cellStyle name="AdjNo 3 2 6 4" xfId="23951"/>
    <cellStyle name="AdjNo 3 2 7" xfId="2047"/>
    <cellStyle name="AdjNo 3 2 7 2" xfId="2048"/>
    <cellStyle name="AdjNo 3 2 7 3" xfId="23952"/>
    <cellStyle name="AdjNo 3 2 7 4" xfId="23953"/>
    <cellStyle name="AdjNo 3 2 8" xfId="2049"/>
    <cellStyle name="AdjNo 3 2 9" xfId="23954"/>
    <cellStyle name="AdjNo 3 3" xfId="2050"/>
    <cellStyle name="AdjNo 3 3 10" xfId="23955"/>
    <cellStyle name="AdjNo 3 3 2" xfId="2051"/>
    <cellStyle name="AdjNo 3 3 2 2" xfId="2052"/>
    <cellStyle name="AdjNo 3 3 2 3" xfId="23956"/>
    <cellStyle name="AdjNo 3 3 2 4" xfId="23957"/>
    <cellStyle name="AdjNo 3 3 3" xfId="2053"/>
    <cellStyle name="AdjNo 3 3 3 2" xfId="2054"/>
    <cellStyle name="AdjNo 3 3 3 3" xfId="23958"/>
    <cellStyle name="AdjNo 3 3 3 4" xfId="23959"/>
    <cellStyle name="AdjNo 3 3 4" xfId="2055"/>
    <cellStyle name="AdjNo 3 3 4 2" xfId="2056"/>
    <cellStyle name="AdjNo 3 3 4 3" xfId="23960"/>
    <cellStyle name="AdjNo 3 3 4 4" xfId="23961"/>
    <cellStyle name="AdjNo 3 3 5" xfId="2057"/>
    <cellStyle name="AdjNo 3 3 5 2" xfId="2058"/>
    <cellStyle name="AdjNo 3 3 5 3" xfId="23962"/>
    <cellStyle name="AdjNo 3 3 5 4" xfId="23963"/>
    <cellStyle name="AdjNo 3 3 6" xfId="2059"/>
    <cellStyle name="AdjNo 3 3 6 2" xfId="2060"/>
    <cellStyle name="AdjNo 3 3 6 3" xfId="23964"/>
    <cellStyle name="AdjNo 3 3 6 4" xfId="23965"/>
    <cellStyle name="AdjNo 3 3 7" xfId="2061"/>
    <cellStyle name="AdjNo 3 3 7 2" xfId="2062"/>
    <cellStyle name="AdjNo 3 3 7 3" xfId="23966"/>
    <cellStyle name="AdjNo 3 3 7 4" xfId="23967"/>
    <cellStyle name="AdjNo 3 3 8" xfId="2063"/>
    <cellStyle name="AdjNo 3 3 9" xfId="23968"/>
    <cellStyle name="AdjNo 3 4" xfId="2064"/>
    <cellStyle name="AdjNo 3 4 10" xfId="23969"/>
    <cellStyle name="AdjNo 3 4 2" xfId="2065"/>
    <cellStyle name="AdjNo 3 4 2 2" xfId="2066"/>
    <cellStyle name="AdjNo 3 4 2 3" xfId="23970"/>
    <cellStyle name="AdjNo 3 4 2 4" xfId="23971"/>
    <cellStyle name="AdjNo 3 4 3" xfId="2067"/>
    <cellStyle name="AdjNo 3 4 3 2" xfId="2068"/>
    <cellStyle name="AdjNo 3 4 3 3" xfId="23972"/>
    <cellStyle name="AdjNo 3 4 3 4" xfId="23973"/>
    <cellStyle name="AdjNo 3 4 4" xfId="2069"/>
    <cellStyle name="AdjNo 3 4 4 2" xfId="2070"/>
    <cellStyle name="AdjNo 3 4 4 3" xfId="23974"/>
    <cellStyle name="AdjNo 3 4 4 4" xfId="23975"/>
    <cellStyle name="AdjNo 3 4 5" xfId="2071"/>
    <cellStyle name="AdjNo 3 4 5 2" xfId="2072"/>
    <cellStyle name="AdjNo 3 4 5 3" xfId="23976"/>
    <cellStyle name="AdjNo 3 4 5 4" xfId="23977"/>
    <cellStyle name="AdjNo 3 4 6" xfId="2073"/>
    <cellStyle name="AdjNo 3 4 6 2" xfId="2074"/>
    <cellStyle name="AdjNo 3 4 6 3" xfId="23978"/>
    <cellStyle name="AdjNo 3 4 6 4" xfId="23979"/>
    <cellStyle name="AdjNo 3 4 7" xfId="2075"/>
    <cellStyle name="AdjNo 3 4 7 2" xfId="2076"/>
    <cellStyle name="AdjNo 3 4 7 3" xfId="23980"/>
    <cellStyle name="AdjNo 3 4 7 4" xfId="23981"/>
    <cellStyle name="AdjNo 3 4 8" xfId="2077"/>
    <cellStyle name="AdjNo 3 4 9" xfId="23982"/>
    <cellStyle name="AdjNo 3 5" xfId="2078"/>
    <cellStyle name="AdjNo 3 5 10" xfId="23983"/>
    <cellStyle name="AdjNo 3 5 2" xfId="2079"/>
    <cellStyle name="AdjNo 3 5 2 2" xfId="2080"/>
    <cellStyle name="AdjNo 3 5 2 3" xfId="23984"/>
    <cellStyle name="AdjNo 3 5 2 4" xfId="23985"/>
    <cellStyle name="AdjNo 3 5 3" xfId="2081"/>
    <cellStyle name="AdjNo 3 5 3 2" xfId="2082"/>
    <cellStyle name="AdjNo 3 5 3 3" xfId="23986"/>
    <cellStyle name="AdjNo 3 5 3 4" xfId="23987"/>
    <cellStyle name="AdjNo 3 5 4" xfId="2083"/>
    <cellStyle name="AdjNo 3 5 4 2" xfId="2084"/>
    <cellStyle name="AdjNo 3 5 4 3" xfId="23988"/>
    <cellStyle name="AdjNo 3 5 4 4" xfId="23989"/>
    <cellStyle name="AdjNo 3 5 5" xfId="2085"/>
    <cellStyle name="AdjNo 3 5 5 2" xfId="2086"/>
    <cellStyle name="AdjNo 3 5 5 3" xfId="23990"/>
    <cellStyle name="AdjNo 3 5 5 4" xfId="23991"/>
    <cellStyle name="AdjNo 3 5 6" xfId="2087"/>
    <cellStyle name="AdjNo 3 5 6 2" xfId="2088"/>
    <cellStyle name="AdjNo 3 5 6 3" xfId="23992"/>
    <cellStyle name="AdjNo 3 5 6 4" xfId="23993"/>
    <cellStyle name="AdjNo 3 5 7" xfId="2089"/>
    <cellStyle name="AdjNo 3 5 7 2" xfId="2090"/>
    <cellStyle name="AdjNo 3 5 7 3" xfId="23994"/>
    <cellStyle name="AdjNo 3 5 7 4" xfId="23995"/>
    <cellStyle name="AdjNo 3 5 8" xfId="2091"/>
    <cellStyle name="AdjNo 3 5 9" xfId="23996"/>
    <cellStyle name="AdjNo 3 6" xfId="2092"/>
    <cellStyle name="AdjNo 3 6 2" xfId="2093"/>
    <cellStyle name="AdjNo 3 6 3" xfId="23997"/>
    <cellStyle name="AdjNo 3 6 4" xfId="23998"/>
    <cellStyle name="AdjNo 3 7" xfId="2094"/>
    <cellStyle name="AdjNo 3 7 2" xfId="2095"/>
    <cellStyle name="AdjNo 3 7 3" xfId="23999"/>
    <cellStyle name="AdjNo 3 7 4" xfId="24000"/>
    <cellStyle name="AdjNo 3 8" xfId="2096"/>
    <cellStyle name="AdjNo 3 8 2" xfId="2097"/>
    <cellStyle name="AdjNo 3 8 3" xfId="24001"/>
    <cellStyle name="AdjNo 3 8 4" xfId="24002"/>
    <cellStyle name="AdjNo 3 9" xfId="2098"/>
    <cellStyle name="AdjNo 3 9 2" xfId="2099"/>
    <cellStyle name="AdjNo 3 9 3" xfId="24003"/>
    <cellStyle name="AdjNo 3 9 4" xfId="24004"/>
    <cellStyle name="AdjNo 4" xfId="2100"/>
    <cellStyle name="AdjNo 4 10" xfId="2101"/>
    <cellStyle name="AdjNo 4 10 2" xfId="2102"/>
    <cellStyle name="AdjNo 4 10 3" xfId="24005"/>
    <cellStyle name="AdjNo 4 10 4" xfId="24006"/>
    <cellStyle name="AdjNo 4 11" xfId="2103"/>
    <cellStyle name="AdjNo 4 11 2" xfId="2104"/>
    <cellStyle name="AdjNo 4 11 3" xfId="24007"/>
    <cellStyle name="AdjNo 4 11 4" xfId="24008"/>
    <cellStyle name="AdjNo 4 12" xfId="2105"/>
    <cellStyle name="AdjNo 4 13" xfId="24009"/>
    <cellStyle name="AdjNo 4 14" xfId="24010"/>
    <cellStyle name="AdjNo 4 2" xfId="2106"/>
    <cellStyle name="AdjNo 4 2 10" xfId="24011"/>
    <cellStyle name="AdjNo 4 2 2" xfId="2107"/>
    <cellStyle name="AdjNo 4 2 2 2" xfId="2108"/>
    <cellStyle name="AdjNo 4 2 2 3" xfId="24012"/>
    <cellStyle name="AdjNo 4 2 2 4" xfId="24013"/>
    <cellStyle name="AdjNo 4 2 3" xfId="2109"/>
    <cellStyle name="AdjNo 4 2 3 2" xfId="2110"/>
    <cellStyle name="AdjNo 4 2 3 3" xfId="24014"/>
    <cellStyle name="AdjNo 4 2 3 4" xfId="24015"/>
    <cellStyle name="AdjNo 4 2 4" xfId="2111"/>
    <cellStyle name="AdjNo 4 2 4 2" xfId="2112"/>
    <cellStyle name="AdjNo 4 2 4 3" xfId="24016"/>
    <cellStyle name="AdjNo 4 2 4 4" xfId="24017"/>
    <cellStyle name="AdjNo 4 2 5" xfId="2113"/>
    <cellStyle name="AdjNo 4 2 5 2" xfId="2114"/>
    <cellStyle name="AdjNo 4 2 5 3" xfId="24018"/>
    <cellStyle name="AdjNo 4 2 5 4" xfId="24019"/>
    <cellStyle name="AdjNo 4 2 6" xfId="2115"/>
    <cellStyle name="AdjNo 4 2 6 2" xfId="2116"/>
    <cellStyle name="AdjNo 4 2 6 3" xfId="24020"/>
    <cellStyle name="AdjNo 4 2 6 4" xfId="24021"/>
    <cellStyle name="AdjNo 4 2 7" xfId="2117"/>
    <cellStyle name="AdjNo 4 2 7 2" xfId="2118"/>
    <cellStyle name="AdjNo 4 2 7 3" xfId="24022"/>
    <cellStyle name="AdjNo 4 2 7 4" xfId="24023"/>
    <cellStyle name="AdjNo 4 2 8" xfId="2119"/>
    <cellStyle name="AdjNo 4 2 9" xfId="24024"/>
    <cellStyle name="AdjNo 4 3" xfId="2120"/>
    <cellStyle name="AdjNo 4 3 10" xfId="24025"/>
    <cellStyle name="AdjNo 4 3 2" xfId="2121"/>
    <cellStyle name="AdjNo 4 3 2 2" xfId="2122"/>
    <cellStyle name="AdjNo 4 3 2 3" xfId="24026"/>
    <cellStyle name="AdjNo 4 3 2 4" xfId="24027"/>
    <cellStyle name="AdjNo 4 3 3" xfId="2123"/>
    <cellStyle name="AdjNo 4 3 3 2" xfId="2124"/>
    <cellStyle name="AdjNo 4 3 3 3" xfId="24028"/>
    <cellStyle name="AdjNo 4 3 3 4" xfId="24029"/>
    <cellStyle name="AdjNo 4 3 4" xfId="2125"/>
    <cellStyle name="AdjNo 4 3 4 2" xfId="2126"/>
    <cellStyle name="AdjNo 4 3 4 3" xfId="24030"/>
    <cellStyle name="AdjNo 4 3 4 4" xfId="24031"/>
    <cellStyle name="AdjNo 4 3 5" xfId="2127"/>
    <cellStyle name="AdjNo 4 3 5 2" xfId="2128"/>
    <cellStyle name="AdjNo 4 3 5 3" xfId="24032"/>
    <cellStyle name="AdjNo 4 3 5 4" xfId="24033"/>
    <cellStyle name="AdjNo 4 3 6" xfId="2129"/>
    <cellStyle name="AdjNo 4 3 6 2" xfId="2130"/>
    <cellStyle name="AdjNo 4 3 6 3" xfId="24034"/>
    <cellStyle name="AdjNo 4 3 6 4" xfId="24035"/>
    <cellStyle name="AdjNo 4 3 7" xfId="2131"/>
    <cellStyle name="AdjNo 4 3 7 2" xfId="2132"/>
    <cellStyle name="AdjNo 4 3 7 3" xfId="24036"/>
    <cellStyle name="AdjNo 4 3 7 4" xfId="24037"/>
    <cellStyle name="AdjNo 4 3 8" xfId="2133"/>
    <cellStyle name="AdjNo 4 3 9" xfId="24038"/>
    <cellStyle name="AdjNo 4 4" xfId="2134"/>
    <cellStyle name="AdjNo 4 4 10" xfId="24039"/>
    <cellStyle name="AdjNo 4 4 2" xfId="2135"/>
    <cellStyle name="AdjNo 4 4 2 2" xfId="2136"/>
    <cellStyle name="AdjNo 4 4 2 3" xfId="24040"/>
    <cellStyle name="AdjNo 4 4 2 4" xfId="24041"/>
    <cellStyle name="AdjNo 4 4 3" xfId="2137"/>
    <cellStyle name="AdjNo 4 4 3 2" xfId="2138"/>
    <cellStyle name="AdjNo 4 4 3 3" xfId="24042"/>
    <cellStyle name="AdjNo 4 4 3 4" xfId="24043"/>
    <cellStyle name="AdjNo 4 4 4" xfId="2139"/>
    <cellStyle name="AdjNo 4 4 4 2" xfId="2140"/>
    <cellStyle name="AdjNo 4 4 4 3" xfId="24044"/>
    <cellStyle name="AdjNo 4 4 4 4" xfId="24045"/>
    <cellStyle name="AdjNo 4 4 5" xfId="2141"/>
    <cellStyle name="AdjNo 4 4 5 2" xfId="2142"/>
    <cellStyle name="AdjNo 4 4 5 3" xfId="24046"/>
    <cellStyle name="AdjNo 4 4 5 4" xfId="24047"/>
    <cellStyle name="AdjNo 4 4 6" xfId="2143"/>
    <cellStyle name="AdjNo 4 4 6 2" xfId="2144"/>
    <cellStyle name="AdjNo 4 4 6 3" xfId="24048"/>
    <cellStyle name="AdjNo 4 4 6 4" xfId="24049"/>
    <cellStyle name="AdjNo 4 4 7" xfId="2145"/>
    <cellStyle name="AdjNo 4 4 7 2" xfId="2146"/>
    <cellStyle name="AdjNo 4 4 7 3" xfId="24050"/>
    <cellStyle name="AdjNo 4 4 7 4" xfId="24051"/>
    <cellStyle name="AdjNo 4 4 8" xfId="2147"/>
    <cellStyle name="AdjNo 4 4 9" xfId="24052"/>
    <cellStyle name="AdjNo 4 5" xfId="2148"/>
    <cellStyle name="AdjNo 4 5 10" xfId="24053"/>
    <cellStyle name="AdjNo 4 5 2" xfId="2149"/>
    <cellStyle name="AdjNo 4 5 2 2" xfId="2150"/>
    <cellStyle name="AdjNo 4 5 2 3" xfId="24054"/>
    <cellStyle name="AdjNo 4 5 2 4" xfId="24055"/>
    <cellStyle name="AdjNo 4 5 3" xfId="2151"/>
    <cellStyle name="AdjNo 4 5 3 2" xfId="2152"/>
    <cellStyle name="AdjNo 4 5 3 3" xfId="24056"/>
    <cellStyle name="AdjNo 4 5 3 4" xfId="24057"/>
    <cellStyle name="AdjNo 4 5 4" xfId="2153"/>
    <cellStyle name="AdjNo 4 5 4 2" xfId="2154"/>
    <cellStyle name="AdjNo 4 5 4 3" xfId="24058"/>
    <cellStyle name="AdjNo 4 5 4 4" xfId="24059"/>
    <cellStyle name="AdjNo 4 5 5" xfId="2155"/>
    <cellStyle name="AdjNo 4 5 5 2" xfId="2156"/>
    <cellStyle name="AdjNo 4 5 5 3" xfId="24060"/>
    <cellStyle name="AdjNo 4 5 5 4" xfId="24061"/>
    <cellStyle name="AdjNo 4 5 6" xfId="2157"/>
    <cellStyle name="AdjNo 4 5 6 2" xfId="2158"/>
    <cellStyle name="AdjNo 4 5 6 3" xfId="24062"/>
    <cellStyle name="AdjNo 4 5 6 4" xfId="24063"/>
    <cellStyle name="AdjNo 4 5 7" xfId="2159"/>
    <cellStyle name="AdjNo 4 5 7 2" xfId="2160"/>
    <cellStyle name="AdjNo 4 5 7 3" xfId="24064"/>
    <cellStyle name="AdjNo 4 5 7 4" xfId="24065"/>
    <cellStyle name="AdjNo 4 5 8" xfId="2161"/>
    <cellStyle name="AdjNo 4 5 9" xfId="24066"/>
    <cellStyle name="AdjNo 4 6" xfId="2162"/>
    <cellStyle name="AdjNo 4 6 2" xfId="2163"/>
    <cellStyle name="AdjNo 4 6 3" xfId="24067"/>
    <cellStyle name="AdjNo 4 6 4" xfId="24068"/>
    <cellStyle name="AdjNo 4 7" xfId="2164"/>
    <cellStyle name="AdjNo 4 7 2" xfId="2165"/>
    <cellStyle name="AdjNo 4 7 3" xfId="24069"/>
    <cellStyle name="AdjNo 4 7 4" xfId="24070"/>
    <cellStyle name="AdjNo 4 8" xfId="2166"/>
    <cellStyle name="AdjNo 4 8 2" xfId="2167"/>
    <cellStyle name="AdjNo 4 8 3" xfId="24071"/>
    <cellStyle name="AdjNo 4 8 4" xfId="24072"/>
    <cellStyle name="AdjNo 4 9" xfId="2168"/>
    <cellStyle name="AdjNo 4 9 2" xfId="2169"/>
    <cellStyle name="AdjNo 4 9 3" xfId="24073"/>
    <cellStyle name="AdjNo 4 9 4" xfId="24074"/>
    <cellStyle name="AdjNo 5" xfId="2170"/>
    <cellStyle name="AdjNo 5 10" xfId="2171"/>
    <cellStyle name="AdjNo 5 10 2" xfId="2172"/>
    <cellStyle name="AdjNo 5 10 3" xfId="24075"/>
    <cellStyle name="AdjNo 5 10 4" xfId="24076"/>
    <cellStyle name="AdjNo 5 11" xfId="2173"/>
    <cellStyle name="AdjNo 5 11 2" xfId="2174"/>
    <cellStyle name="AdjNo 5 11 3" xfId="24077"/>
    <cellStyle name="AdjNo 5 11 4" xfId="24078"/>
    <cellStyle name="AdjNo 5 12" xfId="2175"/>
    <cellStyle name="AdjNo 5 13" xfId="24079"/>
    <cellStyle name="AdjNo 5 14" xfId="24080"/>
    <cellStyle name="AdjNo 5 2" xfId="2176"/>
    <cellStyle name="AdjNo 5 2 10" xfId="24081"/>
    <cellStyle name="AdjNo 5 2 2" xfId="2177"/>
    <cellStyle name="AdjNo 5 2 2 2" xfId="2178"/>
    <cellStyle name="AdjNo 5 2 2 3" xfId="24082"/>
    <cellStyle name="AdjNo 5 2 2 4" xfId="24083"/>
    <cellStyle name="AdjNo 5 2 3" xfId="2179"/>
    <cellStyle name="AdjNo 5 2 3 2" xfId="2180"/>
    <cellStyle name="AdjNo 5 2 3 3" xfId="24084"/>
    <cellStyle name="AdjNo 5 2 3 4" xfId="24085"/>
    <cellStyle name="AdjNo 5 2 4" xfId="2181"/>
    <cellStyle name="AdjNo 5 2 4 2" xfId="2182"/>
    <cellStyle name="AdjNo 5 2 4 3" xfId="24086"/>
    <cellStyle name="AdjNo 5 2 4 4" xfId="24087"/>
    <cellStyle name="AdjNo 5 2 5" xfId="2183"/>
    <cellStyle name="AdjNo 5 2 5 2" xfId="2184"/>
    <cellStyle name="AdjNo 5 2 5 3" xfId="24088"/>
    <cellStyle name="AdjNo 5 2 5 4" xfId="24089"/>
    <cellStyle name="AdjNo 5 2 6" xfId="2185"/>
    <cellStyle name="AdjNo 5 2 6 2" xfId="2186"/>
    <cellStyle name="AdjNo 5 2 6 3" xfId="24090"/>
    <cellStyle name="AdjNo 5 2 6 4" xfId="24091"/>
    <cellStyle name="AdjNo 5 2 7" xfId="2187"/>
    <cellStyle name="AdjNo 5 2 7 2" xfId="2188"/>
    <cellStyle name="AdjNo 5 2 7 3" xfId="24092"/>
    <cellStyle name="AdjNo 5 2 7 4" xfId="24093"/>
    <cellStyle name="AdjNo 5 2 8" xfId="2189"/>
    <cellStyle name="AdjNo 5 2 9" xfId="24094"/>
    <cellStyle name="AdjNo 5 3" xfId="2190"/>
    <cellStyle name="AdjNo 5 3 10" xfId="24095"/>
    <cellStyle name="AdjNo 5 3 2" xfId="2191"/>
    <cellStyle name="AdjNo 5 3 2 2" xfId="2192"/>
    <cellStyle name="AdjNo 5 3 2 3" xfId="24096"/>
    <cellStyle name="AdjNo 5 3 2 4" xfId="24097"/>
    <cellStyle name="AdjNo 5 3 3" xfId="2193"/>
    <cellStyle name="AdjNo 5 3 3 2" xfId="2194"/>
    <cellStyle name="AdjNo 5 3 3 3" xfId="24098"/>
    <cellStyle name="AdjNo 5 3 3 4" xfId="24099"/>
    <cellStyle name="AdjNo 5 3 4" xfId="2195"/>
    <cellStyle name="AdjNo 5 3 4 2" xfId="2196"/>
    <cellStyle name="AdjNo 5 3 4 3" xfId="24100"/>
    <cellStyle name="AdjNo 5 3 4 4" xfId="24101"/>
    <cellStyle name="AdjNo 5 3 5" xfId="2197"/>
    <cellStyle name="AdjNo 5 3 5 2" xfId="2198"/>
    <cellStyle name="AdjNo 5 3 5 3" xfId="24102"/>
    <cellStyle name="AdjNo 5 3 5 4" xfId="24103"/>
    <cellStyle name="AdjNo 5 3 6" xfId="2199"/>
    <cellStyle name="AdjNo 5 3 6 2" xfId="2200"/>
    <cellStyle name="AdjNo 5 3 6 3" xfId="24104"/>
    <cellStyle name="AdjNo 5 3 6 4" xfId="24105"/>
    <cellStyle name="AdjNo 5 3 7" xfId="2201"/>
    <cellStyle name="AdjNo 5 3 7 2" xfId="2202"/>
    <cellStyle name="AdjNo 5 3 7 3" xfId="24106"/>
    <cellStyle name="AdjNo 5 3 7 4" xfId="24107"/>
    <cellStyle name="AdjNo 5 3 8" xfId="2203"/>
    <cellStyle name="AdjNo 5 3 9" xfId="24108"/>
    <cellStyle name="AdjNo 5 4" xfId="2204"/>
    <cellStyle name="AdjNo 5 4 10" xfId="24109"/>
    <cellStyle name="AdjNo 5 4 2" xfId="2205"/>
    <cellStyle name="AdjNo 5 4 2 2" xfId="2206"/>
    <cellStyle name="AdjNo 5 4 2 3" xfId="24110"/>
    <cellStyle name="AdjNo 5 4 2 4" xfId="24111"/>
    <cellStyle name="AdjNo 5 4 3" xfId="2207"/>
    <cellStyle name="AdjNo 5 4 3 2" xfId="2208"/>
    <cellStyle name="AdjNo 5 4 3 3" xfId="24112"/>
    <cellStyle name="AdjNo 5 4 3 4" xfId="24113"/>
    <cellStyle name="AdjNo 5 4 4" xfId="2209"/>
    <cellStyle name="AdjNo 5 4 4 2" xfId="2210"/>
    <cellStyle name="AdjNo 5 4 4 3" xfId="24114"/>
    <cellStyle name="AdjNo 5 4 4 4" xfId="24115"/>
    <cellStyle name="AdjNo 5 4 5" xfId="2211"/>
    <cellStyle name="AdjNo 5 4 5 2" xfId="2212"/>
    <cellStyle name="AdjNo 5 4 5 3" xfId="24116"/>
    <cellStyle name="AdjNo 5 4 5 4" xfId="24117"/>
    <cellStyle name="AdjNo 5 4 6" xfId="2213"/>
    <cellStyle name="AdjNo 5 4 6 2" xfId="2214"/>
    <cellStyle name="AdjNo 5 4 6 3" xfId="24118"/>
    <cellStyle name="AdjNo 5 4 6 4" xfId="24119"/>
    <cellStyle name="AdjNo 5 4 7" xfId="2215"/>
    <cellStyle name="AdjNo 5 4 7 2" xfId="2216"/>
    <cellStyle name="AdjNo 5 4 7 3" xfId="24120"/>
    <cellStyle name="AdjNo 5 4 7 4" xfId="24121"/>
    <cellStyle name="AdjNo 5 4 8" xfId="2217"/>
    <cellStyle name="AdjNo 5 4 9" xfId="24122"/>
    <cellStyle name="AdjNo 5 5" xfId="2218"/>
    <cellStyle name="AdjNo 5 5 10" xfId="24123"/>
    <cellStyle name="AdjNo 5 5 2" xfId="2219"/>
    <cellStyle name="AdjNo 5 5 2 2" xfId="2220"/>
    <cellStyle name="AdjNo 5 5 2 3" xfId="24124"/>
    <cellStyle name="AdjNo 5 5 2 4" xfId="24125"/>
    <cellStyle name="AdjNo 5 5 3" xfId="2221"/>
    <cellStyle name="AdjNo 5 5 3 2" xfId="2222"/>
    <cellStyle name="AdjNo 5 5 3 3" xfId="24126"/>
    <cellStyle name="AdjNo 5 5 3 4" xfId="24127"/>
    <cellStyle name="AdjNo 5 5 4" xfId="2223"/>
    <cellStyle name="AdjNo 5 5 4 2" xfId="2224"/>
    <cellStyle name="AdjNo 5 5 4 3" xfId="24128"/>
    <cellStyle name="AdjNo 5 5 4 4" xfId="24129"/>
    <cellStyle name="AdjNo 5 5 5" xfId="2225"/>
    <cellStyle name="AdjNo 5 5 5 2" xfId="2226"/>
    <cellStyle name="AdjNo 5 5 5 3" xfId="24130"/>
    <cellStyle name="AdjNo 5 5 5 4" xfId="24131"/>
    <cellStyle name="AdjNo 5 5 6" xfId="2227"/>
    <cellStyle name="AdjNo 5 5 6 2" xfId="2228"/>
    <cellStyle name="AdjNo 5 5 6 3" xfId="24132"/>
    <cellStyle name="AdjNo 5 5 6 4" xfId="24133"/>
    <cellStyle name="AdjNo 5 5 7" xfId="2229"/>
    <cellStyle name="AdjNo 5 5 7 2" xfId="2230"/>
    <cellStyle name="AdjNo 5 5 7 3" xfId="24134"/>
    <cellStyle name="AdjNo 5 5 7 4" xfId="24135"/>
    <cellStyle name="AdjNo 5 5 8" xfId="2231"/>
    <cellStyle name="AdjNo 5 5 9" xfId="24136"/>
    <cellStyle name="AdjNo 5 6" xfId="2232"/>
    <cellStyle name="AdjNo 5 6 2" xfId="2233"/>
    <cellStyle name="AdjNo 5 6 3" xfId="24137"/>
    <cellStyle name="AdjNo 5 6 4" xfId="24138"/>
    <cellStyle name="AdjNo 5 7" xfId="2234"/>
    <cellStyle name="AdjNo 5 7 2" xfId="2235"/>
    <cellStyle name="AdjNo 5 7 3" xfId="24139"/>
    <cellStyle name="AdjNo 5 7 4" xfId="24140"/>
    <cellStyle name="AdjNo 5 8" xfId="2236"/>
    <cellStyle name="AdjNo 5 8 2" xfId="2237"/>
    <cellStyle name="AdjNo 5 8 3" xfId="24141"/>
    <cellStyle name="AdjNo 5 8 4" xfId="24142"/>
    <cellStyle name="AdjNo 5 9" xfId="2238"/>
    <cellStyle name="AdjNo 5 9 2" xfId="2239"/>
    <cellStyle name="AdjNo 5 9 3" xfId="24143"/>
    <cellStyle name="AdjNo 5 9 4" xfId="24144"/>
    <cellStyle name="AdjNo 6" xfId="2240"/>
    <cellStyle name="AdjNo 6 10" xfId="2241"/>
    <cellStyle name="AdjNo 6 10 2" xfId="2242"/>
    <cellStyle name="AdjNo 6 10 3" xfId="24145"/>
    <cellStyle name="AdjNo 6 10 4" xfId="24146"/>
    <cellStyle name="AdjNo 6 11" xfId="2243"/>
    <cellStyle name="AdjNo 6 11 2" xfId="2244"/>
    <cellStyle name="AdjNo 6 11 3" xfId="24147"/>
    <cellStyle name="AdjNo 6 11 4" xfId="24148"/>
    <cellStyle name="AdjNo 6 12" xfId="2245"/>
    <cellStyle name="AdjNo 6 13" xfId="24149"/>
    <cellStyle name="AdjNo 6 14" xfId="24150"/>
    <cellStyle name="AdjNo 6 2" xfId="2246"/>
    <cellStyle name="AdjNo 6 2 10" xfId="24151"/>
    <cellStyle name="AdjNo 6 2 2" xfId="2247"/>
    <cellStyle name="AdjNo 6 2 2 2" xfId="2248"/>
    <cellStyle name="AdjNo 6 2 2 3" xfId="24152"/>
    <cellStyle name="AdjNo 6 2 2 4" xfId="24153"/>
    <cellStyle name="AdjNo 6 2 3" xfId="2249"/>
    <cellStyle name="AdjNo 6 2 3 2" xfId="2250"/>
    <cellStyle name="AdjNo 6 2 3 3" xfId="24154"/>
    <cellStyle name="AdjNo 6 2 3 4" xfId="24155"/>
    <cellStyle name="AdjNo 6 2 4" xfId="2251"/>
    <cellStyle name="AdjNo 6 2 4 2" xfId="2252"/>
    <cellStyle name="AdjNo 6 2 4 3" xfId="24156"/>
    <cellStyle name="AdjNo 6 2 4 4" xfId="24157"/>
    <cellStyle name="AdjNo 6 2 5" xfId="2253"/>
    <cellStyle name="AdjNo 6 2 5 2" xfId="2254"/>
    <cellStyle name="AdjNo 6 2 5 3" xfId="24158"/>
    <cellStyle name="AdjNo 6 2 5 4" xfId="24159"/>
    <cellStyle name="AdjNo 6 2 6" xfId="2255"/>
    <cellStyle name="AdjNo 6 2 6 2" xfId="2256"/>
    <cellStyle name="AdjNo 6 2 6 3" xfId="24160"/>
    <cellStyle name="AdjNo 6 2 6 4" xfId="24161"/>
    <cellStyle name="AdjNo 6 2 7" xfId="2257"/>
    <cellStyle name="AdjNo 6 2 7 2" xfId="2258"/>
    <cellStyle name="AdjNo 6 2 7 3" xfId="24162"/>
    <cellStyle name="AdjNo 6 2 7 4" xfId="24163"/>
    <cellStyle name="AdjNo 6 2 8" xfId="2259"/>
    <cellStyle name="AdjNo 6 2 9" xfId="24164"/>
    <cellStyle name="AdjNo 6 3" xfId="2260"/>
    <cellStyle name="AdjNo 6 3 10" xfId="24165"/>
    <cellStyle name="AdjNo 6 3 2" xfId="2261"/>
    <cellStyle name="AdjNo 6 3 2 2" xfId="2262"/>
    <cellStyle name="AdjNo 6 3 2 3" xfId="24166"/>
    <cellStyle name="AdjNo 6 3 2 4" xfId="24167"/>
    <cellStyle name="AdjNo 6 3 3" xfId="2263"/>
    <cellStyle name="AdjNo 6 3 3 2" xfId="2264"/>
    <cellStyle name="AdjNo 6 3 3 3" xfId="24168"/>
    <cellStyle name="AdjNo 6 3 3 4" xfId="24169"/>
    <cellStyle name="AdjNo 6 3 4" xfId="2265"/>
    <cellStyle name="AdjNo 6 3 4 2" xfId="2266"/>
    <cellStyle name="AdjNo 6 3 4 3" xfId="24170"/>
    <cellStyle name="AdjNo 6 3 4 4" xfId="24171"/>
    <cellStyle name="AdjNo 6 3 5" xfId="2267"/>
    <cellStyle name="AdjNo 6 3 5 2" xfId="2268"/>
    <cellStyle name="AdjNo 6 3 5 3" xfId="24172"/>
    <cellStyle name="AdjNo 6 3 5 4" xfId="24173"/>
    <cellStyle name="AdjNo 6 3 6" xfId="2269"/>
    <cellStyle name="AdjNo 6 3 6 2" xfId="2270"/>
    <cellStyle name="AdjNo 6 3 6 3" xfId="24174"/>
    <cellStyle name="AdjNo 6 3 6 4" xfId="24175"/>
    <cellStyle name="AdjNo 6 3 7" xfId="2271"/>
    <cellStyle name="AdjNo 6 3 7 2" xfId="2272"/>
    <cellStyle name="AdjNo 6 3 7 3" xfId="24176"/>
    <cellStyle name="AdjNo 6 3 7 4" xfId="24177"/>
    <cellStyle name="AdjNo 6 3 8" xfId="2273"/>
    <cellStyle name="AdjNo 6 3 9" xfId="24178"/>
    <cellStyle name="AdjNo 6 4" xfId="2274"/>
    <cellStyle name="AdjNo 6 4 10" xfId="24179"/>
    <cellStyle name="AdjNo 6 4 2" xfId="2275"/>
    <cellStyle name="AdjNo 6 4 2 2" xfId="2276"/>
    <cellStyle name="AdjNo 6 4 2 3" xfId="24180"/>
    <cellStyle name="AdjNo 6 4 2 4" xfId="24181"/>
    <cellStyle name="AdjNo 6 4 3" xfId="2277"/>
    <cellStyle name="AdjNo 6 4 3 2" xfId="2278"/>
    <cellStyle name="AdjNo 6 4 3 3" xfId="24182"/>
    <cellStyle name="AdjNo 6 4 3 4" xfId="24183"/>
    <cellStyle name="AdjNo 6 4 4" xfId="2279"/>
    <cellStyle name="AdjNo 6 4 4 2" xfId="2280"/>
    <cellStyle name="AdjNo 6 4 4 3" xfId="24184"/>
    <cellStyle name="AdjNo 6 4 4 4" xfId="24185"/>
    <cellStyle name="AdjNo 6 4 5" xfId="2281"/>
    <cellStyle name="AdjNo 6 4 5 2" xfId="2282"/>
    <cellStyle name="AdjNo 6 4 5 3" xfId="24186"/>
    <cellStyle name="AdjNo 6 4 5 4" xfId="24187"/>
    <cellStyle name="AdjNo 6 4 6" xfId="2283"/>
    <cellStyle name="AdjNo 6 4 6 2" xfId="2284"/>
    <cellStyle name="AdjNo 6 4 6 3" xfId="24188"/>
    <cellStyle name="AdjNo 6 4 6 4" xfId="24189"/>
    <cellStyle name="AdjNo 6 4 7" xfId="2285"/>
    <cellStyle name="AdjNo 6 4 7 2" xfId="2286"/>
    <cellStyle name="AdjNo 6 4 7 3" xfId="24190"/>
    <cellStyle name="AdjNo 6 4 7 4" xfId="24191"/>
    <cellStyle name="AdjNo 6 4 8" xfId="2287"/>
    <cellStyle name="AdjNo 6 4 9" xfId="24192"/>
    <cellStyle name="AdjNo 6 5" xfId="2288"/>
    <cellStyle name="AdjNo 6 5 10" xfId="24193"/>
    <cellStyle name="AdjNo 6 5 2" xfId="2289"/>
    <cellStyle name="AdjNo 6 5 2 2" xfId="2290"/>
    <cellStyle name="AdjNo 6 5 2 3" xfId="24194"/>
    <cellStyle name="AdjNo 6 5 2 4" xfId="24195"/>
    <cellStyle name="AdjNo 6 5 3" xfId="2291"/>
    <cellStyle name="AdjNo 6 5 3 2" xfId="2292"/>
    <cellStyle name="AdjNo 6 5 3 3" xfId="24196"/>
    <cellStyle name="AdjNo 6 5 3 4" xfId="24197"/>
    <cellStyle name="AdjNo 6 5 4" xfId="2293"/>
    <cellStyle name="AdjNo 6 5 4 2" xfId="2294"/>
    <cellStyle name="AdjNo 6 5 4 3" xfId="24198"/>
    <cellStyle name="AdjNo 6 5 4 4" xfId="24199"/>
    <cellStyle name="AdjNo 6 5 5" xfId="2295"/>
    <cellStyle name="AdjNo 6 5 5 2" xfId="2296"/>
    <cellStyle name="AdjNo 6 5 5 3" xfId="24200"/>
    <cellStyle name="AdjNo 6 5 5 4" xfId="24201"/>
    <cellStyle name="AdjNo 6 5 6" xfId="2297"/>
    <cellStyle name="AdjNo 6 5 6 2" xfId="2298"/>
    <cellStyle name="AdjNo 6 5 6 3" xfId="24202"/>
    <cellStyle name="AdjNo 6 5 6 4" xfId="24203"/>
    <cellStyle name="AdjNo 6 5 7" xfId="2299"/>
    <cellStyle name="AdjNo 6 5 7 2" xfId="2300"/>
    <cellStyle name="AdjNo 6 5 7 3" xfId="24204"/>
    <cellStyle name="AdjNo 6 5 7 4" xfId="24205"/>
    <cellStyle name="AdjNo 6 5 8" xfId="2301"/>
    <cellStyle name="AdjNo 6 5 9" xfId="24206"/>
    <cellStyle name="AdjNo 6 6" xfId="2302"/>
    <cellStyle name="AdjNo 6 6 2" xfId="2303"/>
    <cellStyle name="AdjNo 6 6 3" xfId="24207"/>
    <cellStyle name="AdjNo 6 6 4" xfId="24208"/>
    <cellStyle name="AdjNo 6 7" xfId="2304"/>
    <cellStyle name="AdjNo 6 7 2" xfId="2305"/>
    <cellStyle name="AdjNo 6 7 3" xfId="24209"/>
    <cellStyle name="AdjNo 6 7 4" xfId="24210"/>
    <cellStyle name="AdjNo 6 8" xfId="2306"/>
    <cellStyle name="AdjNo 6 8 2" xfId="2307"/>
    <cellStyle name="AdjNo 6 8 3" xfId="24211"/>
    <cellStyle name="AdjNo 6 8 4" xfId="24212"/>
    <cellStyle name="AdjNo 6 9" xfId="2308"/>
    <cellStyle name="AdjNo 6 9 2" xfId="2309"/>
    <cellStyle name="AdjNo 6 9 3" xfId="24213"/>
    <cellStyle name="AdjNo 6 9 4" xfId="24214"/>
    <cellStyle name="AdjNo 7" xfId="2310"/>
    <cellStyle name="AdjNo 7 10" xfId="2311"/>
    <cellStyle name="AdjNo 7 10 2" xfId="2312"/>
    <cellStyle name="AdjNo 7 10 3" xfId="24215"/>
    <cellStyle name="AdjNo 7 10 4" xfId="24216"/>
    <cellStyle name="AdjNo 7 11" xfId="2313"/>
    <cellStyle name="AdjNo 7 11 2" xfId="2314"/>
    <cellStyle name="AdjNo 7 11 3" xfId="24217"/>
    <cellStyle name="AdjNo 7 11 4" xfId="24218"/>
    <cellStyle name="AdjNo 7 12" xfId="2315"/>
    <cellStyle name="AdjNo 7 13" xfId="24219"/>
    <cellStyle name="AdjNo 7 14" xfId="24220"/>
    <cellStyle name="AdjNo 7 2" xfId="2316"/>
    <cellStyle name="AdjNo 7 2 10" xfId="24221"/>
    <cellStyle name="AdjNo 7 2 2" xfId="2317"/>
    <cellStyle name="AdjNo 7 2 2 2" xfId="2318"/>
    <cellStyle name="AdjNo 7 2 2 3" xfId="24222"/>
    <cellStyle name="AdjNo 7 2 2 4" xfId="24223"/>
    <cellStyle name="AdjNo 7 2 3" xfId="2319"/>
    <cellStyle name="AdjNo 7 2 3 2" xfId="2320"/>
    <cellStyle name="AdjNo 7 2 3 3" xfId="24224"/>
    <cellStyle name="AdjNo 7 2 3 4" xfId="24225"/>
    <cellStyle name="AdjNo 7 2 4" xfId="2321"/>
    <cellStyle name="AdjNo 7 2 4 2" xfId="2322"/>
    <cellStyle name="AdjNo 7 2 4 3" xfId="24226"/>
    <cellStyle name="AdjNo 7 2 4 4" xfId="24227"/>
    <cellStyle name="AdjNo 7 2 5" xfId="2323"/>
    <cellStyle name="AdjNo 7 2 5 2" xfId="2324"/>
    <cellStyle name="AdjNo 7 2 5 3" xfId="24228"/>
    <cellStyle name="AdjNo 7 2 5 4" xfId="24229"/>
    <cellStyle name="AdjNo 7 2 6" xfId="2325"/>
    <cellStyle name="AdjNo 7 2 6 2" xfId="2326"/>
    <cellStyle name="AdjNo 7 2 6 3" xfId="24230"/>
    <cellStyle name="AdjNo 7 2 6 4" xfId="24231"/>
    <cellStyle name="AdjNo 7 2 7" xfId="2327"/>
    <cellStyle name="AdjNo 7 2 7 2" xfId="2328"/>
    <cellStyle name="AdjNo 7 2 7 3" xfId="24232"/>
    <cellStyle name="AdjNo 7 2 7 4" xfId="24233"/>
    <cellStyle name="AdjNo 7 2 8" xfId="2329"/>
    <cellStyle name="AdjNo 7 2 9" xfId="24234"/>
    <cellStyle name="AdjNo 7 3" xfId="2330"/>
    <cellStyle name="AdjNo 7 3 10" xfId="24235"/>
    <cellStyle name="AdjNo 7 3 2" xfId="2331"/>
    <cellStyle name="AdjNo 7 3 2 2" xfId="2332"/>
    <cellStyle name="AdjNo 7 3 2 3" xfId="24236"/>
    <cellStyle name="AdjNo 7 3 2 4" xfId="24237"/>
    <cellStyle name="AdjNo 7 3 3" xfId="2333"/>
    <cellStyle name="AdjNo 7 3 3 2" xfId="2334"/>
    <cellStyle name="AdjNo 7 3 3 3" xfId="24238"/>
    <cellStyle name="AdjNo 7 3 3 4" xfId="24239"/>
    <cellStyle name="AdjNo 7 3 4" xfId="2335"/>
    <cellStyle name="AdjNo 7 3 4 2" xfId="2336"/>
    <cellStyle name="AdjNo 7 3 4 3" xfId="24240"/>
    <cellStyle name="AdjNo 7 3 4 4" xfId="24241"/>
    <cellStyle name="AdjNo 7 3 5" xfId="2337"/>
    <cellStyle name="AdjNo 7 3 5 2" xfId="2338"/>
    <cellStyle name="AdjNo 7 3 5 3" xfId="24242"/>
    <cellStyle name="AdjNo 7 3 5 4" xfId="24243"/>
    <cellStyle name="AdjNo 7 3 6" xfId="2339"/>
    <cellStyle name="AdjNo 7 3 6 2" xfId="2340"/>
    <cellStyle name="AdjNo 7 3 6 3" xfId="24244"/>
    <cellStyle name="AdjNo 7 3 6 4" xfId="24245"/>
    <cellStyle name="AdjNo 7 3 7" xfId="2341"/>
    <cellStyle name="AdjNo 7 3 7 2" xfId="2342"/>
    <cellStyle name="AdjNo 7 3 7 3" xfId="24246"/>
    <cellStyle name="AdjNo 7 3 7 4" xfId="24247"/>
    <cellStyle name="AdjNo 7 3 8" xfId="2343"/>
    <cellStyle name="AdjNo 7 3 9" xfId="24248"/>
    <cellStyle name="AdjNo 7 4" xfId="2344"/>
    <cellStyle name="AdjNo 7 4 10" xfId="24249"/>
    <cellStyle name="AdjNo 7 4 2" xfId="2345"/>
    <cellStyle name="AdjNo 7 4 2 2" xfId="2346"/>
    <cellStyle name="AdjNo 7 4 2 3" xfId="24250"/>
    <cellStyle name="AdjNo 7 4 2 4" xfId="24251"/>
    <cellStyle name="AdjNo 7 4 3" xfId="2347"/>
    <cellStyle name="AdjNo 7 4 3 2" xfId="2348"/>
    <cellStyle name="AdjNo 7 4 3 3" xfId="24252"/>
    <cellStyle name="AdjNo 7 4 3 4" xfId="24253"/>
    <cellStyle name="AdjNo 7 4 4" xfId="2349"/>
    <cellStyle name="AdjNo 7 4 4 2" xfId="2350"/>
    <cellStyle name="AdjNo 7 4 4 3" xfId="24254"/>
    <cellStyle name="AdjNo 7 4 4 4" xfId="24255"/>
    <cellStyle name="AdjNo 7 4 5" xfId="2351"/>
    <cellStyle name="AdjNo 7 4 5 2" xfId="2352"/>
    <cellStyle name="AdjNo 7 4 5 3" xfId="24256"/>
    <cellStyle name="AdjNo 7 4 5 4" xfId="24257"/>
    <cellStyle name="AdjNo 7 4 6" xfId="2353"/>
    <cellStyle name="AdjNo 7 4 6 2" xfId="2354"/>
    <cellStyle name="AdjNo 7 4 6 3" xfId="24258"/>
    <cellStyle name="AdjNo 7 4 6 4" xfId="24259"/>
    <cellStyle name="AdjNo 7 4 7" xfId="2355"/>
    <cellStyle name="AdjNo 7 4 7 2" xfId="2356"/>
    <cellStyle name="AdjNo 7 4 7 3" xfId="24260"/>
    <cellStyle name="AdjNo 7 4 7 4" xfId="24261"/>
    <cellStyle name="AdjNo 7 4 8" xfId="2357"/>
    <cellStyle name="AdjNo 7 4 9" xfId="24262"/>
    <cellStyle name="AdjNo 7 5" xfId="2358"/>
    <cellStyle name="AdjNo 7 5 10" xfId="24263"/>
    <cellStyle name="AdjNo 7 5 2" xfId="2359"/>
    <cellStyle name="AdjNo 7 5 2 2" xfId="2360"/>
    <cellStyle name="AdjNo 7 5 2 3" xfId="24264"/>
    <cellStyle name="AdjNo 7 5 2 4" xfId="24265"/>
    <cellStyle name="AdjNo 7 5 3" xfId="2361"/>
    <cellStyle name="AdjNo 7 5 3 2" xfId="2362"/>
    <cellStyle name="AdjNo 7 5 3 3" xfId="24266"/>
    <cellStyle name="AdjNo 7 5 3 4" xfId="24267"/>
    <cellStyle name="AdjNo 7 5 4" xfId="2363"/>
    <cellStyle name="AdjNo 7 5 4 2" xfId="2364"/>
    <cellStyle name="AdjNo 7 5 4 3" xfId="24268"/>
    <cellStyle name="AdjNo 7 5 4 4" xfId="24269"/>
    <cellStyle name="AdjNo 7 5 5" xfId="2365"/>
    <cellStyle name="AdjNo 7 5 5 2" xfId="2366"/>
    <cellStyle name="AdjNo 7 5 5 3" xfId="24270"/>
    <cellStyle name="AdjNo 7 5 5 4" xfId="24271"/>
    <cellStyle name="AdjNo 7 5 6" xfId="2367"/>
    <cellStyle name="AdjNo 7 5 6 2" xfId="2368"/>
    <cellStyle name="AdjNo 7 5 6 3" xfId="24272"/>
    <cellStyle name="AdjNo 7 5 6 4" xfId="24273"/>
    <cellStyle name="AdjNo 7 5 7" xfId="2369"/>
    <cellStyle name="AdjNo 7 5 7 2" xfId="2370"/>
    <cellStyle name="AdjNo 7 5 7 3" xfId="24274"/>
    <cellStyle name="AdjNo 7 5 7 4" xfId="24275"/>
    <cellStyle name="AdjNo 7 5 8" xfId="2371"/>
    <cellStyle name="AdjNo 7 5 9" xfId="24276"/>
    <cellStyle name="AdjNo 7 6" xfId="2372"/>
    <cellStyle name="AdjNo 7 6 2" xfId="2373"/>
    <cellStyle name="AdjNo 7 6 3" xfId="24277"/>
    <cellStyle name="AdjNo 7 6 4" xfId="24278"/>
    <cellStyle name="AdjNo 7 7" xfId="2374"/>
    <cellStyle name="AdjNo 7 7 2" xfId="2375"/>
    <cellStyle name="AdjNo 7 7 3" xfId="24279"/>
    <cellStyle name="AdjNo 7 7 4" xfId="24280"/>
    <cellStyle name="AdjNo 7 8" xfId="2376"/>
    <cellStyle name="AdjNo 7 8 2" xfId="2377"/>
    <cellStyle name="AdjNo 7 8 3" xfId="24281"/>
    <cellStyle name="AdjNo 7 8 4" xfId="24282"/>
    <cellStyle name="AdjNo 7 9" xfId="2378"/>
    <cellStyle name="AdjNo 7 9 2" xfId="2379"/>
    <cellStyle name="AdjNo 7 9 3" xfId="24283"/>
    <cellStyle name="AdjNo 7 9 4" xfId="24284"/>
    <cellStyle name="AdjNo 8" xfId="2380"/>
    <cellStyle name="AdjNo 8 10" xfId="2381"/>
    <cellStyle name="AdjNo 8 10 2" xfId="2382"/>
    <cellStyle name="AdjNo 8 10 3" xfId="24285"/>
    <cellStyle name="AdjNo 8 10 4" xfId="24286"/>
    <cellStyle name="AdjNo 8 11" xfId="2383"/>
    <cellStyle name="AdjNo 8 11 2" xfId="2384"/>
    <cellStyle name="AdjNo 8 11 3" xfId="24287"/>
    <cellStyle name="AdjNo 8 11 4" xfId="24288"/>
    <cellStyle name="AdjNo 8 12" xfId="2385"/>
    <cellStyle name="AdjNo 8 13" xfId="24289"/>
    <cellStyle name="AdjNo 8 14" xfId="24290"/>
    <cellStyle name="AdjNo 8 2" xfId="2386"/>
    <cellStyle name="AdjNo 8 2 10" xfId="24291"/>
    <cellStyle name="AdjNo 8 2 2" xfId="2387"/>
    <cellStyle name="AdjNo 8 2 2 2" xfId="2388"/>
    <cellStyle name="AdjNo 8 2 2 3" xfId="24292"/>
    <cellStyle name="AdjNo 8 2 2 4" xfId="24293"/>
    <cellStyle name="AdjNo 8 2 3" xfId="2389"/>
    <cellStyle name="AdjNo 8 2 3 2" xfId="2390"/>
    <cellStyle name="AdjNo 8 2 3 3" xfId="24294"/>
    <cellStyle name="AdjNo 8 2 3 4" xfId="24295"/>
    <cellStyle name="AdjNo 8 2 4" xfId="2391"/>
    <cellStyle name="AdjNo 8 2 4 2" xfId="2392"/>
    <cellStyle name="AdjNo 8 2 4 3" xfId="24296"/>
    <cellStyle name="AdjNo 8 2 4 4" xfId="24297"/>
    <cellStyle name="AdjNo 8 2 5" xfId="2393"/>
    <cellStyle name="AdjNo 8 2 5 2" xfId="2394"/>
    <cellStyle name="AdjNo 8 2 5 3" xfId="24298"/>
    <cellStyle name="AdjNo 8 2 5 4" xfId="24299"/>
    <cellStyle name="AdjNo 8 2 6" xfId="2395"/>
    <cellStyle name="AdjNo 8 2 6 2" xfId="2396"/>
    <cellStyle name="AdjNo 8 2 6 3" xfId="24300"/>
    <cellStyle name="AdjNo 8 2 6 4" xfId="24301"/>
    <cellStyle name="AdjNo 8 2 7" xfId="2397"/>
    <cellStyle name="AdjNo 8 2 7 2" xfId="2398"/>
    <cellStyle name="AdjNo 8 2 7 3" xfId="24302"/>
    <cellStyle name="AdjNo 8 2 7 4" xfId="24303"/>
    <cellStyle name="AdjNo 8 2 8" xfId="2399"/>
    <cellStyle name="AdjNo 8 2 9" xfId="24304"/>
    <cellStyle name="AdjNo 8 3" xfId="2400"/>
    <cellStyle name="AdjNo 8 3 10" xfId="24305"/>
    <cellStyle name="AdjNo 8 3 2" xfId="2401"/>
    <cellStyle name="AdjNo 8 3 2 2" xfId="2402"/>
    <cellStyle name="AdjNo 8 3 2 3" xfId="24306"/>
    <cellStyle name="AdjNo 8 3 2 4" xfId="24307"/>
    <cellStyle name="AdjNo 8 3 3" xfId="2403"/>
    <cellStyle name="AdjNo 8 3 3 2" xfId="2404"/>
    <cellStyle name="AdjNo 8 3 3 3" xfId="24308"/>
    <cellStyle name="AdjNo 8 3 3 4" xfId="24309"/>
    <cellStyle name="AdjNo 8 3 4" xfId="2405"/>
    <cellStyle name="AdjNo 8 3 4 2" xfId="2406"/>
    <cellStyle name="AdjNo 8 3 4 3" xfId="24310"/>
    <cellStyle name="AdjNo 8 3 4 4" xfId="24311"/>
    <cellStyle name="AdjNo 8 3 5" xfId="2407"/>
    <cellStyle name="AdjNo 8 3 5 2" xfId="2408"/>
    <cellStyle name="AdjNo 8 3 5 3" xfId="24312"/>
    <cellStyle name="AdjNo 8 3 5 4" xfId="24313"/>
    <cellStyle name="AdjNo 8 3 6" xfId="2409"/>
    <cellStyle name="AdjNo 8 3 6 2" xfId="2410"/>
    <cellStyle name="AdjNo 8 3 6 3" xfId="24314"/>
    <cellStyle name="AdjNo 8 3 6 4" xfId="24315"/>
    <cellStyle name="AdjNo 8 3 7" xfId="2411"/>
    <cellStyle name="AdjNo 8 3 7 2" xfId="2412"/>
    <cellStyle name="AdjNo 8 3 7 3" xfId="24316"/>
    <cellStyle name="AdjNo 8 3 7 4" xfId="24317"/>
    <cellStyle name="AdjNo 8 3 8" xfId="2413"/>
    <cellStyle name="AdjNo 8 3 9" xfId="24318"/>
    <cellStyle name="AdjNo 8 4" xfId="2414"/>
    <cellStyle name="AdjNo 8 4 10" xfId="24319"/>
    <cellStyle name="AdjNo 8 4 2" xfId="2415"/>
    <cellStyle name="AdjNo 8 4 2 2" xfId="2416"/>
    <cellStyle name="AdjNo 8 4 2 3" xfId="24320"/>
    <cellStyle name="AdjNo 8 4 2 4" xfId="24321"/>
    <cellStyle name="AdjNo 8 4 3" xfId="2417"/>
    <cellStyle name="AdjNo 8 4 3 2" xfId="2418"/>
    <cellStyle name="AdjNo 8 4 3 3" xfId="24322"/>
    <cellStyle name="AdjNo 8 4 3 4" xfId="24323"/>
    <cellStyle name="AdjNo 8 4 4" xfId="2419"/>
    <cellStyle name="AdjNo 8 4 4 2" xfId="2420"/>
    <cellStyle name="AdjNo 8 4 4 3" xfId="24324"/>
    <cellStyle name="AdjNo 8 4 4 4" xfId="24325"/>
    <cellStyle name="AdjNo 8 4 5" xfId="2421"/>
    <cellStyle name="AdjNo 8 4 5 2" xfId="2422"/>
    <cellStyle name="AdjNo 8 4 5 3" xfId="24326"/>
    <cellStyle name="AdjNo 8 4 5 4" xfId="24327"/>
    <cellStyle name="AdjNo 8 4 6" xfId="2423"/>
    <cellStyle name="AdjNo 8 4 6 2" xfId="2424"/>
    <cellStyle name="AdjNo 8 4 6 3" xfId="24328"/>
    <cellStyle name="AdjNo 8 4 6 4" xfId="24329"/>
    <cellStyle name="AdjNo 8 4 7" xfId="2425"/>
    <cellStyle name="AdjNo 8 4 7 2" xfId="2426"/>
    <cellStyle name="AdjNo 8 4 7 3" xfId="24330"/>
    <cellStyle name="AdjNo 8 4 7 4" xfId="24331"/>
    <cellStyle name="AdjNo 8 4 8" xfId="2427"/>
    <cellStyle name="AdjNo 8 4 9" xfId="24332"/>
    <cellStyle name="AdjNo 8 5" xfId="2428"/>
    <cellStyle name="AdjNo 8 5 10" xfId="24333"/>
    <cellStyle name="AdjNo 8 5 2" xfId="2429"/>
    <cellStyle name="AdjNo 8 5 2 2" xfId="2430"/>
    <cellStyle name="AdjNo 8 5 2 3" xfId="24334"/>
    <cellStyle name="AdjNo 8 5 2 4" xfId="24335"/>
    <cellStyle name="AdjNo 8 5 3" xfId="2431"/>
    <cellStyle name="AdjNo 8 5 3 2" xfId="2432"/>
    <cellStyle name="AdjNo 8 5 3 3" xfId="24336"/>
    <cellStyle name="AdjNo 8 5 3 4" xfId="24337"/>
    <cellStyle name="AdjNo 8 5 4" xfId="2433"/>
    <cellStyle name="AdjNo 8 5 4 2" xfId="2434"/>
    <cellStyle name="AdjNo 8 5 4 3" xfId="24338"/>
    <cellStyle name="AdjNo 8 5 4 4" xfId="24339"/>
    <cellStyle name="AdjNo 8 5 5" xfId="2435"/>
    <cellStyle name="AdjNo 8 5 5 2" xfId="2436"/>
    <cellStyle name="AdjNo 8 5 5 3" xfId="24340"/>
    <cellStyle name="AdjNo 8 5 5 4" xfId="24341"/>
    <cellStyle name="AdjNo 8 5 6" xfId="2437"/>
    <cellStyle name="AdjNo 8 5 6 2" xfId="2438"/>
    <cellStyle name="AdjNo 8 5 6 3" xfId="24342"/>
    <cellStyle name="AdjNo 8 5 6 4" xfId="24343"/>
    <cellStyle name="AdjNo 8 5 7" xfId="2439"/>
    <cellStyle name="AdjNo 8 5 7 2" xfId="2440"/>
    <cellStyle name="AdjNo 8 5 7 3" xfId="24344"/>
    <cellStyle name="AdjNo 8 5 7 4" xfId="24345"/>
    <cellStyle name="AdjNo 8 5 8" xfId="2441"/>
    <cellStyle name="AdjNo 8 5 9" xfId="24346"/>
    <cellStyle name="AdjNo 8 6" xfId="2442"/>
    <cellStyle name="AdjNo 8 6 2" xfId="2443"/>
    <cellStyle name="AdjNo 8 6 3" xfId="24347"/>
    <cellStyle name="AdjNo 8 6 4" xfId="24348"/>
    <cellStyle name="AdjNo 8 7" xfId="2444"/>
    <cellStyle name="AdjNo 8 7 2" xfId="2445"/>
    <cellStyle name="AdjNo 8 7 3" xfId="24349"/>
    <cellStyle name="AdjNo 8 7 4" xfId="24350"/>
    <cellStyle name="AdjNo 8 8" xfId="2446"/>
    <cellStyle name="AdjNo 8 8 2" xfId="2447"/>
    <cellStyle name="AdjNo 8 8 3" xfId="24351"/>
    <cellStyle name="AdjNo 8 8 4" xfId="24352"/>
    <cellStyle name="AdjNo 8 9" xfId="2448"/>
    <cellStyle name="AdjNo 8 9 2" xfId="2449"/>
    <cellStyle name="AdjNo 8 9 3" xfId="24353"/>
    <cellStyle name="AdjNo 8 9 4" xfId="24354"/>
    <cellStyle name="AdjNo 9" xfId="2450"/>
    <cellStyle name="AdjNo 9 10" xfId="2451"/>
    <cellStyle name="AdjNo 9 10 2" xfId="2452"/>
    <cellStyle name="AdjNo 9 10 3" xfId="24355"/>
    <cellStyle name="AdjNo 9 10 4" xfId="24356"/>
    <cellStyle name="AdjNo 9 11" xfId="2453"/>
    <cellStyle name="AdjNo 9 11 2" xfId="2454"/>
    <cellStyle name="AdjNo 9 11 3" xfId="24357"/>
    <cellStyle name="AdjNo 9 11 4" xfId="24358"/>
    <cellStyle name="AdjNo 9 12" xfId="2455"/>
    <cellStyle name="AdjNo 9 13" xfId="24359"/>
    <cellStyle name="AdjNo 9 14" xfId="24360"/>
    <cellStyle name="AdjNo 9 2" xfId="2456"/>
    <cellStyle name="AdjNo 9 2 10" xfId="24361"/>
    <cellStyle name="AdjNo 9 2 2" xfId="2457"/>
    <cellStyle name="AdjNo 9 2 2 2" xfId="2458"/>
    <cellStyle name="AdjNo 9 2 2 3" xfId="24362"/>
    <cellStyle name="AdjNo 9 2 2 4" xfId="24363"/>
    <cellStyle name="AdjNo 9 2 3" xfId="2459"/>
    <cellStyle name="AdjNo 9 2 3 2" xfId="2460"/>
    <cellStyle name="AdjNo 9 2 3 3" xfId="24364"/>
    <cellStyle name="AdjNo 9 2 3 4" xfId="24365"/>
    <cellStyle name="AdjNo 9 2 4" xfId="2461"/>
    <cellStyle name="AdjNo 9 2 4 2" xfId="2462"/>
    <cellStyle name="AdjNo 9 2 4 3" xfId="24366"/>
    <cellStyle name="AdjNo 9 2 4 4" xfId="24367"/>
    <cellStyle name="AdjNo 9 2 5" xfId="2463"/>
    <cellStyle name="AdjNo 9 2 5 2" xfId="2464"/>
    <cellStyle name="AdjNo 9 2 5 3" xfId="24368"/>
    <cellStyle name="AdjNo 9 2 5 4" xfId="24369"/>
    <cellStyle name="AdjNo 9 2 6" xfId="2465"/>
    <cellStyle name="AdjNo 9 2 6 2" xfId="2466"/>
    <cellStyle name="AdjNo 9 2 6 3" xfId="24370"/>
    <cellStyle name="AdjNo 9 2 6 4" xfId="24371"/>
    <cellStyle name="AdjNo 9 2 7" xfId="2467"/>
    <cellStyle name="AdjNo 9 2 7 2" xfId="2468"/>
    <cellStyle name="AdjNo 9 2 7 3" xfId="24372"/>
    <cellStyle name="AdjNo 9 2 7 4" xfId="24373"/>
    <cellStyle name="AdjNo 9 2 8" xfId="2469"/>
    <cellStyle name="AdjNo 9 2 9" xfId="24374"/>
    <cellStyle name="AdjNo 9 3" xfId="2470"/>
    <cellStyle name="AdjNo 9 3 10" xfId="24375"/>
    <cellStyle name="AdjNo 9 3 2" xfId="2471"/>
    <cellStyle name="AdjNo 9 3 2 2" xfId="2472"/>
    <cellStyle name="AdjNo 9 3 2 3" xfId="24376"/>
    <cellStyle name="AdjNo 9 3 2 4" xfId="24377"/>
    <cellStyle name="AdjNo 9 3 3" xfId="2473"/>
    <cellStyle name="AdjNo 9 3 3 2" xfId="2474"/>
    <cellStyle name="AdjNo 9 3 3 3" xfId="24378"/>
    <cellStyle name="AdjNo 9 3 3 4" xfId="24379"/>
    <cellStyle name="AdjNo 9 3 4" xfId="2475"/>
    <cellStyle name="AdjNo 9 3 4 2" xfId="2476"/>
    <cellStyle name="AdjNo 9 3 4 3" xfId="24380"/>
    <cellStyle name="AdjNo 9 3 4 4" xfId="24381"/>
    <cellStyle name="AdjNo 9 3 5" xfId="2477"/>
    <cellStyle name="AdjNo 9 3 5 2" xfId="2478"/>
    <cellStyle name="AdjNo 9 3 5 3" xfId="24382"/>
    <cellStyle name="AdjNo 9 3 5 4" xfId="24383"/>
    <cellStyle name="AdjNo 9 3 6" xfId="2479"/>
    <cellStyle name="AdjNo 9 3 6 2" xfId="2480"/>
    <cellStyle name="AdjNo 9 3 6 3" xfId="24384"/>
    <cellStyle name="AdjNo 9 3 6 4" xfId="24385"/>
    <cellStyle name="AdjNo 9 3 7" xfId="2481"/>
    <cellStyle name="AdjNo 9 3 7 2" xfId="2482"/>
    <cellStyle name="AdjNo 9 3 7 3" xfId="24386"/>
    <cellStyle name="AdjNo 9 3 7 4" xfId="24387"/>
    <cellStyle name="AdjNo 9 3 8" xfId="2483"/>
    <cellStyle name="AdjNo 9 3 9" xfId="24388"/>
    <cellStyle name="AdjNo 9 4" xfId="2484"/>
    <cellStyle name="AdjNo 9 4 10" xfId="24389"/>
    <cellStyle name="AdjNo 9 4 2" xfId="2485"/>
    <cellStyle name="AdjNo 9 4 2 2" xfId="2486"/>
    <cellStyle name="AdjNo 9 4 2 3" xfId="24390"/>
    <cellStyle name="AdjNo 9 4 2 4" xfId="24391"/>
    <cellStyle name="AdjNo 9 4 3" xfId="2487"/>
    <cellStyle name="AdjNo 9 4 3 2" xfId="2488"/>
    <cellStyle name="AdjNo 9 4 3 3" xfId="24392"/>
    <cellStyle name="AdjNo 9 4 3 4" xfId="24393"/>
    <cellStyle name="AdjNo 9 4 4" xfId="2489"/>
    <cellStyle name="AdjNo 9 4 4 2" xfId="2490"/>
    <cellStyle name="AdjNo 9 4 4 3" xfId="24394"/>
    <cellStyle name="AdjNo 9 4 4 4" xfId="24395"/>
    <cellStyle name="AdjNo 9 4 5" xfId="2491"/>
    <cellStyle name="AdjNo 9 4 5 2" xfId="2492"/>
    <cellStyle name="AdjNo 9 4 5 3" xfId="24396"/>
    <cellStyle name="AdjNo 9 4 5 4" xfId="24397"/>
    <cellStyle name="AdjNo 9 4 6" xfId="2493"/>
    <cellStyle name="AdjNo 9 4 6 2" xfId="2494"/>
    <cellStyle name="AdjNo 9 4 6 3" xfId="24398"/>
    <cellStyle name="AdjNo 9 4 6 4" xfId="24399"/>
    <cellStyle name="AdjNo 9 4 7" xfId="2495"/>
    <cellStyle name="AdjNo 9 4 7 2" xfId="2496"/>
    <cellStyle name="AdjNo 9 4 7 3" xfId="24400"/>
    <cellStyle name="AdjNo 9 4 7 4" xfId="24401"/>
    <cellStyle name="AdjNo 9 4 8" xfId="2497"/>
    <cellStyle name="AdjNo 9 4 9" xfId="24402"/>
    <cellStyle name="AdjNo 9 5" xfId="2498"/>
    <cellStyle name="AdjNo 9 5 10" xfId="24403"/>
    <cellStyle name="AdjNo 9 5 2" xfId="2499"/>
    <cellStyle name="AdjNo 9 5 2 2" xfId="2500"/>
    <cellStyle name="AdjNo 9 5 2 3" xfId="24404"/>
    <cellStyle name="AdjNo 9 5 2 4" xfId="24405"/>
    <cellStyle name="AdjNo 9 5 3" xfId="2501"/>
    <cellStyle name="AdjNo 9 5 3 2" xfId="2502"/>
    <cellStyle name="AdjNo 9 5 3 3" xfId="24406"/>
    <cellStyle name="AdjNo 9 5 3 4" xfId="24407"/>
    <cellStyle name="AdjNo 9 5 4" xfId="2503"/>
    <cellStyle name="AdjNo 9 5 4 2" xfId="2504"/>
    <cellStyle name="AdjNo 9 5 4 3" xfId="24408"/>
    <cellStyle name="AdjNo 9 5 4 4" xfId="24409"/>
    <cellStyle name="AdjNo 9 5 5" xfId="2505"/>
    <cellStyle name="AdjNo 9 5 5 2" xfId="2506"/>
    <cellStyle name="AdjNo 9 5 5 3" xfId="24410"/>
    <cellStyle name="AdjNo 9 5 5 4" xfId="24411"/>
    <cellStyle name="AdjNo 9 5 6" xfId="2507"/>
    <cellStyle name="AdjNo 9 5 6 2" xfId="2508"/>
    <cellStyle name="AdjNo 9 5 6 3" xfId="24412"/>
    <cellStyle name="AdjNo 9 5 6 4" xfId="24413"/>
    <cellStyle name="AdjNo 9 5 7" xfId="2509"/>
    <cellStyle name="AdjNo 9 5 7 2" xfId="2510"/>
    <cellStyle name="AdjNo 9 5 7 3" xfId="24414"/>
    <cellStyle name="AdjNo 9 5 7 4" xfId="24415"/>
    <cellStyle name="AdjNo 9 5 8" xfId="2511"/>
    <cellStyle name="AdjNo 9 5 9" xfId="24416"/>
    <cellStyle name="AdjNo 9 6" xfId="2512"/>
    <cellStyle name="AdjNo 9 6 2" xfId="2513"/>
    <cellStyle name="AdjNo 9 6 3" xfId="24417"/>
    <cellStyle name="AdjNo 9 6 4" xfId="24418"/>
    <cellStyle name="AdjNo 9 7" xfId="2514"/>
    <cellStyle name="AdjNo 9 7 2" xfId="2515"/>
    <cellStyle name="AdjNo 9 7 3" xfId="24419"/>
    <cellStyle name="AdjNo 9 7 4" xfId="24420"/>
    <cellStyle name="AdjNo 9 8" xfId="2516"/>
    <cellStyle name="AdjNo 9 8 2" xfId="2517"/>
    <cellStyle name="AdjNo 9 8 3" xfId="24421"/>
    <cellStyle name="AdjNo 9 8 4" xfId="24422"/>
    <cellStyle name="AdjNo 9 9" xfId="2518"/>
    <cellStyle name="AdjNo 9 9 2" xfId="2519"/>
    <cellStyle name="AdjNo 9 9 3" xfId="24423"/>
    <cellStyle name="AdjNo 9 9 4" xfId="24424"/>
    <cellStyle name="Adjustment" xfId="2520"/>
    <cellStyle name="Adjustment 10" xfId="2521"/>
    <cellStyle name="Adjustment 10 10" xfId="2522"/>
    <cellStyle name="Adjustment 10 10 2" xfId="2523"/>
    <cellStyle name="Adjustment 10 10 3" xfId="24425"/>
    <cellStyle name="Adjustment 10 10 4" xfId="24426"/>
    <cellStyle name="Adjustment 10 11" xfId="2524"/>
    <cellStyle name="Adjustment 10 11 2" xfId="2525"/>
    <cellStyle name="Adjustment 10 11 3" xfId="24427"/>
    <cellStyle name="Adjustment 10 11 4" xfId="24428"/>
    <cellStyle name="Adjustment 10 12" xfId="2526"/>
    <cellStyle name="Adjustment 10 13" xfId="24429"/>
    <cellStyle name="Adjustment 10 14" xfId="24430"/>
    <cellStyle name="Adjustment 10 2" xfId="2527"/>
    <cellStyle name="Adjustment 10 2 10" xfId="24431"/>
    <cellStyle name="Adjustment 10 2 2" xfId="2528"/>
    <cellStyle name="Adjustment 10 2 2 2" xfId="2529"/>
    <cellStyle name="Adjustment 10 2 2 3" xfId="24432"/>
    <cellStyle name="Adjustment 10 2 2 4" xfId="24433"/>
    <cellStyle name="Adjustment 10 2 3" xfId="2530"/>
    <cellStyle name="Adjustment 10 2 3 2" xfId="2531"/>
    <cellStyle name="Adjustment 10 2 3 3" xfId="24434"/>
    <cellStyle name="Adjustment 10 2 3 4" xfId="24435"/>
    <cellStyle name="Adjustment 10 2 4" xfId="2532"/>
    <cellStyle name="Adjustment 10 2 4 2" xfId="2533"/>
    <cellStyle name="Adjustment 10 2 4 3" xfId="24436"/>
    <cellStyle name="Adjustment 10 2 4 4" xfId="24437"/>
    <cellStyle name="Adjustment 10 2 5" xfId="2534"/>
    <cellStyle name="Adjustment 10 2 5 2" xfId="2535"/>
    <cellStyle name="Adjustment 10 2 5 3" xfId="24438"/>
    <cellStyle name="Adjustment 10 2 5 4" xfId="24439"/>
    <cellStyle name="Adjustment 10 2 6" xfId="2536"/>
    <cellStyle name="Adjustment 10 2 6 2" xfId="2537"/>
    <cellStyle name="Adjustment 10 2 6 3" xfId="24440"/>
    <cellStyle name="Adjustment 10 2 6 4" xfId="24441"/>
    <cellStyle name="Adjustment 10 2 7" xfId="2538"/>
    <cellStyle name="Adjustment 10 2 7 2" xfId="2539"/>
    <cellStyle name="Adjustment 10 2 7 3" xfId="24442"/>
    <cellStyle name="Adjustment 10 2 7 4" xfId="24443"/>
    <cellStyle name="Adjustment 10 2 8" xfId="2540"/>
    <cellStyle name="Adjustment 10 2 9" xfId="24444"/>
    <cellStyle name="Adjustment 10 3" xfId="2541"/>
    <cellStyle name="Adjustment 10 3 10" xfId="24445"/>
    <cellStyle name="Adjustment 10 3 2" xfId="2542"/>
    <cellStyle name="Adjustment 10 3 2 2" xfId="2543"/>
    <cellStyle name="Adjustment 10 3 2 3" xfId="24446"/>
    <cellStyle name="Adjustment 10 3 2 4" xfId="24447"/>
    <cellStyle name="Adjustment 10 3 3" xfId="2544"/>
    <cellStyle name="Adjustment 10 3 3 2" xfId="2545"/>
    <cellStyle name="Adjustment 10 3 3 3" xfId="24448"/>
    <cellStyle name="Adjustment 10 3 3 4" xfId="24449"/>
    <cellStyle name="Adjustment 10 3 4" xfId="2546"/>
    <cellStyle name="Adjustment 10 3 4 2" xfId="2547"/>
    <cellStyle name="Adjustment 10 3 4 3" xfId="24450"/>
    <cellStyle name="Adjustment 10 3 4 4" xfId="24451"/>
    <cellStyle name="Adjustment 10 3 5" xfId="2548"/>
    <cellStyle name="Adjustment 10 3 5 2" xfId="2549"/>
    <cellStyle name="Adjustment 10 3 5 3" xfId="24452"/>
    <cellStyle name="Adjustment 10 3 5 4" xfId="24453"/>
    <cellStyle name="Adjustment 10 3 6" xfId="2550"/>
    <cellStyle name="Adjustment 10 3 6 2" xfId="2551"/>
    <cellStyle name="Adjustment 10 3 6 3" xfId="24454"/>
    <cellStyle name="Adjustment 10 3 6 4" xfId="24455"/>
    <cellStyle name="Adjustment 10 3 7" xfId="2552"/>
    <cellStyle name="Adjustment 10 3 7 2" xfId="2553"/>
    <cellStyle name="Adjustment 10 3 7 3" xfId="24456"/>
    <cellStyle name="Adjustment 10 3 7 4" xfId="24457"/>
    <cellStyle name="Adjustment 10 3 8" xfId="2554"/>
    <cellStyle name="Adjustment 10 3 9" xfId="24458"/>
    <cellStyle name="Adjustment 10 4" xfId="2555"/>
    <cellStyle name="Adjustment 10 4 10" xfId="24459"/>
    <cellStyle name="Adjustment 10 4 2" xfId="2556"/>
    <cellStyle name="Adjustment 10 4 2 2" xfId="2557"/>
    <cellStyle name="Adjustment 10 4 2 3" xfId="24460"/>
    <cellStyle name="Adjustment 10 4 2 4" xfId="24461"/>
    <cellStyle name="Adjustment 10 4 3" xfId="2558"/>
    <cellStyle name="Adjustment 10 4 3 2" xfId="2559"/>
    <cellStyle name="Adjustment 10 4 3 3" xfId="24462"/>
    <cellStyle name="Adjustment 10 4 3 4" xfId="24463"/>
    <cellStyle name="Adjustment 10 4 4" xfId="2560"/>
    <cellStyle name="Adjustment 10 4 4 2" xfId="2561"/>
    <cellStyle name="Adjustment 10 4 4 3" xfId="24464"/>
    <cellStyle name="Adjustment 10 4 4 4" xfId="24465"/>
    <cellStyle name="Adjustment 10 4 5" xfId="2562"/>
    <cellStyle name="Adjustment 10 4 5 2" xfId="2563"/>
    <cellStyle name="Adjustment 10 4 5 3" xfId="24466"/>
    <cellStyle name="Adjustment 10 4 5 4" xfId="24467"/>
    <cellStyle name="Adjustment 10 4 6" xfId="2564"/>
    <cellStyle name="Adjustment 10 4 6 2" xfId="2565"/>
    <cellStyle name="Adjustment 10 4 6 3" xfId="24468"/>
    <cellStyle name="Adjustment 10 4 6 4" xfId="24469"/>
    <cellStyle name="Adjustment 10 4 7" xfId="2566"/>
    <cellStyle name="Adjustment 10 4 7 2" xfId="2567"/>
    <cellStyle name="Adjustment 10 4 7 3" xfId="24470"/>
    <cellStyle name="Adjustment 10 4 7 4" xfId="24471"/>
    <cellStyle name="Adjustment 10 4 8" xfId="2568"/>
    <cellStyle name="Adjustment 10 4 9" xfId="24472"/>
    <cellStyle name="Adjustment 10 5" xfId="2569"/>
    <cellStyle name="Adjustment 10 5 10" xfId="24473"/>
    <cellStyle name="Adjustment 10 5 2" xfId="2570"/>
    <cellStyle name="Adjustment 10 5 2 2" xfId="2571"/>
    <cellStyle name="Adjustment 10 5 2 3" xfId="24474"/>
    <cellStyle name="Adjustment 10 5 2 4" xfId="24475"/>
    <cellStyle name="Adjustment 10 5 3" xfId="2572"/>
    <cellStyle name="Adjustment 10 5 3 2" xfId="2573"/>
    <cellStyle name="Adjustment 10 5 3 3" xfId="24476"/>
    <cellStyle name="Adjustment 10 5 3 4" xfId="24477"/>
    <cellStyle name="Adjustment 10 5 4" xfId="2574"/>
    <cellStyle name="Adjustment 10 5 4 2" xfId="2575"/>
    <cellStyle name="Adjustment 10 5 4 3" xfId="24478"/>
    <cellStyle name="Adjustment 10 5 4 4" xfId="24479"/>
    <cellStyle name="Adjustment 10 5 5" xfId="2576"/>
    <cellStyle name="Adjustment 10 5 5 2" xfId="2577"/>
    <cellStyle name="Adjustment 10 5 5 3" xfId="24480"/>
    <cellStyle name="Adjustment 10 5 5 4" xfId="24481"/>
    <cellStyle name="Adjustment 10 5 6" xfId="2578"/>
    <cellStyle name="Adjustment 10 5 6 2" xfId="2579"/>
    <cellStyle name="Adjustment 10 5 6 3" xfId="24482"/>
    <cellStyle name="Adjustment 10 5 6 4" xfId="24483"/>
    <cellStyle name="Adjustment 10 5 7" xfId="2580"/>
    <cellStyle name="Adjustment 10 5 7 2" xfId="2581"/>
    <cellStyle name="Adjustment 10 5 7 3" xfId="24484"/>
    <cellStyle name="Adjustment 10 5 7 4" xfId="24485"/>
    <cellStyle name="Adjustment 10 5 8" xfId="2582"/>
    <cellStyle name="Adjustment 10 5 9" xfId="24486"/>
    <cellStyle name="Adjustment 10 6" xfId="2583"/>
    <cellStyle name="Adjustment 10 6 2" xfId="2584"/>
    <cellStyle name="Adjustment 10 6 3" xfId="24487"/>
    <cellStyle name="Adjustment 10 6 4" xfId="24488"/>
    <cellStyle name="Adjustment 10 7" xfId="2585"/>
    <cellStyle name="Adjustment 10 7 2" xfId="2586"/>
    <cellStyle name="Adjustment 10 7 3" xfId="24489"/>
    <cellStyle name="Adjustment 10 7 4" xfId="24490"/>
    <cellStyle name="Adjustment 10 8" xfId="2587"/>
    <cellStyle name="Adjustment 10 8 2" xfId="2588"/>
    <cellStyle name="Adjustment 10 8 3" xfId="24491"/>
    <cellStyle name="Adjustment 10 8 4" xfId="24492"/>
    <cellStyle name="Adjustment 10 9" xfId="2589"/>
    <cellStyle name="Adjustment 10 9 2" xfId="2590"/>
    <cellStyle name="Adjustment 10 9 3" xfId="24493"/>
    <cellStyle name="Adjustment 10 9 4" xfId="24494"/>
    <cellStyle name="Adjustment 11" xfId="2591"/>
    <cellStyle name="Adjustment 11 10" xfId="2592"/>
    <cellStyle name="Adjustment 11 10 2" xfId="2593"/>
    <cellStyle name="Adjustment 11 10 3" xfId="24495"/>
    <cellStyle name="Adjustment 11 10 4" xfId="24496"/>
    <cellStyle name="Adjustment 11 11" xfId="2594"/>
    <cellStyle name="Adjustment 11 11 2" xfId="2595"/>
    <cellStyle name="Adjustment 11 11 3" xfId="24497"/>
    <cellStyle name="Adjustment 11 11 4" xfId="24498"/>
    <cellStyle name="Adjustment 11 12" xfId="2596"/>
    <cellStyle name="Adjustment 11 13" xfId="24499"/>
    <cellStyle name="Adjustment 11 14" xfId="24500"/>
    <cellStyle name="Adjustment 11 2" xfId="2597"/>
    <cellStyle name="Adjustment 11 2 10" xfId="24501"/>
    <cellStyle name="Adjustment 11 2 2" xfId="2598"/>
    <cellStyle name="Adjustment 11 2 2 2" xfId="2599"/>
    <cellStyle name="Adjustment 11 2 2 3" xfId="24502"/>
    <cellStyle name="Adjustment 11 2 2 4" xfId="24503"/>
    <cellStyle name="Adjustment 11 2 3" xfId="2600"/>
    <cellStyle name="Adjustment 11 2 3 2" xfId="2601"/>
    <cellStyle name="Adjustment 11 2 3 3" xfId="24504"/>
    <cellStyle name="Adjustment 11 2 3 4" xfId="24505"/>
    <cellStyle name="Adjustment 11 2 4" xfId="2602"/>
    <cellStyle name="Adjustment 11 2 4 2" xfId="2603"/>
    <cellStyle name="Adjustment 11 2 4 3" xfId="24506"/>
    <cellStyle name="Adjustment 11 2 4 4" xfId="24507"/>
    <cellStyle name="Adjustment 11 2 5" xfId="2604"/>
    <cellStyle name="Adjustment 11 2 5 2" xfId="2605"/>
    <cellStyle name="Adjustment 11 2 5 3" xfId="24508"/>
    <cellStyle name="Adjustment 11 2 5 4" xfId="24509"/>
    <cellStyle name="Adjustment 11 2 6" xfId="2606"/>
    <cellStyle name="Adjustment 11 2 6 2" xfId="2607"/>
    <cellStyle name="Adjustment 11 2 6 3" xfId="24510"/>
    <cellStyle name="Adjustment 11 2 6 4" xfId="24511"/>
    <cellStyle name="Adjustment 11 2 7" xfId="2608"/>
    <cellStyle name="Adjustment 11 2 7 2" xfId="2609"/>
    <cellStyle name="Adjustment 11 2 7 3" xfId="24512"/>
    <cellStyle name="Adjustment 11 2 7 4" xfId="24513"/>
    <cellStyle name="Adjustment 11 2 8" xfId="2610"/>
    <cellStyle name="Adjustment 11 2 9" xfId="24514"/>
    <cellStyle name="Adjustment 11 3" xfId="2611"/>
    <cellStyle name="Adjustment 11 3 10" xfId="24515"/>
    <cellStyle name="Adjustment 11 3 2" xfId="2612"/>
    <cellStyle name="Adjustment 11 3 2 2" xfId="2613"/>
    <cellStyle name="Adjustment 11 3 2 3" xfId="24516"/>
    <cellStyle name="Adjustment 11 3 2 4" xfId="24517"/>
    <cellStyle name="Adjustment 11 3 3" xfId="2614"/>
    <cellStyle name="Adjustment 11 3 3 2" xfId="2615"/>
    <cellStyle name="Adjustment 11 3 3 3" xfId="24518"/>
    <cellStyle name="Adjustment 11 3 3 4" xfId="24519"/>
    <cellStyle name="Adjustment 11 3 4" xfId="2616"/>
    <cellStyle name="Adjustment 11 3 4 2" xfId="2617"/>
    <cellStyle name="Adjustment 11 3 4 3" xfId="24520"/>
    <cellStyle name="Adjustment 11 3 4 4" xfId="24521"/>
    <cellStyle name="Adjustment 11 3 5" xfId="2618"/>
    <cellStyle name="Adjustment 11 3 5 2" xfId="2619"/>
    <cellStyle name="Adjustment 11 3 5 3" xfId="24522"/>
    <cellStyle name="Adjustment 11 3 5 4" xfId="24523"/>
    <cellStyle name="Adjustment 11 3 6" xfId="2620"/>
    <cellStyle name="Adjustment 11 3 6 2" xfId="2621"/>
    <cellStyle name="Adjustment 11 3 6 3" xfId="24524"/>
    <cellStyle name="Adjustment 11 3 6 4" xfId="24525"/>
    <cellStyle name="Adjustment 11 3 7" xfId="2622"/>
    <cellStyle name="Adjustment 11 3 7 2" xfId="2623"/>
    <cellStyle name="Adjustment 11 3 7 3" xfId="24526"/>
    <cellStyle name="Adjustment 11 3 7 4" xfId="24527"/>
    <cellStyle name="Adjustment 11 3 8" xfId="2624"/>
    <cellStyle name="Adjustment 11 3 9" xfId="24528"/>
    <cellStyle name="Adjustment 11 4" xfId="2625"/>
    <cellStyle name="Adjustment 11 4 10" xfId="24529"/>
    <cellStyle name="Adjustment 11 4 2" xfId="2626"/>
    <cellStyle name="Adjustment 11 4 2 2" xfId="2627"/>
    <cellStyle name="Adjustment 11 4 2 3" xfId="24530"/>
    <cellStyle name="Adjustment 11 4 2 4" xfId="24531"/>
    <cellStyle name="Adjustment 11 4 3" xfId="2628"/>
    <cellStyle name="Adjustment 11 4 3 2" xfId="2629"/>
    <cellStyle name="Adjustment 11 4 3 3" xfId="24532"/>
    <cellStyle name="Adjustment 11 4 3 4" xfId="24533"/>
    <cellStyle name="Adjustment 11 4 4" xfId="2630"/>
    <cellStyle name="Adjustment 11 4 4 2" xfId="2631"/>
    <cellStyle name="Adjustment 11 4 4 3" xfId="24534"/>
    <cellStyle name="Adjustment 11 4 4 4" xfId="24535"/>
    <cellStyle name="Adjustment 11 4 5" xfId="2632"/>
    <cellStyle name="Adjustment 11 4 5 2" xfId="2633"/>
    <cellStyle name="Adjustment 11 4 5 3" xfId="24536"/>
    <cellStyle name="Adjustment 11 4 5 4" xfId="24537"/>
    <cellStyle name="Adjustment 11 4 6" xfId="2634"/>
    <cellStyle name="Adjustment 11 4 6 2" xfId="2635"/>
    <cellStyle name="Adjustment 11 4 6 3" xfId="24538"/>
    <cellStyle name="Adjustment 11 4 6 4" xfId="24539"/>
    <cellStyle name="Adjustment 11 4 7" xfId="2636"/>
    <cellStyle name="Adjustment 11 4 7 2" xfId="2637"/>
    <cellStyle name="Adjustment 11 4 7 3" xfId="24540"/>
    <cellStyle name="Adjustment 11 4 7 4" xfId="24541"/>
    <cellStyle name="Adjustment 11 4 8" xfId="2638"/>
    <cellStyle name="Adjustment 11 4 9" xfId="24542"/>
    <cellStyle name="Adjustment 11 5" xfId="2639"/>
    <cellStyle name="Adjustment 11 5 10" xfId="24543"/>
    <cellStyle name="Adjustment 11 5 2" xfId="2640"/>
    <cellStyle name="Adjustment 11 5 2 2" xfId="2641"/>
    <cellStyle name="Adjustment 11 5 2 3" xfId="24544"/>
    <cellStyle name="Adjustment 11 5 2 4" xfId="24545"/>
    <cellStyle name="Adjustment 11 5 3" xfId="2642"/>
    <cellStyle name="Adjustment 11 5 3 2" xfId="2643"/>
    <cellStyle name="Adjustment 11 5 3 3" xfId="24546"/>
    <cellStyle name="Adjustment 11 5 3 4" xfId="24547"/>
    <cellStyle name="Adjustment 11 5 4" xfId="2644"/>
    <cellStyle name="Adjustment 11 5 4 2" xfId="2645"/>
    <cellStyle name="Adjustment 11 5 4 3" xfId="24548"/>
    <cellStyle name="Adjustment 11 5 4 4" xfId="24549"/>
    <cellStyle name="Adjustment 11 5 5" xfId="2646"/>
    <cellStyle name="Adjustment 11 5 5 2" xfId="2647"/>
    <cellStyle name="Adjustment 11 5 5 3" xfId="24550"/>
    <cellStyle name="Adjustment 11 5 5 4" xfId="24551"/>
    <cellStyle name="Adjustment 11 5 6" xfId="2648"/>
    <cellStyle name="Adjustment 11 5 6 2" xfId="2649"/>
    <cellStyle name="Adjustment 11 5 6 3" xfId="24552"/>
    <cellStyle name="Adjustment 11 5 6 4" xfId="24553"/>
    <cellStyle name="Adjustment 11 5 7" xfId="2650"/>
    <cellStyle name="Adjustment 11 5 7 2" xfId="2651"/>
    <cellStyle name="Adjustment 11 5 7 3" xfId="24554"/>
    <cellStyle name="Adjustment 11 5 7 4" xfId="24555"/>
    <cellStyle name="Adjustment 11 5 8" xfId="2652"/>
    <cellStyle name="Adjustment 11 5 9" xfId="24556"/>
    <cellStyle name="Adjustment 11 6" xfId="2653"/>
    <cellStyle name="Adjustment 11 6 2" xfId="2654"/>
    <cellStyle name="Adjustment 11 6 3" xfId="24557"/>
    <cellStyle name="Adjustment 11 6 4" xfId="24558"/>
    <cellStyle name="Adjustment 11 7" xfId="2655"/>
    <cellStyle name="Adjustment 11 7 2" xfId="2656"/>
    <cellStyle name="Adjustment 11 7 3" xfId="24559"/>
    <cellStyle name="Adjustment 11 7 4" xfId="24560"/>
    <cellStyle name="Adjustment 11 8" xfId="2657"/>
    <cellStyle name="Adjustment 11 8 2" xfId="2658"/>
    <cellStyle name="Adjustment 11 8 3" xfId="24561"/>
    <cellStyle name="Adjustment 11 8 4" xfId="24562"/>
    <cellStyle name="Adjustment 11 9" xfId="2659"/>
    <cellStyle name="Adjustment 11 9 2" xfId="2660"/>
    <cellStyle name="Adjustment 11 9 3" xfId="24563"/>
    <cellStyle name="Adjustment 11 9 4" xfId="24564"/>
    <cellStyle name="Adjustment 12" xfId="2661"/>
    <cellStyle name="Adjustment 12 10" xfId="2662"/>
    <cellStyle name="Adjustment 12 10 2" xfId="2663"/>
    <cellStyle name="Adjustment 12 10 3" xfId="24565"/>
    <cellStyle name="Adjustment 12 10 4" xfId="24566"/>
    <cellStyle name="Adjustment 12 11" xfId="2664"/>
    <cellStyle name="Adjustment 12 11 2" xfId="2665"/>
    <cellStyle name="Adjustment 12 11 3" xfId="24567"/>
    <cellStyle name="Adjustment 12 11 4" xfId="24568"/>
    <cellStyle name="Adjustment 12 12" xfId="2666"/>
    <cellStyle name="Adjustment 12 13" xfId="24569"/>
    <cellStyle name="Adjustment 12 14" xfId="24570"/>
    <cellStyle name="Adjustment 12 2" xfId="2667"/>
    <cellStyle name="Adjustment 12 2 10" xfId="24571"/>
    <cellStyle name="Adjustment 12 2 2" xfId="2668"/>
    <cellStyle name="Adjustment 12 2 2 2" xfId="2669"/>
    <cellStyle name="Adjustment 12 2 2 3" xfId="24572"/>
    <cellStyle name="Adjustment 12 2 2 4" xfId="24573"/>
    <cellStyle name="Adjustment 12 2 3" xfId="2670"/>
    <cellStyle name="Adjustment 12 2 3 2" xfId="2671"/>
    <cellStyle name="Adjustment 12 2 3 3" xfId="24574"/>
    <cellStyle name="Adjustment 12 2 3 4" xfId="24575"/>
    <cellStyle name="Adjustment 12 2 4" xfId="2672"/>
    <cellStyle name="Adjustment 12 2 4 2" xfId="2673"/>
    <cellStyle name="Adjustment 12 2 4 3" xfId="24576"/>
    <cellStyle name="Adjustment 12 2 4 4" xfId="24577"/>
    <cellStyle name="Adjustment 12 2 5" xfId="2674"/>
    <cellStyle name="Adjustment 12 2 5 2" xfId="2675"/>
    <cellStyle name="Adjustment 12 2 5 3" xfId="24578"/>
    <cellStyle name="Adjustment 12 2 5 4" xfId="24579"/>
    <cellStyle name="Adjustment 12 2 6" xfId="2676"/>
    <cellStyle name="Adjustment 12 2 6 2" xfId="2677"/>
    <cellStyle name="Adjustment 12 2 6 3" xfId="24580"/>
    <cellStyle name="Adjustment 12 2 6 4" xfId="24581"/>
    <cellStyle name="Adjustment 12 2 7" xfId="2678"/>
    <cellStyle name="Adjustment 12 2 7 2" xfId="2679"/>
    <cellStyle name="Adjustment 12 2 7 3" xfId="24582"/>
    <cellStyle name="Adjustment 12 2 7 4" xfId="24583"/>
    <cellStyle name="Adjustment 12 2 8" xfId="2680"/>
    <cellStyle name="Adjustment 12 2 9" xfId="24584"/>
    <cellStyle name="Adjustment 12 3" xfId="2681"/>
    <cellStyle name="Adjustment 12 3 10" xfId="24585"/>
    <cellStyle name="Adjustment 12 3 2" xfId="2682"/>
    <cellStyle name="Adjustment 12 3 2 2" xfId="2683"/>
    <cellStyle name="Adjustment 12 3 2 3" xfId="24586"/>
    <cellStyle name="Adjustment 12 3 2 4" xfId="24587"/>
    <cellStyle name="Adjustment 12 3 3" xfId="2684"/>
    <cellStyle name="Adjustment 12 3 3 2" xfId="2685"/>
    <cellStyle name="Adjustment 12 3 3 3" xfId="24588"/>
    <cellStyle name="Adjustment 12 3 3 4" xfId="24589"/>
    <cellStyle name="Adjustment 12 3 4" xfId="2686"/>
    <cellStyle name="Adjustment 12 3 4 2" xfId="2687"/>
    <cellStyle name="Adjustment 12 3 4 3" xfId="24590"/>
    <cellStyle name="Adjustment 12 3 4 4" xfId="24591"/>
    <cellStyle name="Adjustment 12 3 5" xfId="2688"/>
    <cellStyle name="Adjustment 12 3 5 2" xfId="2689"/>
    <cellStyle name="Adjustment 12 3 5 3" xfId="24592"/>
    <cellStyle name="Adjustment 12 3 5 4" xfId="24593"/>
    <cellStyle name="Adjustment 12 3 6" xfId="2690"/>
    <cellStyle name="Adjustment 12 3 6 2" xfId="2691"/>
    <cellStyle name="Adjustment 12 3 6 3" xfId="24594"/>
    <cellStyle name="Adjustment 12 3 6 4" xfId="24595"/>
    <cellStyle name="Adjustment 12 3 7" xfId="2692"/>
    <cellStyle name="Adjustment 12 3 7 2" xfId="2693"/>
    <cellStyle name="Adjustment 12 3 7 3" xfId="24596"/>
    <cellStyle name="Adjustment 12 3 7 4" xfId="24597"/>
    <cellStyle name="Adjustment 12 3 8" xfId="2694"/>
    <cellStyle name="Adjustment 12 3 9" xfId="24598"/>
    <cellStyle name="Adjustment 12 4" xfId="2695"/>
    <cellStyle name="Adjustment 12 4 10" xfId="24599"/>
    <cellStyle name="Adjustment 12 4 2" xfId="2696"/>
    <cellStyle name="Adjustment 12 4 2 2" xfId="2697"/>
    <cellStyle name="Adjustment 12 4 2 3" xfId="24600"/>
    <cellStyle name="Adjustment 12 4 2 4" xfId="24601"/>
    <cellStyle name="Adjustment 12 4 3" xfId="2698"/>
    <cellStyle name="Adjustment 12 4 3 2" xfId="2699"/>
    <cellStyle name="Adjustment 12 4 3 3" xfId="24602"/>
    <cellStyle name="Adjustment 12 4 3 4" xfId="24603"/>
    <cellStyle name="Adjustment 12 4 4" xfId="2700"/>
    <cellStyle name="Adjustment 12 4 4 2" xfId="2701"/>
    <cellStyle name="Adjustment 12 4 4 3" xfId="24604"/>
    <cellStyle name="Adjustment 12 4 4 4" xfId="24605"/>
    <cellStyle name="Adjustment 12 4 5" xfId="2702"/>
    <cellStyle name="Adjustment 12 4 5 2" xfId="2703"/>
    <cellStyle name="Adjustment 12 4 5 3" xfId="24606"/>
    <cellStyle name="Adjustment 12 4 5 4" xfId="24607"/>
    <cellStyle name="Adjustment 12 4 6" xfId="2704"/>
    <cellStyle name="Adjustment 12 4 6 2" xfId="2705"/>
    <cellStyle name="Adjustment 12 4 6 3" xfId="24608"/>
    <cellStyle name="Adjustment 12 4 6 4" xfId="24609"/>
    <cellStyle name="Adjustment 12 4 7" xfId="2706"/>
    <cellStyle name="Adjustment 12 4 7 2" xfId="2707"/>
    <cellStyle name="Adjustment 12 4 7 3" xfId="24610"/>
    <cellStyle name="Adjustment 12 4 7 4" xfId="24611"/>
    <cellStyle name="Adjustment 12 4 8" xfId="2708"/>
    <cellStyle name="Adjustment 12 4 9" xfId="24612"/>
    <cellStyle name="Adjustment 12 5" xfId="2709"/>
    <cellStyle name="Adjustment 12 5 10" xfId="24613"/>
    <cellStyle name="Adjustment 12 5 2" xfId="2710"/>
    <cellStyle name="Adjustment 12 5 2 2" xfId="2711"/>
    <cellStyle name="Adjustment 12 5 2 3" xfId="24614"/>
    <cellStyle name="Adjustment 12 5 2 4" xfId="24615"/>
    <cellStyle name="Adjustment 12 5 3" xfId="2712"/>
    <cellStyle name="Adjustment 12 5 3 2" xfId="2713"/>
    <cellStyle name="Adjustment 12 5 3 3" xfId="24616"/>
    <cellStyle name="Adjustment 12 5 3 4" xfId="24617"/>
    <cellStyle name="Adjustment 12 5 4" xfId="2714"/>
    <cellStyle name="Adjustment 12 5 4 2" xfId="2715"/>
    <cellStyle name="Adjustment 12 5 4 3" xfId="24618"/>
    <cellStyle name="Adjustment 12 5 4 4" xfId="24619"/>
    <cellStyle name="Adjustment 12 5 5" xfId="2716"/>
    <cellStyle name="Adjustment 12 5 5 2" xfId="2717"/>
    <cellStyle name="Adjustment 12 5 5 3" xfId="24620"/>
    <cellStyle name="Adjustment 12 5 5 4" xfId="24621"/>
    <cellStyle name="Adjustment 12 5 6" xfId="2718"/>
    <cellStyle name="Adjustment 12 5 6 2" xfId="2719"/>
    <cellStyle name="Adjustment 12 5 6 3" xfId="24622"/>
    <cellStyle name="Adjustment 12 5 6 4" xfId="24623"/>
    <cellStyle name="Adjustment 12 5 7" xfId="2720"/>
    <cellStyle name="Adjustment 12 5 7 2" xfId="2721"/>
    <cellStyle name="Adjustment 12 5 7 3" xfId="24624"/>
    <cellStyle name="Adjustment 12 5 7 4" xfId="24625"/>
    <cellStyle name="Adjustment 12 5 8" xfId="2722"/>
    <cellStyle name="Adjustment 12 5 9" xfId="24626"/>
    <cellStyle name="Adjustment 12 6" xfId="2723"/>
    <cellStyle name="Adjustment 12 6 2" xfId="2724"/>
    <cellStyle name="Adjustment 12 6 3" xfId="24627"/>
    <cellStyle name="Adjustment 12 6 4" xfId="24628"/>
    <cellStyle name="Adjustment 12 7" xfId="2725"/>
    <cellStyle name="Adjustment 12 7 2" xfId="2726"/>
    <cellStyle name="Adjustment 12 7 3" xfId="24629"/>
    <cellStyle name="Adjustment 12 7 4" xfId="24630"/>
    <cellStyle name="Adjustment 12 8" xfId="2727"/>
    <cellStyle name="Adjustment 12 8 2" xfId="2728"/>
    <cellStyle name="Adjustment 12 8 3" xfId="24631"/>
    <cellStyle name="Adjustment 12 8 4" xfId="24632"/>
    <cellStyle name="Adjustment 12 9" xfId="2729"/>
    <cellStyle name="Adjustment 12 9 2" xfId="2730"/>
    <cellStyle name="Adjustment 12 9 3" xfId="24633"/>
    <cellStyle name="Adjustment 12 9 4" xfId="24634"/>
    <cellStyle name="Adjustment 13" xfId="2731"/>
    <cellStyle name="Adjustment 13 10" xfId="2732"/>
    <cellStyle name="Adjustment 13 10 2" xfId="2733"/>
    <cellStyle name="Adjustment 13 10 3" xfId="24635"/>
    <cellStyle name="Adjustment 13 10 4" xfId="24636"/>
    <cellStyle name="Adjustment 13 11" xfId="2734"/>
    <cellStyle name="Adjustment 13 11 2" xfId="2735"/>
    <cellStyle name="Adjustment 13 11 3" xfId="24637"/>
    <cellStyle name="Adjustment 13 11 4" xfId="24638"/>
    <cellStyle name="Adjustment 13 12" xfId="2736"/>
    <cellStyle name="Adjustment 13 13" xfId="24639"/>
    <cellStyle name="Adjustment 13 14" xfId="24640"/>
    <cellStyle name="Adjustment 13 2" xfId="2737"/>
    <cellStyle name="Adjustment 13 2 10" xfId="24641"/>
    <cellStyle name="Adjustment 13 2 2" xfId="2738"/>
    <cellStyle name="Adjustment 13 2 2 2" xfId="2739"/>
    <cellStyle name="Adjustment 13 2 2 3" xfId="24642"/>
    <cellStyle name="Adjustment 13 2 2 4" xfId="24643"/>
    <cellStyle name="Adjustment 13 2 3" xfId="2740"/>
    <cellStyle name="Adjustment 13 2 3 2" xfId="2741"/>
    <cellStyle name="Adjustment 13 2 3 3" xfId="24644"/>
    <cellStyle name="Adjustment 13 2 3 4" xfId="24645"/>
    <cellStyle name="Adjustment 13 2 4" xfId="2742"/>
    <cellStyle name="Adjustment 13 2 4 2" xfId="2743"/>
    <cellStyle name="Adjustment 13 2 4 3" xfId="24646"/>
    <cellStyle name="Adjustment 13 2 4 4" xfId="24647"/>
    <cellStyle name="Adjustment 13 2 5" xfId="2744"/>
    <cellStyle name="Adjustment 13 2 5 2" xfId="2745"/>
    <cellStyle name="Adjustment 13 2 5 3" xfId="24648"/>
    <cellStyle name="Adjustment 13 2 5 4" xfId="24649"/>
    <cellStyle name="Adjustment 13 2 6" xfId="2746"/>
    <cellStyle name="Adjustment 13 2 6 2" xfId="2747"/>
    <cellStyle name="Adjustment 13 2 6 3" xfId="24650"/>
    <cellStyle name="Adjustment 13 2 6 4" xfId="24651"/>
    <cellStyle name="Adjustment 13 2 7" xfId="2748"/>
    <cellStyle name="Adjustment 13 2 7 2" xfId="2749"/>
    <cellStyle name="Adjustment 13 2 7 3" xfId="24652"/>
    <cellStyle name="Adjustment 13 2 7 4" xfId="24653"/>
    <cellStyle name="Adjustment 13 2 8" xfId="2750"/>
    <cellStyle name="Adjustment 13 2 9" xfId="24654"/>
    <cellStyle name="Adjustment 13 3" xfId="2751"/>
    <cellStyle name="Adjustment 13 3 10" xfId="24655"/>
    <cellStyle name="Adjustment 13 3 2" xfId="2752"/>
    <cellStyle name="Adjustment 13 3 2 2" xfId="2753"/>
    <cellStyle name="Adjustment 13 3 2 3" xfId="24656"/>
    <cellStyle name="Adjustment 13 3 2 4" xfId="24657"/>
    <cellStyle name="Adjustment 13 3 3" xfId="2754"/>
    <cellStyle name="Adjustment 13 3 3 2" xfId="2755"/>
    <cellStyle name="Adjustment 13 3 3 3" xfId="24658"/>
    <cellStyle name="Adjustment 13 3 3 4" xfId="24659"/>
    <cellStyle name="Adjustment 13 3 4" xfId="2756"/>
    <cellStyle name="Adjustment 13 3 4 2" xfId="2757"/>
    <cellStyle name="Adjustment 13 3 4 3" xfId="24660"/>
    <cellStyle name="Adjustment 13 3 4 4" xfId="24661"/>
    <cellStyle name="Adjustment 13 3 5" xfId="2758"/>
    <cellStyle name="Adjustment 13 3 5 2" xfId="2759"/>
    <cellStyle name="Adjustment 13 3 5 3" xfId="24662"/>
    <cellStyle name="Adjustment 13 3 5 4" xfId="24663"/>
    <cellStyle name="Adjustment 13 3 6" xfId="2760"/>
    <cellStyle name="Adjustment 13 3 6 2" xfId="2761"/>
    <cellStyle name="Adjustment 13 3 6 3" xfId="24664"/>
    <cellStyle name="Adjustment 13 3 6 4" xfId="24665"/>
    <cellStyle name="Adjustment 13 3 7" xfId="2762"/>
    <cellStyle name="Adjustment 13 3 7 2" xfId="2763"/>
    <cellStyle name="Adjustment 13 3 7 3" xfId="24666"/>
    <cellStyle name="Adjustment 13 3 7 4" xfId="24667"/>
    <cellStyle name="Adjustment 13 3 8" xfId="2764"/>
    <cellStyle name="Adjustment 13 3 9" xfId="24668"/>
    <cellStyle name="Adjustment 13 4" xfId="2765"/>
    <cellStyle name="Adjustment 13 4 10" xfId="24669"/>
    <cellStyle name="Adjustment 13 4 2" xfId="2766"/>
    <cellStyle name="Adjustment 13 4 2 2" xfId="2767"/>
    <cellStyle name="Adjustment 13 4 2 3" xfId="24670"/>
    <cellStyle name="Adjustment 13 4 2 4" xfId="24671"/>
    <cellStyle name="Adjustment 13 4 3" xfId="2768"/>
    <cellStyle name="Adjustment 13 4 3 2" xfId="2769"/>
    <cellStyle name="Adjustment 13 4 3 3" xfId="24672"/>
    <cellStyle name="Adjustment 13 4 3 4" xfId="24673"/>
    <cellStyle name="Adjustment 13 4 4" xfId="2770"/>
    <cellStyle name="Adjustment 13 4 4 2" xfId="2771"/>
    <cellStyle name="Adjustment 13 4 4 3" xfId="24674"/>
    <cellStyle name="Adjustment 13 4 4 4" xfId="24675"/>
    <cellStyle name="Adjustment 13 4 5" xfId="2772"/>
    <cellStyle name="Adjustment 13 4 5 2" xfId="2773"/>
    <cellStyle name="Adjustment 13 4 5 3" xfId="24676"/>
    <cellStyle name="Adjustment 13 4 5 4" xfId="24677"/>
    <cellStyle name="Adjustment 13 4 6" xfId="2774"/>
    <cellStyle name="Adjustment 13 4 6 2" xfId="2775"/>
    <cellStyle name="Adjustment 13 4 6 3" xfId="24678"/>
    <cellStyle name="Adjustment 13 4 6 4" xfId="24679"/>
    <cellStyle name="Adjustment 13 4 7" xfId="2776"/>
    <cellStyle name="Adjustment 13 4 7 2" xfId="2777"/>
    <cellStyle name="Adjustment 13 4 7 3" xfId="24680"/>
    <cellStyle name="Adjustment 13 4 7 4" xfId="24681"/>
    <cellStyle name="Adjustment 13 4 8" xfId="2778"/>
    <cellStyle name="Adjustment 13 4 9" xfId="24682"/>
    <cellStyle name="Adjustment 13 5" xfId="2779"/>
    <cellStyle name="Adjustment 13 5 10" xfId="24683"/>
    <cellStyle name="Adjustment 13 5 2" xfId="2780"/>
    <cellStyle name="Adjustment 13 5 2 2" xfId="2781"/>
    <cellStyle name="Adjustment 13 5 2 3" xfId="24684"/>
    <cellStyle name="Adjustment 13 5 2 4" xfId="24685"/>
    <cellStyle name="Adjustment 13 5 3" xfId="2782"/>
    <cellStyle name="Adjustment 13 5 3 2" xfId="2783"/>
    <cellStyle name="Adjustment 13 5 3 3" xfId="24686"/>
    <cellStyle name="Adjustment 13 5 3 4" xfId="24687"/>
    <cellStyle name="Adjustment 13 5 4" xfId="2784"/>
    <cellStyle name="Adjustment 13 5 4 2" xfId="2785"/>
    <cellStyle name="Adjustment 13 5 4 3" xfId="24688"/>
    <cellStyle name="Adjustment 13 5 4 4" xfId="24689"/>
    <cellStyle name="Adjustment 13 5 5" xfId="2786"/>
    <cellStyle name="Adjustment 13 5 5 2" xfId="2787"/>
    <cellStyle name="Adjustment 13 5 5 3" xfId="24690"/>
    <cellStyle name="Adjustment 13 5 5 4" xfId="24691"/>
    <cellStyle name="Adjustment 13 5 6" xfId="2788"/>
    <cellStyle name="Adjustment 13 5 6 2" xfId="2789"/>
    <cellStyle name="Adjustment 13 5 6 3" xfId="24692"/>
    <cellStyle name="Adjustment 13 5 6 4" xfId="24693"/>
    <cellStyle name="Adjustment 13 5 7" xfId="2790"/>
    <cellStyle name="Adjustment 13 5 7 2" xfId="2791"/>
    <cellStyle name="Adjustment 13 5 7 3" xfId="24694"/>
    <cellStyle name="Adjustment 13 5 7 4" xfId="24695"/>
    <cellStyle name="Adjustment 13 5 8" xfId="2792"/>
    <cellStyle name="Adjustment 13 5 9" xfId="24696"/>
    <cellStyle name="Adjustment 13 6" xfId="2793"/>
    <cellStyle name="Adjustment 13 6 2" xfId="2794"/>
    <cellStyle name="Adjustment 13 6 3" xfId="24697"/>
    <cellStyle name="Adjustment 13 6 4" xfId="24698"/>
    <cellStyle name="Adjustment 13 7" xfId="2795"/>
    <cellStyle name="Adjustment 13 7 2" xfId="2796"/>
    <cellStyle name="Adjustment 13 7 3" xfId="24699"/>
    <cellStyle name="Adjustment 13 7 4" xfId="24700"/>
    <cellStyle name="Adjustment 13 8" xfId="2797"/>
    <cellStyle name="Adjustment 13 8 2" xfId="2798"/>
    <cellStyle name="Adjustment 13 8 3" xfId="24701"/>
    <cellStyle name="Adjustment 13 8 4" xfId="24702"/>
    <cellStyle name="Adjustment 13 9" xfId="2799"/>
    <cellStyle name="Adjustment 13 9 2" xfId="2800"/>
    <cellStyle name="Adjustment 13 9 3" xfId="24703"/>
    <cellStyle name="Adjustment 13 9 4" xfId="24704"/>
    <cellStyle name="Adjustment 14" xfId="2801"/>
    <cellStyle name="Adjustment 14 10" xfId="24705"/>
    <cellStyle name="Adjustment 14 2" xfId="2802"/>
    <cellStyle name="Adjustment 14 2 2" xfId="2803"/>
    <cellStyle name="Adjustment 14 2 3" xfId="24706"/>
    <cellStyle name="Adjustment 14 2 4" xfId="24707"/>
    <cellStyle name="Adjustment 14 3" xfId="2804"/>
    <cellStyle name="Adjustment 14 3 2" xfId="2805"/>
    <cellStyle name="Adjustment 14 3 3" xfId="24708"/>
    <cellStyle name="Adjustment 14 3 4" xfId="24709"/>
    <cellStyle name="Adjustment 14 4" xfId="2806"/>
    <cellStyle name="Adjustment 14 4 2" xfId="2807"/>
    <cellStyle name="Adjustment 14 4 3" xfId="24710"/>
    <cellStyle name="Adjustment 14 4 4" xfId="24711"/>
    <cellStyle name="Adjustment 14 5" xfId="2808"/>
    <cellStyle name="Adjustment 14 5 2" xfId="2809"/>
    <cellStyle name="Adjustment 14 5 3" xfId="24712"/>
    <cellStyle name="Adjustment 14 5 4" xfId="24713"/>
    <cellStyle name="Adjustment 14 6" xfId="2810"/>
    <cellStyle name="Adjustment 14 6 2" xfId="2811"/>
    <cellStyle name="Adjustment 14 6 3" xfId="24714"/>
    <cellStyle name="Adjustment 14 6 4" xfId="24715"/>
    <cellStyle name="Adjustment 14 7" xfId="2812"/>
    <cellStyle name="Adjustment 14 7 2" xfId="2813"/>
    <cellStyle name="Adjustment 14 7 3" xfId="24716"/>
    <cellStyle name="Adjustment 14 7 4" xfId="24717"/>
    <cellStyle name="Adjustment 14 8" xfId="2814"/>
    <cellStyle name="Adjustment 14 9" xfId="24718"/>
    <cellStyle name="Adjustment 15" xfId="2815"/>
    <cellStyle name="Adjustment 15 10" xfId="24719"/>
    <cellStyle name="Adjustment 15 2" xfId="2816"/>
    <cellStyle name="Adjustment 15 2 2" xfId="2817"/>
    <cellStyle name="Adjustment 15 2 3" xfId="24720"/>
    <cellStyle name="Adjustment 15 2 4" xfId="24721"/>
    <cellStyle name="Adjustment 15 3" xfId="2818"/>
    <cellStyle name="Adjustment 15 3 2" xfId="2819"/>
    <cellStyle name="Adjustment 15 3 3" xfId="24722"/>
    <cellStyle name="Adjustment 15 3 4" xfId="24723"/>
    <cellStyle name="Adjustment 15 4" xfId="2820"/>
    <cellStyle name="Adjustment 15 4 2" xfId="2821"/>
    <cellStyle name="Adjustment 15 4 3" xfId="24724"/>
    <cellStyle name="Adjustment 15 4 4" xfId="24725"/>
    <cellStyle name="Adjustment 15 5" xfId="2822"/>
    <cellStyle name="Adjustment 15 5 2" xfId="2823"/>
    <cellStyle name="Adjustment 15 5 3" xfId="24726"/>
    <cellStyle name="Adjustment 15 5 4" xfId="24727"/>
    <cellStyle name="Adjustment 15 6" xfId="2824"/>
    <cellStyle name="Adjustment 15 6 2" xfId="2825"/>
    <cellStyle name="Adjustment 15 6 3" xfId="24728"/>
    <cellStyle name="Adjustment 15 6 4" xfId="24729"/>
    <cellStyle name="Adjustment 15 7" xfId="2826"/>
    <cellStyle name="Adjustment 15 7 2" xfId="2827"/>
    <cellStyle name="Adjustment 15 7 3" xfId="24730"/>
    <cellStyle name="Adjustment 15 7 4" xfId="24731"/>
    <cellStyle name="Adjustment 15 8" xfId="2828"/>
    <cellStyle name="Adjustment 15 9" xfId="24732"/>
    <cellStyle name="Adjustment 16" xfId="2829"/>
    <cellStyle name="Adjustment 16 10" xfId="24733"/>
    <cellStyle name="Adjustment 16 2" xfId="2830"/>
    <cellStyle name="Adjustment 16 2 2" xfId="2831"/>
    <cellStyle name="Adjustment 16 2 3" xfId="24734"/>
    <cellStyle name="Adjustment 16 2 4" xfId="24735"/>
    <cellStyle name="Adjustment 16 3" xfId="2832"/>
    <cellStyle name="Adjustment 16 3 2" xfId="2833"/>
    <cellStyle name="Adjustment 16 3 3" xfId="24736"/>
    <cellStyle name="Adjustment 16 3 4" xfId="24737"/>
    <cellStyle name="Adjustment 16 4" xfId="2834"/>
    <cellStyle name="Adjustment 16 4 2" xfId="2835"/>
    <cellStyle name="Adjustment 16 4 3" xfId="24738"/>
    <cellStyle name="Adjustment 16 4 4" xfId="24739"/>
    <cellStyle name="Adjustment 16 5" xfId="2836"/>
    <cellStyle name="Adjustment 16 5 2" xfId="2837"/>
    <cellStyle name="Adjustment 16 5 3" xfId="24740"/>
    <cellStyle name="Adjustment 16 5 4" xfId="24741"/>
    <cellStyle name="Adjustment 16 6" xfId="2838"/>
    <cellStyle name="Adjustment 16 6 2" xfId="2839"/>
    <cellStyle name="Adjustment 16 6 3" xfId="24742"/>
    <cellStyle name="Adjustment 16 6 4" xfId="24743"/>
    <cellStyle name="Adjustment 16 7" xfId="2840"/>
    <cellStyle name="Adjustment 16 7 2" xfId="2841"/>
    <cellStyle name="Adjustment 16 7 3" xfId="24744"/>
    <cellStyle name="Adjustment 16 7 4" xfId="24745"/>
    <cellStyle name="Adjustment 16 8" xfId="2842"/>
    <cellStyle name="Adjustment 16 9" xfId="24746"/>
    <cellStyle name="Adjustment 17" xfId="2843"/>
    <cellStyle name="Adjustment 17 10" xfId="24747"/>
    <cellStyle name="Adjustment 17 2" xfId="2844"/>
    <cellStyle name="Adjustment 17 2 2" xfId="2845"/>
    <cellStyle name="Adjustment 17 2 3" xfId="24748"/>
    <cellStyle name="Adjustment 17 2 4" xfId="24749"/>
    <cellStyle name="Adjustment 17 3" xfId="2846"/>
    <cellStyle name="Adjustment 17 3 2" xfId="2847"/>
    <cellStyle name="Adjustment 17 3 3" xfId="24750"/>
    <cellStyle name="Adjustment 17 3 4" xfId="24751"/>
    <cellStyle name="Adjustment 17 4" xfId="2848"/>
    <cellStyle name="Adjustment 17 4 2" xfId="2849"/>
    <cellStyle name="Adjustment 17 4 3" xfId="24752"/>
    <cellStyle name="Adjustment 17 4 4" xfId="24753"/>
    <cellStyle name="Adjustment 17 5" xfId="2850"/>
    <cellStyle name="Adjustment 17 5 2" xfId="2851"/>
    <cellStyle name="Adjustment 17 5 3" xfId="24754"/>
    <cellStyle name="Adjustment 17 5 4" xfId="24755"/>
    <cellStyle name="Adjustment 17 6" xfId="2852"/>
    <cellStyle name="Adjustment 17 6 2" xfId="2853"/>
    <cellStyle name="Adjustment 17 6 3" xfId="24756"/>
    <cellStyle name="Adjustment 17 6 4" xfId="24757"/>
    <cellStyle name="Adjustment 17 7" xfId="2854"/>
    <cellStyle name="Adjustment 17 7 2" xfId="2855"/>
    <cellStyle name="Adjustment 17 7 3" xfId="24758"/>
    <cellStyle name="Adjustment 17 7 4" xfId="24759"/>
    <cellStyle name="Adjustment 17 8" xfId="2856"/>
    <cellStyle name="Adjustment 17 9" xfId="24760"/>
    <cellStyle name="Adjustment 18" xfId="2857"/>
    <cellStyle name="Adjustment 18 2" xfId="2858"/>
    <cellStyle name="Adjustment 18 3" xfId="24761"/>
    <cellStyle name="Adjustment 18 4" xfId="24762"/>
    <cellStyle name="Adjustment 19" xfId="2859"/>
    <cellStyle name="Adjustment 19 2" xfId="2860"/>
    <cellStyle name="Adjustment 19 3" xfId="24763"/>
    <cellStyle name="Adjustment 19 4" xfId="24764"/>
    <cellStyle name="Adjustment 2" xfId="2861"/>
    <cellStyle name="Adjustment 2 10" xfId="2862"/>
    <cellStyle name="Adjustment 2 10 2" xfId="2863"/>
    <cellStyle name="Adjustment 2 10 3" xfId="24765"/>
    <cellStyle name="Adjustment 2 10 4" xfId="24766"/>
    <cellStyle name="Adjustment 2 11" xfId="2864"/>
    <cellStyle name="Adjustment 2 11 2" xfId="2865"/>
    <cellStyle name="Adjustment 2 11 3" xfId="24767"/>
    <cellStyle name="Adjustment 2 11 4" xfId="24768"/>
    <cellStyle name="Adjustment 2 12" xfId="2866"/>
    <cellStyle name="Adjustment 2 13" xfId="24769"/>
    <cellStyle name="Adjustment 2 14" xfId="24770"/>
    <cellStyle name="Adjustment 2 2" xfId="2867"/>
    <cellStyle name="Adjustment 2 2 10" xfId="24771"/>
    <cellStyle name="Adjustment 2 2 2" xfId="2868"/>
    <cellStyle name="Adjustment 2 2 2 2" xfId="2869"/>
    <cellStyle name="Adjustment 2 2 2 3" xfId="24772"/>
    <cellStyle name="Adjustment 2 2 2 4" xfId="24773"/>
    <cellStyle name="Adjustment 2 2 3" xfId="2870"/>
    <cellStyle name="Adjustment 2 2 3 2" xfId="2871"/>
    <cellStyle name="Adjustment 2 2 3 3" xfId="24774"/>
    <cellStyle name="Adjustment 2 2 3 4" xfId="24775"/>
    <cellStyle name="Adjustment 2 2 4" xfId="2872"/>
    <cellStyle name="Adjustment 2 2 4 2" xfId="2873"/>
    <cellStyle name="Adjustment 2 2 4 3" xfId="24776"/>
    <cellStyle name="Adjustment 2 2 4 4" xfId="24777"/>
    <cellStyle name="Adjustment 2 2 5" xfId="2874"/>
    <cellStyle name="Adjustment 2 2 5 2" xfId="2875"/>
    <cellStyle name="Adjustment 2 2 5 3" xfId="24778"/>
    <cellStyle name="Adjustment 2 2 5 4" xfId="24779"/>
    <cellStyle name="Adjustment 2 2 6" xfId="2876"/>
    <cellStyle name="Adjustment 2 2 6 2" xfId="2877"/>
    <cellStyle name="Adjustment 2 2 6 3" xfId="24780"/>
    <cellStyle name="Adjustment 2 2 6 4" xfId="24781"/>
    <cellStyle name="Adjustment 2 2 7" xfId="2878"/>
    <cellStyle name="Adjustment 2 2 7 2" xfId="2879"/>
    <cellStyle name="Adjustment 2 2 7 3" xfId="24782"/>
    <cellStyle name="Adjustment 2 2 7 4" xfId="24783"/>
    <cellStyle name="Adjustment 2 2 8" xfId="2880"/>
    <cellStyle name="Adjustment 2 2 9" xfId="24784"/>
    <cellStyle name="Adjustment 2 3" xfId="2881"/>
    <cellStyle name="Adjustment 2 3 10" xfId="24785"/>
    <cellStyle name="Adjustment 2 3 2" xfId="2882"/>
    <cellStyle name="Adjustment 2 3 2 2" xfId="2883"/>
    <cellStyle name="Adjustment 2 3 2 3" xfId="24786"/>
    <cellStyle name="Adjustment 2 3 2 4" xfId="24787"/>
    <cellStyle name="Adjustment 2 3 3" xfId="2884"/>
    <cellStyle name="Adjustment 2 3 3 2" xfId="2885"/>
    <cellStyle name="Adjustment 2 3 3 3" xfId="24788"/>
    <cellStyle name="Adjustment 2 3 3 4" xfId="24789"/>
    <cellStyle name="Adjustment 2 3 4" xfId="2886"/>
    <cellStyle name="Adjustment 2 3 4 2" xfId="2887"/>
    <cellStyle name="Adjustment 2 3 4 3" xfId="24790"/>
    <cellStyle name="Adjustment 2 3 4 4" xfId="24791"/>
    <cellStyle name="Adjustment 2 3 5" xfId="2888"/>
    <cellStyle name="Adjustment 2 3 5 2" xfId="2889"/>
    <cellStyle name="Adjustment 2 3 5 3" xfId="24792"/>
    <cellStyle name="Adjustment 2 3 5 4" xfId="24793"/>
    <cellStyle name="Adjustment 2 3 6" xfId="2890"/>
    <cellStyle name="Adjustment 2 3 6 2" xfId="2891"/>
    <cellStyle name="Adjustment 2 3 6 3" xfId="24794"/>
    <cellStyle name="Adjustment 2 3 6 4" xfId="24795"/>
    <cellStyle name="Adjustment 2 3 7" xfId="2892"/>
    <cellStyle name="Adjustment 2 3 7 2" xfId="2893"/>
    <cellStyle name="Adjustment 2 3 7 3" xfId="24796"/>
    <cellStyle name="Adjustment 2 3 7 4" xfId="24797"/>
    <cellStyle name="Adjustment 2 3 8" xfId="2894"/>
    <cellStyle name="Adjustment 2 3 9" xfId="24798"/>
    <cellStyle name="Adjustment 2 4" xfId="2895"/>
    <cellStyle name="Adjustment 2 4 10" xfId="24799"/>
    <cellStyle name="Adjustment 2 4 2" xfId="2896"/>
    <cellStyle name="Adjustment 2 4 2 2" xfId="2897"/>
    <cellStyle name="Adjustment 2 4 2 3" xfId="24800"/>
    <cellStyle name="Adjustment 2 4 2 4" xfId="24801"/>
    <cellStyle name="Adjustment 2 4 3" xfId="2898"/>
    <cellStyle name="Adjustment 2 4 3 2" xfId="2899"/>
    <cellStyle name="Adjustment 2 4 3 3" xfId="24802"/>
    <cellStyle name="Adjustment 2 4 3 4" xfId="24803"/>
    <cellStyle name="Adjustment 2 4 4" xfId="2900"/>
    <cellStyle name="Adjustment 2 4 4 2" xfId="2901"/>
    <cellStyle name="Adjustment 2 4 4 3" xfId="24804"/>
    <cellStyle name="Adjustment 2 4 4 4" xfId="24805"/>
    <cellStyle name="Adjustment 2 4 5" xfId="2902"/>
    <cellStyle name="Adjustment 2 4 5 2" xfId="2903"/>
    <cellStyle name="Adjustment 2 4 5 3" xfId="24806"/>
    <cellStyle name="Adjustment 2 4 5 4" xfId="24807"/>
    <cellStyle name="Adjustment 2 4 6" xfId="2904"/>
    <cellStyle name="Adjustment 2 4 6 2" xfId="2905"/>
    <cellStyle name="Adjustment 2 4 6 3" xfId="24808"/>
    <cellStyle name="Adjustment 2 4 6 4" xfId="24809"/>
    <cellStyle name="Adjustment 2 4 7" xfId="2906"/>
    <cellStyle name="Adjustment 2 4 7 2" xfId="2907"/>
    <cellStyle name="Adjustment 2 4 7 3" xfId="24810"/>
    <cellStyle name="Adjustment 2 4 7 4" xfId="24811"/>
    <cellStyle name="Adjustment 2 4 8" xfId="2908"/>
    <cellStyle name="Adjustment 2 4 9" xfId="24812"/>
    <cellStyle name="Adjustment 2 5" xfId="2909"/>
    <cellStyle name="Adjustment 2 5 10" xfId="24813"/>
    <cellStyle name="Adjustment 2 5 2" xfId="2910"/>
    <cellStyle name="Adjustment 2 5 2 2" xfId="2911"/>
    <cellStyle name="Adjustment 2 5 2 3" xfId="24814"/>
    <cellStyle name="Adjustment 2 5 2 4" xfId="24815"/>
    <cellStyle name="Adjustment 2 5 3" xfId="2912"/>
    <cellStyle name="Adjustment 2 5 3 2" xfId="2913"/>
    <cellStyle name="Adjustment 2 5 3 3" xfId="24816"/>
    <cellStyle name="Adjustment 2 5 3 4" xfId="24817"/>
    <cellStyle name="Adjustment 2 5 4" xfId="2914"/>
    <cellStyle name="Adjustment 2 5 4 2" xfId="2915"/>
    <cellStyle name="Adjustment 2 5 4 3" xfId="24818"/>
    <cellStyle name="Adjustment 2 5 4 4" xfId="24819"/>
    <cellStyle name="Adjustment 2 5 5" xfId="2916"/>
    <cellStyle name="Adjustment 2 5 5 2" xfId="2917"/>
    <cellStyle name="Adjustment 2 5 5 3" xfId="24820"/>
    <cellStyle name="Adjustment 2 5 5 4" xfId="24821"/>
    <cellStyle name="Adjustment 2 5 6" xfId="2918"/>
    <cellStyle name="Adjustment 2 5 6 2" xfId="2919"/>
    <cellStyle name="Adjustment 2 5 6 3" xfId="24822"/>
    <cellStyle name="Adjustment 2 5 6 4" xfId="24823"/>
    <cellStyle name="Adjustment 2 5 7" xfId="2920"/>
    <cellStyle name="Adjustment 2 5 7 2" xfId="2921"/>
    <cellStyle name="Adjustment 2 5 7 3" xfId="24824"/>
    <cellStyle name="Adjustment 2 5 7 4" xfId="24825"/>
    <cellStyle name="Adjustment 2 5 8" xfId="2922"/>
    <cellStyle name="Adjustment 2 5 9" xfId="24826"/>
    <cellStyle name="Adjustment 2 6" xfId="2923"/>
    <cellStyle name="Adjustment 2 6 2" xfId="2924"/>
    <cellStyle name="Adjustment 2 6 3" xfId="24827"/>
    <cellStyle name="Adjustment 2 6 4" xfId="24828"/>
    <cellStyle name="Adjustment 2 7" xfId="2925"/>
    <cellStyle name="Adjustment 2 7 2" xfId="2926"/>
    <cellStyle name="Adjustment 2 7 3" xfId="24829"/>
    <cellStyle name="Adjustment 2 7 4" xfId="24830"/>
    <cellStyle name="Adjustment 2 8" xfId="2927"/>
    <cellStyle name="Adjustment 2 8 2" xfId="2928"/>
    <cellStyle name="Adjustment 2 8 3" xfId="24831"/>
    <cellStyle name="Adjustment 2 8 4" xfId="24832"/>
    <cellStyle name="Adjustment 2 9" xfId="2929"/>
    <cellStyle name="Adjustment 2 9 2" xfId="2930"/>
    <cellStyle name="Adjustment 2 9 3" xfId="24833"/>
    <cellStyle name="Adjustment 2 9 4" xfId="24834"/>
    <cellStyle name="Adjustment 20" xfId="2931"/>
    <cellStyle name="Adjustment 20 2" xfId="2932"/>
    <cellStyle name="Adjustment 20 3" xfId="24835"/>
    <cellStyle name="Adjustment 20 4" xfId="24836"/>
    <cellStyle name="Adjustment 21" xfId="2933"/>
    <cellStyle name="Adjustment 21 2" xfId="2934"/>
    <cellStyle name="Adjustment 21 3" xfId="24837"/>
    <cellStyle name="Adjustment 21 4" xfId="24838"/>
    <cellStyle name="Adjustment 22" xfId="2935"/>
    <cellStyle name="Adjustment 22 2" xfId="2936"/>
    <cellStyle name="Adjustment 22 3" xfId="24839"/>
    <cellStyle name="Adjustment 22 4" xfId="24840"/>
    <cellStyle name="Adjustment 23" xfId="2937"/>
    <cellStyle name="Adjustment 23 2" xfId="2938"/>
    <cellStyle name="Adjustment 23 3" xfId="24841"/>
    <cellStyle name="Adjustment 23 4" xfId="24842"/>
    <cellStyle name="Adjustment 24" xfId="2939"/>
    <cellStyle name="Adjustment 25" xfId="24843"/>
    <cellStyle name="Adjustment 26" xfId="24844"/>
    <cellStyle name="Adjustment 3" xfId="2940"/>
    <cellStyle name="Adjustment 3 10" xfId="2941"/>
    <cellStyle name="Adjustment 3 10 2" xfId="2942"/>
    <cellStyle name="Adjustment 3 10 3" xfId="24845"/>
    <cellStyle name="Adjustment 3 10 4" xfId="24846"/>
    <cellStyle name="Adjustment 3 11" xfId="2943"/>
    <cellStyle name="Adjustment 3 11 2" xfId="2944"/>
    <cellStyle name="Adjustment 3 11 3" xfId="24847"/>
    <cellStyle name="Adjustment 3 11 4" xfId="24848"/>
    <cellStyle name="Adjustment 3 12" xfId="2945"/>
    <cellStyle name="Adjustment 3 13" xfId="24849"/>
    <cellStyle name="Adjustment 3 14" xfId="24850"/>
    <cellStyle name="Adjustment 3 2" xfId="2946"/>
    <cellStyle name="Adjustment 3 2 10" xfId="24851"/>
    <cellStyle name="Adjustment 3 2 2" xfId="2947"/>
    <cellStyle name="Adjustment 3 2 2 2" xfId="2948"/>
    <cellStyle name="Adjustment 3 2 2 3" xfId="24852"/>
    <cellStyle name="Adjustment 3 2 2 4" xfId="24853"/>
    <cellStyle name="Adjustment 3 2 3" xfId="2949"/>
    <cellStyle name="Adjustment 3 2 3 2" xfId="2950"/>
    <cellStyle name="Adjustment 3 2 3 3" xfId="24854"/>
    <cellStyle name="Adjustment 3 2 3 4" xfId="24855"/>
    <cellStyle name="Adjustment 3 2 4" xfId="2951"/>
    <cellStyle name="Adjustment 3 2 4 2" xfId="2952"/>
    <cellStyle name="Adjustment 3 2 4 3" xfId="24856"/>
    <cellStyle name="Adjustment 3 2 4 4" xfId="24857"/>
    <cellStyle name="Adjustment 3 2 5" xfId="2953"/>
    <cellStyle name="Adjustment 3 2 5 2" xfId="2954"/>
    <cellStyle name="Adjustment 3 2 5 3" xfId="24858"/>
    <cellStyle name="Adjustment 3 2 5 4" xfId="24859"/>
    <cellStyle name="Adjustment 3 2 6" xfId="2955"/>
    <cellStyle name="Adjustment 3 2 6 2" xfId="2956"/>
    <cellStyle name="Adjustment 3 2 6 3" xfId="24860"/>
    <cellStyle name="Adjustment 3 2 6 4" xfId="24861"/>
    <cellStyle name="Adjustment 3 2 7" xfId="2957"/>
    <cellStyle name="Adjustment 3 2 7 2" xfId="2958"/>
    <cellStyle name="Adjustment 3 2 7 3" xfId="24862"/>
    <cellStyle name="Adjustment 3 2 7 4" xfId="24863"/>
    <cellStyle name="Adjustment 3 2 8" xfId="2959"/>
    <cellStyle name="Adjustment 3 2 9" xfId="24864"/>
    <cellStyle name="Adjustment 3 3" xfId="2960"/>
    <cellStyle name="Adjustment 3 3 10" xfId="24865"/>
    <cellStyle name="Adjustment 3 3 2" xfId="2961"/>
    <cellStyle name="Adjustment 3 3 2 2" xfId="2962"/>
    <cellStyle name="Adjustment 3 3 2 3" xfId="24866"/>
    <cellStyle name="Adjustment 3 3 2 4" xfId="24867"/>
    <cellStyle name="Adjustment 3 3 3" xfId="2963"/>
    <cellStyle name="Adjustment 3 3 3 2" xfId="2964"/>
    <cellStyle name="Adjustment 3 3 3 3" xfId="24868"/>
    <cellStyle name="Adjustment 3 3 3 4" xfId="24869"/>
    <cellStyle name="Adjustment 3 3 4" xfId="2965"/>
    <cellStyle name="Adjustment 3 3 4 2" xfId="2966"/>
    <cellStyle name="Adjustment 3 3 4 3" xfId="24870"/>
    <cellStyle name="Adjustment 3 3 4 4" xfId="24871"/>
    <cellStyle name="Adjustment 3 3 5" xfId="2967"/>
    <cellStyle name="Adjustment 3 3 5 2" xfId="2968"/>
    <cellStyle name="Adjustment 3 3 5 3" xfId="24872"/>
    <cellStyle name="Adjustment 3 3 5 4" xfId="24873"/>
    <cellStyle name="Adjustment 3 3 6" xfId="2969"/>
    <cellStyle name="Adjustment 3 3 6 2" xfId="2970"/>
    <cellStyle name="Adjustment 3 3 6 3" xfId="24874"/>
    <cellStyle name="Adjustment 3 3 6 4" xfId="24875"/>
    <cellStyle name="Adjustment 3 3 7" xfId="2971"/>
    <cellStyle name="Adjustment 3 3 7 2" xfId="2972"/>
    <cellStyle name="Adjustment 3 3 7 3" xfId="24876"/>
    <cellStyle name="Adjustment 3 3 7 4" xfId="24877"/>
    <cellStyle name="Adjustment 3 3 8" xfId="2973"/>
    <cellStyle name="Adjustment 3 3 9" xfId="24878"/>
    <cellStyle name="Adjustment 3 4" xfId="2974"/>
    <cellStyle name="Adjustment 3 4 10" xfId="24879"/>
    <cellStyle name="Adjustment 3 4 2" xfId="2975"/>
    <cellStyle name="Adjustment 3 4 2 2" xfId="2976"/>
    <cellStyle name="Adjustment 3 4 2 3" xfId="24880"/>
    <cellStyle name="Adjustment 3 4 2 4" xfId="24881"/>
    <cellStyle name="Adjustment 3 4 3" xfId="2977"/>
    <cellStyle name="Adjustment 3 4 3 2" xfId="2978"/>
    <cellStyle name="Adjustment 3 4 3 3" xfId="24882"/>
    <cellStyle name="Adjustment 3 4 3 4" xfId="24883"/>
    <cellStyle name="Adjustment 3 4 4" xfId="2979"/>
    <cellStyle name="Adjustment 3 4 4 2" xfId="2980"/>
    <cellStyle name="Adjustment 3 4 4 3" xfId="24884"/>
    <cellStyle name="Adjustment 3 4 4 4" xfId="24885"/>
    <cellStyle name="Adjustment 3 4 5" xfId="2981"/>
    <cellStyle name="Adjustment 3 4 5 2" xfId="2982"/>
    <cellStyle name="Adjustment 3 4 5 3" xfId="24886"/>
    <cellStyle name="Adjustment 3 4 5 4" xfId="24887"/>
    <cellStyle name="Adjustment 3 4 6" xfId="2983"/>
    <cellStyle name="Adjustment 3 4 6 2" xfId="2984"/>
    <cellStyle name="Adjustment 3 4 6 3" xfId="24888"/>
    <cellStyle name="Adjustment 3 4 6 4" xfId="24889"/>
    <cellStyle name="Adjustment 3 4 7" xfId="2985"/>
    <cellStyle name="Adjustment 3 4 7 2" xfId="2986"/>
    <cellStyle name="Adjustment 3 4 7 3" xfId="24890"/>
    <cellStyle name="Adjustment 3 4 7 4" xfId="24891"/>
    <cellStyle name="Adjustment 3 4 8" xfId="2987"/>
    <cellStyle name="Adjustment 3 4 9" xfId="24892"/>
    <cellStyle name="Adjustment 3 5" xfId="2988"/>
    <cellStyle name="Adjustment 3 5 10" xfId="24893"/>
    <cellStyle name="Adjustment 3 5 2" xfId="2989"/>
    <cellStyle name="Adjustment 3 5 2 2" xfId="2990"/>
    <cellStyle name="Adjustment 3 5 2 3" xfId="24894"/>
    <cellStyle name="Adjustment 3 5 2 4" xfId="24895"/>
    <cellStyle name="Adjustment 3 5 3" xfId="2991"/>
    <cellStyle name="Adjustment 3 5 3 2" xfId="2992"/>
    <cellStyle name="Adjustment 3 5 3 3" xfId="24896"/>
    <cellStyle name="Adjustment 3 5 3 4" xfId="24897"/>
    <cellStyle name="Adjustment 3 5 4" xfId="2993"/>
    <cellStyle name="Adjustment 3 5 4 2" xfId="2994"/>
    <cellStyle name="Adjustment 3 5 4 3" xfId="24898"/>
    <cellStyle name="Adjustment 3 5 4 4" xfId="24899"/>
    <cellStyle name="Adjustment 3 5 5" xfId="2995"/>
    <cellStyle name="Adjustment 3 5 5 2" xfId="2996"/>
    <cellStyle name="Adjustment 3 5 5 3" xfId="24900"/>
    <cellStyle name="Adjustment 3 5 5 4" xfId="24901"/>
    <cellStyle name="Adjustment 3 5 6" xfId="2997"/>
    <cellStyle name="Adjustment 3 5 6 2" xfId="2998"/>
    <cellStyle name="Adjustment 3 5 6 3" xfId="24902"/>
    <cellStyle name="Adjustment 3 5 6 4" xfId="24903"/>
    <cellStyle name="Adjustment 3 5 7" xfId="2999"/>
    <cellStyle name="Adjustment 3 5 7 2" xfId="3000"/>
    <cellStyle name="Adjustment 3 5 7 3" xfId="24904"/>
    <cellStyle name="Adjustment 3 5 7 4" xfId="24905"/>
    <cellStyle name="Adjustment 3 5 8" xfId="3001"/>
    <cellStyle name="Adjustment 3 5 9" xfId="24906"/>
    <cellStyle name="Adjustment 3 6" xfId="3002"/>
    <cellStyle name="Adjustment 3 6 2" xfId="3003"/>
    <cellStyle name="Adjustment 3 6 3" xfId="24907"/>
    <cellStyle name="Adjustment 3 6 4" xfId="24908"/>
    <cellStyle name="Adjustment 3 7" xfId="3004"/>
    <cellStyle name="Adjustment 3 7 2" xfId="3005"/>
    <cellStyle name="Adjustment 3 7 3" xfId="24909"/>
    <cellStyle name="Adjustment 3 7 4" xfId="24910"/>
    <cellStyle name="Adjustment 3 8" xfId="3006"/>
    <cellStyle name="Adjustment 3 8 2" xfId="3007"/>
    <cellStyle name="Adjustment 3 8 3" xfId="24911"/>
    <cellStyle name="Adjustment 3 8 4" xfId="24912"/>
    <cellStyle name="Adjustment 3 9" xfId="3008"/>
    <cellStyle name="Adjustment 3 9 2" xfId="3009"/>
    <cellStyle name="Adjustment 3 9 3" xfId="24913"/>
    <cellStyle name="Adjustment 3 9 4" xfId="24914"/>
    <cellStyle name="Adjustment 4" xfId="3010"/>
    <cellStyle name="Adjustment 4 10" xfId="3011"/>
    <cellStyle name="Adjustment 4 10 2" xfId="3012"/>
    <cellStyle name="Adjustment 4 10 3" xfId="24915"/>
    <cellStyle name="Adjustment 4 10 4" xfId="24916"/>
    <cellStyle name="Adjustment 4 11" xfId="3013"/>
    <cellStyle name="Adjustment 4 11 2" xfId="3014"/>
    <cellStyle name="Adjustment 4 11 3" xfId="24917"/>
    <cellStyle name="Adjustment 4 11 4" xfId="24918"/>
    <cellStyle name="Adjustment 4 12" xfId="3015"/>
    <cellStyle name="Adjustment 4 13" xfId="24919"/>
    <cellStyle name="Adjustment 4 14" xfId="24920"/>
    <cellStyle name="Adjustment 4 2" xfId="3016"/>
    <cellStyle name="Adjustment 4 2 10" xfId="24921"/>
    <cellStyle name="Adjustment 4 2 2" xfId="3017"/>
    <cellStyle name="Adjustment 4 2 2 2" xfId="3018"/>
    <cellStyle name="Adjustment 4 2 2 3" xfId="24922"/>
    <cellStyle name="Adjustment 4 2 2 4" xfId="24923"/>
    <cellStyle name="Adjustment 4 2 3" xfId="3019"/>
    <cellStyle name="Adjustment 4 2 3 2" xfId="3020"/>
    <cellStyle name="Adjustment 4 2 3 3" xfId="24924"/>
    <cellStyle name="Adjustment 4 2 3 4" xfId="24925"/>
    <cellStyle name="Adjustment 4 2 4" xfId="3021"/>
    <cellStyle name="Adjustment 4 2 4 2" xfId="3022"/>
    <cellStyle name="Adjustment 4 2 4 3" xfId="24926"/>
    <cellStyle name="Adjustment 4 2 4 4" xfId="24927"/>
    <cellStyle name="Adjustment 4 2 5" xfId="3023"/>
    <cellStyle name="Adjustment 4 2 5 2" xfId="3024"/>
    <cellStyle name="Adjustment 4 2 5 3" xfId="24928"/>
    <cellStyle name="Adjustment 4 2 5 4" xfId="24929"/>
    <cellStyle name="Adjustment 4 2 6" xfId="3025"/>
    <cellStyle name="Adjustment 4 2 6 2" xfId="3026"/>
    <cellStyle name="Adjustment 4 2 6 3" xfId="24930"/>
    <cellStyle name="Adjustment 4 2 6 4" xfId="24931"/>
    <cellStyle name="Adjustment 4 2 7" xfId="3027"/>
    <cellStyle name="Adjustment 4 2 7 2" xfId="3028"/>
    <cellStyle name="Adjustment 4 2 7 3" xfId="24932"/>
    <cellStyle name="Adjustment 4 2 7 4" xfId="24933"/>
    <cellStyle name="Adjustment 4 2 8" xfId="3029"/>
    <cellStyle name="Adjustment 4 2 9" xfId="24934"/>
    <cellStyle name="Adjustment 4 3" xfId="3030"/>
    <cellStyle name="Adjustment 4 3 10" xfId="24935"/>
    <cellStyle name="Adjustment 4 3 2" xfId="3031"/>
    <cellStyle name="Adjustment 4 3 2 2" xfId="3032"/>
    <cellStyle name="Adjustment 4 3 2 3" xfId="24936"/>
    <cellStyle name="Adjustment 4 3 2 4" xfId="24937"/>
    <cellStyle name="Adjustment 4 3 3" xfId="3033"/>
    <cellStyle name="Adjustment 4 3 3 2" xfId="3034"/>
    <cellStyle name="Adjustment 4 3 3 3" xfId="24938"/>
    <cellStyle name="Adjustment 4 3 3 4" xfId="24939"/>
    <cellStyle name="Adjustment 4 3 4" xfId="3035"/>
    <cellStyle name="Adjustment 4 3 4 2" xfId="3036"/>
    <cellStyle name="Adjustment 4 3 4 3" xfId="24940"/>
    <cellStyle name="Adjustment 4 3 4 4" xfId="24941"/>
    <cellStyle name="Adjustment 4 3 5" xfId="3037"/>
    <cellStyle name="Adjustment 4 3 5 2" xfId="3038"/>
    <cellStyle name="Adjustment 4 3 5 3" xfId="24942"/>
    <cellStyle name="Adjustment 4 3 5 4" xfId="24943"/>
    <cellStyle name="Adjustment 4 3 6" xfId="3039"/>
    <cellStyle name="Adjustment 4 3 6 2" xfId="3040"/>
    <cellStyle name="Adjustment 4 3 6 3" xfId="24944"/>
    <cellStyle name="Adjustment 4 3 6 4" xfId="24945"/>
    <cellStyle name="Adjustment 4 3 7" xfId="3041"/>
    <cellStyle name="Adjustment 4 3 7 2" xfId="3042"/>
    <cellStyle name="Adjustment 4 3 7 3" xfId="24946"/>
    <cellStyle name="Adjustment 4 3 7 4" xfId="24947"/>
    <cellStyle name="Adjustment 4 3 8" xfId="3043"/>
    <cellStyle name="Adjustment 4 3 9" xfId="24948"/>
    <cellStyle name="Adjustment 4 4" xfId="3044"/>
    <cellStyle name="Adjustment 4 4 10" xfId="24949"/>
    <cellStyle name="Adjustment 4 4 2" xfId="3045"/>
    <cellStyle name="Adjustment 4 4 2 2" xfId="3046"/>
    <cellStyle name="Adjustment 4 4 2 3" xfId="24950"/>
    <cellStyle name="Adjustment 4 4 2 4" xfId="24951"/>
    <cellStyle name="Adjustment 4 4 3" xfId="3047"/>
    <cellStyle name="Adjustment 4 4 3 2" xfId="3048"/>
    <cellStyle name="Adjustment 4 4 3 3" xfId="24952"/>
    <cellStyle name="Adjustment 4 4 3 4" xfId="24953"/>
    <cellStyle name="Adjustment 4 4 4" xfId="3049"/>
    <cellStyle name="Adjustment 4 4 4 2" xfId="3050"/>
    <cellStyle name="Adjustment 4 4 4 3" xfId="24954"/>
    <cellStyle name="Adjustment 4 4 4 4" xfId="24955"/>
    <cellStyle name="Adjustment 4 4 5" xfId="3051"/>
    <cellStyle name="Adjustment 4 4 5 2" xfId="3052"/>
    <cellStyle name="Adjustment 4 4 5 3" xfId="24956"/>
    <cellStyle name="Adjustment 4 4 5 4" xfId="24957"/>
    <cellStyle name="Adjustment 4 4 6" xfId="3053"/>
    <cellStyle name="Adjustment 4 4 6 2" xfId="3054"/>
    <cellStyle name="Adjustment 4 4 6 3" xfId="24958"/>
    <cellStyle name="Adjustment 4 4 6 4" xfId="24959"/>
    <cellStyle name="Adjustment 4 4 7" xfId="3055"/>
    <cellStyle name="Adjustment 4 4 7 2" xfId="3056"/>
    <cellStyle name="Adjustment 4 4 7 3" xfId="24960"/>
    <cellStyle name="Adjustment 4 4 7 4" xfId="24961"/>
    <cellStyle name="Adjustment 4 4 8" xfId="3057"/>
    <cellStyle name="Adjustment 4 4 9" xfId="24962"/>
    <cellStyle name="Adjustment 4 5" xfId="3058"/>
    <cellStyle name="Adjustment 4 5 10" xfId="24963"/>
    <cellStyle name="Adjustment 4 5 2" xfId="3059"/>
    <cellStyle name="Adjustment 4 5 2 2" xfId="3060"/>
    <cellStyle name="Adjustment 4 5 2 3" xfId="24964"/>
    <cellStyle name="Adjustment 4 5 2 4" xfId="24965"/>
    <cellStyle name="Adjustment 4 5 3" xfId="3061"/>
    <cellStyle name="Adjustment 4 5 3 2" xfId="3062"/>
    <cellStyle name="Adjustment 4 5 3 3" xfId="24966"/>
    <cellStyle name="Adjustment 4 5 3 4" xfId="24967"/>
    <cellStyle name="Adjustment 4 5 4" xfId="3063"/>
    <cellStyle name="Adjustment 4 5 4 2" xfId="3064"/>
    <cellStyle name="Adjustment 4 5 4 3" xfId="24968"/>
    <cellStyle name="Adjustment 4 5 4 4" xfId="24969"/>
    <cellStyle name="Adjustment 4 5 5" xfId="3065"/>
    <cellStyle name="Adjustment 4 5 5 2" xfId="3066"/>
    <cellStyle name="Adjustment 4 5 5 3" xfId="24970"/>
    <cellStyle name="Adjustment 4 5 5 4" xfId="24971"/>
    <cellStyle name="Adjustment 4 5 6" xfId="3067"/>
    <cellStyle name="Adjustment 4 5 6 2" xfId="3068"/>
    <cellStyle name="Adjustment 4 5 6 3" xfId="24972"/>
    <cellStyle name="Adjustment 4 5 6 4" xfId="24973"/>
    <cellStyle name="Adjustment 4 5 7" xfId="3069"/>
    <cellStyle name="Adjustment 4 5 7 2" xfId="3070"/>
    <cellStyle name="Adjustment 4 5 7 3" xfId="24974"/>
    <cellStyle name="Adjustment 4 5 7 4" xfId="24975"/>
    <cellStyle name="Adjustment 4 5 8" xfId="3071"/>
    <cellStyle name="Adjustment 4 5 9" xfId="24976"/>
    <cellStyle name="Adjustment 4 6" xfId="3072"/>
    <cellStyle name="Adjustment 4 6 2" xfId="3073"/>
    <cellStyle name="Adjustment 4 6 3" xfId="24977"/>
    <cellStyle name="Adjustment 4 6 4" xfId="24978"/>
    <cellStyle name="Adjustment 4 7" xfId="3074"/>
    <cellStyle name="Adjustment 4 7 2" xfId="3075"/>
    <cellStyle name="Adjustment 4 7 3" xfId="24979"/>
    <cellStyle name="Adjustment 4 7 4" xfId="24980"/>
    <cellStyle name="Adjustment 4 8" xfId="3076"/>
    <cellStyle name="Adjustment 4 8 2" xfId="3077"/>
    <cellStyle name="Adjustment 4 8 3" xfId="24981"/>
    <cellStyle name="Adjustment 4 8 4" xfId="24982"/>
    <cellStyle name="Adjustment 4 9" xfId="3078"/>
    <cellStyle name="Adjustment 4 9 2" xfId="3079"/>
    <cellStyle name="Adjustment 4 9 3" xfId="24983"/>
    <cellStyle name="Adjustment 4 9 4" xfId="24984"/>
    <cellStyle name="Adjustment 5" xfId="3080"/>
    <cellStyle name="Adjustment 5 10" xfId="3081"/>
    <cellStyle name="Adjustment 5 10 2" xfId="3082"/>
    <cellStyle name="Adjustment 5 10 3" xfId="24985"/>
    <cellStyle name="Adjustment 5 10 4" xfId="24986"/>
    <cellStyle name="Adjustment 5 11" xfId="3083"/>
    <cellStyle name="Adjustment 5 11 2" xfId="3084"/>
    <cellStyle name="Adjustment 5 11 3" xfId="24987"/>
    <cellStyle name="Adjustment 5 11 4" xfId="24988"/>
    <cellStyle name="Adjustment 5 12" xfId="3085"/>
    <cellStyle name="Adjustment 5 13" xfId="24989"/>
    <cellStyle name="Adjustment 5 14" xfId="24990"/>
    <cellStyle name="Adjustment 5 2" xfId="3086"/>
    <cellStyle name="Adjustment 5 2 10" xfId="24991"/>
    <cellStyle name="Adjustment 5 2 2" xfId="3087"/>
    <cellStyle name="Adjustment 5 2 2 2" xfId="3088"/>
    <cellStyle name="Adjustment 5 2 2 3" xfId="24992"/>
    <cellStyle name="Adjustment 5 2 2 4" xfId="24993"/>
    <cellStyle name="Adjustment 5 2 3" xfId="3089"/>
    <cellStyle name="Adjustment 5 2 3 2" xfId="3090"/>
    <cellStyle name="Adjustment 5 2 3 3" xfId="24994"/>
    <cellStyle name="Adjustment 5 2 3 4" xfId="24995"/>
    <cellStyle name="Adjustment 5 2 4" xfId="3091"/>
    <cellStyle name="Adjustment 5 2 4 2" xfId="3092"/>
    <cellStyle name="Adjustment 5 2 4 3" xfId="24996"/>
    <cellStyle name="Adjustment 5 2 4 4" xfId="24997"/>
    <cellStyle name="Adjustment 5 2 5" xfId="3093"/>
    <cellStyle name="Adjustment 5 2 5 2" xfId="3094"/>
    <cellStyle name="Adjustment 5 2 5 3" xfId="24998"/>
    <cellStyle name="Adjustment 5 2 5 4" xfId="24999"/>
    <cellStyle name="Adjustment 5 2 6" xfId="3095"/>
    <cellStyle name="Adjustment 5 2 6 2" xfId="3096"/>
    <cellStyle name="Adjustment 5 2 6 3" xfId="25000"/>
    <cellStyle name="Adjustment 5 2 6 4" xfId="25001"/>
    <cellStyle name="Adjustment 5 2 7" xfId="3097"/>
    <cellStyle name="Adjustment 5 2 7 2" xfId="3098"/>
    <cellStyle name="Adjustment 5 2 7 3" xfId="25002"/>
    <cellStyle name="Adjustment 5 2 7 4" xfId="25003"/>
    <cellStyle name="Adjustment 5 2 8" xfId="3099"/>
    <cellStyle name="Adjustment 5 2 9" xfId="25004"/>
    <cellStyle name="Adjustment 5 3" xfId="3100"/>
    <cellStyle name="Adjustment 5 3 10" xfId="25005"/>
    <cellStyle name="Adjustment 5 3 2" xfId="3101"/>
    <cellStyle name="Adjustment 5 3 2 2" xfId="3102"/>
    <cellStyle name="Adjustment 5 3 2 3" xfId="25006"/>
    <cellStyle name="Adjustment 5 3 2 4" xfId="25007"/>
    <cellStyle name="Adjustment 5 3 3" xfId="3103"/>
    <cellStyle name="Adjustment 5 3 3 2" xfId="3104"/>
    <cellStyle name="Adjustment 5 3 3 3" xfId="25008"/>
    <cellStyle name="Adjustment 5 3 3 4" xfId="25009"/>
    <cellStyle name="Adjustment 5 3 4" xfId="3105"/>
    <cellStyle name="Adjustment 5 3 4 2" xfId="3106"/>
    <cellStyle name="Adjustment 5 3 4 3" xfId="25010"/>
    <cellStyle name="Adjustment 5 3 4 4" xfId="25011"/>
    <cellStyle name="Adjustment 5 3 5" xfId="3107"/>
    <cellStyle name="Adjustment 5 3 5 2" xfId="3108"/>
    <cellStyle name="Adjustment 5 3 5 3" xfId="25012"/>
    <cellStyle name="Adjustment 5 3 5 4" xfId="25013"/>
    <cellStyle name="Adjustment 5 3 6" xfId="3109"/>
    <cellStyle name="Adjustment 5 3 6 2" xfId="3110"/>
    <cellStyle name="Adjustment 5 3 6 3" xfId="25014"/>
    <cellStyle name="Adjustment 5 3 6 4" xfId="25015"/>
    <cellStyle name="Adjustment 5 3 7" xfId="3111"/>
    <cellStyle name="Adjustment 5 3 7 2" xfId="3112"/>
    <cellStyle name="Adjustment 5 3 7 3" xfId="25016"/>
    <cellStyle name="Adjustment 5 3 7 4" xfId="25017"/>
    <cellStyle name="Adjustment 5 3 8" xfId="3113"/>
    <cellStyle name="Adjustment 5 3 9" xfId="25018"/>
    <cellStyle name="Adjustment 5 4" xfId="3114"/>
    <cellStyle name="Adjustment 5 4 10" xfId="25019"/>
    <cellStyle name="Adjustment 5 4 2" xfId="3115"/>
    <cellStyle name="Adjustment 5 4 2 2" xfId="3116"/>
    <cellStyle name="Adjustment 5 4 2 3" xfId="25020"/>
    <cellStyle name="Adjustment 5 4 2 4" xfId="25021"/>
    <cellStyle name="Adjustment 5 4 3" xfId="3117"/>
    <cellStyle name="Adjustment 5 4 3 2" xfId="3118"/>
    <cellStyle name="Adjustment 5 4 3 3" xfId="25022"/>
    <cellStyle name="Adjustment 5 4 3 4" xfId="25023"/>
    <cellStyle name="Adjustment 5 4 4" xfId="3119"/>
    <cellStyle name="Adjustment 5 4 4 2" xfId="3120"/>
    <cellStyle name="Adjustment 5 4 4 3" xfId="25024"/>
    <cellStyle name="Adjustment 5 4 4 4" xfId="25025"/>
    <cellStyle name="Adjustment 5 4 5" xfId="3121"/>
    <cellStyle name="Adjustment 5 4 5 2" xfId="3122"/>
    <cellStyle name="Adjustment 5 4 5 3" xfId="25026"/>
    <cellStyle name="Adjustment 5 4 5 4" xfId="25027"/>
    <cellStyle name="Adjustment 5 4 6" xfId="3123"/>
    <cellStyle name="Adjustment 5 4 6 2" xfId="3124"/>
    <cellStyle name="Adjustment 5 4 6 3" xfId="25028"/>
    <cellStyle name="Adjustment 5 4 6 4" xfId="25029"/>
    <cellStyle name="Adjustment 5 4 7" xfId="3125"/>
    <cellStyle name="Adjustment 5 4 7 2" xfId="3126"/>
    <cellStyle name="Adjustment 5 4 7 3" xfId="25030"/>
    <cellStyle name="Adjustment 5 4 7 4" xfId="25031"/>
    <cellStyle name="Adjustment 5 4 8" xfId="3127"/>
    <cellStyle name="Adjustment 5 4 9" xfId="25032"/>
    <cellStyle name="Adjustment 5 5" xfId="3128"/>
    <cellStyle name="Adjustment 5 5 10" xfId="25033"/>
    <cellStyle name="Adjustment 5 5 2" xfId="3129"/>
    <cellStyle name="Adjustment 5 5 2 2" xfId="3130"/>
    <cellStyle name="Adjustment 5 5 2 3" xfId="25034"/>
    <cellStyle name="Adjustment 5 5 2 4" xfId="25035"/>
    <cellStyle name="Adjustment 5 5 3" xfId="3131"/>
    <cellStyle name="Adjustment 5 5 3 2" xfId="3132"/>
    <cellStyle name="Adjustment 5 5 3 3" xfId="25036"/>
    <cellStyle name="Adjustment 5 5 3 4" xfId="25037"/>
    <cellStyle name="Adjustment 5 5 4" xfId="3133"/>
    <cellStyle name="Adjustment 5 5 4 2" xfId="3134"/>
    <cellStyle name="Adjustment 5 5 4 3" xfId="25038"/>
    <cellStyle name="Adjustment 5 5 4 4" xfId="25039"/>
    <cellStyle name="Adjustment 5 5 5" xfId="3135"/>
    <cellStyle name="Adjustment 5 5 5 2" xfId="3136"/>
    <cellStyle name="Adjustment 5 5 5 3" xfId="25040"/>
    <cellStyle name="Adjustment 5 5 5 4" xfId="25041"/>
    <cellStyle name="Adjustment 5 5 6" xfId="3137"/>
    <cellStyle name="Adjustment 5 5 6 2" xfId="3138"/>
    <cellStyle name="Adjustment 5 5 6 3" xfId="25042"/>
    <cellStyle name="Adjustment 5 5 6 4" xfId="25043"/>
    <cellStyle name="Adjustment 5 5 7" xfId="3139"/>
    <cellStyle name="Adjustment 5 5 7 2" xfId="3140"/>
    <cellStyle name="Adjustment 5 5 7 3" xfId="25044"/>
    <cellStyle name="Adjustment 5 5 7 4" xfId="25045"/>
    <cellStyle name="Adjustment 5 5 8" xfId="3141"/>
    <cellStyle name="Adjustment 5 5 9" xfId="25046"/>
    <cellStyle name="Adjustment 5 6" xfId="3142"/>
    <cellStyle name="Adjustment 5 6 2" xfId="3143"/>
    <cellStyle name="Adjustment 5 6 3" xfId="25047"/>
    <cellStyle name="Adjustment 5 6 4" xfId="25048"/>
    <cellStyle name="Adjustment 5 7" xfId="3144"/>
    <cellStyle name="Adjustment 5 7 2" xfId="3145"/>
    <cellStyle name="Adjustment 5 7 3" xfId="25049"/>
    <cellStyle name="Adjustment 5 7 4" xfId="25050"/>
    <cellStyle name="Adjustment 5 8" xfId="3146"/>
    <cellStyle name="Adjustment 5 8 2" xfId="3147"/>
    <cellStyle name="Adjustment 5 8 3" xfId="25051"/>
    <cellStyle name="Adjustment 5 8 4" xfId="25052"/>
    <cellStyle name="Adjustment 5 9" xfId="3148"/>
    <cellStyle name="Adjustment 5 9 2" xfId="3149"/>
    <cellStyle name="Adjustment 5 9 3" xfId="25053"/>
    <cellStyle name="Adjustment 5 9 4" xfId="25054"/>
    <cellStyle name="Adjustment 6" xfId="3150"/>
    <cellStyle name="Adjustment 6 10" xfId="3151"/>
    <cellStyle name="Adjustment 6 10 2" xfId="3152"/>
    <cellStyle name="Adjustment 6 10 3" xfId="25055"/>
    <cellStyle name="Adjustment 6 10 4" xfId="25056"/>
    <cellStyle name="Adjustment 6 11" xfId="3153"/>
    <cellStyle name="Adjustment 6 11 2" xfId="3154"/>
    <cellStyle name="Adjustment 6 11 3" xfId="25057"/>
    <cellStyle name="Adjustment 6 11 4" xfId="25058"/>
    <cellStyle name="Adjustment 6 12" xfId="3155"/>
    <cellStyle name="Adjustment 6 13" xfId="25059"/>
    <cellStyle name="Adjustment 6 14" xfId="25060"/>
    <cellStyle name="Adjustment 6 2" xfId="3156"/>
    <cellStyle name="Adjustment 6 2 10" xfId="25061"/>
    <cellStyle name="Adjustment 6 2 2" xfId="3157"/>
    <cellStyle name="Adjustment 6 2 2 2" xfId="3158"/>
    <cellStyle name="Adjustment 6 2 2 3" xfId="25062"/>
    <cellStyle name="Adjustment 6 2 2 4" xfId="25063"/>
    <cellStyle name="Adjustment 6 2 3" xfId="3159"/>
    <cellStyle name="Adjustment 6 2 3 2" xfId="3160"/>
    <cellStyle name="Adjustment 6 2 3 3" xfId="25064"/>
    <cellStyle name="Adjustment 6 2 3 4" xfId="25065"/>
    <cellStyle name="Adjustment 6 2 4" xfId="3161"/>
    <cellStyle name="Adjustment 6 2 4 2" xfId="3162"/>
    <cellStyle name="Adjustment 6 2 4 3" xfId="25066"/>
    <cellStyle name="Adjustment 6 2 4 4" xfId="25067"/>
    <cellStyle name="Adjustment 6 2 5" xfId="3163"/>
    <cellStyle name="Adjustment 6 2 5 2" xfId="3164"/>
    <cellStyle name="Adjustment 6 2 5 3" xfId="25068"/>
    <cellStyle name="Adjustment 6 2 5 4" xfId="25069"/>
    <cellStyle name="Adjustment 6 2 6" xfId="3165"/>
    <cellStyle name="Adjustment 6 2 6 2" xfId="3166"/>
    <cellStyle name="Adjustment 6 2 6 3" xfId="25070"/>
    <cellStyle name="Adjustment 6 2 6 4" xfId="25071"/>
    <cellStyle name="Adjustment 6 2 7" xfId="3167"/>
    <cellStyle name="Adjustment 6 2 7 2" xfId="3168"/>
    <cellStyle name="Adjustment 6 2 7 3" xfId="25072"/>
    <cellStyle name="Adjustment 6 2 7 4" xfId="25073"/>
    <cellStyle name="Adjustment 6 2 8" xfId="3169"/>
    <cellStyle name="Adjustment 6 2 9" xfId="25074"/>
    <cellStyle name="Adjustment 6 3" xfId="3170"/>
    <cellStyle name="Adjustment 6 3 10" xfId="25075"/>
    <cellStyle name="Adjustment 6 3 2" xfId="3171"/>
    <cellStyle name="Adjustment 6 3 2 2" xfId="3172"/>
    <cellStyle name="Adjustment 6 3 2 3" xfId="25076"/>
    <cellStyle name="Adjustment 6 3 2 4" xfId="25077"/>
    <cellStyle name="Adjustment 6 3 3" xfId="3173"/>
    <cellStyle name="Adjustment 6 3 3 2" xfId="3174"/>
    <cellStyle name="Adjustment 6 3 3 3" xfId="25078"/>
    <cellStyle name="Adjustment 6 3 3 4" xfId="25079"/>
    <cellStyle name="Adjustment 6 3 4" xfId="3175"/>
    <cellStyle name="Adjustment 6 3 4 2" xfId="3176"/>
    <cellStyle name="Adjustment 6 3 4 3" xfId="25080"/>
    <cellStyle name="Adjustment 6 3 4 4" xfId="25081"/>
    <cellStyle name="Adjustment 6 3 5" xfId="3177"/>
    <cellStyle name="Adjustment 6 3 5 2" xfId="3178"/>
    <cellStyle name="Adjustment 6 3 5 3" xfId="25082"/>
    <cellStyle name="Adjustment 6 3 5 4" xfId="25083"/>
    <cellStyle name="Adjustment 6 3 6" xfId="3179"/>
    <cellStyle name="Adjustment 6 3 6 2" xfId="3180"/>
    <cellStyle name="Adjustment 6 3 6 3" xfId="25084"/>
    <cellStyle name="Adjustment 6 3 6 4" xfId="25085"/>
    <cellStyle name="Adjustment 6 3 7" xfId="3181"/>
    <cellStyle name="Adjustment 6 3 7 2" xfId="3182"/>
    <cellStyle name="Adjustment 6 3 7 3" xfId="25086"/>
    <cellStyle name="Adjustment 6 3 7 4" xfId="25087"/>
    <cellStyle name="Adjustment 6 3 8" xfId="3183"/>
    <cellStyle name="Adjustment 6 3 9" xfId="25088"/>
    <cellStyle name="Adjustment 6 4" xfId="3184"/>
    <cellStyle name="Adjustment 6 4 10" xfId="25089"/>
    <cellStyle name="Adjustment 6 4 2" xfId="3185"/>
    <cellStyle name="Adjustment 6 4 2 2" xfId="3186"/>
    <cellStyle name="Adjustment 6 4 2 3" xfId="25090"/>
    <cellStyle name="Adjustment 6 4 2 4" xfId="25091"/>
    <cellStyle name="Adjustment 6 4 3" xfId="3187"/>
    <cellStyle name="Adjustment 6 4 3 2" xfId="3188"/>
    <cellStyle name="Adjustment 6 4 3 3" xfId="25092"/>
    <cellStyle name="Adjustment 6 4 3 4" xfId="25093"/>
    <cellStyle name="Adjustment 6 4 4" xfId="3189"/>
    <cellStyle name="Adjustment 6 4 4 2" xfId="3190"/>
    <cellStyle name="Adjustment 6 4 4 3" xfId="25094"/>
    <cellStyle name="Adjustment 6 4 4 4" xfId="25095"/>
    <cellStyle name="Adjustment 6 4 5" xfId="3191"/>
    <cellStyle name="Adjustment 6 4 5 2" xfId="3192"/>
    <cellStyle name="Adjustment 6 4 5 3" xfId="25096"/>
    <cellStyle name="Adjustment 6 4 5 4" xfId="25097"/>
    <cellStyle name="Adjustment 6 4 6" xfId="3193"/>
    <cellStyle name="Adjustment 6 4 6 2" xfId="3194"/>
    <cellStyle name="Adjustment 6 4 6 3" xfId="25098"/>
    <cellStyle name="Adjustment 6 4 6 4" xfId="25099"/>
    <cellStyle name="Adjustment 6 4 7" xfId="3195"/>
    <cellStyle name="Adjustment 6 4 7 2" xfId="3196"/>
    <cellStyle name="Adjustment 6 4 7 3" xfId="25100"/>
    <cellStyle name="Adjustment 6 4 7 4" xfId="25101"/>
    <cellStyle name="Adjustment 6 4 8" xfId="3197"/>
    <cellStyle name="Adjustment 6 4 9" xfId="25102"/>
    <cellStyle name="Adjustment 6 5" xfId="3198"/>
    <cellStyle name="Adjustment 6 5 10" xfId="25103"/>
    <cellStyle name="Adjustment 6 5 2" xfId="3199"/>
    <cellStyle name="Adjustment 6 5 2 2" xfId="3200"/>
    <cellStyle name="Adjustment 6 5 2 3" xfId="25104"/>
    <cellStyle name="Adjustment 6 5 2 4" xfId="25105"/>
    <cellStyle name="Adjustment 6 5 3" xfId="3201"/>
    <cellStyle name="Adjustment 6 5 3 2" xfId="3202"/>
    <cellStyle name="Adjustment 6 5 3 3" xfId="25106"/>
    <cellStyle name="Adjustment 6 5 3 4" xfId="25107"/>
    <cellStyle name="Adjustment 6 5 4" xfId="3203"/>
    <cellStyle name="Adjustment 6 5 4 2" xfId="3204"/>
    <cellStyle name="Adjustment 6 5 4 3" xfId="25108"/>
    <cellStyle name="Adjustment 6 5 4 4" xfId="25109"/>
    <cellStyle name="Adjustment 6 5 5" xfId="3205"/>
    <cellStyle name="Adjustment 6 5 5 2" xfId="3206"/>
    <cellStyle name="Adjustment 6 5 5 3" xfId="25110"/>
    <cellStyle name="Adjustment 6 5 5 4" xfId="25111"/>
    <cellStyle name="Adjustment 6 5 6" xfId="3207"/>
    <cellStyle name="Adjustment 6 5 6 2" xfId="3208"/>
    <cellStyle name="Adjustment 6 5 6 3" xfId="25112"/>
    <cellStyle name="Adjustment 6 5 6 4" xfId="25113"/>
    <cellStyle name="Adjustment 6 5 7" xfId="3209"/>
    <cellStyle name="Adjustment 6 5 7 2" xfId="3210"/>
    <cellStyle name="Adjustment 6 5 7 3" xfId="25114"/>
    <cellStyle name="Adjustment 6 5 7 4" xfId="25115"/>
    <cellStyle name="Adjustment 6 5 8" xfId="3211"/>
    <cellStyle name="Adjustment 6 5 9" xfId="25116"/>
    <cellStyle name="Adjustment 6 6" xfId="3212"/>
    <cellStyle name="Adjustment 6 6 2" xfId="3213"/>
    <cellStyle name="Adjustment 6 6 3" xfId="25117"/>
    <cellStyle name="Adjustment 6 6 4" xfId="25118"/>
    <cellStyle name="Adjustment 6 7" xfId="3214"/>
    <cellStyle name="Adjustment 6 7 2" xfId="3215"/>
    <cellStyle name="Adjustment 6 7 3" xfId="25119"/>
    <cellStyle name="Adjustment 6 7 4" xfId="25120"/>
    <cellStyle name="Adjustment 6 8" xfId="3216"/>
    <cellStyle name="Adjustment 6 8 2" xfId="3217"/>
    <cellStyle name="Adjustment 6 8 3" xfId="25121"/>
    <cellStyle name="Adjustment 6 8 4" xfId="25122"/>
    <cellStyle name="Adjustment 6 9" xfId="3218"/>
    <cellStyle name="Adjustment 6 9 2" xfId="3219"/>
    <cellStyle name="Adjustment 6 9 3" xfId="25123"/>
    <cellStyle name="Adjustment 6 9 4" xfId="25124"/>
    <cellStyle name="Adjustment 7" xfId="3220"/>
    <cellStyle name="Adjustment 7 10" xfId="3221"/>
    <cellStyle name="Adjustment 7 10 2" xfId="3222"/>
    <cellStyle name="Adjustment 7 10 3" xfId="25125"/>
    <cellStyle name="Adjustment 7 10 4" xfId="25126"/>
    <cellStyle name="Adjustment 7 11" xfId="3223"/>
    <cellStyle name="Adjustment 7 11 2" xfId="3224"/>
    <cellStyle name="Adjustment 7 11 3" xfId="25127"/>
    <cellStyle name="Adjustment 7 11 4" xfId="25128"/>
    <cellStyle name="Adjustment 7 12" xfId="3225"/>
    <cellStyle name="Adjustment 7 13" xfId="25129"/>
    <cellStyle name="Adjustment 7 14" xfId="25130"/>
    <cellStyle name="Adjustment 7 2" xfId="3226"/>
    <cellStyle name="Adjustment 7 2 10" xfId="25131"/>
    <cellStyle name="Adjustment 7 2 2" xfId="3227"/>
    <cellStyle name="Adjustment 7 2 2 2" xfId="3228"/>
    <cellStyle name="Adjustment 7 2 2 3" xfId="25132"/>
    <cellStyle name="Adjustment 7 2 2 4" xfId="25133"/>
    <cellStyle name="Adjustment 7 2 3" xfId="3229"/>
    <cellStyle name="Adjustment 7 2 3 2" xfId="3230"/>
    <cellStyle name="Adjustment 7 2 3 3" xfId="25134"/>
    <cellStyle name="Adjustment 7 2 3 4" xfId="25135"/>
    <cellStyle name="Adjustment 7 2 4" xfId="3231"/>
    <cellStyle name="Adjustment 7 2 4 2" xfId="3232"/>
    <cellStyle name="Adjustment 7 2 4 3" xfId="25136"/>
    <cellStyle name="Adjustment 7 2 4 4" xfId="25137"/>
    <cellStyle name="Adjustment 7 2 5" xfId="3233"/>
    <cellStyle name="Adjustment 7 2 5 2" xfId="3234"/>
    <cellStyle name="Adjustment 7 2 5 3" xfId="25138"/>
    <cellStyle name="Adjustment 7 2 5 4" xfId="25139"/>
    <cellStyle name="Adjustment 7 2 6" xfId="3235"/>
    <cellStyle name="Adjustment 7 2 6 2" xfId="3236"/>
    <cellStyle name="Adjustment 7 2 6 3" xfId="25140"/>
    <cellStyle name="Adjustment 7 2 6 4" xfId="25141"/>
    <cellStyle name="Adjustment 7 2 7" xfId="3237"/>
    <cellStyle name="Adjustment 7 2 7 2" xfId="3238"/>
    <cellStyle name="Adjustment 7 2 7 3" xfId="25142"/>
    <cellStyle name="Adjustment 7 2 7 4" xfId="25143"/>
    <cellStyle name="Adjustment 7 2 8" xfId="3239"/>
    <cellStyle name="Adjustment 7 2 9" xfId="25144"/>
    <cellStyle name="Adjustment 7 3" xfId="3240"/>
    <cellStyle name="Adjustment 7 3 10" xfId="25145"/>
    <cellStyle name="Adjustment 7 3 2" xfId="3241"/>
    <cellStyle name="Adjustment 7 3 2 2" xfId="3242"/>
    <cellStyle name="Adjustment 7 3 2 3" xfId="25146"/>
    <cellStyle name="Adjustment 7 3 2 4" xfId="25147"/>
    <cellStyle name="Adjustment 7 3 3" xfId="3243"/>
    <cellStyle name="Adjustment 7 3 3 2" xfId="3244"/>
    <cellStyle name="Adjustment 7 3 3 3" xfId="25148"/>
    <cellStyle name="Adjustment 7 3 3 4" xfId="25149"/>
    <cellStyle name="Adjustment 7 3 4" xfId="3245"/>
    <cellStyle name="Adjustment 7 3 4 2" xfId="3246"/>
    <cellStyle name="Adjustment 7 3 4 3" xfId="25150"/>
    <cellStyle name="Adjustment 7 3 4 4" xfId="25151"/>
    <cellStyle name="Adjustment 7 3 5" xfId="3247"/>
    <cellStyle name="Adjustment 7 3 5 2" xfId="3248"/>
    <cellStyle name="Adjustment 7 3 5 3" xfId="25152"/>
    <cellStyle name="Adjustment 7 3 5 4" xfId="25153"/>
    <cellStyle name="Adjustment 7 3 6" xfId="3249"/>
    <cellStyle name="Adjustment 7 3 6 2" xfId="3250"/>
    <cellStyle name="Adjustment 7 3 6 3" xfId="25154"/>
    <cellStyle name="Adjustment 7 3 6 4" xfId="25155"/>
    <cellStyle name="Adjustment 7 3 7" xfId="3251"/>
    <cellStyle name="Adjustment 7 3 7 2" xfId="3252"/>
    <cellStyle name="Adjustment 7 3 7 3" xfId="25156"/>
    <cellStyle name="Adjustment 7 3 7 4" xfId="25157"/>
    <cellStyle name="Adjustment 7 3 8" xfId="3253"/>
    <cellStyle name="Adjustment 7 3 9" xfId="25158"/>
    <cellStyle name="Adjustment 7 4" xfId="3254"/>
    <cellStyle name="Adjustment 7 4 10" xfId="25159"/>
    <cellStyle name="Adjustment 7 4 2" xfId="3255"/>
    <cellStyle name="Adjustment 7 4 2 2" xfId="3256"/>
    <cellStyle name="Adjustment 7 4 2 3" xfId="25160"/>
    <cellStyle name="Adjustment 7 4 2 4" xfId="25161"/>
    <cellStyle name="Adjustment 7 4 3" xfId="3257"/>
    <cellStyle name="Adjustment 7 4 3 2" xfId="3258"/>
    <cellStyle name="Adjustment 7 4 3 3" xfId="25162"/>
    <cellStyle name="Adjustment 7 4 3 4" xfId="25163"/>
    <cellStyle name="Adjustment 7 4 4" xfId="3259"/>
    <cellStyle name="Adjustment 7 4 4 2" xfId="3260"/>
    <cellStyle name="Adjustment 7 4 4 3" xfId="25164"/>
    <cellStyle name="Adjustment 7 4 4 4" xfId="25165"/>
    <cellStyle name="Adjustment 7 4 5" xfId="3261"/>
    <cellStyle name="Adjustment 7 4 5 2" xfId="3262"/>
    <cellStyle name="Adjustment 7 4 5 3" xfId="25166"/>
    <cellStyle name="Adjustment 7 4 5 4" xfId="25167"/>
    <cellStyle name="Adjustment 7 4 6" xfId="3263"/>
    <cellStyle name="Adjustment 7 4 6 2" xfId="3264"/>
    <cellStyle name="Adjustment 7 4 6 3" xfId="25168"/>
    <cellStyle name="Adjustment 7 4 6 4" xfId="25169"/>
    <cellStyle name="Adjustment 7 4 7" xfId="3265"/>
    <cellStyle name="Adjustment 7 4 7 2" xfId="3266"/>
    <cellStyle name="Adjustment 7 4 7 3" xfId="25170"/>
    <cellStyle name="Adjustment 7 4 7 4" xfId="25171"/>
    <cellStyle name="Adjustment 7 4 8" xfId="3267"/>
    <cellStyle name="Adjustment 7 4 9" xfId="25172"/>
    <cellStyle name="Adjustment 7 5" xfId="3268"/>
    <cellStyle name="Adjustment 7 5 10" xfId="25173"/>
    <cellStyle name="Adjustment 7 5 2" xfId="3269"/>
    <cellStyle name="Adjustment 7 5 2 2" xfId="3270"/>
    <cellStyle name="Adjustment 7 5 2 3" xfId="25174"/>
    <cellStyle name="Adjustment 7 5 2 4" xfId="25175"/>
    <cellStyle name="Adjustment 7 5 3" xfId="3271"/>
    <cellStyle name="Adjustment 7 5 3 2" xfId="3272"/>
    <cellStyle name="Adjustment 7 5 3 3" xfId="25176"/>
    <cellStyle name="Adjustment 7 5 3 4" xfId="25177"/>
    <cellStyle name="Adjustment 7 5 4" xfId="3273"/>
    <cellStyle name="Adjustment 7 5 4 2" xfId="3274"/>
    <cellStyle name="Adjustment 7 5 4 3" xfId="25178"/>
    <cellStyle name="Adjustment 7 5 4 4" xfId="25179"/>
    <cellStyle name="Adjustment 7 5 5" xfId="3275"/>
    <cellStyle name="Adjustment 7 5 5 2" xfId="3276"/>
    <cellStyle name="Adjustment 7 5 5 3" xfId="25180"/>
    <cellStyle name="Adjustment 7 5 5 4" xfId="25181"/>
    <cellStyle name="Adjustment 7 5 6" xfId="3277"/>
    <cellStyle name="Adjustment 7 5 6 2" xfId="3278"/>
    <cellStyle name="Adjustment 7 5 6 3" xfId="25182"/>
    <cellStyle name="Adjustment 7 5 6 4" xfId="25183"/>
    <cellStyle name="Adjustment 7 5 7" xfId="3279"/>
    <cellStyle name="Adjustment 7 5 7 2" xfId="3280"/>
    <cellStyle name="Adjustment 7 5 7 3" xfId="25184"/>
    <cellStyle name="Adjustment 7 5 7 4" xfId="25185"/>
    <cellStyle name="Adjustment 7 5 8" xfId="3281"/>
    <cellStyle name="Adjustment 7 5 9" xfId="25186"/>
    <cellStyle name="Adjustment 7 6" xfId="3282"/>
    <cellStyle name="Adjustment 7 6 2" xfId="3283"/>
    <cellStyle name="Adjustment 7 6 3" xfId="25187"/>
    <cellStyle name="Adjustment 7 6 4" xfId="25188"/>
    <cellStyle name="Adjustment 7 7" xfId="3284"/>
    <cellStyle name="Adjustment 7 7 2" xfId="3285"/>
    <cellStyle name="Adjustment 7 7 3" xfId="25189"/>
    <cellStyle name="Adjustment 7 7 4" xfId="25190"/>
    <cellStyle name="Adjustment 7 8" xfId="3286"/>
    <cellStyle name="Adjustment 7 8 2" xfId="3287"/>
    <cellStyle name="Adjustment 7 8 3" xfId="25191"/>
    <cellStyle name="Adjustment 7 8 4" xfId="25192"/>
    <cellStyle name="Adjustment 7 9" xfId="3288"/>
    <cellStyle name="Adjustment 7 9 2" xfId="3289"/>
    <cellStyle name="Adjustment 7 9 3" xfId="25193"/>
    <cellStyle name="Adjustment 7 9 4" xfId="25194"/>
    <cellStyle name="Adjustment 8" xfId="3290"/>
    <cellStyle name="Adjustment 8 10" xfId="3291"/>
    <cellStyle name="Adjustment 8 10 2" xfId="3292"/>
    <cellStyle name="Adjustment 8 10 3" xfId="25195"/>
    <cellStyle name="Adjustment 8 10 4" xfId="25196"/>
    <cellStyle name="Adjustment 8 11" xfId="3293"/>
    <cellStyle name="Adjustment 8 11 2" xfId="3294"/>
    <cellStyle name="Adjustment 8 11 3" xfId="25197"/>
    <cellStyle name="Adjustment 8 11 4" xfId="25198"/>
    <cellStyle name="Adjustment 8 12" xfId="3295"/>
    <cellStyle name="Adjustment 8 13" xfId="25199"/>
    <cellStyle name="Adjustment 8 14" xfId="25200"/>
    <cellStyle name="Adjustment 8 2" xfId="3296"/>
    <cellStyle name="Adjustment 8 2 10" xfId="25201"/>
    <cellStyle name="Adjustment 8 2 2" xfId="3297"/>
    <cellStyle name="Adjustment 8 2 2 2" xfId="3298"/>
    <cellStyle name="Adjustment 8 2 2 3" xfId="25202"/>
    <cellStyle name="Adjustment 8 2 2 4" xfId="25203"/>
    <cellStyle name="Adjustment 8 2 3" xfId="3299"/>
    <cellStyle name="Adjustment 8 2 3 2" xfId="3300"/>
    <cellStyle name="Adjustment 8 2 3 3" xfId="25204"/>
    <cellStyle name="Adjustment 8 2 3 4" xfId="25205"/>
    <cellStyle name="Adjustment 8 2 4" xfId="3301"/>
    <cellStyle name="Adjustment 8 2 4 2" xfId="3302"/>
    <cellStyle name="Adjustment 8 2 4 3" xfId="25206"/>
    <cellStyle name="Adjustment 8 2 4 4" xfId="25207"/>
    <cellStyle name="Adjustment 8 2 5" xfId="3303"/>
    <cellStyle name="Adjustment 8 2 5 2" xfId="3304"/>
    <cellStyle name="Adjustment 8 2 5 3" xfId="25208"/>
    <cellStyle name="Adjustment 8 2 5 4" xfId="25209"/>
    <cellStyle name="Adjustment 8 2 6" xfId="3305"/>
    <cellStyle name="Adjustment 8 2 6 2" xfId="3306"/>
    <cellStyle name="Adjustment 8 2 6 3" xfId="25210"/>
    <cellStyle name="Adjustment 8 2 6 4" xfId="25211"/>
    <cellStyle name="Adjustment 8 2 7" xfId="3307"/>
    <cellStyle name="Adjustment 8 2 7 2" xfId="3308"/>
    <cellStyle name="Adjustment 8 2 7 3" xfId="25212"/>
    <cellStyle name="Adjustment 8 2 7 4" xfId="25213"/>
    <cellStyle name="Adjustment 8 2 8" xfId="3309"/>
    <cellStyle name="Adjustment 8 2 9" xfId="25214"/>
    <cellStyle name="Adjustment 8 3" xfId="3310"/>
    <cellStyle name="Adjustment 8 3 10" xfId="25215"/>
    <cellStyle name="Adjustment 8 3 2" xfId="3311"/>
    <cellStyle name="Adjustment 8 3 2 2" xfId="3312"/>
    <cellStyle name="Adjustment 8 3 2 3" xfId="25216"/>
    <cellStyle name="Adjustment 8 3 2 4" xfId="25217"/>
    <cellStyle name="Adjustment 8 3 3" xfId="3313"/>
    <cellStyle name="Adjustment 8 3 3 2" xfId="3314"/>
    <cellStyle name="Adjustment 8 3 3 3" xfId="25218"/>
    <cellStyle name="Adjustment 8 3 3 4" xfId="25219"/>
    <cellStyle name="Adjustment 8 3 4" xfId="3315"/>
    <cellStyle name="Adjustment 8 3 4 2" xfId="3316"/>
    <cellStyle name="Adjustment 8 3 4 3" xfId="25220"/>
    <cellStyle name="Adjustment 8 3 4 4" xfId="25221"/>
    <cellStyle name="Adjustment 8 3 5" xfId="3317"/>
    <cellStyle name="Adjustment 8 3 5 2" xfId="3318"/>
    <cellStyle name="Adjustment 8 3 5 3" xfId="25222"/>
    <cellStyle name="Adjustment 8 3 5 4" xfId="25223"/>
    <cellStyle name="Adjustment 8 3 6" xfId="3319"/>
    <cellStyle name="Adjustment 8 3 6 2" xfId="3320"/>
    <cellStyle name="Adjustment 8 3 6 3" xfId="25224"/>
    <cellStyle name="Adjustment 8 3 6 4" xfId="25225"/>
    <cellStyle name="Adjustment 8 3 7" xfId="3321"/>
    <cellStyle name="Adjustment 8 3 7 2" xfId="3322"/>
    <cellStyle name="Adjustment 8 3 7 3" xfId="25226"/>
    <cellStyle name="Adjustment 8 3 7 4" xfId="25227"/>
    <cellStyle name="Adjustment 8 3 8" xfId="3323"/>
    <cellStyle name="Adjustment 8 3 9" xfId="25228"/>
    <cellStyle name="Adjustment 8 4" xfId="3324"/>
    <cellStyle name="Adjustment 8 4 10" xfId="25229"/>
    <cellStyle name="Adjustment 8 4 2" xfId="3325"/>
    <cellStyle name="Adjustment 8 4 2 2" xfId="3326"/>
    <cellStyle name="Adjustment 8 4 2 3" xfId="25230"/>
    <cellStyle name="Adjustment 8 4 2 4" xfId="25231"/>
    <cellStyle name="Adjustment 8 4 3" xfId="3327"/>
    <cellStyle name="Adjustment 8 4 3 2" xfId="3328"/>
    <cellStyle name="Adjustment 8 4 3 3" xfId="25232"/>
    <cellStyle name="Adjustment 8 4 3 4" xfId="25233"/>
    <cellStyle name="Adjustment 8 4 4" xfId="3329"/>
    <cellStyle name="Adjustment 8 4 4 2" xfId="3330"/>
    <cellStyle name="Adjustment 8 4 4 3" xfId="25234"/>
    <cellStyle name="Adjustment 8 4 4 4" xfId="25235"/>
    <cellStyle name="Adjustment 8 4 5" xfId="3331"/>
    <cellStyle name="Adjustment 8 4 5 2" xfId="3332"/>
    <cellStyle name="Adjustment 8 4 5 3" xfId="25236"/>
    <cellStyle name="Adjustment 8 4 5 4" xfId="25237"/>
    <cellStyle name="Adjustment 8 4 6" xfId="3333"/>
    <cellStyle name="Adjustment 8 4 6 2" xfId="3334"/>
    <cellStyle name="Adjustment 8 4 6 3" xfId="25238"/>
    <cellStyle name="Adjustment 8 4 6 4" xfId="25239"/>
    <cellStyle name="Adjustment 8 4 7" xfId="3335"/>
    <cellStyle name="Adjustment 8 4 7 2" xfId="3336"/>
    <cellStyle name="Adjustment 8 4 7 3" xfId="25240"/>
    <cellStyle name="Adjustment 8 4 7 4" xfId="25241"/>
    <cellStyle name="Adjustment 8 4 8" xfId="3337"/>
    <cellStyle name="Adjustment 8 4 9" xfId="25242"/>
    <cellStyle name="Adjustment 8 5" xfId="3338"/>
    <cellStyle name="Adjustment 8 5 10" xfId="25243"/>
    <cellStyle name="Adjustment 8 5 2" xfId="3339"/>
    <cellStyle name="Adjustment 8 5 2 2" xfId="3340"/>
    <cellStyle name="Adjustment 8 5 2 3" xfId="25244"/>
    <cellStyle name="Adjustment 8 5 2 4" xfId="25245"/>
    <cellStyle name="Adjustment 8 5 3" xfId="3341"/>
    <cellStyle name="Adjustment 8 5 3 2" xfId="3342"/>
    <cellStyle name="Adjustment 8 5 3 3" xfId="25246"/>
    <cellStyle name="Adjustment 8 5 3 4" xfId="25247"/>
    <cellStyle name="Adjustment 8 5 4" xfId="3343"/>
    <cellStyle name="Adjustment 8 5 4 2" xfId="3344"/>
    <cellStyle name="Adjustment 8 5 4 3" xfId="25248"/>
    <cellStyle name="Adjustment 8 5 4 4" xfId="25249"/>
    <cellStyle name="Adjustment 8 5 5" xfId="3345"/>
    <cellStyle name="Adjustment 8 5 5 2" xfId="3346"/>
    <cellStyle name="Adjustment 8 5 5 3" xfId="25250"/>
    <cellStyle name="Adjustment 8 5 5 4" xfId="25251"/>
    <cellStyle name="Adjustment 8 5 6" xfId="3347"/>
    <cellStyle name="Adjustment 8 5 6 2" xfId="3348"/>
    <cellStyle name="Adjustment 8 5 6 3" xfId="25252"/>
    <cellStyle name="Adjustment 8 5 6 4" xfId="25253"/>
    <cellStyle name="Adjustment 8 5 7" xfId="3349"/>
    <cellStyle name="Adjustment 8 5 7 2" xfId="3350"/>
    <cellStyle name="Adjustment 8 5 7 3" xfId="25254"/>
    <cellStyle name="Adjustment 8 5 7 4" xfId="25255"/>
    <cellStyle name="Adjustment 8 5 8" xfId="3351"/>
    <cellStyle name="Adjustment 8 5 9" xfId="25256"/>
    <cellStyle name="Adjustment 8 6" xfId="3352"/>
    <cellStyle name="Adjustment 8 6 2" xfId="3353"/>
    <cellStyle name="Adjustment 8 6 3" xfId="25257"/>
    <cellStyle name="Adjustment 8 6 4" xfId="25258"/>
    <cellStyle name="Adjustment 8 7" xfId="3354"/>
    <cellStyle name="Adjustment 8 7 2" xfId="3355"/>
    <cellStyle name="Adjustment 8 7 3" xfId="25259"/>
    <cellStyle name="Adjustment 8 7 4" xfId="25260"/>
    <cellStyle name="Adjustment 8 8" xfId="3356"/>
    <cellStyle name="Adjustment 8 8 2" xfId="3357"/>
    <cellStyle name="Adjustment 8 8 3" xfId="25261"/>
    <cellStyle name="Adjustment 8 8 4" xfId="25262"/>
    <cellStyle name="Adjustment 8 9" xfId="3358"/>
    <cellStyle name="Adjustment 8 9 2" xfId="3359"/>
    <cellStyle name="Adjustment 8 9 3" xfId="25263"/>
    <cellStyle name="Adjustment 8 9 4" xfId="25264"/>
    <cellStyle name="Adjustment 9" xfId="3360"/>
    <cellStyle name="Adjustment 9 10" xfId="3361"/>
    <cellStyle name="Adjustment 9 10 2" xfId="3362"/>
    <cellStyle name="Adjustment 9 10 3" xfId="25265"/>
    <cellStyle name="Adjustment 9 10 4" xfId="25266"/>
    <cellStyle name="Adjustment 9 11" xfId="3363"/>
    <cellStyle name="Adjustment 9 11 2" xfId="3364"/>
    <cellStyle name="Adjustment 9 11 3" xfId="25267"/>
    <cellStyle name="Adjustment 9 11 4" xfId="25268"/>
    <cellStyle name="Adjustment 9 12" xfId="3365"/>
    <cellStyle name="Adjustment 9 13" xfId="25269"/>
    <cellStyle name="Adjustment 9 14" xfId="25270"/>
    <cellStyle name="Adjustment 9 2" xfId="3366"/>
    <cellStyle name="Adjustment 9 2 10" xfId="25271"/>
    <cellStyle name="Adjustment 9 2 2" xfId="3367"/>
    <cellStyle name="Adjustment 9 2 2 2" xfId="3368"/>
    <cellStyle name="Adjustment 9 2 2 3" xfId="25272"/>
    <cellStyle name="Adjustment 9 2 2 4" xfId="25273"/>
    <cellStyle name="Adjustment 9 2 3" xfId="3369"/>
    <cellStyle name="Adjustment 9 2 3 2" xfId="3370"/>
    <cellStyle name="Adjustment 9 2 3 3" xfId="25274"/>
    <cellStyle name="Adjustment 9 2 3 4" xfId="25275"/>
    <cellStyle name="Adjustment 9 2 4" xfId="3371"/>
    <cellStyle name="Adjustment 9 2 4 2" xfId="3372"/>
    <cellStyle name="Adjustment 9 2 4 3" xfId="25276"/>
    <cellStyle name="Adjustment 9 2 4 4" xfId="25277"/>
    <cellStyle name="Adjustment 9 2 5" xfId="3373"/>
    <cellStyle name="Adjustment 9 2 5 2" xfId="3374"/>
    <cellStyle name="Adjustment 9 2 5 3" xfId="25278"/>
    <cellStyle name="Adjustment 9 2 5 4" xfId="25279"/>
    <cellStyle name="Adjustment 9 2 6" xfId="3375"/>
    <cellStyle name="Adjustment 9 2 6 2" xfId="3376"/>
    <cellStyle name="Adjustment 9 2 6 3" xfId="25280"/>
    <cellStyle name="Adjustment 9 2 6 4" xfId="25281"/>
    <cellStyle name="Adjustment 9 2 7" xfId="3377"/>
    <cellStyle name="Adjustment 9 2 7 2" xfId="3378"/>
    <cellStyle name="Adjustment 9 2 7 3" xfId="25282"/>
    <cellStyle name="Adjustment 9 2 7 4" xfId="25283"/>
    <cellStyle name="Adjustment 9 2 8" xfId="3379"/>
    <cellStyle name="Adjustment 9 2 9" xfId="25284"/>
    <cellStyle name="Adjustment 9 3" xfId="3380"/>
    <cellStyle name="Adjustment 9 3 10" xfId="25285"/>
    <cellStyle name="Adjustment 9 3 2" xfId="3381"/>
    <cellStyle name="Adjustment 9 3 2 2" xfId="3382"/>
    <cellStyle name="Adjustment 9 3 2 3" xfId="25286"/>
    <cellStyle name="Adjustment 9 3 2 4" xfId="25287"/>
    <cellStyle name="Adjustment 9 3 3" xfId="3383"/>
    <cellStyle name="Adjustment 9 3 3 2" xfId="3384"/>
    <cellStyle name="Adjustment 9 3 3 3" xfId="25288"/>
    <cellStyle name="Adjustment 9 3 3 4" xfId="25289"/>
    <cellStyle name="Adjustment 9 3 4" xfId="3385"/>
    <cellStyle name="Adjustment 9 3 4 2" xfId="3386"/>
    <cellStyle name="Adjustment 9 3 4 3" xfId="25290"/>
    <cellStyle name="Adjustment 9 3 4 4" xfId="25291"/>
    <cellStyle name="Adjustment 9 3 5" xfId="3387"/>
    <cellStyle name="Adjustment 9 3 5 2" xfId="3388"/>
    <cellStyle name="Adjustment 9 3 5 3" xfId="25292"/>
    <cellStyle name="Adjustment 9 3 5 4" xfId="25293"/>
    <cellStyle name="Adjustment 9 3 6" xfId="3389"/>
    <cellStyle name="Adjustment 9 3 6 2" xfId="3390"/>
    <cellStyle name="Adjustment 9 3 6 3" xfId="25294"/>
    <cellStyle name="Adjustment 9 3 6 4" xfId="25295"/>
    <cellStyle name="Adjustment 9 3 7" xfId="3391"/>
    <cellStyle name="Adjustment 9 3 7 2" xfId="3392"/>
    <cellStyle name="Adjustment 9 3 7 3" xfId="25296"/>
    <cellStyle name="Adjustment 9 3 7 4" xfId="25297"/>
    <cellStyle name="Adjustment 9 3 8" xfId="3393"/>
    <cellStyle name="Adjustment 9 3 9" xfId="25298"/>
    <cellStyle name="Adjustment 9 4" xfId="3394"/>
    <cellStyle name="Adjustment 9 4 10" xfId="25299"/>
    <cellStyle name="Adjustment 9 4 2" xfId="3395"/>
    <cellStyle name="Adjustment 9 4 2 2" xfId="3396"/>
    <cellStyle name="Adjustment 9 4 2 3" xfId="25300"/>
    <cellStyle name="Adjustment 9 4 2 4" xfId="25301"/>
    <cellStyle name="Adjustment 9 4 3" xfId="3397"/>
    <cellStyle name="Adjustment 9 4 3 2" xfId="3398"/>
    <cellStyle name="Adjustment 9 4 3 3" xfId="25302"/>
    <cellStyle name="Adjustment 9 4 3 4" xfId="25303"/>
    <cellStyle name="Adjustment 9 4 4" xfId="3399"/>
    <cellStyle name="Adjustment 9 4 4 2" xfId="3400"/>
    <cellStyle name="Adjustment 9 4 4 3" xfId="25304"/>
    <cellStyle name="Adjustment 9 4 4 4" xfId="25305"/>
    <cellStyle name="Adjustment 9 4 5" xfId="3401"/>
    <cellStyle name="Adjustment 9 4 5 2" xfId="3402"/>
    <cellStyle name="Adjustment 9 4 5 3" xfId="25306"/>
    <cellStyle name="Adjustment 9 4 5 4" xfId="25307"/>
    <cellStyle name="Adjustment 9 4 6" xfId="3403"/>
    <cellStyle name="Adjustment 9 4 6 2" xfId="3404"/>
    <cellStyle name="Adjustment 9 4 6 3" xfId="25308"/>
    <cellStyle name="Adjustment 9 4 6 4" xfId="25309"/>
    <cellStyle name="Adjustment 9 4 7" xfId="3405"/>
    <cellStyle name="Adjustment 9 4 7 2" xfId="3406"/>
    <cellStyle name="Adjustment 9 4 7 3" xfId="25310"/>
    <cellStyle name="Adjustment 9 4 7 4" xfId="25311"/>
    <cellStyle name="Adjustment 9 4 8" xfId="3407"/>
    <cellStyle name="Adjustment 9 4 9" xfId="25312"/>
    <cellStyle name="Adjustment 9 5" xfId="3408"/>
    <cellStyle name="Adjustment 9 5 10" xfId="25313"/>
    <cellStyle name="Adjustment 9 5 2" xfId="3409"/>
    <cellStyle name="Adjustment 9 5 2 2" xfId="3410"/>
    <cellStyle name="Adjustment 9 5 2 3" xfId="25314"/>
    <cellStyle name="Adjustment 9 5 2 4" xfId="25315"/>
    <cellStyle name="Adjustment 9 5 3" xfId="3411"/>
    <cellStyle name="Adjustment 9 5 3 2" xfId="3412"/>
    <cellStyle name="Adjustment 9 5 3 3" xfId="25316"/>
    <cellStyle name="Adjustment 9 5 3 4" xfId="25317"/>
    <cellStyle name="Adjustment 9 5 4" xfId="3413"/>
    <cellStyle name="Adjustment 9 5 4 2" xfId="3414"/>
    <cellStyle name="Adjustment 9 5 4 3" xfId="25318"/>
    <cellStyle name="Adjustment 9 5 4 4" xfId="25319"/>
    <cellStyle name="Adjustment 9 5 5" xfId="3415"/>
    <cellStyle name="Adjustment 9 5 5 2" xfId="3416"/>
    <cellStyle name="Adjustment 9 5 5 3" xfId="25320"/>
    <cellStyle name="Adjustment 9 5 5 4" xfId="25321"/>
    <cellStyle name="Adjustment 9 5 6" xfId="3417"/>
    <cellStyle name="Adjustment 9 5 6 2" xfId="3418"/>
    <cellStyle name="Adjustment 9 5 6 3" xfId="25322"/>
    <cellStyle name="Adjustment 9 5 6 4" xfId="25323"/>
    <cellStyle name="Adjustment 9 5 7" xfId="3419"/>
    <cellStyle name="Adjustment 9 5 7 2" xfId="3420"/>
    <cellStyle name="Adjustment 9 5 7 3" xfId="25324"/>
    <cellStyle name="Adjustment 9 5 7 4" xfId="25325"/>
    <cellStyle name="Adjustment 9 5 8" xfId="3421"/>
    <cellStyle name="Adjustment 9 5 9" xfId="25326"/>
    <cellStyle name="Adjustment 9 6" xfId="3422"/>
    <cellStyle name="Adjustment 9 6 2" xfId="3423"/>
    <cellStyle name="Adjustment 9 6 3" xfId="25327"/>
    <cellStyle name="Adjustment 9 6 4" xfId="25328"/>
    <cellStyle name="Adjustment 9 7" xfId="3424"/>
    <cellStyle name="Adjustment 9 7 2" xfId="3425"/>
    <cellStyle name="Adjustment 9 7 3" xfId="25329"/>
    <cellStyle name="Adjustment 9 7 4" xfId="25330"/>
    <cellStyle name="Adjustment 9 8" xfId="3426"/>
    <cellStyle name="Adjustment 9 8 2" xfId="3427"/>
    <cellStyle name="Adjustment 9 8 3" xfId="25331"/>
    <cellStyle name="Adjustment 9 8 4" xfId="25332"/>
    <cellStyle name="Adjustment 9 9" xfId="3428"/>
    <cellStyle name="Adjustment 9 9 2" xfId="3429"/>
    <cellStyle name="Adjustment 9 9 3" xfId="25333"/>
    <cellStyle name="Adjustment 9 9 4" xfId="25334"/>
    <cellStyle name="AnalyseCode" xfId="3430"/>
    <cellStyle name="AnalyseCode 10" xfId="3431"/>
    <cellStyle name="AnalyseCode 10 2" xfId="3432"/>
    <cellStyle name="AnalyseCode 10 3" xfId="25335"/>
    <cellStyle name="AnalyseCode 11" xfId="3433"/>
    <cellStyle name="AnalyseCode 12" xfId="25336"/>
    <cellStyle name="AnalyseCode 2" xfId="3434"/>
    <cellStyle name="AnalyseCode 2 2" xfId="3435"/>
    <cellStyle name="AnalyseCode 2 2 2" xfId="3436"/>
    <cellStyle name="AnalyseCode 2 2 2 2" xfId="3437"/>
    <cellStyle name="AnalyseCode 2 2 2 3" xfId="25337"/>
    <cellStyle name="AnalyseCode 2 2 3" xfId="3438"/>
    <cellStyle name="AnalyseCode 2 2 3 2" xfId="3439"/>
    <cellStyle name="AnalyseCode 2 2 3 3" xfId="25338"/>
    <cellStyle name="AnalyseCode 2 2 4" xfId="3440"/>
    <cellStyle name="AnalyseCode 2 2 4 2" xfId="3441"/>
    <cellStyle name="AnalyseCode 2 2 4 3" xfId="25339"/>
    <cellStyle name="AnalyseCode 2 2 5" xfId="3442"/>
    <cellStyle name="AnalyseCode 2 2 5 2" xfId="3443"/>
    <cellStyle name="AnalyseCode 2 2 5 3" xfId="25340"/>
    <cellStyle name="AnalyseCode 2 2 6" xfId="3444"/>
    <cellStyle name="AnalyseCode 2 2 7" xfId="25341"/>
    <cellStyle name="AnalyseCode 2 3" xfId="3445"/>
    <cellStyle name="AnalyseCode 2 3 2" xfId="3446"/>
    <cellStyle name="AnalyseCode 2 3 3" xfId="25342"/>
    <cellStyle name="AnalyseCode 2 4" xfId="3447"/>
    <cellStyle name="AnalyseCode 2 4 2" xfId="3448"/>
    <cellStyle name="AnalyseCode 2 4 3" xfId="25343"/>
    <cellStyle name="AnalyseCode 2 5" xfId="3449"/>
    <cellStyle name="AnalyseCode 2 5 2" xfId="3450"/>
    <cellStyle name="AnalyseCode 2 5 3" xfId="25344"/>
    <cellStyle name="AnalyseCode 2 6" xfId="3451"/>
    <cellStyle name="AnalyseCode 2 7" xfId="25345"/>
    <cellStyle name="AnalyseCode 3" xfId="3452"/>
    <cellStyle name="AnalyseCode 3 2" xfId="3453"/>
    <cellStyle name="AnalyseCode 3 3" xfId="25346"/>
    <cellStyle name="AnalyseCode 4" xfId="3454"/>
    <cellStyle name="AnalyseCode 4 2" xfId="3455"/>
    <cellStyle name="AnalyseCode 4 3" xfId="25347"/>
    <cellStyle name="AnalyseCode 5" xfId="3456"/>
    <cellStyle name="AnalyseCode 5 2" xfId="3457"/>
    <cellStyle name="AnalyseCode 5 3" xfId="25348"/>
    <cellStyle name="AnalyseCode 6" xfId="3458"/>
    <cellStyle name="AnalyseCode 6 2" xfId="3459"/>
    <cellStyle name="AnalyseCode 6 3" xfId="25349"/>
    <cellStyle name="AnalyseCode 7" xfId="3460"/>
    <cellStyle name="AnalyseCode 7 2" xfId="3461"/>
    <cellStyle name="AnalyseCode 7 3" xfId="25350"/>
    <cellStyle name="AnalyseCode 8" xfId="3462"/>
    <cellStyle name="AnalyseCode 8 2" xfId="3463"/>
    <cellStyle name="AnalyseCode 8 3" xfId="25351"/>
    <cellStyle name="AnalyseCode 9" xfId="3464"/>
    <cellStyle name="AnalyseCode 9 2" xfId="3465"/>
    <cellStyle name="AnalyseCode 9 3" xfId="25352"/>
    <cellStyle name="AnalyseName" xfId="3466"/>
    <cellStyle name="AnalyseName 10" xfId="3467"/>
    <cellStyle name="AnalyseName 10 2" xfId="3468"/>
    <cellStyle name="AnalyseName 10 3" xfId="25353"/>
    <cellStyle name="AnalyseName 11" xfId="3469"/>
    <cellStyle name="AnalyseName 12" xfId="25354"/>
    <cellStyle name="AnalyseName 2" xfId="3470"/>
    <cellStyle name="AnalyseName 2 2" xfId="3471"/>
    <cellStyle name="AnalyseName 2 2 2" xfId="3472"/>
    <cellStyle name="AnalyseName 2 2 2 2" xfId="3473"/>
    <cellStyle name="AnalyseName 2 2 2 3" xfId="25355"/>
    <cellStyle name="AnalyseName 2 2 3" xfId="3474"/>
    <cellStyle name="AnalyseName 2 2 3 2" xfId="3475"/>
    <cellStyle name="AnalyseName 2 2 3 3" xfId="25356"/>
    <cellStyle name="AnalyseName 2 2 4" xfId="3476"/>
    <cellStyle name="AnalyseName 2 2 4 2" xfId="3477"/>
    <cellStyle name="AnalyseName 2 2 4 3" xfId="25357"/>
    <cellStyle name="AnalyseName 2 2 5" xfId="3478"/>
    <cellStyle name="AnalyseName 2 2 5 2" xfId="3479"/>
    <cellStyle name="AnalyseName 2 2 5 3" xfId="25358"/>
    <cellStyle name="AnalyseName 2 2 6" xfId="3480"/>
    <cellStyle name="AnalyseName 2 2 7" xfId="25359"/>
    <cellStyle name="AnalyseName 2 3" xfId="3481"/>
    <cellStyle name="AnalyseName 2 3 2" xfId="3482"/>
    <cellStyle name="AnalyseName 2 3 3" xfId="25360"/>
    <cellStyle name="AnalyseName 2 4" xfId="3483"/>
    <cellStyle name="AnalyseName 2 4 2" xfId="3484"/>
    <cellStyle name="AnalyseName 2 4 3" xfId="25361"/>
    <cellStyle name="AnalyseName 2 5" xfId="3485"/>
    <cellStyle name="AnalyseName 2 5 2" xfId="3486"/>
    <cellStyle name="AnalyseName 2 5 3" xfId="25362"/>
    <cellStyle name="AnalyseName 2 6" xfId="3487"/>
    <cellStyle name="AnalyseName 2 7" xfId="25363"/>
    <cellStyle name="AnalyseName 3" xfId="3488"/>
    <cellStyle name="AnalyseName 3 2" xfId="3489"/>
    <cellStyle name="AnalyseName 3 3" xfId="25364"/>
    <cellStyle name="AnalyseName 4" xfId="3490"/>
    <cellStyle name="AnalyseName 4 2" xfId="3491"/>
    <cellStyle name="AnalyseName 4 3" xfId="25365"/>
    <cellStyle name="AnalyseName 5" xfId="3492"/>
    <cellStyle name="AnalyseName 5 2" xfId="3493"/>
    <cellStyle name="AnalyseName 5 3" xfId="25366"/>
    <cellStyle name="AnalyseName 6" xfId="3494"/>
    <cellStyle name="AnalyseName 6 2" xfId="3495"/>
    <cellStyle name="AnalyseName 6 3" xfId="25367"/>
    <cellStyle name="AnalyseName 7" xfId="3496"/>
    <cellStyle name="AnalyseName 7 2" xfId="3497"/>
    <cellStyle name="AnalyseName 7 3" xfId="25368"/>
    <cellStyle name="AnalyseName 8" xfId="3498"/>
    <cellStyle name="AnalyseName 8 2" xfId="3499"/>
    <cellStyle name="AnalyseName 8 3" xfId="25369"/>
    <cellStyle name="AnalyseName 9" xfId="3500"/>
    <cellStyle name="AnalyseName 9 2" xfId="3501"/>
    <cellStyle name="AnalyseName 9 3" xfId="25370"/>
    <cellStyle name="B_Bold_L" xfId="3502"/>
    <cellStyle name="B_Bold_L 10" xfId="3503"/>
    <cellStyle name="B_Bold_L 2" xfId="3504"/>
    <cellStyle name="B_Bold_L 2 2" xfId="3505"/>
    <cellStyle name="B_Bold_L 2 2 2" xfId="3506"/>
    <cellStyle name="B_Bold_L 2 2 3" xfId="3507"/>
    <cellStyle name="B_Bold_L 2 2 4" xfId="3508"/>
    <cellStyle name="B_Bold_L 2 2 5" xfId="3509"/>
    <cellStyle name="B_Bold_L 2 3" xfId="3510"/>
    <cellStyle name="B_Bold_L 2 4" xfId="3511"/>
    <cellStyle name="B_Bold_L 2 5" xfId="3512"/>
    <cellStyle name="B_Bold_L 3" xfId="3513"/>
    <cellStyle name="B_Bold_L 4" xfId="3514"/>
    <cellStyle name="B_Bold_L 5" xfId="3515"/>
    <cellStyle name="B_Bold_L 6" xfId="3516"/>
    <cellStyle name="B_Bold_L 7" xfId="3517"/>
    <cellStyle name="B_Bold_L 8" xfId="3518"/>
    <cellStyle name="B_Bold_L 9" xfId="3519"/>
    <cellStyle name="B_Bold_L_FY Magnitude IFRS Schedules" xfId="3520"/>
    <cellStyle name="B_Bold_L_FY Magnitude IFRS Schedules 10" xfId="3521"/>
    <cellStyle name="B_Bold_L_FY Magnitude IFRS Schedules 2" xfId="3522"/>
    <cellStyle name="B_Bold_L_FY Magnitude IFRS Schedules 2 2" xfId="3523"/>
    <cellStyle name="B_Bold_L_FY Magnitude IFRS Schedules 2 2 2" xfId="3524"/>
    <cellStyle name="B_Bold_L_FY Magnitude IFRS Schedules 2 2 3" xfId="3525"/>
    <cellStyle name="B_Bold_L_FY Magnitude IFRS Schedules 2 2 4" xfId="3526"/>
    <cellStyle name="B_Bold_L_FY Magnitude IFRS Schedules 2 2 5" xfId="3527"/>
    <cellStyle name="B_Bold_L_FY Magnitude IFRS Schedules 2 3" xfId="3528"/>
    <cellStyle name="B_Bold_L_FY Magnitude IFRS Schedules 2 4" xfId="3529"/>
    <cellStyle name="B_Bold_L_FY Magnitude IFRS Schedules 2 5" xfId="3530"/>
    <cellStyle name="B_Bold_L_FY Magnitude IFRS Schedules 3" xfId="3531"/>
    <cellStyle name="B_Bold_L_FY Magnitude IFRS Schedules 4" xfId="3532"/>
    <cellStyle name="B_Bold_L_FY Magnitude IFRS Schedules 5" xfId="3533"/>
    <cellStyle name="B_Bold_L_FY Magnitude IFRS Schedules 6" xfId="3534"/>
    <cellStyle name="B_Bold_L_FY Magnitude IFRS Schedules 7" xfId="3535"/>
    <cellStyle name="B_Bold_L_FY Magnitude IFRS Schedules 8" xfId="3536"/>
    <cellStyle name="B_Bold_L_FY Magnitude IFRS Schedules 9" xfId="3537"/>
    <cellStyle name="B_Bold_L_HK.EEV-Jun06 07-09 2006 (QF3)" xfId="3538"/>
    <cellStyle name="B_Bold_L_HK.EEV-Jun06 07-09 2006 (QF3) 10" xfId="3539"/>
    <cellStyle name="B_Bold_L_HK.EEV-Jun06 07-09 2006 (QF3) 2" xfId="3540"/>
    <cellStyle name="B_Bold_L_HK.EEV-Jun06 07-09 2006 (QF3) 2 2" xfId="3541"/>
    <cellStyle name="B_Bold_L_HK.EEV-Jun06 07-09 2006 (QF3) 2 2 2" xfId="3542"/>
    <cellStyle name="B_Bold_L_HK.EEV-Jun06 07-09 2006 (QF3) 2 2 3" xfId="3543"/>
    <cellStyle name="B_Bold_L_HK.EEV-Jun06 07-09 2006 (QF3) 2 2 4" xfId="3544"/>
    <cellStyle name="B_Bold_L_HK.EEV-Jun06 07-09 2006 (QF3) 2 2 5" xfId="3545"/>
    <cellStyle name="B_Bold_L_HK.EEV-Jun06 07-09 2006 (QF3) 2 3" xfId="3546"/>
    <cellStyle name="B_Bold_L_HK.EEV-Jun06 07-09 2006 (QF3) 2 4" xfId="3547"/>
    <cellStyle name="B_Bold_L_HK.EEV-Jun06 07-09 2006 (QF3) 2 5" xfId="3548"/>
    <cellStyle name="B_Bold_L_HK.EEV-Jun06 07-09 2006 (QF3) 3" xfId="3549"/>
    <cellStyle name="B_Bold_L_HK.EEV-Jun06 07-09 2006 (QF3) 4" xfId="3550"/>
    <cellStyle name="B_Bold_L_HK.EEV-Jun06 07-09 2006 (QF3) 5" xfId="3551"/>
    <cellStyle name="B_Bold_L_HK.EEV-Jun06 07-09 2006 (QF3) 6" xfId="3552"/>
    <cellStyle name="B_Bold_L_HK.EEV-Jun06 07-09 2006 (QF3) 7" xfId="3553"/>
    <cellStyle name="B_Bold_L_HK.EEV-Jun06 07-09 2006 (QF3) 8" xfId="3554"/>
    <cellStyle name="B_Bold_L_HK.EEV-Jun06 07-09 2006 (QF3) 9" xfId="3555"/>
    <cellStyle name="B_Bold_L_SG.EEV-June06 6+6" xfId="3556"/>
    <cellStyle name="B_Bold_L_SG.EEV-June06 6+6 10" xfId="3557"/>
    <cellStyle name="B_Bold_L_SG.EEV-June06 6+6 2" xfId="3558"/>
    <cellStyle name="B_Bold_L_SG.EEV-June06 6+6 2 2" xfId="3559"/>
    <cellStyle name="B_Bold_L_SG.EEV-June06 6+6 2 2 2" xfId="3560"/>
    <cellStyle name="B_Bold_L_SG.EEV-June06 6+6 2 2 3" xfId="3561"/>
    <cellStyle name="B_Bold_L_SG.EEV-June06 6+6 2 2 4" xfId="3562"/>
    <cellStyle name="B_Bold_L_SG.EEV-June06 6+6 2 2 5" xfId="3563"/>
    <cellStyle name="B_Bold_L_SG.EEV-June06 6+6 2 3" xfId="3564"/>
    <cellStyle name="B_Bold_L_SG.EEV-June06 6+6 2 4" xfId="3565"/>
    <cellStyle name="B_Bold_L_SG.EEV-June06 6+6 2 5" xfId="3566"/>
    <cellStyle name="B_Bold_L_SG.EEV-June06 6+6 3" xfId="3567"/>
    <cellStyle name="B_Bold_L_SG.EEV-June06 6+6 4" xfId="3568"/>
    <cellStyle name="B_Bold_L_SG.EEV-June06 6+6 5" xfId="3569"/>
    <cellStyle name="B_Bold_L_SG.EEV-June06 6+6 6" xfId="3570"/>
    <cellStyle name="B_Bold_L_SG.EEV-June06 6+6 7" xfId="3571"/>
    <cellStyle name="B_Bold_L_SG.EEV-June06 6+6 8" xfId="3572"/>
    <cellStyle name="B_Bold_L_SG.EEV-June06 6+6 9" xfId="3573"/>
    <cellStyle name="B_Bot" xfId="3574"/>
    <cellStyle name="B_Bot 10" xfId="3575"/>
    <cellStyle name="B_Bot 10 2" xfId="3576"/>
    <cellStyle name="B_Bot 10 3" xfId="25371"/>
    <cellStyle name="B_Bot 11" xfId="3577"/>
    <cellStyle name="B_Bot 11 2" xfId="3578"/>
    <cellStyle name="B_Bot 11 3" xfId="25372"/>
    <cellStyle name="B_Bot 12" xfId="3579"/>
    <cellStyle name="B_Bot 12 2" xfId="3580"/>
    <cellStyle name="B_Bot 12 3" xfId="25373"/>
    <cellStyle name="B_Bot 13" xfId="3581"/>
    <cellStyle name="B_Bot 13 2" xfId="3582"/>
    <cellStyle name="B_Bot 13 3" xfId="25374"/>
    <cellStyle name="B_Bot 14" xfId="3583"/>
    <cellStyle name="B_Bot 14 2" xfId="3584"/>
    <cellStyle name="B_Bot 14 3" xfId="25375"/>
    <cellStyle name="B_Bot 15" xfId="3585"/>
    <cellStyle name="B_Bot 15 2" xfId="3586"/>
    <cellStyle name="B_Bot 15 3" xfId="25376"/>
    <cellStyle name="B_Bot 16" xfId="3587"/>
    <cellStyle name="B_Bot 16 2" xfId="3588"/>
    <cellStyle name="B_Bot 16 3" xfId="25377"/>
    <cellStyle name="B_Bot 17" xfId="3589"/>
    <cellStyle name="B_Bot 17 2" xfId="3590"/>
    <cellStyle name="B_Bot 17 3" xfId="25378"/>
    <cellStyle name="B_Bot 18" xfId="3591"/>
    <cellStyle name="B_Bot 18 2" xfId="3592"/>
    <cellStyle name="B_Bot 18 3" xfId="25379"/>
    <cellStyle name="B_Bot 19" xfId="3593"/>
    <cellStyle name="B_Bot 19 2" xfId="3594"/>
    <cellStyle name="B_Bot 19 3" xfId="25380"/>
    <cellStyle name="B_Bot 2" xfId="3595"/>
    <cellStyle name="B_Bot 2 2" xfId="3596"/>
    <cellStyle name="B_Bot 2 3" xfId="25381"/>
    <cellStyle name="B_Bot 20" xfId="3597"/>
    <cellStyle name="B_Bot 20 2" xfId="3598"/>
    <cellStyle name="B_Bot 20 3" xfId="25382"/>
    <cellStyle name="B_Bot 21" xfId="3599"/>
    <cellStyle name="B_Bot 21 2" xfId="3600"/>
    <cellStyle name="B_Bot 21 3" xfId="25383"/>
    <cellStyle name="B_Bot 22" xfId="3601"/>
    <cellStyle name="B_Bot 22 2" xfId="3602"/>
    <cellStyle name="B_Bot 22 3" xfId="25384"/>
    <cellStyle name="B_Bot 23" xfId="3603"/>
    <cellStyle name="B_Bot 23 2" xfId="3604"/>
    <cellStyle name="B_Bot 23 3" xfId="25385"/>
    <cellStyle name="B_Bot 24" xfId="3605"/>
    <cellStyle name="B_Bot 25" xfId="25386"/>
    <cellStyle name="B_Bot 3" xfId="3606"/>
    <cellStyle name="B_Bot 3 2" xfId="3607"/>
    <cellStyle name="B_Bot 3 3" xfId="25387"/>
    <cellStyle name="B_Bot 4" xfId="3608"/>
    <cellStyle name="B_Bot 4 2" xfId="3609"/>
    <cellStyle name="B_Bot 4 3" xfId="25388"/>
    <cellStyle name="B_Bot 5" xfId="3610"/>
    <cellStyle name="B_Bot 5 2" xfId="3611"/>
    <cellStyle name="B_Bot 5 3" xfId="25389"/>
    <cellStyle name="B_Bot 6" xfId="3612"/>
    <cellStyle name="B_Bot 6 2" xfId="3613"/>
    <cellStyle name="B_Bot 6 3" xfId="25390"/>
    <cellStyle name="B_Bot 7" xfId="3614"/>
    <cellStyle name="B_Bot 7 2" xfId="3615"/>
    <cellStyle name="B_Bot 7 3" xfId="25391"/>
    <cellStyle name="B_Bot 8" xfId="3616"/>
    <cellStyle name="B_Bot 8 2" xfId="3617"/>
    <cellStyle name="B_Bot 8 3" xfId="25392"/>
    <cellStyle name="B_Bot 9" xfId="3618"/>
    <cellStyle name="B_Bot 9 2" xfId="3619"/>
    <cellStyle name="B_Bot 9 3" xfId="25393"/>
    <cellStyle name="B_Bot_ASSUMP" xfId="3620"/>
    <cellStyle name="B_Bot_ASSUMP 10" xfId="3621"/>
    <cellStyle name="B_Bot_ASSUMP 10 2" xfId="3622"/>
    <cellStyle name="B_Bot_ASSUMP 10 3" xfId="25394"/>
    <cellStyle name="B_Bot_ASSUMP 11" xfId="3623"/>
    <cellStyle name="B_Bot_ASSUMP 11 2" xfId="3624"/>
    <cellStyle name="B_Bot_ASSUMP 11 3" xfId="25395"/>
    <cellStyle name="B_Bot_ASSUMP 12" xfId="3625"/>
    <cellStyle name="B_Bot_ASSUMP 12 2" xfId="3626"/>
    <cellStyle name="B_Bot_ASSUMP 12 3" xfId="25396"/>
    <cellStyle name="B_Bot_ASSUMP 13" xfId="3627"/>
    <cellStyle name="B_Bot_ASSUMP 13 2" xfId="3628"/>
    <cellStyle name="B_Bot_ASSUMP 13 3" xfId="25397"/>
    <cellStyle name="B_Bot_ASSUMP 14" xfId="3629"/>
    <cellStyle name="B_Bot_ASSUMP 14 2" xfId="3630"/>
    <cellStyle name="B_Bot_ASSUMP 14 3" xfId="25398"/>
    <cellStyle name="B_Bot_ASSUMP 15" xfId="3631"/>
    <cellStyle name="B_Bot_ASSUMP 15 2" xfId="3632"/>
    <cellStyle name="B_Bot_ASSUMP 15 3" xfId="25399"/>
    <cellStyle name="B_Bot_ASSUMP 16" xfId="3633"/>
    <cellStyle name="B_Bot_ASSUMP 16 2" xfId="3634"/>
    <cellStyle name="B_Bot_ASSUMP 16 3" xfId="25400"/>
    <cellStyle name="B_Bot_ASSUMP 17" xfId="3635"/>
    <cellStyle name="B_Bot_ASSUMP 17 2" xfId="3636"/>
    <cellStyle name="B_Bot_ASSUMP 17 3" xfId="25401"/>
    <cellStyle name="B_Bot_ASSUMP 18" xfId="3637"/>
    <cellStyle name="B_Bot_ASSUMP 18 2" xfId="3638"/>
    <cellStyle name="B_Bot_ASSUMP 18 3" xfId="25402"/>
    <cellStyle name="B_Bot_ASSUMP 19" xfId="3639"/>
    <cellStyle name="B_Bot_ASSUMP 19 2" xfId="3640"/>
    <cellStyle name="B_Bot_ASSUMP 19 3" xfId="25403"/>
    <cellStyle name="B_Bot_ASSUMP 2" xfId="3641"/>
    <cellStyle name="B_Bot_ASSUMP 2 2" xfId="3642"/>
    <cellStyle name="B_Bot_ASSUMP 2 3" xfId="25404"/>
    <cellStyle name="B_Bot_ASSUMP 20" xfId="3643"/>
    <cellStyle name="B_Bot_ASSUMP 20 2" xfId="3644"/>
    <cellStyle name="B_Bot_ASSUMP 20 3" xfId="25405"/>
    <cellStyle name="B_Bot_ASSUMP 21" xfId="3645"/>
    <cellStyle name="B_Bot_ASSUMP 21 2" xfId="3646"/>
    <cellStyle name="B_Bot_ASSUMP 21 3" xfId="25406"/>
    <cellStyle name="B_Bot_ASSUMP 22" xfId="3647"/>
    <cellStyle name="B_Bot_ASSUMP 22 2" xfId="3648"/>
    <cellStyle name="B_Bot_ASSUMP 22 3" xfId="25407"/>
    <cellStyle name="B_Bot_ASSUMP 23" xfId="3649"/>
    <cellStyle name="B_Bot_ASSUMP 23 2" xfId="3650"/>
    <cellStyle name="B_Bot_ASSUMP 23 3" xfId="25408"/>
    <cellStyle name="B_Bot_ASSUMP 24" xfId="3651"/>
    <cellStyle name="B_Bot_ASSUMP 25" xfId="25409"/>
    <cellStyle name="B_Bot_ASSUMP 3" xfId="3652"/>
    <cellStyle name="B_Bot_ASSUMP 3 2" xfId="3653"/>
    <cellStyle name="B_Bot_ASSUMP 3 3" xfId="25410"/>
    <cellStyle name="B_Bot_ASSUMP 4" xfId="3654"/>
    <cellStyle name="B_Bot_ASSUMP 4 2" xfId="3655"/>
    <cellStyle name="B_Bot_ASSUMP 4 3" xfId="25411"/>
    <cellStyle name="B_Bot_ASSUMP 5" xfId="3656"/>
    <cellStyle name="B_Bot_ASSUMP 5 2" xfId="3657"/>
    <cellStyle name="B_Bot_ASSUMP 5 3" xfId="25412"/>
    <cellStyle name="B_Bot_ASSUMP 6" xfId="3658"/>
    <cellStyle name="B_Bot_ASSUMP 6 2" xfId="3659"/>
    <cellStyle name="B_Bot_ASSUMP 6 3" xfId="25413"/>
    <cellStyle name="B_Bot_ASSUMP 7" xfId="3660"/>
    <cellStyle name="B_Bot_ASSUMP 7 2" xfId="3661"/>
    <cellStyle name="B_Bot_ASSUMP 7 3" xfId="25414"/>
    <cellStyle name="B_Bot_ASSUMP 8" xfId="3662"/>
    <cellStyle name="B_Bot_ASSUMP 8 2" xfId="3663"/>
    <cellStyle name="B_Bot_ASSUMP 8 3" xfId="25415"/>
    <cellStyle name="B_Bot_ASSUMP 9" xfId="3664"/>
    <cellStyle name="B_Bot_ASSUMP 9 2" xfId="3665"/>
    <cellStyle name="B_Bot_ASSUMP 9 3" xfId="25416"/>
    <cellStyle name="B_Bot_ASSUMP_PROD_DETAILS" xfId="3666"/>
    <cellStyle name="B_Bot_ASSUMP_PROD_DETAILS 2" xfId="3667"/>
    <cellStyle name="B_Bot_ASSUMP_PROD_DETAILS 3" xfId="25417"/>
    <cellStyle name="B_Bot_ASSUMP_SOLVENCY POSITION " xfId="3668"/>
    <cellStyle name="B_Bot_ASSUMP_SOLVENCY POSITION  2" xfId="3669"/>
    <cellStyle name="B_Bot_ASSUMP_SOLVENCY POSITION  3" xfId="25418"/>
    <cellStyle name="B_Bot_Checks" xfId="3670"/>
    <cellStyle name="B_Bot_Checks 10" xfId="3671"/>
    <cellStyle name="B_Bot_Checks 10 2" xfId="3672"/>
    <cellStyle name="B_Bot_Checks 10 3" xfId="25419"/>
    <cellStyle name="B_Bot_Checks 11" xfId="3673"/>
    <cellStyle name="B_Bot_Checks 11 2" xfId="3674"/>
    <cellStyle name="B_Bot_Checks 11 3" xfId="25420"/>
    <cellStyle name="B_Bot_Checks 12" xfId="3675"/>
    <cellStyle name="B_Bot_Checks 12 2" xfId="3676"/>
    <cellStyle name="B_Bot_Checks 12 3" xfId="25421"/>
    <cellStyle name="B_Bot_Checks 13" xfId="3677"/>
    <cellStyle name="B_Bot_Checks 13 2" xfId="3678"/>
    <cellStyle name="B_Bot_Checks 13 3" xfId="25422"/>
    <cellStyle name="B_Bot_Checks 14" xfId="3679"/>
    <cellStyle name="B_Bot_Checks 14 2" xfId="3680"/>
    <cellStyle name="B_Bot_Checks 14 3" xfId="25423"/>
    <cellStyle name="B_Bot_Checks 15" xfId="3681"/>
    <cellStyle name="B_Bot_Checks 15 2" xfId="3682"/>
    <cellStyle name="B_Bot_Checks 15 3" xfId="25424"/>
    <cellStyle name="B_Bot_Checks 16" xfId="3683"/>
    <cellStyle name="B_Bot_Checks 16 2" xfId="3684"/>
    <cellStyle name="B_Bot_Checks 16 3" xfId="25425"/>
    <cellStyle name="B_Bot_Checks 17" xfId="3685"/>
    <cellStyle name="B_Bot_Checks 17 2" xfId="3686"/>
    <cellStyle name="B_Bot_Checks 17 3" xfId="25426"/>
    <cellStyle name="B_Bot_Checks 18" xfId="3687"/>
    <cellStyle name="B_Bot_Checks 18 2" xfId="3688"/>
    <cellStyle name="B_Bot_Checks 18 3" xfId="25427"/>
    <cellStyle name="B_Bot_Checks 19" xfId="3689"/>
    <cellStyle name="B_Bot_Checks 19 2" xfId="3690"/>
    <cellStyle name="B_Bot_Checks 19 3" xfId="25428"/>
    <cellStyle name="B_Bot_Checks 2" xfId="3691"/>
    <cellStyle name="B_Bot_Checks 2 2" xfId="3692"/>
    <cellStyle name="B_Bot_Checks 2 3" xfId="25429"/>
    <cellStyle name="B_Bot_Checks 20" xfId="3693"/>
    <cellStyle name="B_Bot_Checks 20 2" xfId="3694"/>
    <cellStyle name="B_Bot_Checks 20 3" xfId="25430"/>
    <cellStyle name="B_Bot_Checks 21" xfId="3695"/>
    <cellStyle name="B_Bot_Checks 21 2" xfId="3696"/>
    <cellStyle name="B_Bot_Checks 21 3" xfId="25431"/>
    <cellStyle name="B_Bot_Checks 22" xfId="3697"/>
    <cellStyle name="B_Bot_Checks 22 2" xfId="3698"/>
    <cellStyle name="B_Bot_Checks 22 3" xfId="25432"/>
    <cellStyle name="B_Bot_Checks 23" xfId="3699"/>
    <cellStyle name="B_Bot_Checks 23 2" xfId="3700"/>
    <cellStyle name="B_Bot_Checks 23 3" xfId="25433"/>
    <cellStyle name="B_Bot_Checks 24" xfId="3701"/>
    <cellStyle name="B_Bot_Checks 25" xfId="25434"/>
    <cellStyle name="B_Bot_Checks 3" xfId="3702"/>
    <cellStyle name="B_Bot_Checks 3 2" xfId="3703"/>
    <cellStyle name="B_Bot_Checks 3 3" xfId="25435"/>
    <cellStyle name="B_Bot_Checks 4" xfId="3704"/>
    <cellStyle name="B_Bot_Checks 4 2" xfId="3705"/>
    <cellStyle name="B_Bot_Checks 4 3" xfId="25436"/>
    <cellStyle name="B_Bot_Checks 5" xfId="3706"/>
    <cellStyle name="B_Bot_Checks 5 2" xfId="3707"/>
    <cellStyle name="B_Bot_Checks 5 3" xfId="25437"/>
    <cellStyle name="B_Bot_Checks 6" xfId="3708"/>
    <cellStyle name="B_Bot_Checks 6 2" xfId="3709"/>
    <cellStyle name="B_Bot_Checks 6 3" xfId="25438"/>
    <cellStyle name="B_Bot_Checks 7" xfId="3710"/>
    <cellStyle name="B_Bot_Checks 7 2" xfId="3711"/>
    <cellStyle name="B_Bot_Checks 7 3" xfId="25439"/>
    <cellStyle name="B_Bot_Checks 8" xfId="3712"/>
    <cellStyle name="B_Bot_Checks 8 2" xfId="3713"/>
    <cellStyle name="B_Bot_Checks 8 3" xfId="25440"/>
    <cellStyle name="B_Bot_Checks 9" xfId="3714"/>
    <cellStyle name="B_Bot_Checks 9 2" xfId="3715"/>
    <cellStyle name="B_Bot_Checks 9 3" xfId="25441"/>
    <cellStyle name="B_Bot_Checks_PROD_DETAILS" xfId="3716"/>
    <cellStyle name="B_Bot_Checks_PROD_DETAILS 2" xfId="3717"/>
    <cellStyle name="B_Bot_Checks_PROD_DETAILS 3" xfId="25442"/>
    <cellStyle name="B_Bot_Checks_SOLVENCY POSITION " xfId="3718"/>
    <cellStyle name="B_Bot_Checks_SOLVENCY POSITION  2" xfId="3719"/>
    <cellStyle name="B_Bot_Checks_SOLVENCY POSITION  3" xfId="25443"/>
    <cellStyle name="B_Bot_Group Life" xfId="3720"/>
    <cellStyle name="B_Bot_Group Life 10" xfId="3721"/>
    <cellStyle name="B_Bot_Group Life 10 2" xfId="3722"/>
    <cellStyle name="B_Bot_Group Life 10 3" xfId="25444"/>
    <cellStyle name="B_Bot_Group Life 11" xfId="3723"/>
    <cellStyle name="B_Bot_Group Life 11 2" xfId="3724"/>
    <cellStyle name="B_Bot_Group Life 11 3" xfId="25445"/>
    <cellStyle name="B_Bot_Group Life 12" xfId="3725"/>
    <cellStyle name="B_Bot_Group Life 12 2" xfId="3726"/>
    <cellStyle name="B_Bot_Group Life 12 3" xfId="25446"/>
    <cellStyle name="B_Bot_Group Life 13" xfId="3727"/>
    <cellStyle name="B_Bot_Group Life 13 2" xfId="3728"/>
    <cellStyle name="B_Bot_Group Life 13 3" xfId="25447"/>
    <cellStyle name="B_Bot_Group Life 14" xfId="3729"/>
    <cellStyle name="B_Bot_Group Life 14 2" xfId="3730"/>
    <cellStyle name="B_Bot_Group Life 14 3" xfId="25448"/>
    <cellStyle name="B_Bot_Group Life 15" xfId="3731"/>
    <cellStyle name="B_Bot_Group Life 15 2" xfId="3732"/>
    <cellStyle name="B_Bot_Group Life 15 3" xfId="25449"/>
    <cellStyle name="B_Bot_Group Life 16" xfId="3733"/>
    <cellStyle name="B_Bot_Group Life 16 2" xfId="3734"/>
    <cellStyle name="B_Bot_Group Life 16 3" xfId="25450"/>
    <cellStyle name="B_Bot_Group Life 17" xfId="3735"/>
    <cellStyle name="B_Bot_Group Life 17 2" xfId="3736"/>
    <cellStyle name="B_Bot_Group Life 17 3" xfId="25451"/>
    <cellStyle name="B_Bot_Group Life 18" xfId="3737"/>
    <cellStyle name="B_Bot_Group Life 18 2" xfId="3738"/>
    <cellStyle name="B_Bot_Group Life 18 3" xfId="25452"/>
    <cellStyle name="B_Bot_Group Life 19" xfId="3739"/>
    <cellStyle name="B_Bot_Group Life 19 2" xfId="3740"/>
    <cellStyle name="B_Bot_Group Life 19 3" xfId="25453"/>
    <cellStyle name="B_Bot_Group Life 2" xfId="3741"/>
    <cellStyle name="B_Bot_Group Life 2 2" xfId="3742"/>
    <cellStyle name="B_Bot_Group Life 2 3" xfId="25454"/>
    <cellStyle name="B_Bot_Group Life 20" xfId="3743"/>
    <cellStyle name="B_Bot_Group Life 20 2" xfId="3744"/>
    <cellStyle name="B_Bot_Group Life 20 3" xfId="25455"/>
    <cellStyle name="B_Bot_Group Life 21" xfId="3745"/>
    <cellStyle name="B_Bot_Group Life 21 2" xfId="3746"/>
    <cellStyle name="B_Bot_Group Life 21 3" xfId="25456"/>
    <cellStyle name="B_Bot_Group Life 22" xfId="3747"/>
    <cellStyle name="B_Bot_Group Life 22 2" xfId="3748"/>
    <cellStyle name="B_Bot_Group Life 22 3" xfId="25457"/>
    <cellStyle name="B_Bot_Group Life 23" xfId="3749"/>
    <cellStyle name="B_Bot_Group Life 23 2" xfId="3750"/>
    <cellStyle name="B_Bot_Group Life 23 3" xfId="25458"/>
    <cellStyle name="B_Bot_Group Life 24" xfId="3751"/>
    <cellStyle name="B_Bot_Group Life 25" xfId="25459"/>
    <cellStyle name="B_Bot_Group Life 3" xfId="3752"/>
    <cellStyle name="B_Bot_Group Life 3 2" xfId="3753"/>
    <cellStyle name="B_Bot_Group Life 3 3" xfId="25460"/>
    <cellStyle name="B_Bot_Group Life 4" xfId="3754"/>
    <cellStyle name="B_Bot_Group Life 4 2" xfId="3755"/>
    <cellStyle name="B_Bot_Group Life 4 3" xfId="25461"/>
    <cellStyle name="B_Bot_Group Life 5" xfId="3756"/>
    <cellStyle name="B_Bot_Group Life 5 2" xfId="3757"/>
    <cellStyle name="B_Bot_Group Life 5 3" xfId="25462"/>
    <cellStyle name="B_Bot_Group Life 6" xfId="3758"/>
    <cellStyle name="B_Bot_Group Life 6 2" xfId="3759"/>
    <cellStyle name="B_Bot_Group Life 6 3" xfId="25463"/>
    <cellStyle name="B_Bot_Group Life 7" xfId="3760"/>
    <cellStyle name="B_Bot_Group Life 7 2" xfId="3761"/>
    <cellStyle name="B_Bot_Group Life 7 3" xfId="25464"/>
    <cellStyle name="B_Bot_Group Life 8" xfId="3762"/>
    <cellStyle name="B_Bot_Group Life 8 2" xfId="3763"/>
    <cellStyle name="B_Bot_Group Life 8 3" xfId="25465"/>
    <cellStyle name="B_Bot_Group Life 9" xfId="3764"/>
    <cellStyle name="B_Bot_Group Life 9 2" xfId="3765"/>
    <cellStyle name="B_Bot_Group Life 9 3" xfId="25466"/>
    <cellStyle name="B_Bot_Group Life_PROD_DETAILS" xfId="3766"/>
    <cellStyle name="B_Bot_Group Life_PROD_DETAILS 2" xfId="3767"/>
    <cellStyle name="B_Bot_Group Life_PROD_DETAILS 3" xfId="25467"/>
    <cellStyle name="B_Bot_Group Life_SOLVENCY POSITION " xfId="3768"/>
    <cellStyle name="B_Bot_Group Life_SOLVENCY POSITION  2" xfId="3769"/>
    <cellStyle name="B_Bot_Group Life_SOLVENCY POSITION  3" xfId="25468"/>
    <cellStyle name="B_Bot_HK P &amp; L (To Finance to compute tax)" xfId="3770"/>
    <cellStyle name="B_Bot_HK P &amp; L (To Finance to compute tax) 10" xfId="3771"/>
    <cellStyle name="B_Bot_HK P &amp; L (To Finance to compute tax) 10 2" xfId="3772"/>
    <cellStyle name="B_Bot_HK P &amp; L (To Finance to compute tax) 10 3" xfId="25469"/>
    <cellStyle name="B_Bot_HK P &amp; L (To Finance to compute tax) 11" xfId="3773"/>
    <cellStyle name="B_Bot_HK P &amp; L (To Finance to compute tax) 11 2" xfId="3774"/>
    <cellStyle name="B_Bot_HK P &amp; L (To Finance to compute tax) 11 3" xfId="25470"/>
    <cellStyle name="B_Bot_HK P &amp; L (To Finance to compute tax) 12" xfId="3775"/>
    <cellStyle name="B_Bot_HK P &amp; L (To Finance to compute tax) 12 2" xfId="3776"/>
    <cellStyle name="B_Bot_HK P &amp; L (To Finance to compute tax) 12 3" xfId="25471"/>
    <cellStyle name="B_Bot_HK P &amp; L (To Finance to compute tax) 13" xfId="3777"/>
    <cellStyle name="B_Bot_HK P &amp; L (To Finance to compute tax) 13 2" xfId="3778"/>
    <cellStyle name="B_Bot_HK P &amp; L (To Finance to compute tax) 13 3" xfId="25472"/>
    <cellStyle name="B_Bot_HK P &amp; L (To Finance to compute tax) 14" xfId="3779"/>
    <cellStyle name="B_Bot_HK P &amp; L (To Finance to compute tax) 14 2" xfId="3780"/>
    <cellStyle name="B_Bot_HK P &amp; L (To Finance to compute tax) 14 3" xfId="25473"/>
    <cellStyle name="B_Bot_HK P &amp; L (To Finance to compute tax) 15" xfId="3781"/>
    <cellStyle name="B_Bot_HK P &amp; L (To Finance to compute tax) 15 2" xfId="3782"/>
    <cellStyle name="B_Bot_HK P &amp; L (To Finance to compute tax) 15 3" xfId="25474"/>
    <cellStyle name="B_Bot_HK P &amp; L (To Finance to compute tax) 16" xfId="3783"/>
    <cellStyle name="B_Bot_HK P &amp; L (To Finance to compute tax) 16 2" xfId="3784"/>
    <cellStyle name="B_Bot_HK P &amp; L (To Finance to compute tax) 16 3" xfId="25475"/>
    <cellStyle name="B_Bot_HK P &amp; L (To Finance to compute tax) 17" xfId="3785"/>
    <cellStyle name="B_Bot_HK P &amp; L (To Finance to compute tax) 17 2" xfId="3786"/>
    <cellStyle name="B_Bot_HK P &amp; L (To Finance to compute tax) 17 3" xfId="25476"/>
    <cellStyle name="B_Bot_HK P &amp; L (To Finance to compute tax) 18" xfId="3787"/>
    <cellStyle name="B_Bot_HK P &amp; L (To Finance to compute tax) 18 2" xfId="3788"/>
    <cellStyle name="B_Bot_HK P &amp; L (To Finance to compute tax) 18 3" xfId="25477"/>
    <cellStyle name="B_Bot_HK P &amp; L (To Finance to compute tax) 19" xfId="3789"/>
    <cellStyle name="B_Bot_HK P &amp; L (To Finance to compute tax) 19 2" xfId="3790"/>
    <cellStyle name="B_Bot_HK P &amp; L (To Finance to compute tax) 19 3" xfId="25478"/>
    <cellStyle name="B_Bot_HK P &amp; L (To Finance to compute tax) 2" xfId="3791"/>
    <cellStyle name="B_Bot_HK P &amp; L (To Finance to compute tax) 2 2" xfId="3792"/>
    <cellStyle name="B_Bot_HK P &amp; L (To Finance to compute tax) 2 3" xfId="25479"/>
    <cellStyle name="B_Bot_HK P &amp; L (To Finance to compute tax) 20" xfId="3793"/>
    <cellStyle name="B_Bot_HK P &amp; L (To Finance to compute tax) 20 2" xfId="3794"/>
    <cellStyle name="B_Bot_HK P &amp; L (To Finance to compute tax) 20 3" xfId="25480"/>
    <cellStyle name="B_Bot_HK P &amp; L (To Finance to compute tax) 21" xfId="3795"/>
    <cellStyle name="B_Bot_HK P &amp; L (To Finance to compute tax) 21 2" xfId="3796"/>
    <cellStyle name="B_Bot_HK P &amp; L (To Finance to compute tax) 21 3" xfId="25481"/>
    <cellStyle name="B_Bot_HK P &amp; L (To Finance to compute tax) 22" xfId="3797"/>
    <cellStyle name="B_Bot_HK P &amp; L (To Finance to compute tax) 22 2" xfId="3798"/>
    <cellStyle name="B_Bot_HK P &amp; L (To Finance to compute tax) 22 3" xfId="25482"/>
    <cellStyle name="B_Bot_HK P &amp; L (To Finance to compute tax) 23" xfId="3799"/>
    <cellStyle name="B_Bot_HK P &amp; L (To Finance to compute tax) 23 2" xfId="3800"/>
    <cellStyle name="B_Bot_HK P &amp; L (To Finance to compute tax) 23 3" xfId="25483"/>
    <cellStyle name="B_Bot_HK P &amp; L (To Finance to compute tax) 24" xfId="3801"/>
    <cellStyle name="B_Bot_HK P &amp; L (To Finance to compute tax) 25" xfId="25484"/>
    <cellStyle name="B_Bot_HK P &amp; L (To Finance to compute tax) 3" xfId="3802"/>
    <cellStyle name="B_Bot_HK P &amp; L (To Finance to compute tax) 3 2" xfId="3803"/>
    <cellStyle name="B_Bot_HK P &amp; L (To Finance to compute tax) 3 3" xfId="25485"/>
    <cellStyle name="B_Bot_HK P &amp; L (To Finance to compute tax) 4" xfId="3804"/>
    <cellStyle name="B_Bot_HK P &amp; L (To Finance to compute tax) 4 2" xfId="3805"/>
    <cellStyle name="B_Bot_HK P &amp; L (To Finance to compute tax) 4 3" xfId="25486"/>
    <cellStyle name="B_Bot_HK P &amp; L (To Finance to compute tax) 5" xfId="3806"/>
    <cellStyle name="B_Bot_HK P &amp; L (To Finance to compute tax) 5 2" xfId="3807"/>
    <cellStyle name="B_Bot_HK P &amp; L (To Finance to compute tax) 5 3" xfId="25487"/>
    <cellStyle name="B_Bot_HK P &amp; L (To Finance to compute tax) 6" xfId="3808"/>
    <cellStyle name="B_Bot_HK P &amp; L (To Finance to compute tax) 6 2" xfId="3809"/>
    <cellStyle name="B_Bot_HK P &amp; L (To Finance to compute tax) 6 3" xfId="25488"/>
    <cellStyle name="B_Bot_HK P &amp; L (To Finance to compute tax) 7" xfId="3810"/>
    <cellStyle name="B_Bot_HK P &amp; L (To Finance to compute tax) 7 2" xfId="3811"/>
    <cellStyle name="B_Bot_HK P &amp; L (To Finance to compute tax) 7 3" xfId="25489"/>
    <cellStyle name="B_Bot_HK P &amp; L (To Finance to compute tax) 8" xfId="3812"/>
    <cellStyle name="B_Bot_HK P &amp; L (To Finance to compute tax) 8 2" xfId="3813"/>
    <cellStyle name="B_Bot_HK P &amp; L (To Finance to compute tax) 8 3" xfId="25490"/>
    <cellStyle name="B_Bot_HK P &amp; L (To Finance to compute tax) 9" xfId="3814"/>
    <cellStyle name="B_Bot_HK P &amp; L (To Finance to compute tax) 9 2" xfId="3815"/>
    <cellStyle name="B_Bot_HK P &amp; L (To Finance to compute tax) 9 3" xfId="25491"/>
    <cellStyle name="B_Bot_HK P &amp; L (To Finance to compute tax)_PROD_DETAILS" xfId="3816"/>
    <cellStyle name="B_Bot_HK P &amp; L (To Finance to compute tax)_PROD_DETAILS 2" xfId="3817"/>
    <cellStyle name="B_Bot_HK P &amp; L (To Finance to compute tax)_PROD_DETAILS 3" xfId="25492"/>
    <cellStyle name="B_Bot_HK P &amp; L (To Finance to compute tax)_SOLVENCY POSITION " xfId="3818"/>
    <cellStyle name="B_Bot_HK P &amp; L (To Finance to compute tax)_SOLVENCY POSITION  2" xfId="3819"/>
    <cellStyle name="B_Bot_HK P &amp; L (To Finance to compute tax)_SOLVENCY POSITION  3" xfId="25493"/>
    <cellStyle name="B_Bot_HK.EEV-Apr06v2" xfId="3820"/>
    <cellStyle name="B_Bot_HK.EEV-Apr06v2 10" xfId="3821"/>
    <cellStyle name="B_Bot_HK.EEV-Apr06v2 10 2" xfId="3822"/>
    <cellStyle name="B_Bot_HK.EEV-Apr06v2 10 3" xfId="25494"/>
    <cellStyle name="B_Bot_HK.EEV-Apr06v2 11" xfId="3823"/>
    <cellStyle name="B_Bot_HK.EEV-Apr06v2 11 2" xfId="3824"/>
    <cellStyle name="B_Bot_HK.EEV-Apr06v2 11 3" xfId="25495"/>
    <cellStyle name="B_Bot_HK.EEV-Apr06v2 12" xfId="3825"/>
    <cellStyle name="B_Bot_HK.EEV-Apr06v2 12 2" xfId="3826"/>
    <cellStyle name="B_Bot_HK.EEV-Apr06v2 12 3" xfId="25496"/>
    <cellStyle name="B_Bot_HK.EEV-Apr06v2 13" xfId="3827"/>
    <cellStyle name="B_Bot_HK.EEV-Apr06v2 13 2" xfId="3828"/>
    <cellStyle name="B_Bot_HK.EEV-Apr06v2 13 3" xfId="25497"/>
    <cellStyle name="B_Bot_HK.EEV-Apr06v2 14" xfId="3829"/>
    <cellStyle name="B_Bot_HK.EEV-Apr06v2 14 2" xfId="3830"/>
    <cellStyle name="B_Bot_HK.EEV-Apr06v2 14 3" xfId="25498"/>
    <cellStyle name="B_Bot_HK.EEV-Apr06v2 15" xfId="3831"/>
    <cellStyle name="B_Bot_HK.EEV-Apr06v2 15 2" xfId="3832"/>
    <cellStyle name="B_Bot_HK.EEV-Apr06v2 15 3" xfId="25499"/>
    <cellStyle name="B_Bot_HK.EEV-Apr06v2 16" xfId="3833"/>
    <cellStyle name="B_Bot_HK.EEV-Apr06v2 16 2" xfId="3834"/>
    <cellStyle name="B_Bot_HK.EEV-Apr06v2 16 3" xfId="25500"/>
    <cellStyle name="B_Bot_HK.EEV-Apr06v2 17" xfId="3835"/>
    <cellStyle name="B_Bot_HK.EEV-Apr06v2 17 2" xfId="3836"/>
    <cellStyle name="B_Bot_HK.EEV-Apr06v2 17 3" xfId="25501"/>
    <cellStyle name="B_Bot_HK.EEV-Apr06v2 18" xfId="3837"/>
    <cellStyle name="B_Bot_HK.EEV-Apr06v2 18 2" xfId="3838"/>
    <cellStyle name="B_Bot_HK.EEV-Apr06v2 18 3" xfId="25502"/>
    <cellStyle name="B_Bot_HK.EEV-Apr06v2 19" xfId="3839"/>
    <cellStyle name="B_Bot_HK.EEV-Apr06v2 19 2" xfId="3840"/>
    <cellStyle name="B_Bot_HK.EEV-Apr06v2 19 3" xfId="25503"/>
    <cellStyle name="B_Bot_HK.EEV-Apr06v2 2" xfId="3841"/>
    <cellStyle name="B_Bot_HK.EEV-Apr06v2 2 2" xfId="3842"/>
    <cellStyle name="B_Bot_HK.EEV-Apr06v2 2 3" xfId="25504"/>
    <cellStyle name="B_Bot_HK.EEV-Apr06v2 20" xfId="3843"/>
    <cellStyle name="B_Bot_HK.EEV-Apr06v2 20 2" xfId="3844"/>
    <cellStyle name="B_Bot_HK.EEV-Apr06v2 20 3" xfId="25505"/>
    <cellStyle name="B_Bot_HK.EEV-Apr06v2 21" xfId="3845"/>
    <cellStyle name="B_Bot_HK.EEV-Apr06v2 21 2" xfId="3846"/>
    <cellStyle name="B_Bot_HK.EEV-Apr06v2 21 3" xfId="25506"/>
    <cellStyle name="B_Bot_HK.EEV-Apr06v2 22" xfId="3847"/>
    <cellStyle name="B_Bot_HK.EEV-Apr06v2 22 2" xfId="3848"/>
    <cellStyle name="B_Bot_HK.EEV-Apr06v2 22 3" xfId="25507"/>
    <cellStyle name="B_Bot_HK.EEV-Apr06v2 23" xfId="3849"/>
    <cellStyle name="B_Bot_HK.EEV-Apr06v2 23 2" xfId="3850"/>
    <cellStyle name="B_Bot_HK.EEV-Apr06v2 23 3" xfId="25508"/>
    <cellStyle name="B_Bot_HK.EEV-Apr06v2 24" xfId="3851"/>
    <cellStyle name="B_Bot_HK.EEV-Apr06v2 25" xfId="25509"/>
    <cellStyle name="B_Bot_HK.EEV-Apr06v2 3" xfId="3852"/>
    <cellStyle name="B_Bot_HK.EEV-Apr06v2 3 2" xfId="3853"/>
    <cellStyle name="B_Bot_HK.EEV-Apr06v2 3 3" xfId="25510"/>
    <cellStyle name="B_Bot_HK.EEV-Apr06v2 4" xfId="3854"/>
    <cellStyle name="B_Bot_HK.EEV-Apr06v2 4 2" xfId="3855"/>
    <cellStyle name="B_Bot_HK.EEV-Apr06v2 4 3" xfId="25511"/>
    <cellStyle name="B_Bot_HK.EEV-Apr06v2 5" xfId="3856"/>
    <cellStyle name="B_Bot_HK.EEV-Apr06v2 5 2" xfId="3857"/>
    <cellStyle name="B_Bot_HK.EEV-Apr06v2 5 3" xfId="25512"/>
    <cellStyle name="B_Bot_HK.EEV-Apr06v2 6" xfId="3858"/>
    <cellStyle name="B_Bot_HK.EEV-Apr06v2 6 2" xfId="3859"/>
    <cellStyle name="B_Bot_HK.EEV-Apr06v2 6 3" xfId="25513"/>
    <cellStyle name="B_Bot_HK.EEV-Apr06v2 7" xfId="3860"/>
    <cellStyle name="B_Bot_HK.EEV-Apr06v2 7 2" xfId="3861"/>
    <cellStyle name="B_Bot_HK.EEV-Apr06v2 7 3" xfId="25514"/>
    <cellStyle name="B_Bot_HK.EEV-Apr06v2 8" xfId="3862"/>
    <cellStyle name="B_Bot_HK.EEV-Apr06v2 8 2" xfId="3863"/>
    <cellStyle name="B_Bot_HK.EEV-Apr06v2 8 3" xfId="25515"/>
    <cellStyle name="B_Bot_HK.EEV-Apr06v2 9" xfId="3864"/>
    <cellStyle name="B_Bot_HK.EEV-Apr06v2 9 2" xfId="3865"/>
    <cellStyle name="B_Bot_HK.EEV-Apr06v2 9 3" xfId="25516"/>
    <cellStyle name="B_Bot_HK.EEV-Apr06v2_HK.EEV-May06 4+2 kkh" xfId="3866"/>
    <cellStyle name="B_Bot_HK.EEV-Apr06v2_HK.EEV-May06 4+2 kkh 10" xfId="3867"/>
    <cellStyle name="B_Bot_HK.EEV-Apr06v2_HK.EEV-May06 4+2 kkh 10 2" xfId="3868"/>
    <cellStyle name="B_Bot_HK.EEV-Apr06v2_HK.EEV-May06 4+2 kkh 10 3" xfId="25517"/>
    <cellStyle name="B_Bot_HK.EEV-Apr06v2_HK.EEV-May06 4+2 kkh 11" xfId="3869"/>
    <cellStyle name="B_Bot_HK.EEV-Apr06v2_HK.EEV-May06 4+2 kkh 11 2" xfId="3870"/>
    <cellStyle name="B_Bot_HK.EEV-Apr06v2_HK.EEV-May06 4+2 kkh 11 3" xfId="25518"/>
    <cellStyle name="B_Bot_HK.EEV-Apr06v2_HK.EEV-May06 4+2 kkh 12" xfId="3871"/>
    <cellStyle name="B_Bot_HK.EEV-Apr06v2_HK.EEV-May06 4+2 kkh 12 2" xfId="3872"/>
    <cellStyle name="B_Bot_HK.EEV-Apr06v2_HK.EEV-May06 4+2 kkh 12 3" xfId="25519"/>
    <cellStyle name="B_Bot_HK.EEV-Apr06v2_HK.EEV-May06 4+2 kkh 13" xfId="3873"/>
    <cellStyle name="B_Bot_HK.EEV-Apr06v2_HK.EEV-May06 4+2 kkh 13 2" xfId="3874"/>
    <cellStyle name="B_Bot_HK.EEV-Apr06v2_HK.EEV-May06 4+2 kkh 13 3" xfId="25520"/>
    <cellStyle name="B_Bot_HK.EEV-Apr06v2_HK.EEV-May06 4+2 kkh 14" xfId="3875"/>
    <cellStyle name="B_Bot_HK.EEV-Apr06v2_HK.EEV-May06 4+2 kkh 14 2" xfId="3876"/>
    <cellStyle name="B_Bot_HK.EEV-Apr06v2_HK.EEV-May06 4+2 kkh 14 3" xfId="25521"/>
    <cellStyle name="B_Bot_HK.EEV-Apr06v2_HK.EEV-May06 4+2 kkh 15" xfId="3877"/>
    <cellStyle name="B_Bot_HK.EEV-Apr06v2_HK.EEV-May06 4+2 kkh 15 2" xfId="3878"/>
    <cellStyle name="B_Bot_HK.EEV-Apr06v2_HK.EEV-May06 4+2 kkh 15 3" xfId="25522"/>
    <cellStyle name="B_Bot_HK.EEV-Apr06v2_HK.EEV-May06 4+2 kkh 16" xfId="3879"/>
    <cellStyle name="B_Bot_HK.EEV-Apr06v2_HK.EEV-May06 4+2 kkh 16 2" xfId="3880"/>
    <cellStyle name="B_Bot_HK.EEV-Apr06v2_HK.EEV-May06 4+2 kkh 16 3" xfId="25523"/>
    <cellStyle name="B_Bot_HK.EEV-Apr06v2_HK.EEV-May06 4+2 kkh 17" xfId="3881"/>
    <cellStyle name="B_Bot_HK.EEV-Apr06v2_HK.EEV-May06 4+2 kkh 17 2" xfId="3882"/>
    <cellStyle name="B_Bot_HK.EEV-Apr06v2_HK.EEV-May06 4+2 kkh 17 3" xfId="25524"/>
    <cellStyle name="B_Bot_HK.EEV-Apr06v2_HK.EEV-May06 4+2 kkh 18" xfId="3883"/>
    <cellStyle name="B_Bot_HK.EEV-Apr06v2_HK.EEV-May06 4+2 kkh 18 2" xfId="3884"/>
    <cellStyle name="B_Bot_HK.EEV-Apr06v2_HK.EEV-May06 4+2 kkh 18 3" xfId="25525"/>
    <cellStyle name="B_Bot_HK.EEV-Apr06v2_HK.EEV-May06 4+2 kkh 19" xfId="3885"/>
    <cellStyle name="B_Bot_HK.EEV-Apr06v2_HK.EEV-May06 4+2 kkh 19 2" xfId="3886"/>
    <cellStyle name="B_Bot_HK.EEV-Apr06v2_HK.EEV-May06 4+2 kkh 19 3" xfId="25526"/>
    <cellStyle name="B_Bot_HK.EEV-Apr06v2_HK.EEV-May06 4+2 kkh 2" xfId="3887"/>
    <cellStyle name="B_Bot_HK.EEV-Apr06v2_HK.EEV-May06 4+2 kkh 2 2" xfId="3888"/>
    <cellStyle name="B_Bot_HK.EEV-Apr06v2_HK.EEV-May06 4+2 kkh 2 3" xfId="25527"/>
    <cellStyle name="B_Bot_HK.EEV-Apr06v2_HK.EEV-May06 4+2 kkh 20" xfId="3889"/>
    <cellStyle name="B_Bot_HK.EEV-Apr06v2_HK.EEV-May06 4+2 kkh 20 2" xfId="3890"/>
    <cellStyle name="B_Bot_HK.EEV-Apr06v2_HK.EEV-May06 4+2 kkh 20 3" xfId="25528"/>
    <cellStyle name="B_Bot_HK.EEV-Apr06v2_HK.EEV-May06 4+2 kkh 21" xfId="3891"/>
    <cellStyle name="B_Bot_HK.EEV-Apr06v2_HK.EEV-May06 4+2 kkh 21 2" xfId="3892"/>
    <cellStyle name="B_Bot_HK.EEV-Apr06v2_HK.EEV-May06 4+2 kkh 21 3" xfId="25529"/>
    <cellStyle name="B_Bot_HK.EEV-Apr06v2_HK.EEV-May06 4+2 kkh 22" xfId="3893"/>
    <cellStyle name="B_Bot_HK.EEV-Apr06v2_HK.EEV-May06 4+2 kkh 22 2" xfId="3894"/>
    <cellStyle name="B_Bot_HK.EEV-Apr06v2_HK.EEV-May06 4+2 kkh 22 3" xfId="25530"/>
    <cellStyle name="B_Bot_HK.EEV-Apr06v2_HK.EEV-May06 4+2 kkh 23" xfId="3895"/>
    <cellStyle name="B_Bot_HK.EEV-Apr06v2_HK.EEV-May06 4+2 kkh 23 2" xfId="3896"/>
    <cellStyle name="B_Bot_HK.EEV-Apr06v2_HK.EEV-May06 4+2 kkh 23 3" xfId="25531"/>
    <cellStyle name="B_Bot_HK.EEV-Apr06v2_HK.EEV-May06 4+2 kkh 24" xfId="3897"/>
    <cellStyle name="B_Bot_HK.EEV-Apr06v2_HK.EEV-May06 4+2 kkh 25" xfId="25532"/>
    <cellStyle name="B_Bot_HK.EEV-Apr06v2_HK.EEV-May06 4+2 kkh 3" xfId="3898"/>
    <cellStyle name="B_Bot_HK.EEV-Apr06v2_HK.EEV-May06 4+2 kkh 3 2" xfId="3899"/>
    <cellStyle name="B_Bot_HK.EEV-Apr06v2_HK.EEV-May06 4+2 kkh 3 3" xfId="25533"/>
    <cellStyle name="B_Bot_HK.EEV-Apr06v2_HK.EEV-May06 4+2 kkh 4" xfId="3900"/>
    <cellStyle name="B_Bot_HK.EEV-Apr06v2_HK.EEV-May06 4+2 kkh 4 2" xfId="3901"/>
    <cellStyle name="B_Bot_HK.EEV-Apr06v2_HK.EEV-May06 4+2 kkh 4 3" xfId="25534"/>
    <cellStyle name="B_Bot_HK.EEV-Apr06v2_HK.EEV-May06 4+2 kkh 5" xfId="3902"/>
    <cellStyle name="B_Bot_HK.EEV-Apr06v2_HK.EEV-May06 4+2 kkh 5 2" xfId="3903"/>
    <cellStyle name="B_Bot_HK.EEV-Apr06v2_HK.EEV-May06 4+2 kkh 5 3" xfId="25535"/>
    <cellStyle name="B_Bot_HK.EEV-Apr06v2_HK.EEV-May06 4+2 kkh 6" xfId="3904"/>
    <cellStyle name="B_Bot_HK.EEV-Apr06v2_HK.EEV-May06 4+2 kkh 6 2" xfId="3905"/>
    <cellStyle name="B_Bot_HK.EEV-Apr06v2_HK.EEV-May06 4+2 kkh 6 3" xfId="25536"/>
    <cellStyle name="B_Bot_HK.EEV-Apr06v2_HK.EEV-May06 4+2 kkh 7" xfId="3906"/>
    <cellStyle name="B_Bot_HK.EEV-Apr06v2_HK.EEV-May06 4+2 kkh 7 2" xfId="3907"/>
    <cellStyle name="B_Bot_HK.EEV-Apr06v2_HK.EEV-May06 4+2 kkh 7 3" xfId="25537"/>
    <cellStyle name="B_Bot_HK.EEV-Apr06v2_HK.EEV-May06 4+2 kkh 8" xfId="3908"/>
    <cellStyle name="B_Bot_HK.EEV-Apr06v2_HK.EEV-May06 4+2 kkh 8 2" xfId="3909"/>
    <cellStyle name="B_Bot_HK.EEV-Apr06v2_HK.EEV-May06 4+2 kkh 8 3" xfId="25538"/>
    <cellStyle name="B_Bot_HK.EEV-Apr06v2_HK.EEV-May06 4+2 kkh 9" xfId="3910"/>
    <cellStyle name="B_Bot_HK.EEV-Apr06v2_HK.EEV-May06 4+2 kkh 9 2" xfId="3911"/>
    <cellStyle name="B_Bot_HK.EEV-Apr06v2_HK.EEV-May06 4+2 kkh 9 3" xfId="25539"/>
    <cellStyle name="B_Bot_HK.EEV-Apr06v2_HK.EEV-May06 4+2 kkh_PROD_DETAILS" xfId="3912"/>
    <cellStyle name="B_Bot_HK.EEV-Apr06v2_HK.EEV-May06 4+2 kkh_PROD_DETAILS 2" xfId="3913"/>
    <cellStyle name="B_Bot_HK.EEV-Apr06v2_HK.EEV-May06 4+2 kkh_PROD_DETAILS 3" xfId="25540"/>
    <cellStyle name="B_Bot_HK.EEV-Apr06v2_HK.EEV-May06 4+2 kkh_SOLVENCY POSITION " xfId="3914"/>
    <cellStyle name="B_Bot_HK.EEV-Apr06v2_HK.EEV-May06 4+2 kkh_SOLVENCY POSITION  2" xfId="3915"/>
    <cellStyle name="B_Bot_HK.EEV-Apr06v2_HK.EEV-May06 4+2 kkh_SOLVENCY POSITION  3" xfId="25541"/>
    <cellStyle name="B_Bot_HK.EEV-Apr06v2_PROD_DETAILS" xfId="3916"/>
    <cellStyle name="B_Bot_HK.EEV-Apr06v2_PROD_DETAILS 2" xfId="3917"/>
    <cellStyle name="B_Bot_HK.EEV-Apr06v2_PROD_DETAILS 3" xfId="25542"/>
    <cellStyle name="B_Bot_HK.EEV-Apr06v2_SOLVENCY POSITION " xfId="3918"/>
    <cellStyle name="B_Bot_HK.EEV-Apr06v2_SOLVENCY POSITION  2" xfId="3919"/>
    <cellStyle name="B_Bot_HK.EEV-Apr06v2_SOLVENCY POSITION  3" xfId="25543"/>
    <cellStyle name="B_Bot_HK.EEV-Jun06 07-09 2006 (QF3)" xfId="3920"/>
    <cellStyle name="B_Bot_HK.EEV-Jun06 07-09 2006 (QF3) 10" xfId="3921"/>
    <cellStyle name="B_Bot_HK.EEV-Jun06 07-09 2006 (QF3) 10 2" xfId="3922"/>
    <cellStyle name="B_Bot_HK.EEV-Jun06 07-09 2006 (QF3) 10 3" xfId="25544"/>
    <cellStyle name="B_Bot_HK.EEV-Jun06 07-09 2006 (QF3) 11" xfId="3923"/>
    <cellStyle name="B_Bot_HK.EEV-Jun06 07-09 2006 (QF3) 11 2" xfId="3924"/>
    <cellStyle name="B_Bot_HK.EEV-Jun06 07-09 2006 (QF3) 11 3" xfId="25545"/>
    <cellStyle name="B_Bot_HK.EEV-Jun06 07-09 2006 (QF3) 12" xfId="3925"/>
    <cellStyle name="B_Bot_HK.EEV-Jun06 07-09 2006 (QF3) 12 2" xfId="3926"/>
    <cellStyle name="B_Bot_HK.EEV-Jun06 07-09 2006 (QF3) 12 3" xfId="25546"/>
    <cellStyle name="B_Bot_HK.EEV-Jun06 07-09 2006 (QF3) 13" xfId="3927"/>
    <cellStyle name="B_Bot_HK.EEV-Jun06 07-09 2006 (QF3) 13 2" xfId="3928"/>
    <cellStyle name="B_Bot_HK.EEV-Jun06 07-09 2006 (QF3) 13 3" xfId="25547"/>
    <cellStyle name="B_Bot_HK.EEV-Jun06 07-09 2006 (QF3) 14" xfId="3929"/>
    <cellStyle name="B_Bot_HK.EEV-Jun06 07-09 2006 (QF3) 14 2" xfId="3930"/>
    <cellStyle name="B_Bot_HK.EEV-Jun06 07-09 2006 (QF3) 14 3" xfId="25548"/>
    <cellStyle name="B_Bot_HK.EEV-Jun06 07-09 2006 (QF3) 15" xfId="3931"/>
    <cellStyle name="B_Bot_HK.EEV-Jun06 07-09 2006 (QF3) 15 2" xfId="3932"/>
    <cellStyle name="B_Bot_HK.EEV-Jun06 07-09 2006 (QF3) 15 3" xfId="25549"/>
    <cellStyle name="B_Bot_HK.EEV-Jun06 07-09 2006 (QF3) 16" xfId="3933"/>
    <cellStyle name="B_Bot_HK.EEV-Jun06 07-09 2006 (QF3) 16 2" xfId="3934"/>
    <cellStyle name="B_Bot_HK.EEV-Jun06 07-09 2006 (QF3) 16 3" xfId="25550"/>
    <cellStyle name="B_Bot_HK.EEV-Jun06 07-09 2006 (QF3) 17" xfId="3935"/>
    <cellStyle name="B_Bot_HK.EEV-Jun06 07-09 2006 (QF3) 17 2" xfId="3936"/>
    <cellStyle name="B_Bot_HK.EEV-Jun06 07-09 2006 (QF3) 17 3" xfId="25551"/>
    <cellStyle name="B_Bot_HK.EEV-Jun06 07-09 2006 (QF3) 18" xfId="3937"/>
    <cellStyle name="B_Bot_HK.EEV-Jun06 07-09 2006 (QF3) 18 2" xfId="3938"/>
    <cellStyle name="B_Bot_HK.EEV-Jun06 07-09 2006 (QF3) 18 3" xfId="25552"/>
    <cellStyle name="B_Bot_HK.EEV-Jun06 07-09 2006 (QF3) 19" xfId="3939"/>
    <cellStyle name="B_Bot_HK.EEV-Jun06 07-09 2006 (QF3) 19 2" xfId="3940"/>
    <cellStyle name="B_Bot_HK.EEV-Jun06 07-09 2006 (QF3) 19 3" xfId="25553"/>
    <cellStyle name="B_Bot_HK.EEV-Jun06 07-09 2006 (QF3) 2" xfId="3941"/>
    <cellStyle name="B_Bot_HK.EEV-Jun06 07-09 2006 (QF3) 2 2" xfId="3942"/>
    <cellStyle name="B_Bot_HK.EEV-Jun06 07-09 2006 (QF3) 2 3" xfId="25554"/>
    <cellStyle name="B_Bot_HK.EEV-Jun06 07-09 2006 (QF3) 20" xfId="3943"/>
    <cellStyle name="B_Bot_HK.EEV-Jun06 07-09 2006 (QF3) 20 2" xfId="3944"/>
    <cellStyle name="B_Bot_HK.EEV-Jun06 07-09 2006 (QF3) 20 3" xfId="25555"/>
    <cellStyle name="B_Bot_HK.EEV-Jun06 07-09 2006 (QF3) 21" xfId="3945"/>
    <cellStyle name="B_Bot_HK.EEV-Jun06 07-09 2006 (QF3) 21 2" xfId="3946"/>
    <cellStyle name="B_Bot_HK.EEV-Jun06 07-09 2006 (QF3) 21 3" xfId="25556"/>
    <cellStyle name="B_Bot_HK.EEV-Jun06 07-09 2006 (QF3) 22" xfId="3947"/>
    <cellStyle name="B_Bot_HK.EEV-Jun06 07-09 2006 (QF3) 22 2" xfId="3948"/>
    <cellStyle name="B_Bot_HK.EEV-Jun06 07-09 2006 (QF3) 22 3" xfId="25557"/>
    <cellStyle name="B_Bot_HK.EEV-Jun06 07-09 2006 (QF3) 23" xfId="3949"/>
    <cellStyle name="B_Bot_HK.EEV-Jun06 07-09 2006 (QF3) 23 2" xfId="3950"/>
    <cellStyle name="B_Bot_HK.EEV-Jun06 07-09 2006 (QF3) 23 3" xfId="25558"/>
    <cellStyle name="B_Bot_HK.EEV-Jun06 07-09 2006 (QF3) 24" xfId="3951"/>
    <cellStyle name="B_Bot_HK.EEV-Jun06 07-09 2006 (QF3) 25" xfId="25559"/>
    <cellStyle name="B_Bot_HK.EEV-Jun06 07-09 2006 (QF3) 3" xfId="3952"/>
    <cellStyle name="B_Bot_HK.EEV-Jun06 07-09 2006 (QF3) 3 2" xfId="3953"/>
    <cellStyle name="B_Bot_HK.EEV-Jun06 07-09 2006 (QF3) 3 3" xfId="25560"/>
    <cellStyle name="B_Bot_HK.EEV-Jun06 07-09 2006 (QF3) 4" xfId="3954"/>
    <cellStyle name="B_Bot_HK.EEV-Jun06 07-09 2006 (QF3) 4 2" xfId="3955"/>
    <cellStyle name="B_Bot_HK.EEV-Jun06 07-09 2006 (QF3) 4 3" xfId="25561"/>
    <cellStyle name="B_Bot_HK.EEV-Jun06 07-09 2006 (QF3) 5" xfId="3956"/>
    <cellStyle name="B_Bot_HK.EEV-Jun06 07-09 2006 (QF3) 5 2" xfId="3957"/>
    <cellStyle name="B_Bot_HK.EEV-Jun06 07-09 2006 (QF3) 5 3" xfId="25562"/>
    <cellStyle name="B_Bot_HK.EEV-Jun06 07-09 2006 (QF3) 6" xfId="3958"/>
    <cellStyle name="B_Bot_HK.EEV-Jun06 07-09 2006 (QF3) 6 2" xfId="3959"/>
    <cellStyle name="B_Bot_HK.EEV-Jun06 07-09 2006 (QF3) 6 3" xfId="25563"/>
    <cellStyle name="B_Bot_HK.EEV-Jun06 07-09 2006 (QF3) 7" xfId="3960"/>
    <cellStyle name="B_Bot_HK.EEV-Jun06 07-09 2006 (QF3) 7 2" xfId="3961"/>
    <cellStyle name="B_Bot_HK.EEV-Jun06 07-09 2006 (QF3) 7 3" xfId="25564"/>
    <cellStyle name="B_Bot_HK.EEV-Jun06 07-09 2006 (QF3) 8" xfId="3962"/>
    <cellStyle name="B_Bot_HK.EEV-Jun06 07-09 2006 (QF3) 8 2" xfId="3963"/>
    <cellStyle name="B_Bot_HK.EEV-Jun06 07-09 2006 (QF3) 8 3" xfId="25565"/>
    <cellStyle name="B_Bot_HK.EEV-Jun06 07-09 2006 (QF3) 9" xfId="3964"/>
    <cellStyle name="B_Bot_HK.EEV-Jun06 07-09 2006 (QF3) 9 2" xfId="3965"/>
    <cellStyle name="B_Bot_HK.EEV-Jun06 07-09 2006 (QF3) 9 3" xfId="25566"/>
    <cellStyle name="B_Bot_HK.EEV-Jun06 07-09 2006 (QF3)_PROD_DETAILS" xfId="3966"/>
    <cellStyle name="B_Bot_HK.EEV-Jun06 07-09 2006 (QF3)_PROD_DETAILS 2" xfId="3967"/>
    <cellStyle name="B_Bot_HK.EEV-Jun06 07-09 2006 (QF3)_PROD_DETAILS 3" xfId="25567"/>
    <cellStyle name="B_Bot_HK.EEV-Jun06 07-09 2006 (QF3)_SOLVENCY POSITION " xfId="3968"/>
    <cellStyle name="B_Bot_HK.EEV-Jun06 07-09 2006 (QF3)_SOLVENCY POSITION  2" xfId="3969"/>
    <cellStyle name="B_Bot_HK.EEV-Jun06 07-09 2006 (QF3)_SOLVENCY POSITION  3" xfId="25568"/>
    <cellStyle name="B_Bot_HK.EEV-May06 4+2" xfId="3970"/>
    <cellStyle name="B_Bot_HK.EEV-May06 4+2 10" xfId="3971"/>
    <cellStyle name="B_Bot_HK.EEV-May06 4+2 10 2" xfId="3972"/>
    <cellStyle name="B_Bot_HK.EEV-May06 4+2 10 3" xfId="25569"/>
    <cellStyle name="B_Bot_HK.EEV-May06 4+2 11" xfId="3973"/>
    <cellStyle name="B_Bot_HK.EEV-May06 4+2 11 2" xfId="3974"/>
    <cellStyle name="B_Bot_HK.EEV-May06 4+2 11 3" xfId="25570"/>
    <cellStyle name="B_Bot_HK.EEV-May06 4+2 12" xfId="3975"/>
    <cellStyle name="B_Bot_HK.EEV-May06 4+2 12 2" xfId="3976"/>
    <cellStyle name="B_Bot_HK.EEV-May06 4+2 12 3" xfId="25571"/>
    <cellStyle name="B_Bot_HK.EEV-May06 4+2 13" xfId="3977"/>
    <cellStyle name="B_Bot_HK.EEV-May06 4+2 13 2" xfId="3978"/>
    <cellStyle name="B_Bot_HK.EEV-May06 4+2 13 3" xfId="25572"/>
    <cellStyle name="B_Bot_HK.EEV-May06 4+2 14" xfId="3979"/>
    <cellStyle name="B_Bot_HK.EEV-May06 4+2 14 2" xfId="3980"/>
    <cellStyle name="B_Bot_HK.EEV-May06 4+2 14 3" xfId="25573"/>
    <cellStyle name="B_Bot_HK.EEV-May06 4+2 15" xfId="3981"/>
    <cellStyle name="B_Bot_HK.EEV-May06 4+2 15 2" xfId="3982"/>
    <cellStyle name="B_Bot_HK.EEV-May06 4+2 15 3" xfId="25574"/>
    <cellStyle name="B_Bot_HK.EEV-May06 4+2 16" xfId="3983"/>
    <cellStyle name="B_Bot_HK.EEV-May06 4+2 16 2" xfId="3984"/>
    <cellStyle name="B_Bot_HK.EEV-May06 4+2 16 3" xfId="25575"/>
    <cellStyle name="B_Bot_HK.EEV-May06 4+2 17" xfId="3985"/>
    <cellStyle name="B_Bot_HK.EEV-May06 4+2 17 2" xfId="3986"/>
    <cellStyle name="B_Bot_HK.EEV-May06 4+2 17 3" xfId="25576"/>
    <cellStyle name="B_Bot_HK.EEV-May06 4+2 18" xfId="3987"/>
    <cellStyle name="B_Bot_HK.EEV-May06 4+2 18 2" xfId="3988"/>
    <cellStyle name="B_Bot_HK.EEV-May06 4+2 18 3" xfId="25577"/>
    <cellStyle name="B_Bot_HK.EEV-May06 4+2 19" xfId="3989"/>
    <cellStyle name="B_Bot_HK.EEV-May06 4+2 19 2" xfId="3990"/>
    <cellStyle name="B_Bot_HK.EEV-May06 4+2 19 3" xfId="25578"/>
    <cellStyle name="B_Bot_HK.EEV-May06 4+2 2" xfId="3991"/>
    <cellStyle name="B_Bot_HK.EEV-May06 4+2 2 2" xfId="3992"/>
    <cellStyle name="B_Bot_HK.EEV-May06 4+2 2 3" xfId="25579"/>
    <cellStyle name="B_Bot_HK.EEV-May06 4+2 20" xfId="3993"/>
    <cellStyle name="B_Bot_HK.EEV-May06 4+2 20 2" xfId="3994"/>
    <cellStyle name="B_Bot_HK.EEV-May06 4+2 20 3" xfId="25580"/>
    <cellStyle name="B_Bot_HK.EEV-May06 4+2 21" xfId="3995"/>
    <cellStyle name="B_Bot_HK.EEV-May06 4+2 21 2" xfId="3996"/>
    <cellStyle name="B_Bot_HK.EEV-May06 4+2 21 3" xfId="25581"/>
    <cellStyle name="B_Bot_HK.EEV-May06 4+2 22" xfId="3997"/>
    <cellStyle name="B_Bot_HK.EEV-May06 4+2 22 2" xfId="3998"/>
    <cellStyle name="B_Bot_HK.EEV-May06 4+2 22 3" xfId="25582"/>
    <cellStyle name="B_Bot_HK.EEV-May06 4+2 23" xfId="3999"/>
    <cellStyle name="B_Bot_HK.EEV-May06 4+2 23 2" xfId="4000"/>
    <cellStyle name="B_Bot_HK.EEV-May06 4+2 23 3" xfId="25583"/>
    <cellStyle name="B_Bot_HK.EEV-May06 4+2 24" xfId="4001"/>
    <cellStyle name="B_Bot_HK.EEV-May06 4+2 25" xfId="25584"/>
    <cellStyle name="B_Bot_HK.EEV-May06 4+2 3" xfId="4002"/>
    <cellStyle name="B_Bot_HK.EEV-May06 4+2 3 2" xfId="4003"/>
    <cellStyle name="B_Bot_HK.EEV-May06 4+2 3 3" xfId="25585"/>
    <cellStyle name="B_Bot_HK.EEV-May06 4+2 4" xfId="4004"/>
    <cellStyle name="B_Bot_HK.EEV-May06 4+2 4 2" xfId="4005"/>
    <cellStyle name="B_Bot_HK.EEV-May06 4+2 4 3" xfId="25586"/>
    <cellStyle name="B_Bot_HK.EEV-May06 4+2 5" xfId="4006"/>
    <cellStyle name="B_Bot_HK.EEV-May06 4+2 5 2" xfId="4007"/>
    <cellStyle name="B_Bot_HK.EEV-May06 4+2 5 3" xfId="25587"/>
    <cellStyle name="B_Bot_HK.EEV-May06 4+2 6" xfId="4008"/>
    <cellStyle name="B_Bot_HK.EEV-May06 4+2 6 2" xfId="4009"/>
    <cellStyle name="B_Bot_HK.EEV-May06 4+2 6 3" xfId="25588"/>
    <cellStyle name="B_Bot_HK.EEV-May06 4+2 7" xfId="4010"/>
    <cellStyle name="B_Bot_HK.EEV-May06 4+2 7 2" xfId="4011"/>
    <cellStyle name="B_Bot_HK.EEV-May06 4+2 7 3" xfId="25589"/>
    <cellStyle name="B_Bot_HK.EEV-May06 4+2 8" xfId="4012"/>
    <cellStyle name="B_Bot_HK.EEV-May06 4+2 8 2" xfId="4013"/>
    <cellStyle name="B_Bot_HK.EEV-May06 4+2 8 3" xfId="25590"/>
    <cellStyle name="B_Bot_HK.EEV-May06 4+2 9" xfId="4014"/>
    <cellStyle name="B_Bot_HK.EEV-May06 4+2 9 2" xfId="4015"/>
    <cellStyle name="B_Bot_HK.EEV-May06 4+2 9 3" xfId="25591"/>
    <cellStyle name="B_Bot_HK.EEV-May06 4+2_HK.EEV-May06 4+2 kkh" xfId="4016"/>
    <cellStyle name="B_Bot_HK.EEV-May06 4+2_HK.EEV-May06 4+2 kkh 10" xfId="4017"/>
    <cellStyle name="B_Bot_HK.EEV-May06 4+2_HK.EEV-May06 4+2 kkh 10 2" xfId="4018"/>
    <cellStyle name="B_Bot_HK.EEV-May06 4+2_HK.EEV-May06 4+2 kkh 10 3" xfId="25592"/>
    <cellStyle name="B_Bot_HK.EEV-May06 4+2_HK.EEV-May06 4+2 kkh 11" xfId="4019"/>
    <cellStyle name="B_Bot_HK.EEV-May06 4+2_HK.EEV-May06 4+2 kkh 11 2" xfId="4020"/>
    <cellStyle name="B_Bot_HK.EEV-May06 4+2_HK.EEV-May06 4+2 kkh 11 3" xfId="25593"/>
    <cellStyle name="B_Bot_HK.EEV-May06 4+2_HK.EEV-May06 4+2 kkh 12" xfId="4021"/>
    <cellStyle name="B_Bot_HK.EEV-May06 4+2_HK.EEV-May06 4+2 kkh 12 2" xfId="4022"/>
    <cellStyle name="B_Bot_HK.EEV-May06 4+2_HK.EEV-May06 4+2 kkh 12 3" xfId="25594"/>
    <cellStyle name="B_Bot_HK.EEV-May06 4+2_HK.EEV-May06 4+2 kkh 13" xfId="4023"/>
    <cellStyle name="B_Bot_HK.EEV-May06 4+2_HK.EEV-May06 4+2 kkh 13 2" xfId="4024"/>
    <cellStyle name="B_Bot_HK.EEV-May06 4+2_HK.EEV-May06 4+2 kkh 13 3" xfId="25595"/>
    <cellStyle name="B_Bot_HK.EEV-May06 4+2_HK.EEV-May06 4+2 kkh 14" xfId="4025"/>
    <cellStyle name="B_Bot_HK.EEV-May06 4+2_HK.EEV-May06 4+2 kkh 14 2" xfId="4026"/>
    <cellStyle name="B_Bot_HK.EEV-May06 4+2_HK.EEV-May06 4+2 kkh 14 3" xfId="25596"/>
    <cellStyle name="B_Bot_HK.EEV-May06 4+2_HK.EEV-May06 4+2 kkh 15" xfId="4027"/>
    <cellStyle name="B_Bot_HK.EEV-May06 4+2_HK.EEV-May06 4+2 kkh 15 2" xfId="4028"/>
    <cellStyle name="B_Bot_HK.EEV-May06 4+2_HK.EEV-May06 4+2 kkh 15 3" xfId="25597"/>
    <cellStyle name="B_Bot_HK.EEV-May06 4+2_HK.EEV-May06 4+2 kkh 16" xfId="4029"/>
    <cellStyle name="B_Bot_HK.EEV-May06 4+2_HK.EEV-May06 4+2 kkh 16 2" xfId="4030"/>
    <cellStyle name="B_Bot_HK.EEV-May06 4+2_HK.EEV-May06 4+2 kkh 16 3" xfId="25598"/>
    <cellStyle name="B_Bot_HK.EEV-May06 4+2_HK.EEV-May06 4+2 kkh 17" xfId="4031"/>
    <cellStyle name="B_Bot_HK.EEV-May06 4+2_HK.EEV-May06 4+2 kkh 17 2" xfId="4032"/>
    <cellStyle name="B_Bot_HK.EEV-May06 4+2_HK.EEV-May06 4+2 kkh 17 3" xfId="25599"/>
    <cellStyle name="B_Bot_HK.EEV-May06 4+2_HK.EEV-May06 4+2 kkh 18" xfId="4033"/>
    <cellStyle name="B_Bot_HK.EEV-May06 4+2_HK.EEV-May06 4+2 kkh 18 2" xfId="4034"/>
    <cellStyle name="B_Bot_HK.EEV-May06 4+2_HK.EEV-May06 4+2 kkh 18 3" xfId="25600"/>
    <cellStyle name="B_Bot_HK.EEV-May06 4+2_HK.EEV-May06 4+2 kkh 19" xfId="4035"/>
    <cellStyle name="B_Bot_HK.EEV-May06 4+2_HK.EEV-May06 4+2 kkh 19 2" xfId="4036"/>
    <cellStyle name="B_Bot_HK.EEV-May06 4+2_HK.EEV-May06 4+2 kkh 19 3" xfId="25601"/>
    <cellStyle name="B_Bot_HK.EEV-May06 4+2_HK.EEV-May06 4+2 kkh 2" xfId="4037"/>
    <cellStyle name="B_Bot_HK.EEV-May06 4+2_HK.EEV-May06 4+2 kkh 2 2" xfId="4038"/>
    <cellStyle name="B_Bot_HK.EEV-May06 4+2_HK.EEV-May06 4+2 kkh 2 3" xfId="25602"/>
    <cellStyle name="B_Bot_HK.EEV-May06 4+2_HK.EEV-May06 4+2 kkh 20" xfId="4039"/>
    <cellStyle name="B_Bot_HK.EEV-May06 4+2_HK.EEV-May06 4+2 kkh 20 2" xfId="4040"/>
    <cellStyle name="B_Bot_HK.EEV-May06 4+2_HK.EEV-May06 4+2 kkh 20 3" xfId="25603"/>
    <cellStyle name="B_Bot_HK.EEV-May06 4+2_HK.EEV-May06 4+2 kkh 21" xfId="4041"/>
    <cellStyle name="B_Bot_HK.EEV-May06 4+2_HK.EEV-May06 4+2 kkh 21 2" xfId="4042"/>
    <cellStyle name="B_Bot_HK.EEV-May06 4+2_HK.EEV-May06 4+2 kkh 21 3" xfId="25604"/>
    <cellStyle name="B_Bot_HK.EEV-May06 4+2_HK.EEV-May06 4+2 kkh 22" xfId="4043"/>
    <cellStyle name="B_Bot_HK.EEV-May06 4+2_HK.EEV-May06 4+2 kkh 22 2" xfId="4044"/>
    <cellStyle name="B_Bot_HK.EEV-May06 4+2_HK.EEV-May06 4+2 kkh 22 3" xfId="25605"/>
    <cellStyle name="B_Bot_HK.EEV-May06 4+2_HK.EEV-May06 4+2 kkh 23" xfId="4045"/>
    <cellStyle name="B_Bot_HK.EEV-May06 4+2_HK.EEV-May06 4+2 kkh 23 2" xfId="4046"/>
    <cellStyle name="B_Bot_HK.EEV-May06 4+2_HK.EEV-May06 4+2 kkh 23 3" xfId="25606"/>
    <cellStyle name="B_Bot_HK.EEV-May06 4+2_HK.EEV-May06 4+2 kkh 24" xfId="4047"/>
    <cellStyle name="B_Bot_HK.EEV-May06 4+2_HK.EEV-May06 4+2 kkh 25" xfId="25607"/>
    <cellStyle name="B_Bot_HK.EEV-May06 4+2_HK.EEV-May06 4+2 kkh 3" xfId="4048"/>
    <cellStyle name="B_Bot_HK.EEV-May06 4+2_HK.EEV-May06 4+2 kkh 3 2" xfId="4049"/>
    <cellStyle name="B_Bot_HK.EEV-May06 4+2_HK.EEV-May06 4+2 kkh 3 3" xfId="25608"/>
    <cellStyle name="B_Bot_HK.EEV-May06 4+2_HK.EEV-May06 4+2 kkh 4" xfId="4050"/>
    <cellStyle name="B_Bot_HK.EEV-May06 4+2_HK.EEV-May06 4+2 kkh 4 2" xfId="4051"/>
    <cellStyle name="B_Bot_HK.EEV-May06 4+2_HK.EEV-May06 4+2 kkh 4 3" xfId="25609"/>
    <cellStyle name="B_Bot_HK.EEV-May06 4+2_HK.EEV-May06 4+2 kkh 5" xfId="4052"/>
    <cellStyle name="B_Bot_HK.EEV-May06 4+2_HK.EEV-May06 4+2 kkh 5 2" xfId="4053"/>
    <cellStyle name="B_Bot_HK.EEV-May06 4+2_HK.EEV-May06 4+2 kkh 5 3" xfId="25610"/>
    <cellStyle name="B_Bot_HK.EEV-May06 4+2_HK.EEV-May06 4+2 kkh 6" xfId="4054"/>
    <cellStyle name="B_Bot_HK.EEV-May06 4+2_HK.EEV-May06 4+2 kkh 6 2" xfId="4055"/>
    <cellStyle name="B_Bot_HK.EEV-May06 4+2_HK.EEV-May06 4+2 kkh 6 3" xfId="25611"/>
    <cellStyle name="B_Bot_HK.EEV-May06 4+2_HK.EEV-May06 4+2 kkh 7" xfId="4056"/>
    <cellStyle name="B_Bot_HK.EEV-May06 4+2_HK.EEV-May06 4+2 kkh 7 2" xfId="4057"/>
    <cellStyle name="B_Bot_HK.EEV-May06 4+2_HK.EEV-May06 4+2 kkh 7 3" xfId="25612"/>
    <cellStyle name="B_Bot_HK.EEV-May06 4+2_HK.EEV-May06 4+2 kkh 8" xfId="4058"/>
    <cellStyle name="B_Bot_HK.EEV-May06 4+2_HK.EEV-May06 4+2 kkh 8 2" xfId="4059"/>
    <cellStyle name="B_Bot_HK.EEV-May06 4+2_HK.EEV-May06 4+2 kkh 8 3" xfId="25613"/>
    <cellStyle name="B_Bot_HK.EEV-May06 4+2_HK.EEV-May06 4+2 kkh 9" xfId="4060"/>
    <cellStyle name="B_Bot_HK.EEV-May06 4+2_HK.EEV-May06 4+2 kkh 9 2" xfId="4061"/>
    <cellStyle name="B_Bot_HK.EEV-May06 4+2_HK.EEV-May06 4+2 kkh 9 3" xfId="25614"/>
    <cellStyle name="B_Bot_HK.EEV-May06 4+2_HK.EEV-May06 4+2 kkh_PROD_DETAILS" xfId="4062"/>
    <cellStyle name="B_Bot_HK.EEV-May06 4+2_HK.EEV-May06 4+2 kkh_PROD_DETAILS 2" xfId="4063"/>
    <cellStyle name="B_Bot_HK.EEV-May06 4+2_HK.EEV-May06 4+2 kkh_PROD_DETAILS 3" xfId="25615"/>
    <cellStyle name="B_Bot_HK.EEV-May06 4+2_HK.EEV-May06 4+2 kkh_SOLVENCY POSITION " xfId="4064"/>
    <cellStyle name="B_Bot_HK.EEV-May06 4+2_HK.EEV-May06 4+2 kkh_SOLVENCY POSITION  2" xfId="4065"/>
    <cellStyle name="B_Bot_HK.EEV-May06 4+2_HK.EEV-May06 4+2 kkh_SOLVENCY POSITION  3" xfId="25616"/>
    <cellStyle name="B_Bot_HK.EEV-May06 4+2_PROD_DETAILS" xfId="4066"/>
    <cellStyle name="B_Bot_HK.EEV-May06 4+2_PROD_DETAILS 2" xfId="4067"/>
    <cellStyle name="B_Bot_HK.EEV-May06 4+2_PROD_DETAILS 3" xfId="25617"/>
    <cellStyle name="B_Bot_HK.EEV-May06 4+2_SOLVENCY POSITION " xfId="4068"/>
    <cellStyle name="B_Bot_HK.EEV-May06 4+2_SOLVENCY POSITION  2" xfId="4069"/>
    <cellStyle name="B_Bot_HK.EEV-May06 4+2_SOLVENCY POSITION  3" xfId="25618"/>
    <cellStyle name="B_Bot_HK.NBC@Mar2006" xfId="4070"/>
    <cellStyle name="B_Bot_HK.NBC@Mar2006 10" xfId="4071"/>
    <cellStyle name="B_Bot_HK.NBC@Mar2006 10 2" xfId="4072"/>
    <cellStyle name="B_Bot_HK.NBC@Mar2006 10 3" xfId="25619"/>
    <cellStyle name="B_Bot_HK.NBC@Mar2006 11" xfId="4073"/>
    <cellStyle name="B_Bot_HK.NBC@Mar2006 11 2" xfId="4074"/>
    <cellStyle name="B_Bot_HK.NBC@Mar2006 11 3" xfId="25620"/>
    <cellStyle name="B_Bot_HK.NBC@Mar2006 12" xfId="4075"/>
    <cellStyle name="B_Bot_HK.NBC@Mar2006 12 2" xfId="4076"/>
    <cellStyle name="B_Bot_HK.NBC@Mar2006 12 3" xfId="25621"/>
    <cellStyle name="B_Bot_HK.NBC@Mar2006 13" xfId="4077"/>
    <cellStyle name="B_Bot_HK.NBC@Mar2006 13 2" xfId="4078"/>
    <cellStyle name="B_Bot_HK.NBC@Mar2006 13 3" xfId="25622"/>
    <cellStyle name="B_Bot_HK.NBC@Mar2006 14" xfId="4079"/>
    <cellStyle name="B_Bot_HK.NBC@Mar2006 14 2" xfId="4080"/>
    <cellStyle name="B_Bot_HK.NBC@Mar2006 14 3" xfId="25623"/>
    <cellStyle name="B_Bot_HK.NBC@Mar2006 15" xfId="4081"/>
    <cellStyle name="B_Bot_HK.NBC@Mar2006 15 2" xfId="4082"/>
    <cellStyle name="B_Bot_HK.NBC@Mar2006 15 3" xfId="25624"/>
    <cellStyle name="B_Bot_HK.NBC@Mar2006 16" xfId="4083"/>
    <cellStyle name="B_Bot_HK.NBC@Mar2006 16 2" xfId="4084"/>
    <cellStyle name="B_Bot_HK.NBC@Mar2006 16 3" xfId="25625"/>
    <cellStyle name="B_Bot_HK.NBC@Mar2006 17" xfId="4085"/>
    <cellStyle name="B_Bot_HK.NBC@Mar2006 17 2" xfId="4086"/>
    <cellStyle name="B_Bot_HK.NBC@Mar2006 17 3" xfId="25626"/>
    <cellStyle name="B_Bot_HK.NBC@Mar2006 18" xfId="4087"/>
    <cellStyle name="B_Bot_HK.NBC@Mar2006 18 2" xfId="4088"/>
    <cellStyle name="B_Bot_HK.NBC@Mar2006 18 3" xfId="25627"/>
    <cellStyle name="B_Bot_HK.NBC@Mar2006 19" xfId="4089"/>
    <cellStyle name="B_Bot_HK.NBC@Mar2006 19 2" xfId="4090"/>
    <cellStyle name="B_Bot_HK.NBC@Mar2006 19 3" xfId="25628"/>
    <cellStyle name="B_Bot_HK.NBC@Mar2006 2" xfId="4091"/>
    <cellStyle name="B_Bot_HK.NBC@Mar2006 2 2" xfId="4092"/>
    <cellStyle name="B_Bot_HK.NBC@Mar2006 2 3" xfId="25629"/>
    <cellStyle name="B_Bot_HK.NBC@Mar2006 20" xfId="4093"/>
    <cellStyle name="B_Bot_HK.NBC@Mar2006 20 2" xfId="4094"/>
    <cellStyle name="B_Bot_HK.NBC@Mar2006 20 3" xfId="25630"/>
    <cellStyle name="B_Bot_HK.NBC@Mar2006 21" xfId="4095"/>
    <cellStyle name="B_Bot_HK.NBC@Mar2006 21 2" xfId="4096"/>
    <cellStyle name="B_Bot_HK.NBC@Mar2006 21 3" xfId="25631"/>
    <cellStyle name="B_Bot_HK.NBC@Mar2006 22" xfId="4097"/>
    <cellStyle name="B_Bot_HK.NBC@Mar2006 22 2" xfId="4098"/>
    <cellStyle name="B_Bot_HK.NBC@Mar2006 22 3" xfId="25632"/>
    <cellStyle name="B_Bot_HK.NBC@Mar2006 23" xfId="4099"/>
    <cellStyle name="B_Bot_HK.NBC@Mar2006 23 2" xfId="4100"/>
    <cellStyle name="B_Bot_HK.NBC@Mar2006 23 3" xfId="25633"/>
    <cellStyle name="B_Bot_HK.NBC@Mar2006 24" xfId="4101"/>
    <cellStyle name="B_Bot_HK.NBC@Mar2006 25" xfId="25634"/>
    <cellStyle name="B_Bot_HK.NBC@Mar2006 3" xfId="4102"/>
    <cellStyle name="B_Bot_HK.NBC@Mar2006 3 2" xfId="4103"/>
    <cellStyle name="B_Bot_HK.NBC@Mar2006 3 3" xfId="25635"/>
    <cellStyle name="B_Bot_HK.NBC@Mar2006 4" xfId="4104"/>
    <cellStyle name="B_Bot_HK.NBC@Mar2006 4 2" xfId="4105"/>
    <cellStyle name="B_Bot_HK.NBC@Mar2006 4 3" xfId="25636"/>
    <cellStyle name="B_Bot_HK.NBC@Mar2006 5" xfId="4106"/>
    <cellStyle name="B_Bot_HK.NBC@Mar2006 5 2" xfId="4107"/>
    <cellStyle name="B_Bot_HK.NBC@Mar2006 5 3" xfId="25637"/>
    <cellStyle name="B_Bot_HK.NBC@Mar2006 6" xfId="4108"/>
    <cellStyle name="B_Bot_HK.NBC@Mar2006 6 2" xfId="4109"/>
    <cellStyle name="B_Bot_HK.NBC@Mar2006 6 3" xfId="25638"/>
    <cellStyle name="B_Bot_HK.NBC@Mar2006 7" xfId="4110"/>
    <cellStyle name="B_Bot_HK.NBC@Mar2006 7 2" xfId="4111"/>
    <cellStyle name="B_Bot_HK.NBC@Mar2006 7 3" xfId="25639"/>
    <cellStyle name="B_Bot_HK.NBC@Mar2006 8" xfId="4112"/>
    <cellStyle name="B_Bot_HK.NBC@Mar2006 8 2" xfId="4113"/>
    <cellStyle name="B_Bot_HK.NBC@Mar2006 8 3" xfId="25640"/>
    <cellStyle name="B_Bot_HK.NBC@Mar2006 9" xfId="4114"/>
    <cellStyle name="B_Bot_HK.NBC@Mar2006 9 2" xfId="4115"/>
    <cellStyle name="B_Bot_HK.NBC@Mar2006 9 3" xfId="25641"/>
    <cellStyle name="B_Bot_HK.NBC@Mar2006_HK.EEV-May06 4+2 kkh" xfId="4116"/>
    <cellStyle name="B_Bot_HK.NBC@Mar2006_HK.EEV-May06 4+2 kkh 10" xfId="4117"/>
    <cellStyle name="B_Bot_HK.NBC@Mar2006_HK.EEV-May06 4+2 kkh 10 2" xfId="4118"/>
    <cellStyle name="B_Bot_HK.NBC@Mar2006_HK.EEV-May06 4+2 kkh 10 3" xfId="25642"/>
    <cellStyle name="B_Bot_HK.NBC@Mar2006_HK.EEV-May06 4+2 kkh 11" xfId="4119"/>
    <cellStyle name="B_Bot_HK.NBC@Mar2006_HK.EEV-May06 4+2 kkh 11 2" xfId="4120"/>
    <cellStyle name="B_Bot_HK.NBC@Mar2006_HK.EEV-May06 4+2 kkh 11 3" xfId="25643"/>
    <cellStyle name="B_Bot_HK.NBC@Mar2006_HK.EEV-May06 4+2 kkh 12" xfId="4121"/>
    <cellStyle name="B_Bot_HK.NBC@Mar2006_HK.EEV-May06 4+2 kkh 12 2" xfId="4122"/>
    <cellStyle name="B_Bot_HK.NBC@Mar2006_HK.EEV-May06 4+2 kkh 12 3" xfId="25644"/>
    <cellStyle name="B_Bot_HK.NBC@Mar2006_HK.EEV-May06 4+2 kkh 13" xfId="4123"/>
    <cellStyle name="B_Bot_HK.NBC@Mar2006_HK.EEV-May06 4+2 kkh 13 2" xfId="4124"/>
    <cellStyle name="B_Bot_HK.NBC@Mar2006_HK.EEV-May06 4+2 kkh 13 3" xfId="25645"/>
    <cellStyle name="B_Bot_HK.NBC@Mar2006_HK.EEV-May06 4+2 kkh 14" xfId="4125"/>
    <cellStyle name="B_Bot_HK.NBC@Mar2006_HK.EEV-May06 4+2 kkh 14 2" xfId="4126"/>
    <cellStyle name="B_Bot_HK.NBC@Mar2006_HK.EEV-May06 4+2 kkh 14 3" xfId="25646"/>
    <cellStyle name="B_Bot_HK.NBC@Mar2006_HK.EEV-May06 4+2 kkh 15" xfId="4127"/>
    <cellStyle name="B_Bot_HK.NBC@Mar2006_HK.EEV-May06 4+2 kkh 15 2" xfId="4128"/>
    <cellStyle name="B_Bot_HK.NBC@Mar2006_HK.EEV-May06 4+2 kkh 15 3" xfId="25647"/>
    <cellStyle name="B_Bot_HK.NBC@Mar2006_HK.EEV-May06 4+2 kkh 16" xfId="4129"/>
    <cellStyle name="B_Bot_HK.NBC@Mar2006_HK.EEV-May06 4+2 kkh 16 2" xfId="4130"/>
    <cellStyle name="B_Bot_HK.NBC@Mar2006_HK.EEV-May06 4+2 kkh 16 3" xfId="25648"/>
    <cellStyle name="B_Bot_HK.NBC@Mar2006_HK.EEV-May06 4+2 kkh 17" xfId="4131"/>
    <cellStyle name="B_Bot_HK.NBC@Mar2006_HK.EEV-May06 4+2 kkh 17 2" xfId="4132"/>
    <cellStyle name="B_Bot_HK.NBC@Mar2006_HK.EEV-May06 4+2 kkh 17 3" xfId="25649"/>
    <cellStyle name="B_Bot_HK.NBC@Mar2006_HK.EEV-May06 4+2 kkh 18" xfId="4133"/>
    <cellStyle name="B_Bot_HK.NBC@Mar2006_HK.EEV-May06 4+2 kkh 18 2" xfId="4134"/>
    <cellStyle name="B_Bot_HK.NBC@Mar2006_HK.EEV-May06 4+2 kkh 18 3" xfId="25650"/>
    <cellStyle name="B_Bot_HK.NBC@Mar2006_HK.EEV-May06 4+2 kkh 19" xfId="4135"/>
    <cellStyle name="B_Bot_HK.NBC@Mar2006_HK.EEV-May06 4+2 kkh 19 2" xfId="4136"/>
    <cellStyle name="B_Bot_HK.NBC@Mar2006_HK.EEV-May06 4+2 kkh 19 3" xfId="25651"/>
    <cellStyle name="B_Bot_HK.NBC@Mar2006_HK.EEV-May06 4+2 kkh 2" xfId="4137"/>
    <cellStyle name="B_Bot_HK.NBC@Mar2006_HK.EEV-May06 4+2 kkh 2 2" xfId="4138"/>
    <cellStyle name="B_Bot_HK.NBC@Mar2006_HK.EEV-May06 4+2 kkh 2 3" xfId="25652"/>
    <cellStyle name="B_Bot_HK.NBC@Mar2006_HK.EEV-May06 4+2 kkh 20" xfId="4139"/>
    <cellStyle name="B_Bot_HK.NBC@Mar2006_HK.EEV-May06 4+2 kkh 20 2" xfId="4140"/>
    <cellStyle name="B_Bot_HK.NBC@Mar2006_HK.EEV-May06 4+2 kkh 20 3" xfId="25653"/>
    <cellStyle name="B_Bot_HK.NBC@Mar2006_HK.EEV-May06 4+2 kkh 21" xfId="4141"/>
    <cellStyle name="B_Bot_HK.NBC@Mar2006_HK.EEV-May06 4+2 kkh 21 2" xfId="4142"/>
    <cellStyle name="B_Bot_HK.NBC@Mar2006_HK.EEV-May06 4+2 kkh 21 3" xfId="25654"/>
    <cellStyle name="B_Bot_HK.NBC@Mar2006_HK.EEV-May06 4+2 kkh 22" xfId="4143"/>
    <cellStyle name="B_Bot_HK.NBC@Mar2006_HK.EEV-May06 4+2 kkh 22 2" xfId="4144"/>
    <cellStyle name="B_Bot_HK.NBC@Mar2006_HK.EEV-May06 4+2 kkh 22 3" xfId="25655"/>
    <cellStyle name="B_Bot_HK.NBC@Mar2006_HK.EEV-May06 4+2 kkh 23" xfId="4145"/>
    <cellStyle name="B_Bot_HK.NBC@Mar2006_HK.EEV-May06 4+2 kkh 23 2" xfId="4146"/>
    <cellStyle name="B_Bot_HK.NBC@Mar2006_HK.EEV-May06 4+2 kkh 23 3" xfId="25656"/>
    <cellStyle name="B_Bot_HK.NBC@Mar2006_HK.EEV-May06 4+2 kkh 24" xfId="4147"/>
    <cellStyle name="B_Bot_HK.NBC@Mar2006_HK.EEV-May06 4+2 kkh 25" xfId="25657"/>
    <cellStyle name="B_Bot_HK.NBC@Mar2006_HK.EEV-May06 4+2 kkh 3" xfId="4148"/>
    <cellStyle name="B_Bot_HK.NBC@Mar2006_HK.EEV-May06 4+2 kkh 3 2" xfId="4149"/>
    <cellStyle name="B_Bot_HK.NBC@Mar2006_HK.EEV-May06 4+2 kkh 3 3" xfId="25658"/>
    <cellStyle name="B_Bot_HK.NBC@Mar2006_HK.EEV-May06 4+2 kkh 4" xfId="4150"/>
    <cellStyle name="B_Bot_HK.NBC@Mar2006_HK.EEV-May06 4+2 kkh 4 2" xfId="4151"/>
    <cellStyle name="B_Bot_HK.NBC@Mar2006_HK.EEV-May06 4+2 kkh 4 3" xfId="25659"/>
    <cellStyle name="B_Bot_HK.NBC@Mar2006_HK.EEV-May06 4+2 kkh 5" xfId="4152"/>
    <cellStyle name="B_Bot_HK.NBC@Mar2006_HK.EEV-May06 4+2 kkh 5 2" xfId="4153"/>
    <cellStyle name="B_Bot_HK.NBC@Mar2006_HK.EEV-May06 4+2 kkh 5 3" xfId="25660"/>
    <cellStyle name="B_Bot_HK.NBC@Mar2006_HK.EEV-May06 4+2 kkh 6" xfId="4154"/>
    <cellStyle name="B_Bot_HK.NBC@Mar2006_HK.EEV-May06 4+2 kkh 6 2" xfId="4155"/>
    <cellStyle name="B_Bot_HK.NBC@Mar2006_HK.EEV-May06 4+2 kkh 6 3" xfId="25661"/>
    <cellStyle name="B_Bot_HK.NBC@Mar2006_HK.EEV-May06 4+2 kkh 7" xfId="4156"/>
    <cellStyle name="B_Bot_HK.NBC@Mar2006_HK.EEV-May06 4+2 kkh 7 2" xfId="4157"/>
    <cellStyle name="B_Bot_HK.NBC@Mar2006_HK.EEV-May06 4+2 kkh 7 3" xfId="25662"/>
    <cellStyle name="B_Bot_HK.NBC@Mar2006_HK.EEV-May06 4+2 kkh 8" xfId="4158"/>
    <cellStyle name="B_Bot_HK.NBC@Mar2006_HK.EEV-May06 4+2 kkh 8 2" xfId="4159"/>
    <cellStyle name="B_Bot_HK.NBC@Mar2006_HK.EEV-May06 4+2 kkh 8 3" xfId="25663"/>
    <cellStyle name="B_Bot_HK.NBC@Mar2006_HK.EEV-May06 4+2 kkh 9" xfId="4160"/>
    <cellStyle name="B_Bot_HK.NBC@Mar2006_HK.EEV-May06 4+2 kkh 9 2" xfId="4161"/>
    <cellStyle name="B_Bot_HK.NBC@Mar2006_HK.EEV-May06 4+2 kkh 9 3" xfId="25664"/>
    <cellStyle name="B_Bot_HK.NBC@Mar2006_HK.EEV-May06 4+2 kkh_PROD_DETAILS" xfId="4162"/>
    <cellStyle name="B_Bot_HK.NBC@Mar2006_HK.EEV-May06 4+2 kkh_PROD_DETAILS 2" xfId="4163"/>
    <cellStyle name="B_Bot_HK.NBC@Mar2006_HK.EEV-May06 4+2 kkh_PROD_DETAILS 3" xfId="25665"/>
    <cellStyle name="B_Bot_HK.NBC@Mar2006_HK.EEV-May06 4+2 kkh_SOLVENCY POSITION " xfId="4164"/>
    <cellStyle name="B_Bot_HK.NBC@Mar2006_HK.EEV-May06 4+2 kkh_SOLVENCY POSITION  2" xfId="4165"/>
    <cellStyle name="B_Bot_HK.NBC@Mar2006_HK.EEV-May06 4+2 kkh_SOLVENCY POSITION  3" xfId="25666"/>
    <cellStyle name="B_Bot_HK.NBC@Mar2006_PROD_DETAILS" xfId="4166"/>
    <cellStyle name="B_Bot_HK.NBC@Mar2006_PROD_DETAILS 2" xfId="4167"/>
    <cellStyle name="B_Bot_HK.NBC@Mar2006_PROD_DETAILS 3" xfId="25667"/>
    <cellStyle name="B_Bot_HK.NBC@Mar2006_SOLVENCY POSITION " xfId="4168"/>
    <cellStyle name="B_Bot_HK.NBC@Mar2006_SOLVENCY POSITION  2" xfId="4169"/>
    <cellStyle name="B_Bot_HK.NBC@Mar2006_SOLVENCY POSITION  3" xfId="25668"/>
    <cellStyle name="B_Bot_HK_NBC@Dec2007(New Lapse)Final" xfId="4170"/>
    <cellStyle name="B_Bot_HK_NBC@Dec2007(New Lapse)Final 10" xfId="4171"/>
    <cellStyle name="B_Bot_HK_NBC@Dec2007(New Lapse)Final 10 2" xfId="4172"/>
    <cellStyle name="B_Bot_HK_NBC@Dec2007(New Lapse)Final 10 3" xfId="25669"/>
    <cellStyle name="B_Bot_HK_NBC@Dec2007(New Lapse)Final 11" xfId="4173"/>
    <cellStyle name="B_Bot_HK_NBC@Dec2007(New Lapse)Final 11 2" xfId="4174"/>
    <cellStyle name="B_Bot_HK_NBC@Dec2007(New Lapse)Final 11 3" xfId="25670"/>
    <cellStyle name="B_Bot_HK_NBC@Dec2007(New Lapse)Final 12" xfId="4175"/>
    <cellStyle name="B_Bot_HK_NBC@Dec2007(New Lapse)Final 12 2" xfId="4176"/>
    <cellStyle name="B_Bot_HK_NBC@Dec2007(New Lapse)Final 12 3" xfId="25671"/>
    <cellStyle name="B_Bot_HK_NBC@Dec2007(New Lapse)Final 13" xfId="4177"/>
    <cellStyle name="B_Bot_HK_NBC@Dec2007(New Lapse)Final 13 2" xfId="4178"/>
    <cellStyle name="B_Bot_HK_NBC@Dec2007(New Lapse)Final 13 3" xfId="25672"/>
    <cellStyle name="B_Bot_HK_NBC@Dec2007(New Lapse)Final 14" xfId="4179"/>
    <cellStyle name="B_Bot_HK_NBC@Dec2007(New Lapse)Final 14 2" xfId="4180"/>
    <cellStyle name="B_Bot_HK_NBC@Dec2007(New Lapse)Final 14 3" xfId="25673"/>
    <cellStyle name="B_Bot_HK_NBC@Dec2007(New Lapse)Final 15" xfId="4181"/>
    <cellStyle name="B_Bot_HK_NBC@Dec2007(New Lapse)Final 15 2" xfId="4182"/>
    <cellStyle name="B_Bot_HK_NBC@Dec2007(New Lapse)Final 15 3" xfId="25674"/>
    <cellStyle name="B_Bot_HK_NBC@Dec2007(New Lapse)Final 16" xfId="4183"/>
    <cellStyle name="B_Bot_HK_NBC@Dec2007(New Lapse)Final 16 2" xfId="4184"/>
    <cellStyle name="B_Bot_HK_NBC@Dec2007(New Lapse)Final 16 3" xfId="25675"/>
    <cellStyle name="B_Bot_HK_NBC@Dec2007(New Lapse)Final 17" xfId="4185"/>
    <cellStyle name="B_Bot_HK_NBC@Dec2007(New Lapse)Final 17 2" xfId="4186"/>
    <cellStyle name="B_Bot_HK_NBC@Dec2007(New Lapse)Final 17 3" xfId="25676"/>
    <cellStyle name="B_Bot_HK_NBC@Dec2007(New Lapse)Final 18" xfId="4187"/>
    <cellStyle name="B_Bot_HK_NBC@Dec2007(New Lapse)Final 18 2" xfId="4188"/>
    <cellStyle name="B_Bot_HK_NBC@Dec2007(New Lapse)Final 18 3" xfId="25677"/>
    <cellStyle name="B_Bot_HK_NBC@Dec2007(New Lapse)Final 19" xfId="4189"/>
    <cellStyle name="B_Bot_HK_NBC@Dec2007(New Lapse)Final 19 2" xfId="4190"/>
    <cellStyle name="B_Bot_HK_NBC@Dec2007(New Lapse)Final 19 3" xfId="25678"/>
    <cellStyle name="B_Bot_HK_NBC@Dec2007(New Lapse)Final 2" xfId="4191"/>
    <cellStyle name="B_Bot_HK_NBC@Dec2007(New Lapse)Final 2 2" xfId="4192"/>
    <cellStyle name="B_Bot_HK_NBC@Dec2007(New Lapse)Final 2 3" xfId="25679"/>
    <cellStyle name="B_Bot_HK_NBC@Dec2007(New Lapse)Final 20" xfId="4193"/>
    <cellStyle name="B_Bot_HK_NBC@Dec2007(New Lapse)Final 20 2" xfId="4194"/>
    <cellStyle name="B_Bot_HK_NBC@Dec2007(New Lapse)Final 20 3" xfId="25680"/>
    <cellStyle name="B_Bot_HK_NBC@Dec2007(New Lapse)Final 21" xfId="4195"/>
    <cellStyle name="B_Bot_HK_NBC@Dec2007(New Lapse)Final 21 2" xfId="4196"/>
    <cellStyle name="B_Bot_HK_NBC@Dec2007(New Lapse)Final 21 3" xfId="25681"/>
    <cellStyle name="B_Bot_HK_NBC@Dec2007(New Lapse)Final 22" xfId="4197"/>
    <cellStyle name="B_Bot_HK_NBC@Dec2007(New Lapse)Final 22 2" xfId="4198"/>
    <cellStyle name="B_Bot_HK_NBC@Dec2007(New Lapse)Final 22 3" xfId="25682"/>
    <cellStyle name="B_Bot_HK_NBC@Dec2007(New Lapse)Final 23" xfId="4199"/>
    <cellStyle name="B_Bot_HK_NBC@Dec2007(New Lapse)Final 23 2" xfId="4200"/>
    <cellStyle name="B_Bot_HK_NBC@Dec2007(New Lapse)Final 23 3" xfId="25683"/>
    <cellStyle name="B_Bot_HK_NBC@Dec2007(New Lapse)Final 24" xfId="4201"/>
    <cellStyle name="B_Bot_HK_NBC@Dec2007(New Lapse)Final 25" xfId="25684"/>
    <cellStyle name="B_Bot_HK_NBC@Dec2007(New Lapse)Final 3" xfId="4202"/>
    <cellStyle name="B_Bot_HK_NBC@Dec2007(New Lapse)Final 3 2" xfId="4203"/>
    <cellStyle name="B_Bot_HK_NBC@Dec2007(New Lapse)Final 3 3" xfId="25685"/>
    <cellStyle name="B_Bot_HK_NBC@Dec2007(New Lapse)Final 4" xfId="4204"/>
    <cellStyle name="B_Bot_HK_NBC@Dec2007(New Lapse)Final 4 2" xfId="4205"/>
    <cellStyle name="B_Bot_HK_NBC@Dec2007(New Lapse)Final 4 3" xfId="25686"/>
    <cellStyle name="B_Bot_HK_NBC@Dec2007(New Lapse)Final 5" xfId="4206"/>
    <cellStyle name="B_Bot_HK_NBC@Dec2007(New Lapse)Final 5 2" xfId="4207"/>
    <cellStyle name="B_Bot_HK_NBC@Dec2007(New Lapse)Final 5 3" xfId="25687"/>
    <cellStyle name="B_Bot_HK_NBC@Dec2007(New Lapse)Final 6" xfId="4208"/>
    <cellStyle name="B_Bot_HK_NBC@Dec2007(New Lapse)Final 6 2" xfId="4209"/>
    <cellStyle name="B_Bot_HK_NBC@Dec2007(New Lapse)Final 6 3" xfId="25688"/>
    <cellStyle name="B_Bot_HK_NBC@Dec2007(New Lapse)Final 7" xfId="4210"/>
    <cellStyle name="B_Bot_HK_NBC@Dec2007(New Lapse)Final 7 2" xfId="4211"/>
    <cellStyle name="B_Bot_HK_NBC@Dec2007(New Lapse)Final 7 3" xfId="25689"/>
    <cellStyle name="B_Bot_HK_NBC@Dec2007(New Lapse)Final 8" xfId="4212"/>
    <cellStyle name="B_Bot_HK_NBC@Dec2007(New Lapse)Final 8 2" xfId="4213"/>
    <cellStyle name="B_Bot_HK_NBC@Dec2007(New Lapse)Final 8 3" xfId="25690"/>
    <cellStyle name="B_Bot_HK_NBC@Dec2007(New Lapse)Final 9" xfId="4214"/>
    <cellStyle name="B_Bot_HK_NBC@Dec2007(New Lapse)Final 9 2" xfId="4215"/>
    <cellStyle name="B_Bot_HK_NBC@Dec2007(New Lapse)Final 9 3" xfId="25691"/>
    <cellStyle name="B_Bot_HK_NBC@Dec2007(New Lapse)Final_PROD_DETAILS" xfId="4216"/>
    <cellStyle name="B_Bot_HK_NBC@Dec2007(New Lapse)Final_PROD_DETAILS 2" xfId="4217"/>
    <cellStyle name="B_Bot_HK_NBC@Dec2007(New Lapse)Final_PROD_DETAILS 3" xfId="25692"/>
    <cellStyle name="B_Bot_HK_NBC@Dec2007(New Lapse)Final_SOLVENCY POSITION " xfId="4218"/>
    <cellStyle name="B_Bot_HK_NBC@Dec2007(New Lapse)Final_SOLVENCY POSITION  2" xfId="4219"/>
    <cellStyle name="B_Bot_HK_NBC@Dec2007(New Lapse)Final_SOLVENCY POSITION  3" xfId="25693"/>
    <cellStyle name="B_Bot_KPI's" xfId="4220"/>
    <cellStyle name="B_Bot_KPI's 10" xfId="4221"/>
    <cellStyle name="B_Bot_KPI's 10 2" xfId="4222"/>
    <cellStyle name="B_Bot_KPI's 10 3" xfId="25694"/>
    <cellStyle name="B_Bot_KPI's 11" xfId="4223"/>
    <cellStyle name="B_Bot_KPI's 11 2" xfId="4224"/>
    <cellStyle name="B_Bot_KPI's 11 3" xfId="25695"/>
    <cellStyle name="B_Bot_KPI's 12" xfId="4225"/>
    <cellStyle name="B_Bot_KPI's 12 2" xfId="4226"/>
    <cellStyle name="B_Bot_KPI's 12 3" xfId="25696"/>
    <cellStyle name="B_Bot_KPI's 13" xfId="4227"/>
    <cellStyle name="B_Bot_KPI's 13 2" xfId="4228"/>
    <cellStyle name="B_Bot_KPI's 13 3" xfId="25697"/>
    <cellStyle name="B_Bot_KPI's 14" xfId="4229"/>
    <cellStyle name="B_Bot_KPI's 14 2" xfId="4230"/>
    <cellStyle name="B_Bot_KPI's 14 3" xfId="25698"/>
    <cellStyle name="B_Bot_KPI's 15" xfId="4231"/>
    <cellStyle name="B_Bot_KPI's 15 2" xfId="4232"/>
    <cellStyle name="B_Bot_KPI's 15 3" xfId="25699"/>
    <cellStyle name="B_Bot_KPI's 16" xfId="4233"/>
    <cellStyle name="B_Bot_KPI's 16 2" xfId="4234"/>
    <cellStyle name="B_Bot_KPI's 16 3" xfId="25700"/>
    <cellStyle name="B_Bot_KPI's 17" xfId="4235"/>
    <cellStyle name="B_Bot_KPI's 17 2" xfId="4236"/>
    <cellStyle name="B_Bot_KPI's 17 3" xfId="25701"/>
    <cellStyle name="B_Bot_KPI's 18" xfId="4237"/>
    <cellStyle name="B_Bot_KPI's 18 2" xfId="4238"/>
    <cellStyle name="B_Bot_KPI's 18 3" xfId="25702"/>
    <cellStyle name="B_Bot_KPI's 19" xfId="4239"/>
    <cellStyle name="B_Bot_KPI's 19 2" xfId="4240"/>
    <cellStyle name="B_Bot_KPI's 19 3" xfId="25703"/>
    <cellStyle name="B_Bot_KPI's 2" xfId="4241"/>
    <cellStyle name="B_Bot_KPI's 2 2" xfId="4242"/>
    <cellStyle name="B_Bot_KPI's 2 3" xfId="25704"/>
    <cellStyle name="B_Bot_KPI's 20" xfId="4243"/>
    <cellStyle name="B_Bot_KPI's 20 2" xfId="4244"/>
    <cellStyle name="B_Bot_KPI's 20 3" xfId="25705"/>
    <cellStyle name="B_Bot_KPI's 21" xfId="4245"/>
    <cellStyle name="B_Bot_KPI's 21 2" xfId="4246"/>
    <cellStyle name="B_Bot_KPI's 21 3" xfId="25706"/>
    <cellStyle name="B_Bot_KPI's 22" xfId="4247"/>
    <cellStyle name="B_Bot_KPI's 22 2" xfId="4248"/>
    <cellStyle name="B_Bot_KPI's 22 3" xfId="25707"/>
    <cellStyle name="B_Bot_KPI's 23" xfId="4249"/>
    <cellStyle name="B_Bot_KPI's 23 2" xfId="4250"/>
    <cellStyle name="B_Bot_KPI's 23 3" xfId="25708"/>
    <cellStyle name="B_Bot_KPI's 24" xfId="4251"/>
    <cellStyle name="B_Bot_KPI's 25" xfId="25709"/>
    <cellStyle name="B_Bot_KPI's 3" xfId="4252"/>
    <cellStyle name="B_Bot_KPI's 3 2" xfId="4253"/>
    <cellStyle name="B_Bot_KPI's 3 3" xfId="25710"/>
    <cellStyle name="B_Bot_KPI's 4" xfId="4254"/>
    <cellStyle name="B_Bot_KPI's 4 2" xfId="4255"/>
    <cellStyle name="B_Bot_KPI's 4 3" xfId="25711"/>
    <cellStyle name="B_Bot_KPI's 5" xfId="4256"/>
    <cellStyle name="B_Bot_KPI's 5 2" xfId="4257"/>
    <cellStyle name="B_Bot_KPI's 5 3" xfId="25712"/>
    <cellStyle name="B_Bot_KPI's 6" xfId="4258"/>
    <cellStyle name="B_Bot_KPI's 6 2" xfId="4259"/>
    <cellStyle name="B_Bot_KPI's 6 3" xfId="25713"/>
    <cellStyle name="B_Bot_KPI's 7" xfId="4260"/>
    <cellStyle name="B_Bot_KPI's 7 2" xfId="4261"/>
    <cellStyle name="B_Bot_KPI's 7 3" xfId="25714"/>
    <cellStyle name="B_Bot_KPI's 8" xfId="4262"/>
    <cellStyle name="B_Bot_KPI's 8 2" xfId="4263"/>
    <cellStyle name="B_Bot_KPI's 8 3" xfId="25715"/>
    <cellStyle name="B_Bot_KPI's 9" xfId="4264"/>
    <cellStyle name="B_Bot_KPI's 9 2" xfId="4265"/>
    <cellStyle name="B_Bot_KPI's 9 3" xfId="25716"/>
    <cellStyle name="B_Bot_KPI's_PROD_DETAILS" xfId="4266"/>
    <cellStyle name="B_Bot_KPI's_PROD_DETAILS 2" xfId="4267"/>
    <cellStyle name="B_Bot_KPI's_PROD_DETAILS 3" xfId="25717"/>
    <cellStyle name="B_Bot_KPI's_SOLVENCY POSITION " xfId="4268"/>
    <cellStyle name="B_Bot_KPI's_SOLVENCY POSITION  2" xfId="4269"/>
    <cellStyle name="B_Bot_KPI's_SOLVENCY POSITION  3" xfId="25718"/>
    <cellStyle name="B_Bot_p&amp;l wkgs" xfId="4270"/>
    <cellStyle name="B_Bot_p&amp;l wkgs 10" xfId="4271"/>
    <cellStyle name="B_Bot_p&amp;l wkgs 10 2" xfId="4272"/>
    <cellStyle name="B_Bot_p&amp;l wkgs 10 3" xfId="25719"/>
    <cellStyle name="B_Bot_p&amp;l wkgs 11" xfId="4273"/>
    <cellStyle name="B_Bot_p&amp;l wkgs 11 2" xfId="4274"/>
    <cellStyle name="B_Bot_p&amp;l wkgs 11 3" xfId="25720"/>
    <cellStyle name="B_Bot_p&amp;l wkgs 12" xfId="4275"/>
    <cellStyle name="B_Bot_p&amp;l wkgs 12 2" xfId="4276"/>
    <cellStyle name="B_Bot_p&amp;l wkgs 12 3" xfId="25721"/>
    <cellStyle name="B_Bot_p&amp;l wkgs 13" xfId="4277"/>
    <cellStyle name="B_Bot_p&amp;l wkgs 13 2" xfId="4278"/>
    <cellStyle name="B_Bot_p&amp;l wkgs 13 3" xfId="25722"/>
    <cellStyle name="B_Bot_p&amp;l wkgs 14" xfId="4279"/>
    <cellStyle name="B_Bot_p&amp;l wkgs 14 2" xfId="4280"/>
    <cellStyle name="B_Bot_p&amp;l wkgs 14 3" xfId="25723"/>
    <cellStyle name="B_Bot_p&amp;l wkgs 15" xfId="4281"/>
    <cellStyle name="B_Bot_p&amp;l wkgs 15 2" xfId="4282"/>
    <cellStyle name="B_Bot_p&amp;l wkgs 15 3" xfId="25724"/>
    <cellStyle name="B_Bot_p&amp;l wkgs 16" xfId="4283"/>
    <cellStyle name="B_Bot_p&amp;l wkgs 16 2" xfId="4284"/>
    <cellStyle name="B_Bot_p&amp;l wkgs 16 3" xfId="25725"/>
    <cellStyle name="B_Bot_p&amp;l wkgs 17" xfId="4285"/>
    <cellStyle name="B_Bot_p&amp;l wkgs 17 2" xfId="4286"/>
    <cellStyle name="B_Bot_p&amp;l wkgs 17 3" xfId="25726"/>
    <cellStyle name="B_Bot_p&amp;l wkgs 18" xfId="4287"/>
    <cellStyle name="B_Bot_p&amp;l wkgs 18 2" xfId="4288"/>
    <cellStyle name="B_Bot_p&amp;l wkgs 18 3" xfId="25727"/>
    <cellStyle name="B_Bot_p&amp;l wkgs 19" xfId="4289"/>
    <cellStyle name="B_Bot_p&amp;l wkgs 19 2" xfId="4290"/>
    <cellStyle name="B_Bot_p&amp;l wkgs 19 3" xfId="25728"/>
    <cellStyle name="B_Bot_p&amp;l wkgs 2" xfId="4291"/>
    <cellStyle name="B_Bot_p&amp;l wkgs 2 2" xfId="4292"/>
    <cellStyle name="B_Bot_p&amp;l wkgs 2 3" xfId="25729"/>
    <cellStyle name="B_Bot_p&amp;l wkgs 20" xfId="4293"/>
    <cellStyle name="B_Bot_p&amp;l wkgs 20 2" xfId="4294"/>
    <cellStyle name="B_Bot_p&amp;l wkgs 20 3" xfId="25730"/>
    <cellStyle name="B_Bot_p&amp;l wkgs 21" xfId="4295"/>
    <cellStyle name="B_Bot_p&amp;l wkgs 21 2" xfId="4296"/>
    <cellStyle name="B_Bot_p&amp;l wkgs 21 3" xfId="25731"/>
    <cellStyle name="B_Bot_p&amp;l wkgs 22" xfId="4297"/>
    <cellStyle name="B_Bot_p&amp;l wkgs 22 2" xfId="4298"/>
    <cellStyle name="B_Bot_p&amp;l wkgs 22 3" xfId="25732"/>
    <cellStyle name="B_Bot_p&amp;l wkgs 23" xfId="4299"/>
    <cellStyle name="B_Bot_p&amp;l wkgs 23 2" xfId="4300"/>
    <cellStyle name="B_Bot_p&amp;l wkgs 23 3" xfId="25733"/>
    <cellStyle name="B_Bot_p&amp;l wkgs 24" xfId="4301"/>
    <cellStyle name="B_Bot_p&amp;l wkgs 25" xfId="25734"/>
    <cellStyle name="B_Bot_p&amp;l wkgs 3" xfId="4302"/>
    <cellStyle name="B_Bot_p&amp;l wkgs 3 2" xfId="4303"/>
    <cellStyle name="B_Bot_p&amp;l wkgs 3 3" xfId="25735"/>
    <cellStyle name="B_Bot_p&amp;l wkgs 4" xfId="4304"/>
    <cellStyle name="B_Bot_p&amp;l wkgs 4 2" xfId="4305"/>
    <cellStyle name="B_Bot_p&amp;l wkgs 4 3" xfId="25736"/>
    <cellStyle name="B_Bot_p&amp;l wkgs 5" xfId="4306"/>
    <cellStyle name="B_Bot_p&amp;l wkgs 5 2" xfId="4307"/>
    <cellStyle name="B_Bot_p&amp;l wkgs 5 3" xfId="25737"/>
    <cellStyle name="B_Bot_p&amp;l wkgs 6" xfId="4308"/>
    <cellStyle name="B_Bot_p&amp;l wkgs 6 2" xfId="4309"/>
    <cellStyle name="B_Bot_p&amp;l wkgs 6 3" xfId="25738"/>
    <cellStyle name="B_Bot_p&amp;l wkgs 7" xfId="4310"/>
    <cellStyle name="B_Bot_p&amp;l wkgs 7 2" xfId="4311"/>
    <cellStyle name="B_Bot_p&amp;l wkgs 7 3" xfId="25739"/>
    <cellStyle name="B_Bot_p&amp;l wkgs 8" xfId="4312"/>
    <cellStyle name="B_Bot_p&amp;l wkgs 8 2" xfId="4313"/>
    <cellStyle name="B_Bot_p&amp;l wkgs 8 3" xfId="25740"/>
    <cellStyle name="B_Bot_p&amp;l wkgs 9" xfId="4314"/>
    <cellStyle name="B_Bot_p&amp;l wkgs 9 2" xfId="4315"/>
    <cellStyle name="B_Bot_p&amp;l wkgs 9 3" xfId="25741"/>
    <cellStyle name="B_Bot_p&amp;l wkgs_PROD_DETAILS" xfId="4316"/>
    <cellStyle name="B_Bot_p&amp;l wkgs_PROD_DETAILS 2" xfId="4317"/>
    <cellStyle name="B_Bot_p&amp;l wkgs_PROD_DETAILS 3" xfId="25742"/>
    <cellStyle name="B_Bot_p&amp;l wkgs_SOLVENCY POSITION " xfId="4318"/>
    <cellStyle name="B_Bot_p&amp;l wkgs_SOLVENCY POSITION  2" xfId="4319"/>
    <cellStyle name="B_Bot_p&amp;l wkgs_SOLVENCY POSITION  3" xfId="25743"/>
    <cellStyle name="B_Bot_PROD_DETAILS" xfId="4320"/>
    <cellStyle name="B_Bot_PROD_DETAILS 2" xfId="4321"/>
    <cellStyle name="B_Bot_PROD_DETAILS 3" xfId="25744"/>
    <cellStyle name="B_Bot_Prophet Roll" xfId="4322"/>
    <cellStyle name="B_Bot_Prophet Roll 10" xfId="4323"/>
    <cellStyle name="B_Bot_Prophet Roll 10 2" xfId="4324"/>
    <cellStyle name="B_Bot_Prophet Roll 10 3" xfId="25745"/>
    <cellStyle name="B_Bot_Prophet Roll 11" xfId="4325"/>
    <cellStyle name="B_Bot_Prophet Roll 11 2" xfId="4326"/>
    <cellStyle name="B_Bot_Prophet Roll 11 3" xfId="25746"/>
    <cellStyle name="B_Bot_Prophet Roll 12" xfId="4327"/>
    <cellStyle name="B_Bot_Prophet Roll 12 2" xfId="4328"/>
    <cellStyle name="B_Bot_Prophet Roll 12 3" xfId="25747"/>
    <cellStyle name="B_Bot_Prophet Roll 13" xfId="4329"/>
    <cellStyle name="B_Bot_Prophet Roll 13 2" xfId="4330"/>
    <cellStyle name="B_Bot_Prophet Roll 13 3" xfId="25748"/>
    <cellStyle name="B_Bot_Prophet Roll 14" xfId="4331"/>
    <cellStyle name="B_Bot_Prophet Roll 14 2" xfId="4332"/>
    <cellStyle name="B_Bot_Prophet Roll 14 3" xfId="25749"/>
    <cellStyle name="B_Bot_Prophet Roll 15" xfId="4333"/>
    <cellStyle name="B_Bot_Prophet Roll 15 2" xfId="4334"/>
    <cellStyle name="B_Bot_Prophet Roll 15 3" xfId="25750"/>
    <cellStyle name="B_Bot_Prophet Roll 16" xfId="4335"/>
    <cellStyle name="B_Bot_Prophet Roll 16 2" xfId="4336"/>
    <cellStyle name="B_Bot_Prophet Roll 16 3" xfId="25751"/>
    <cellStyle name="B_Bot_Prophet Roll 17" xfId="4337"/>
    <cellStyle name="B_Bot_Prophet Roll 17 2" xfId="4338"/>
    <cellStyle name="B_Bot_Prophet Roll 17 3" xfId="25752"/>
    <cellStyle name="B_Bot_Prophet Roll 18" xfId="4339"/>
    <cellStyle name="B_Bot_Prophet Roll 18 2" xfId="4340"/>
    <cellStyle name="B_Bot_Prophet Roll 18 3" xfId="25753"/>
    <cellStyle name="B_Bot_Prophet Roll 19" xfId="4341"/>
    <cellStyle name="B_Bot_Prophet Roll 19 2" xfId="4342"/>
    <cellStyle name="B_Bot_Prophet Roll 19 3" xfId="25754"/>
    <cellStyle name="B_Bot_Prophet Roll 2" xfId="4343"/>
    <cellStyle name="B_Bot_Prophet Roll 2 2" xfId="4344"/>
    <cellStyle name="B_Bot_Prophet Roll 2 3" xfId="25755"/>
    <cellStyle name="B_Bot_Prophet Roll 20" xfId="4345"/>
    <cellStyle name="B_Bot_Prophet Roll 20 2" xfId="4346"/>
    <cellStyle name="B_Bot_Prophet Roll 20 3" xfId="25756"/>
    <cellStyle name="B_Bot_Prophet Roll 21" xfId="4347"/>
    <cellStyle name="B_Bot_Prophet Roll 21 2" xfId="4348"/>
    <cellStyle name="B_Bot_Prophet Roll 21 3" xfId="25757"/>
    <cellStyle name="B_Bot_Prophet Roll 22" xfId="4349"/>
    <cellStyle name="B_Bot_Prophet Roll 22 2" xfId="4350"/>
    <cellStyle name="B_Bot_Prophet Roll 22 3" xfId="25758"/>
    <cellStyle name="B_Bot_Prophet Roll 23" xfId="4351"/>
    <cellStyle name="B_Bot_Prophet Roll 23 2" xfId="4352"/>
    <cellStyle name="B_Bot_Prophet Roll 23 3" xfId="25759"/>
    <cellStyle name="B_Bot_Prophet Roll 24" xfId="4353"/>
    <cellStyle name="B_Bot_Prophet Roll 25" xfId="25760"/>
    <cellStyle name="B_Bot_Prophet Roll 3" xfId="4354"/>
    <cellStyle name="B_Bot_Prophet Roll 3 2" xfId="4355"/>
    <cellStyle name="B_Bot_Prophet Roll 3 3" xfId="25761"/>
    <cellStyle name="B_Bot_Prophet Roll 4" xfId="4356"/>
    <cellStyle name="B_Bot_Prophet Roll 4 2" xfId="4357"/>
    <cellStyle name="B_Bot_Prophet Roll 4 3" xfId="25762"/>
    <cellStyle name="B_Bot_Prophet Roll 5" xfId="4358"/>
    <cellStyle name="B_Bot_Prophet Roll 5 2" xfId="4359"/>
    <cellStyle name="B_Bot_Prophet Roll 5 3" xfId="25763"/>
    <cellStyle name="B_Bot_Prophet Roll 6" xfId="4360"/>
    <cellStyle name="B_Bot_Prophet Roll 6 2" xfId="4361"/>
    <cellStyle name="B_Bot_Prophet Roll 6 3" xfId="25764"/>
    <cellStyle name="B_Bot_Prophet Roll 7" xfId="4362"/>
    <cellStyle name="B_Bot_Prophet Roll 7 2" xfId="4363"/>
    <cellStyle name="B_Bot_Prophet Roll 7 3" xfId="25765"/>
    <cellStyle name="B_Bot_Prophet Roll 8" xfId="4364"/>
    <cellStyle name="B_Bot_Prophet Roll 8 2" xfId="4365"/>
    <cellStyle name="B_Bot_Prophet Roll 8 3" xfId="25766"/>
    <cellStyle name="B_Bot_Prophet Roll 9" xfId="4366"/>
    <cellStyle name="B_Bot_Prophet Roll 9 2" xfId="4367"/>
    <cellStyle name="B_Bot_Prophet Roll 9 3" xfId="25767"/>
    <cellStyle name="B_Bot_Prophet Roll_PROD_DETAILS" xfId="4368"/>
    <cellStyle name="B_Bot_Prophet Roll_PROD_DETAILS 2" xfId="4369"/>
    <cellStyle name="B_Bot_Prophet Roll_PROD_DETAILS 3" xfId="25768"/>
    <cellStyle name="B_Bot_Prophet Roll_SOLVENCY POSITION " xfId="4370"/>
    <cellStyle name="B_Bot_Prophet Roll_SOLVENCY POSITION  2" xfId="4371"/>
    <cellStyle name="B_Bot_Prophet Roll_SOLVENCY POSITION  3" xfId="25769"/>
    <cellStyle name="B_Bot_Prophet SalesProj Roll" xfId="4372"/>
    <cellStyle name="B_Bot_Prophet SalesProj Roll 10" xfId="4373"/>
    <cellStyle name="B_Bot_Prophet SalesProj Roll 10 2" xfId="4374"/>
    <cellStyle name="B_Bot_Prophet SalesProj Roll 10 3" xfId="25770"/>
    <cellStyle name="B_Bot_Prophet SalesProj Roll 11" xfId="4375"/>
    <cellStyle name="B_Bot_Prophet SalesProj Roll 11 2" xfId="4376"/>
    <cellStyle name="B_Bot_Prophet SalesProj Roll 11 3" xfId="25771"/>
    <cellStyle name="B_Bot_Prophet SalesProj Roll 12" xfId="4377"/>
    <cellStyle name="B_Bot_Prophet SalesProj Roll 12 2" xfId="4378"/>
    <cellStyle name="B_Bot_Prophet SalesProj Roll 12 3" xfId="25772"/>
    <cellStyle name="B_Bot_Prophet SalesProj Roll 13" xfId="4379"/>
    <cellStyle name="B_Bot_Prophet SalesProj Roll 13 2" xfId="4380"/>
    <cellStyle name="B_Bot_Prophet SalesProj Roll 13 3" xfId="25773"/>
    <cellStyle name="B_Bot_Prophet SalesProj Roll 14" xfId="4381"/>
    <cellStyle name="B_Bot_Prophet SalesProj Roll 14 2" xfId="4382"/>
    <cellStyle name="B_Bot_Prophet SalesProj Roll 14 3" xfId="25774"/>
    <cellStyle name="B_Bot_Prophet SalesProj Roll 15" xfId="4383"/>
    <cellStyle name="B_Bot_Prophet SalesProj Roll 15 2" xfId="4384"/>
    <cellStyle name="B_Bot_Prophet SalesProj Roll 15 3" xfId="25775"/>
    <cellStyle name="B_Bot_Prophet SalesProj Roll 16" xfId="4385"/>
    <cellStyle name="B_Bot_Prophet SalesProj Roll 16 2" xfId="4386"/>
    <cellStyle name="B_Bot_Prophet SalesProj Roll 16 3" xfId="25776"/>
    <cellStyle name="B_Bot_Prophet SalesProj Roll 17" xfId="4387"/>
    <cellStyle name="B_Bot_Prophet SalesProj Roll 17 2" xfId="4388"/>
    <cellStyle name="B_Bot_Prophet SalesProj Roll 17 3" xfId="25777"/>
    <cellStyle name="B_Bot_Prophet SalesProj Roll 18" xfId="4389"/>
    <cellStyle name="B_Bot_Prophet SalesProj Roll 18 2" xfId="4390"/>
    <cellStyle name="B_Bot_Prophet SalesProj Roll 18 3" xfId="25778"/>
    <cellStyle name="B_Bot_Prophet SalesProj Roll 19" xfId="4391"/>
    <cellStyle name="B_Bot_Prophet SalesProj Roll 19 2" xfId="4392"/>
    <cellStyle name="B_Bot_Prophet SalesProj Roll 19 3" xfId="25779"/>
    <cellStyle name="B_Bot_Prophet SalesProj Roll 2" xfId="4393"/>
    <cellStyle name="B_Bot_Prophet SalesProj Roll 2 2" xfId="4394"/>
    <cellStyle name="B_Bot_Prophet SalesProj Roll 2 3" xfId="25780"/>
    <cellStyle name="B_Bot_Prophet SalesProj Roll 20" xfId="4395"/>
    <cellStyle name="B_Bot_Prophet SalesProj Roll 20 2" xfId="4396"/>
    <cellStyle name="B_Bot_Prophet SalesProj Roll 20 3" xfId="25781"/>
    <cellStyle name="B_Bot_Prophet SalesProj Roll 21" xfId="4397"/>
    <cellStyle name="B_Bot_Prophet SalesProj Roll 21 2" xfId="4398"/>
    <cellStyle name="B_Bot_Prophet SalesProj Roll 21 3" xfId="25782"/>
    <cellStyle name="B_Bot_Prophet SalesProj Roll 22" xfId="4399"/>
    <cellStyle name="B_Bot_Prophet SalesProj Roll 22 2" xfId="4400"/>
    <cellStyle name="B_Bot_Prophet SalesProj Roll 22 3" xfId="25783"/>
    <cellStyle name="B_Bot_Prophet SalesProj Roll 23" xfId="4401"/>
    <cellStyle name="B_Bot_Prophet SalesProj Roll 23 2" xfId="4402"/>
    <cellStyle name="B_Bot_Prophet SalesProj Roll 23 3" xfId="25784"/>
    <cellStyle name="B_Bot_Prophet SalesProj Roll 24" xfId="4403"/>
    <cellStyle name="B_Bot_Prophet SalesProj Roll 25" xfId="25785"/>
    <cellStyle name="B_Bot_Prophet SalesProj Roll 3" xfId="4404"/>
    <cellStyle name="B_Bot_Prophet SalesProj Roll 3 2" xfId="4405"/>
    <cellStyle name="B_Bot_Prophet SalesProj Roll 3 3" xfId="25786"/>
    <cellStyle name="B_Bot_Prophet SalesProj Roll 4" xfId="4406"/>
    <cellStyle name="B_Bot_Prophet SalesProj Roll 4 2" xfId="4407"/>
    <cellStyle name="B_Bot_Prophet SalesProj Roll 4 3" xfId="25787"/>
    <cellStyle name="B_Bot_Prophet SalesProj Roll 5" xfId="4408"/>
    <cellStyle name="B_Bot_Prophet SalesProj Roll 5 2" xfId="4409"/>
    <cellStyle name="B_Bot_Prophet SalesProj Roll 5 3" xfId="25788"/>
    <cellStyle name="B_Bot_Prophet SalesProj Roll 6" xfId="4410"/>
    <cellStyle name="B_Bot_Prophet SalesProj Roll 6 2" xfId="4411"/>
    <cellStyle name="B_Bot_Prophet SalesProj Roll 6 3" xfId="25789"/>
    <cellStyle name="B_Bot_Prophet SalesProj Roll 7" xfId="4412"/>
    <cellStyle name="B_Bot_Prophet SalesProj Roll 7 2" xfId="4413"/>
    <cellStyle name="B_Bot_Prophet SalesProj Roll 7 3" xfId="25790"/>
    <cellStyle name="B_Bot_Prophet SalesProj Roll 8" xfId="4414"/>
    <cellStyle name="B_Bot_Prophet SalesProj Roll 8 2" xfId="4415"/>
    <cellStyle name="B_Bot_Prophet SalesProj Roll 8 3" xfId="25791"/>
    <cellStyle name="B_Bot_Prophet SalesProj Roll 9" xfId="4416"/>
    <cellStyle name="B_Bot_Prophet SalesProj Roll 9 2" xfId="4417"/>
    <cellStyle name="B_Bot_Prophet SalesProj Roll 9 3" xfId="25792"/>
    <cellStyle name="B_Bot_Prophet SalesProj Roll_PROD_DETAILS" xfId="4418"/>
    <cellStyle name="B_Bot_Prophet SalesProj Roll_PROD_DETAILS 2" xfId="4419"/>
    <cellStyle name="B_Bot_Prophet SalesProj Roll_PROD_DETAILS 3" xfId="25793"/>
    <cellStyle name="B_Bot_Prophet SalesProj Roll_SOLVENCY POSITION " xfId="4420"/>
    <cellStyle name="B_Bot_Prophet SalesProj Roll_SOLVENCY POSITION  2" xfId="4421"/>
    <cellStyle name="B_Bot_Prophet SalesProj Roll_SOLVENCY POSITION  3" xfId="25794"/>
    <cellStyle name="B_Bot_Prophet-EEV ReportingFinal301205-Apr06" xfId="4422"/>
    <cellStyle name="B_Bot_Prophet-EEV ReportingFinal301205-Apr06 10" xfId="4423"/>
    <cellStyle name="B_Bot_Prophet-EEV ReportingFinal301205-Apr06 10 2" xfId="4424"/>
    <cellStyle name="B_Bot_Prophet-EEV ReportingFinal301205-Apr06 10 3" xfId="25795"/>
    <cellStyle name="B_Bot_Prophet-EEV ReportingFinal301205-Apr06 11" xfId="4425"/>
    <cellStyle name="B_Bot_Prophet-EEV ReportingFinal301205-Apr06 11 2" xfId="4426"/>
    <cellStyle name="B_Bot_Prophet-EEV ReportingFinal301205-Apr06 11 3" xfId="25796"/>
    <cellStyle name="B_Bot_Prophet-EEV ReportingFinal301205-Apr06 12" xfId="4427"/>
    <cellStyle name="B_Bot_Prophet-EEV ReportingFinal301205-Apr06 12 2" xfId="4428"/>
    <cellStyle name="B_Bot_Prophet-EEV ReportingFinal301205-Apr06 12 3" xfId="25797"/>
    <cellStyle name="B_Bot_Prophet-EEV ReportingFinal301205-Apr06 13" xfId="4429"/>
    <cellStyle name="B_Bot_Prophet-EEV ReportingFinal301205-Apr06 13 2" xfId="4430"/>
    <cellStyle name="B_Bot_Prophet-EEV ReportingFinal301205-Apr06 13 3" xfId="25798"/>
    <cellStyle name="B_Bot_Prophet-EEV ReportingFinal301205-Apr06 14" xfId="4431"/>
    <cellStyle name="B_Bot_Prophet-EEV ReportingFinal301205-Apr06 14 2" xfId="4432"/>
    <cellStyle name="B_Bot_Prophet-EEV ReportingFinal301205-Apr06 14 3" xfId="25799"/>
    <cellStyle name="B_Bot_Prophet-EEV ReportingFinal301205-Apr06 15" xfId="4433"/>
    <cellStyle name="B_Bot_Prophet-EEV ReportingFinal301205-Apr06 15 2" xfId="4434"/>
    <cellStyle name="B_Bot_Prophet-EEV ReportingFinal301205-Apr06 15 3" xfId="25800"/>
    <cellStyle name="B_Bot_Prophet-EEV ReportingFinal301205-Apr06 16" xfId="4435"/>
    <cellStyle name="B_Bot_Prophet-EEV ReportingFinal301205-Apr06 16 2" xfId="4436"/>
    <cellStyle name="B_Bot_Prophet-EEV ReportingFinal301205-Apr06 16 3" xfId="25801"/>
    <cellStyle name="B_Bot_Prophet-EEV ReportingFinal301205-Apr06 17" xfId="4437"/>
    <cellStyle name="B_Bot_Prophet-EEV ReportingFinal301205-Apr06 17 2" xfId="4438"/>
    <cellStyle name="B_Bot_Prophet-EEV ReportingFinal301205-Apr06 17 3" xfId="25802"/>
    <cellStyle name="B_Bot_Prophet-EEV ReportingFinal301205-Apr06 18" xfId="4439"/>
    <cellStyle name="B_Bot_Prophet-EEV ReportingFinal301205-Apr06 18 2" xfId="4440"/>
    <cellStyle name="B_Bot_Prophet-EEV ReportingFinal301205-Apr06 18 3" xfId="25803"/>
    <cellStyle name="B_Bot_Prophet-EEV ReportingFinal301205-Apr06 19" xfId="4441"/>
    <cellStyle name="B_Bot_Prophet-EEV ReportingFinal301205-Apr06 19 2" xfId="4442"/>
    <cellStyle name="B_Bot_Prophet-EEV ReportingFinal301205-Apr06 19 3" xfId="25804"/>
    <cellStyle name="B_Bot_Prophet-EEV ReportingFinal301205-Apr06 2" xfId="4443"/>
    <cellStyle name="B_Bot_Prophet-EEV ReportingFinal301205-Apr06 2 2" xfId="4444"/>
    <cellStyle name="B_Bot_Prophet-EEV ReportingFinal301205-Apr06 2 3" xfId="25805"/>
    <cellStyle name="B_Bot_Prophet-EEV ReportingFinal301205-Apr06 20" xfId="4445"/>
    <cellStyle name="B_Bot_Prophet-EEV ReportingFinal301205-Apr06 20 2" xfId="4446"/>
    <cellStyle name="B_Bot_Prophet-EEV ReportingFinal301205-Apr06 20 3" xfId="25806"/>
    <cellStyle name="B_Bot_Prophet-EEV ReportingFinal301205-Apr06 21" xfId="4447"/>
    <cellStyle name="B_Bot_Prophet-EEV ReportingFinal301205-Apr06 21 2" xfId="4448"/>
    <cellStyle name="B_Bot_Prophet-EEV ReportingFinal301205-Apr06 21 3" xfId="25807"/>
    <cellStyle name="B_Bot_Prophet-EEV ReportingFinal301205-Apr06 22" xfId="4449"/>
    <cellStyle name="B_Bot_Prophet-EEV ReportingFinal301205-Apr06 22 2" xfId="4450"/>
    <cellStyle name="B_Bot_Prophet-EEV ReportingFinal301205-Apr06 22 3" xfId="25808"/>
    <cellStyle name="B_Bot_Prophet-EEV ReportingFinal301205-Apr06 23" xfId="4451"/>
    <cellStyle name="B_Bot_Prophet-EEV ReportingFinal301205-Apr06 23 2" xfId="4452"/>
    <cellStyle name="B_Bot_Prophet-EEV ReportingFinal301205-Apr06 23 3" xfId="25809"/>
    <cellStyle name="B_Bot_Prophet-EEV ReportingFinal301205-Apr06 24" xfId="4453"/>
    <cellStyle name="B_Bot_Prophet-EEV ReportingFinal301205-Apr06 25" xfId="25810"/>
    <cellStyle name="B_Bot_Prophet-EEV ReportingFinal301205-Apr06 3" xfId="4454"/>
    <cellStyle name="B_Bot_Prophet-EEV ReportingFinal301205-Apr06 3 2" xfId="4455"/>
    <cellStyle name="B_Bot_Prophet-EEV ReportingFinal301205-Apr06 3 3" xfId="25811"/>
    <cellStyle name="B_Bot_Prophet-EEV ReportingFinal301205-Apr06 4" xfId="4456"/>
    <cellStyle name="B_Bot_Prophet-EEV ReportingFinal301205-Apr06 4 2" xfId="4457"/>
    <cellStyle name="B_Bot_Prophet-EEV ReportingFinal301205-Apr06 4 3" xfId="25812"/>
    <cellStyle name="B_Bot_Prophet-EEV ReportingFinal301205-Apr06 5" xfId="4458"/>
    <cellStyle name="B_Bot_Prophet-EEV ReportingFinal301205-Apr06 5 2" xfId="4459"/>
    <cellStyle name="B_Bot_Prophet-EEV ReportingFinal301205-Apr06 5 3" xfId="25813"/>
    <cellStyle name="B_Bot_Prophet-EEV ReportingFinal301205-Apr06 6" xfId="4460"/>
    <cellStyle name="B_Bot_Prophet-EEV ReportingFinal301205-Apr06 6 2" xfId="4461"/>
    <cellStyle name="B_Bot_Prophet-EEV ReportingFinal301205-Apr06 6 3" xfId="25814"/>
    <cellStyle name="B_Bot_Prophet-EEV ReportingFinal301205-Apr06 7" xfId="4462"/>
    <cellStyle name="B_Bot_Prophet-EEV ReportingFinal301205-Apr06 7 2" xfId="4463"/>
    <cellStyle name="B_Bot_Prophet-EEV ReportingFinal301205-Apr06 7 3" xfId="25815"/>
    <cellStyle name="B_Bot_Prophet-EEV ReportingFinal301205-Apr06 8" xfId="4464"/>
    <cellStyle name="B_Bot_Prophet-EEV ReportingFinal301205-Apr06 8 2" xfId="4465"/>
    <cellStyle name="B_Bot_Prophet-EEV ReportingFinal301205-Apr06 8 3" xfId="25816"/>
    <cellStyle name="B_Bot_Prophet-EEV ReportingFinal301205-Apr06 9" xfId="4466"/>
    <cellStyle name="B_Bot_Prophet-EEV ReportingFinal301205-Apr06 9 2" xfId="4467"/>
    <cellStyle name="B_Bot_Prophet-EEV ReportingFinal301205-Apr06 9 3" xfId="25817"/>
    <cellStyle name="B_Bot_Prophet-EEV ReportingFinal301205-Apr06_HK.EEV-May06 4+2 kkh" xfId="4468"/>
    <cellStyle name="B_Bot_Prophet-EEV ReportingFinal301205-Apr06_HK.EEV-May06 4+2 kkh 10" xfId="4469"/>
    <cellStyle name="B_Bot_Prophet-EEV ReportingFinal301205-Apr06_HK.EEV-May06 4+2 kkh 10 2" xfId="4470"/>
    <cellStyle name="B_Bot_Prophet-EEV ReportingFinal301205-Apr06_HK.EEV-May06 4+2 kkh 10 3" xfId="25818"/>
    <cellStyle name="B_Bot_Prophet-EEV ReportingFinal301205-Apr06_HK.EEV-May06 4+2 kkh 11" xfId="4471"/>
    <cellStyle name="B_Bot_Prophet-EEV ReportingFinal301205-Apr06_HK.EEV-May06 4+2 kkh 11 2" xfId="4472"/>
    <cellStyle name="B_Bot_Prophet-EEV ReportingFinal301205-Apr06_HK.EEV-May06 4+2 kkh 11 3" xfId="25819"/>
    <cellStyle name="B_Bot_Prophet-EEV ReportingFinal301205-Apr06_HK.EEV-May06 4+2 kkh 12" xfId="4473"/>
    <cellStyle name="B_Bot_Prophet-EEV ReportingFinal301205-Apr06_HK.EEV-May06 4+2 kkh 12 2" xfId="4474"/>
    <cellStyle name="B_Bot_Prophet-EEV ReportingFinal301205-Apr06_HK.EEV-May06 4+2 kkh 12 3" xfId="25820"/>
    <cellStyle name="B_Bot_Prophet-EEV ReportingFinal301205-Apr06_HK.EEV-May06 4+2 kkh 13" xfId="4475"/>
    <cellStyle name="B_Bot_Prophet-EEV ReportingFinal301205-Apr06_HK.EEV-May06 4+2 kkh 13 2" xfId="4476"/>
    <cellStyle name="B_Bot_Prophet-EEV ReportingFinal301205-Apr06_HK.EEV-May06 4+2 kkh 13 3" xfId="25821"/>
    <cellStyle name="B_Bot_Prophet-EEV ReportingFinal301205-Apr06_HK.EEV-May06 4+2 kkh 14" xfId="4477"/>
    <cellStyle name="B_Bot_Prophet-EEV ReportingFinal301205-Apr06_HK.EEV-May06 4+2 kkh 14 2" xfId="4478"/>
    <cellStyle name="B_Bot_Prophet-EEV ReportingFinal301205-Apr06_HK.EEV-May06 4+2 kkh 14 3" xfId="25822"/>
    <cellStyle name="B_Bot_Prophet-EEV ReportingFinal301205-Apr06_HK.EEV-May06 4+2 kkh 15" xfId="4479"/>
    <cellStyle name="B_Bot_Prophet-EEV ReportingFinal301205-Apr06_HK.EEV-May06 4+2 kkh 15 2" xfId="4480"/>
    <cellStyle name="B_Bot_Prophet-EEV ReportingFinal301205-Apr06_HK.EEV-May06 4+2 kkh 15 3" xfId="25823"/>
    <cellStyle name="B_Bot_Prophet-EEV ReportingFinal301205-Apr06_HK.EEV-May06 4+2 kkh 16" xfId="4481"/>
    <cellStyle name="B_Bot_Prophet-EEV ReportingFinal301205-Apr06_HK.EEV-May06 4+2 kkh 16 2" xfId="4482"/>
    <cellStyle name="B_Bot_Prophet-EEV ReportingFinal301205-Apr06_HK.EEV-May06 4+2 kkh 16 3" xfId="25824"/>
    <cellStyle name="B_Bot_Prophet-EEV ReportingFinal301205-Apr06_HK.EEV-May06 4+2 kkh 17" xfId="4483"/>
    <cellStyle name="B_Bot_Prophet-EEV ReportingFinal301205-Apr06_HK.EEV-May06 4+2 kkh 17 2" xfId="4484"/>
    <cellStyle name="B_Bot_Prophet-EEV ReportingFinal301205-Apr06_HK.EEV-May06 4+2 kkh 17 3" xfId="25825"/>
    <cellStyle name="B_Bot_Prophet-EEV ReportingFinal301205-Apr06_HK.EEV-May06 4+2 kkh 18" xfId="4485"/>
    <cellStyle name="B_Bot_Prophet-EEV ReportingFinal301205-Apr06_HK.EEV-May06 4+2 kkh 18 2" xfId="4486"/>
    <cellStyle name="B_Bot_Prophet-EEV ReportingFinal301205-Apr06_HK.EEV-May06 4+2 kkh 18 3" xfId="25826"/>
    <cellStyle name="B_Bot_Prophet-EEV ReportingFinal301205-Apr06_HK.EEV-May06 4+2 kkh 19" xfId="4487"/>
    <cellStyle name="B_Bot_Prophet-EEV ReportingFinal301205-Apr06_HK.EEV-May06 4+2 kkh 19 2" xfId="4488"/>
    <cellStyle name="B_Bot_Prophet-EEV ReportingFinal301205-Apr06_HK.EEV-May06 4+2 kkh 19 3" xfId="25827"/>
    <cellStyle name="B_Bot_Prophet-EEV ReportingFinal301205-Apr06_HK.EEV-May06 4+2 kkh 2" xfId="4489"/>
    <cellStyle name="B_Bot_Prophet-EEV ReportingFinal301205-Apr06_HK.EEV-May06 4+2 kkh 2 2" xfId="4490"/>
    <cellStyle name="B_Bot_Prophet-EEV ReportingFinal301205-Apr06_HK.EEV-May06 4+2 kkh 2 3" xfId="25828"/>
    <cellStyle name="B_Bot_Prophet-EEV ReportingFinal301205-Apr06_HK.EEV-May06 4+2 kkh 20" xfId="4491"/>
    <cellStyle name="B_Bot_Prophet-EEV ReportingFinal301205-Apr06_HK.EEV-May06 4+2 kkh 20 2" xfId="4492"/>
    <cellStyle name="B_Bot_Prophet-EEV ReportingFinal301205-Apr06_HK.EEV-May06 4+2 kkh 20 3" xfId="25829"/>
    <cellStyle name="B_Bot_Prophet-EEV ReportingFinal301205-Apr06_HK.EEV-May06 4+2 kkh 21" xfId="4493"/>
    <cellStyle name="B_Bot_Prophet-EEV ReportingFinal301205-Apr06_HK.EEV-May06 4+2 kkh 21 2" xfId="4494"/>
    <cellStyle name="B_Bot_Prophet-EEV ReportingFinal301205-Apr06_HK.EEV-May06 4+2 kkh 21 3" xfId="25830"/>
    <cellStyle name="B_Bot_Prophet-EEV ReportingFinal301205-Apr06_HK.EEV-May06 4+2 kkh 22" xfId="4495"/>
    <cellStyle name="B_Bot_Prophet-EEV ReportingFinal301205-Apr06_HK.EEV-May06 4+2 kkh 22 2" xfId="4496"/>
    <cellStyle name="B_Bot_Prophet-EEV ReportingFinal301205-Apr06_HK.EEV-May06 4+2 kkh 22 3" xfId="25831"/>
    <cellStyle name="B_Bot_Prophet-EEV ReportingFinal301205-Apr06_HK.EEV-May06 4+2 kkh 23" xfId="4497"/>
    <cellStyle name="B_Bot_Prophet-EEV ReportingFinal301205-Apr06_HK.EEV-May06 4+2 kkh 23 2" xfId="4498"/>
    <cellStyle name="B_Bot_Prophet-EEV ReportingFinal301205-Apr06_HK.EEV-May06 4+2 kkh 23 3" xfId="25832"/>
    <cellStyle name="B_Bot_Prophet-EEV ReportingFinal301205-Apr06_HK.EEV-May06 4+2 kkh 24" xfId="4499"/>
    <cellStyle name="B_Bot_Prophet-EEV ReportingFinal301205-Apr06_HK.EEV-May06 4+2 kkh 25" xfId="25833"/>
    <cellStyle name="B_Bot_Prophet-EEV ReportingFinal301205-Apr06_HK.EEV-May06 4+2 kkh 3" xfId="4500"/>
    <cellStyle name="B_Bot_Prophet-EEV ReportingFinal301205-Apr06_HK.EEV-May06 4+2 kkh 3 2" xfId="4501"/>
    <cellStyle name="B_Bot_Prophet-EEV ReportingFinal301205-Apr06_HK.EEV-May06 4+2 kkh 3 3" xfId="25834"/>
    <cellStyle name="B_Bot_Prophet-EEV ReportingFinal301205-Apr06_HK.EEV-May06 4+2 kkh 4" xfId="4502"/>
    <cellStyle name="B_Bot_Prophet-EEV ReportingFinal301205-Apr06_HK.EEV-May06 4+2 kkh 4 2" xfId="4503"/>
    <cellStyle name="B_Bot_Prophet-EEV ReportingFinal301205-Apr06_HK.EEV-May06 4+2 kkh 4 3" xfId="25835"/>
    <cellStyle name="B_Bot_Prophet-EEV ReportingFinal301205-Apr06_HK.EEV-May06 4+2 kkh 5" xfId="4504"/>
    <cellStyle name="B_Bot_Prophet-EEV ReportingFinal301205-Apr06_HK.EEV-May06 4+2 kkh 5 2" xfId="4505"/>
    <cellStyle name="B_Bot_Prophet-EEV ReportingFinal301205-Apr06_HK.EEV-May06 4+2 kkh 5 3" xfId="25836"/>
    <cellStyle name="B_Bot_Prophet-EEV ReportingFinal301205-Apr06_HK.EEV-May06 4+2 kkh 6" xfId="4506"/>
    <cellStyle name="B_Bot_Prophet-EEV ReportingFinal301205-Apr06_HK.EEV-May06 4+2 kkh 6 2" xfId="4507"/>
    <cellStyle name="B_Bot_Prophet-EEV ReportingFinal301205-Apr06_HK.EEV-May06 4+2 kkh 6 3" xfId="25837"/>
    <cellStyle name="B_Bot_Prophet-EEV ReportingFinal301205-Apr06_HK.EEV-May06 4+2 kkh 7" xfId="4508"/>
    <cellStyle name="B_Bot_Prophet-EEV ReportingFinal301205-Apr06_HK.EEV-May06 4+2 kkh 7 2" xfId="4509"/>
    <cellStyle name="B_Bot_Prophet-EEV ReportingFinal301205-Apr06_HK.EEV-May06 4+2 kkh 7 3" xfId="25838"/>
    <cellStyle name="B_Bot_Prophet-EEV ReportingFinal301205-Apr06_HK.EEV-May06 4+2 kkh 8" xfId="4510"/>
    <cellStyle name="B_Bot_Prophet-EEV ReportingFinal301205-Apr06_HK.EEV-May06 4+2 kkh 8 2" xfId="4511"/>
    <cellStyle name="B_Bot_Prophet-EEV ReportingFinal301205-Apr06_HK.EEV-May06 4+2 kkh 8 3" xfId="25839"/>
    <cellStyle name="B_Bot_Prophet-EEV ReportingFinal301205-Apr06_HK.EEV-May06 4+2 kkh 9" xfId="4512"/>
    <cellStyle name="B_Bot_Prophet-EEV ReportingFinal301205-Apr06_HK.EEV-May06 4+2 kkh 9 2" xfId="4513"/>
    <cellStyle name="B_Bot_Prophet-EEV ReportingFinal301205-Apr06_HK.EEV-May06 4+2 kkh 9 3" xfId="25840"/>
    <cellStyle name="B_Bot_Prophet-EEV ReportingFinal301205-Apr06_HK.EEV-May06 4+2 kkh_PROD_DETAILS" xfId="4514"/>
    <cellStyle name="B_Bot_Prophet-EEV ReportingFinal301205-Apr06_HK.EEV-May06 4+2 kkh_PROD_DETAILS 2" xfId="4515"/>
    <cellStyle name="B_Bot_Prophet-EEV ReportingFinal301205-Apr06_HK.EEV-May06 4+2 kkh_PROD_DETAILS 3" xfId="25841"/>
    <cellStyle name="B_Bot_Prophet-EEV ReportingFinal301205-Apr06_HK.EEV-May06 4+2 kkh_SOLVENCY POSITION " xfId="4516"/>
    <cellStyle name="B_Bot_Prophet-EEV ReportingFinal301205-Apr06_HK.EEV-May06 4+2 kkh_SOLVENCY POSITION  2" xfId="4517"/>
    <cellStyle name="B_Bot_Prophet-EEV ReportingFinal301205-Apr06_HK.EEV-May06 4+2 kkh_SOLVENCY POSITION  3" xfId="25842"/>
    <cellStyle name="B_Bot_Prophet-EEV ReportingFinal301205-Apr06_PROD_DETAILS" xfId="4518"/>
    <cellStyle name="B_Bot_Prophet-EEV ReportingFinal301205-Apr06_PROD_DETAILS 2" xfId="4519"/>
    <cellStyle name="B_Bot_Prophet-EEV ReportingFinal301205-Apr06_PROD_DETAILS 3" xfId="25843"/>
    <cellStyle name="B_Bot_Prophet-EEV ReportingFinal301205-Apr06_SOLVENCY POSITION " xfId="4520"/>
    <cellStyle name="B_Bot_Prophet-EEV ReportingFinal301205-Apr06_SOLVENCY POSITION  2" xfId="4521"/>
    <cellStyle name="B_Bot_Prophet-EEV ReportingFinal301205-Apr06_SOLVENCY POSITION  3" xfId="25844"/>
    <cellStyle name="B_Bot_QF12007_FINchecks" xfId="4522"/>
    <cellStyle name="B_Bot_QF12007_FINchecks 10" xfId="4523"/>
    <cellStyle name="B_Bot_QF12007_FINchecks 10 2" xfId="4524"/>
    <cellStyle name="B_Bot_QF12007_FINchecks 10 3" xfId="25845"/>
    <cellStyle name="B_Bot_QF12007_FINchecks 11" xfId="4525"/>
    <cellStyle name="B_Bot_QF12007_FINchecks 11 2" xfId="4526"/>
    <cellStyle name="B_Bot_QF12007_FINchecks 11 3" xfId="25846"/>
    <cellStyle name="B_Bot_QF12007_FINchecks 12" xfId="4527"/>
    <cellStyle name="B_Bot_QF12007_FINchecks 12 2" xfId="4528"/>
    <cellStyle name="B_Bot_QF12007_FINchecks 12 3" xfId="25847"/>
    <cellStyle name="B_Bot_QF12007_FINchecks 13" xfId="4529"/>
    <cellStyle name="B_Bot_QF12007_FINchecks 13 2" xfId="4530"/>
    <cellStyle name="B_Bot_QF12007_FINchecks 13 3" xfId="25848"/>
    <cellStyle name="B_Bot_QF12007_FINchecks 14" xfId="4531"/>
    <cellStyle name="B_Bot_QF12007_FINchecks 14 2" xfId="4532"/>
    <cellStyle name="B_Bot_QF12007_FINchecks 14 3" xfId="25849"/>
    <cellStyle name="B_Bot_QF12007_FINchecks 15" xfId="4533"/>
    <cellStyle name="B_Bot_QF12007_FINchecks 15 2" xfId="4534"/>
    <cellStyle name="B_Bot_QF12007_FINchecks 15 3" xfId="25850"/>
    <cellStyle name="B_Bot_QF12007_FINchecks 16" xfId="4535"/>
    <cellStyle name="B_Bot_QF12007_FINchecks 16 2" xfId="4536"/>
    <cellStyle name="B_Bot_QF12007_FINchecks 16 3" xfId="25851"/>
    <cellStyle name="B_Bot_QF12007_FINchecks 17" xfId="4537"/>
    <cellStyle name="B_Bot_QF12007_FINchecks 17 2" xfId="4538"/>
    <cellStyle name="B_Bot_QF12007_FINchecks 17 3" xfId="25852"/>
    <cellStyle name="B_Bot_QF12007_FINchecks 18" xfId="4539"/>
    <cellStyle name="B_Bot_QF12007_FINchecks 18 2" xfId="4540"/>
    <cellStyle name="B_Bot_QF12007_FINchecks 18 3" xfId="25853"/>
    <cellStyle name="B_Bot_QF12007_FINchecks 19" xfId="4541"/>
    <cellStyle name="B_Bot_QF12007_FINchecks 19 2" xfId="4542"/>
    <cellStyle name="B_Bot_QF12007_FINchecks 19 3" xfId="25854"/>
    <cellStyle name="B_Bot_QF12007_FINchecks 2" xfId="4543"/>
    <cellStyle name="B_Bot_QF12007_FINchecks 2 2" xfId="4544"/>
    <cellStyle name="B_Bot_QF12007_FINchecks 2 3" xfId="25855"/>
    <cellStyle name="B_Bot_QF12007_FINchecks 20" xfId="4545"/>
    <cellStyle name="B_Bot_QF12007_FINchecks 20 2" xfId="4546"/>
    <cellStyle name="B_Bot_QF12007_FINchecks 20 3" xfId="25856"/>
    <cellStyle name="B_Bot_QF12007_FINchecks 21" xfId="4547"/>
    <cellStyle name="B_Bot_QF12007_FINchecks 21 2" xfId="4548"/>
    <cellStyle name="B_Bot_QF12007_FINchecks 21 3" xfId="25857"/>
    <cellStyle name="B_Bot_QF12007_FINchecks 22" xfId="4549"/>
    <cellStyle name="B_Bot_QF12007_FINchecks 22 2" xfId="4550"/>
    <cellStyle name="B_Bot_QF12007_FINchecks 22 3" xfId="25858"/>
    <cellStyle name="B_Bot_QF12007_FINchecks 23" xfId="4551"/>
    <cellStyle name="B_Bot_QF12007_FINchecks 23 2" xfId="4552"/>
    <cellStyle name="B_Bot_QF12007_FINchecks 23 3" xfId="25859"/>
    <cellStyle name="B_Bot_QF12007_FINchecks 24" xfId="4553"/>
    <cellStyle name="B_Bot_QF12007_FINchecks 25" xfId="25860"/>
    <cellStyle name="B_Bot_QF12007_FINchecks 3" xfId="4554"/>
    <cellStyle name="B_Bot_QF12007_FINchecks 3 2" xfId="4555"/>
    <cellStyle name="B_Bot_QF12007_FINchecks 3 3" xfId="25861"/>
    <cellStyle name="B_Bot_QF12007_FINchecks 4" xfId="4556"/>
    <cellStyle name="B_Bot_QF12007_FINchecks 4 2" xfId="4557"/>
    <cellStyle name="B_Bot_QF12007_FINchecks 4 3" xfId="25862"/>
    <cellStyle name="B_Bot_QF12007_FINchecks 5" xfId="4558"/>
    <cellStyle name="B_Bot_QF12007_FINchecks 5 2" xfId="4559"/>
    <cellStyle name="B_Bot_QF12007_FINchecks 5 3" xfId="25863"/>
    <cellStyle name="B_Bot_QF12007_FINchecks 6" xfId="4560"/>
    <cellStyle name="B_Bot_QF12007_FINchecks 6 2" xfId="4561"/>
    <cellStyle name="B_Bot_QF12007_FINchecks 6 3" xfId="25864"/>
    <cellStyle name="B_Bot_QF12007_FINchecks 7" xfId="4562"/>
    <cellStyle name="B_Bot_QF12007_FINchecks 7 2" xfId="4563"/>
    <cellStyle name="B_Bot_QF12007_FINchecks 7 3" xfId="25865"/>
    <cellStyle name="B_Bot_QF12007_FINchecks 8" xfId="4564"/>
    <cellStyle name="B_Bot_QF12007_FINchecks 8 2" xfId="4565"/>
    <cellStyle name="B_Bot_QF12007_FINchecks 8 3" xfId="25866"/>
    <cellStyle name="B_Bot_QF12007_FINchecks 9" xfId="4566"/>
    <cellStyle name="B_Bot_QF12007_FINchecks 9 2" xfId="4567"/>
    <cellStyle name="B_Bot_QF12007_FINchecks 9 3" xfId="25867"/>
    <cellStyle name="B_Bot_QF12007_FINchecks_PROD_DETAILS" xfId="4568"/>
    <cellStyle name="B_Bot_QF12007_FINchecks_PROD_DETAILS 2" xfId="4569"/>
    <cellStyle name="B_Bot_QF12007_FINchecks_PROD_DETAILS 3" xfId="25868"/>
    <cellStyle name="B_Bot_QF12007_FINchecks_SOLVENCY POSITION " xfId="4570"/>
    <cellStyle name="B_Bot_QF12007_FINchecks_SOLVENCY POSITION  2" xfId="4571"/>
    <cellStyle name="B_Bot_QF12007_FINchecks_SOLVENCY POSITION  3" xfId="25869"/>
    <cellStyle name="B_Bot_SG.EEV-Apr06" xfId="4572"/>
    <cellStyle name="B_Bot_SG.EEV-Apr06 10" xfId="4573"/>
    <cellStyle name="B_Bot_SG.EEV-Apr06 10 2" xfId="4574"/>
    <cellStyle name="B_Bot_SG.EEV-Apr06 10 3" xfId="25870"/>
    <cellStyle name="B_Bot_SG.EEV-Apr06 11" xfId="4575"/>
    <cellStyle name="B_Bot_SG.EEV-Apr06 11 2" xfId="4576"/>
    <cellStyle name="B_Bot_SG.EEV-Apr06 11 3" xfId="25871"/>
    <cellStyle name="B_Bot_SG.EEV-Apr06 12" xfId="4577"/>
    <cellStyle name="B_Bot_SG.EEV-Apr06 12 2" xfId="4578"/>
    <cellStyle name="B_Bot_SG.EEV-Apr06 12 3" xfId="25872"/>
    <cellStyle name="B_Bot_SG.EEV-Apr06 13" xfId="4579"/>
    <cellStyle name="B_Bot_SG.EEV-Apr06 13 2" xfId="4580"/>
    <cellStyle name="B_Bot_SG.EEV-Apr06 13 3" xfId="25873"/>
    <cellStyle name="B_Bot_SG.EEV-Apr06 14" xfId="4581"/>
    <cellStyle name="B_Bot_SG.EEV-Apr06 14 2" xfId="4582"/>
    <cellStyle name="B_Bot_SG.EEV-Apr06 14 3" xfId="25874"/>
    <cellStyle name="B_Bot_SG.EEV-Apr06 15" xfId="4583"/>
    <cellStyle name="B_Bot_SG.EEV-Apr06 15 2" xfId="4584"/>
    <cellStyle name="B_Bot_SG.EEV-Apr06 15 3" xfId="25875"/>
    <cellStyle name="B_Bot_SG.EEV-Apr06 16" xfId="4585"/>
    <cellStyle name="B_Bot_SG.EEV-Apr06 16 2" xfId="4586"/>
    <cellStyle name="B_Bot_SG.EEV-Apr06 16 3" xfId="25876"/>
    <cellStyle name="B_Bot_SG.EEV-Apr06 17" xfId="4587"/>
    <cellStyle name="B_Bot_SG.EEV-Apr06 17 2" xfId="4588"/>
    <cellStyle name="B_Bot_SG.EEV-Apr06 17 3" xfId="25877"/>
    <cellStyle name="B_Bot_SG.EEV-Apr06 18" xfId="4589"/>
    <cellStyle name="B_Bot_SG.EEV-Apr06 18 2" xfId="4590"/>
    <cellStyle name="B_Bot_SG.EEV-Apr06 18 3" xfId="25878"/>
    <cellStyle name="B_Bot_SG.EEV-Apr06 19" xfId="4591"/>
    <cellStyle name="B_Bot_SG.EEV-Apr06 19 2" xfId="4592"/>
    <cellStyle name="B_Bot_SG.EEV-Apr06 19 3" xfId="25879"/>
    <cellStyle name="B_Bot_SG.EEV-Apr06 2" xfId="4593"/>
    <cellStyle name="B_Bot_SG.EEV-Apr06 2 2" xfId="4594"/>
    <cellStyle name="B_Bot_SG.EEV-Apr06 2 3" xfId="25880"/>
    <cellStyle name="B_Bot_SG.EEV-Apr06 20" xfId="4595"/>
    <cellStyle name="B_Bot_SG.EEV-Apr06 20 2" xfId="4596"/>
    <cellStyle name="B_Bot_SG.EEV-Apr06 20 3" xfId="25881"/>
    <cellStyle name="B_Bot_SG.EEV-Apr06 21" xfId="4597"/>
    <cellStyle name="B_Bot_SG.EEV-Apr06 21 2" xfId="4598"/>
    <cellStyle name="B_Bot_SG.EEV-Apr06 21 3" xfId="25882"/>
    <cellStyle name="B_Bot_SG.EEV-Apr06 22" xfId="4599"/>
    <cellStyle name="B_Bot_SG.EEV-Apr06 22 2" xfId="4600"/>
    <cellStyle name="B_Bot_SG.EEV-Apr06 22 3" xfId="25883"/>
    <cellStyle name="B_Bot_SG.EEV-Apr06 23" xfId="4601"/>
    <cellStyle name="B_Bot_SG.EEV-Apr06 23 2" xfId="4602"/>
    <cellStyle name="B_Bot_SG.EEV-Apr06 23 3" xfId="25884"/>
    <cellStyle name="B_Bot_SG.EEV-Apr06 24" xfId="4603"/>
    <cellStyle name="B_Bot_SG.EEV-Apr06 25" xfId="25885"/>
    <cellStyle name="B_Bot_SG.EEV-Apr06 3" xfId="4604"/>
    <cellStyle name="B_Bot_SG.EEV-Apr06 3 2" xfId="4605"/>
    <cellStyle name="B_Bot_SG.EEV-Apr06 3 3" xfId="25886"/>
    <cellStyle name="B_Bot_SG.EEV-Apr06 4" xfId="4606"/>
    <cellStyle name="B_Bot_SG.EEV-Apr06 4 2" xfId="4607"/>
    <cellStyle name="B_Bot_SG.EEV-Apr06 4 3" xfId="25887"/>
    <cellStyle name="B_Bot_SG.EEV-Apr06 5" xfId="4608"/>
    <cellStyle name="B_Bot_SG.EEV-Apr06 5 2" xfId="4609"/>
    <cellStyle name="B_Bot_SG.EEV-Apr06 5 3" xfId="25888"/>
    <cellStyle name="B_Bot_SG.EEV-Apr06 6" xfId="4610"/>
    <cellStyle name="B_Bot_SG.EEV-Apr06 6 2" xfId="4611"/>
    <cellStyle name="B_Bot_SG.EEV-Apr06 6 3" xfId="25889"/>
    <cellStyle name="B_Bot_SG.EEV-Apr06 7" xfId="4612"/>
    <cellStyle name="B_Bot_SG.EEV-Apr06 7 2" xfId="4613"/>
    <cellStyle name="B_Bot_SG.EEV-Apr06 7 3" xfId="25890"/>
    <cellStyle name="B_Bot_SG.EEV-Apr06 8" xfId="4614"/>
    <cellStyle name="B_Bot_SG.EEV-Apr06 8 2" xfId="4615"/>
    <cellStyle name="B_Bot_SG.EEV-Apr06 8 3" xfId="25891"/>
    <cellStyle name="B_Bot_SG.EEV-Apr06 9" xfId="4616"/>
    <cellStyle name="B_Bot_SG.EEV-Apr06 9 2" xfId="4617"/>
    <cellStyle name="B_Bot_SG.EEV-Apr06 9 3" xfId="25892"/>
    <cellStyle name="B_Bot_SG.EEV-Apr06_HK.EEV-May06 4+2 kkh" xfId="4618"/>
    <cellStyle name="B_Bot_SG.EEV-Apr06_HK.EEV-May06 4+2 kkh 10" xfId="4619"/>
    <cellStyle name="B_Bot_SG.EEV-Apr06_HK.EEV-May06 4+2 kkh 10 2" xfId="4620"/>
    <cellStyle name="B_Bot_SG.EEV-Apr06_HK.EEV-May06 4+2 kkh 10 3" xfId="25893"/>
    <cellStyle name="B_Bot_SG.EEV-Apr06_HK.EEV-May06 4+2 kkh 11" xfId="4621"/>
    <cellStyle name="B_Bot_SG.EEV-Apr06_HK.EEV-May06 4+2 kkh 11 2" xfId="4622"/>
    <cellStyle name="B_Bot_SG.EEV-Apr06_HK.EEV-May06 4+2 kkh 11 3" xfId="25894"/>
    <cellStyle name="B_Bot_SG.EEV-Apr06_HK.EEV-May06 4+2 kkh 12" xfId="4623"/>
    <cellStyle name="B_Bot_SG.EEV-Apr06_HK.EEV-May06 4+2 kkh 12 2" xfId="4624"/>
    <cellStyle name="B_Bot_SG.EEV-Apr06_HK.EEV-May06 4+2 kkh 12 3" xfId="25895"/>
    <cellStyle name="B_Bot_SG.EEV-Apr06_HK.EEV-May06 4+2 kkh 13" xfId="4625"/>
    <cellStyle name="B_Bot_SG.EEV-Apr06_HK.EEV-May06 4+2 kkh 13 2" xfId="4626"/>
    <cellStyle name="B_Bot_SG.EEV-Apr06_HK.EEV-May06 4+2 kkh 13 3" xfId="25896"/>
    <cellStyle name="B_Bot_SG.EEV-Apr06_HK.EEV-May06 4+2 kkh 14" xfId="4627"/>
    <cellStyle name="B_Bot_SG.EEV-Apr06_HK.EEV-May06 4+2 kkh 14 2" xfId="4628"/>
    <cellStyle name="B_Bot_SG.EEV-Apr06_HK.EEV-May06 4+2 kkh 14 3" xfId="25897"/>
    <cellStyle name="B_Bot_SG.EEV-Apr06_HK.EEV-May06 4+2 kkh 15" xfId="4629"/>
    <cellStyle name="B_Bot_SG.EEV-Apr06_HK.EEV-May06 4+2 kkh 15 2" xfId="4630"/>
    <cellStyle name="B_Bot_SG.EEV-Apr06_HK.EEV-May06 4+2 kkh 15 3" xfId="25898"/>
    <cellStyle name="B_Bot_SG.EEV-Apr06_HK.EEV-May06 4+2 kkh 16" xfId="4631"/>
    <cellStyle name="B_Bot_SG.EEV-Apr06_HK.EEV-May06 4+2 kkh 16 2" xfId="4632"/>
    <cellStyle name="B_Bot_SG.EEV-Apr06_HK.EEV-May06 4+2 kkh 16 3" xfId="25899"/>
    <cellStyle name="B_Bot_SG.EEV-Apr06_HK.EEV-May06 4+2 kkh 17" xfId="4633"/>
    <cellStyle name="B_Bot_SG.EEV-Apr06_HK.EEV-May06 4+2 kkh 17 2" xfId="4634"/>
    <cellStyle name="B_Bot_SG.EEV-Apr06_HK.EEV-May06 4+2 kkh 17 3" xfId="25900"/>
    <cellStyle name="B_Bot_SG.EEV-Apr06_HK.EEV-May06 4+2 kkh 18" xfId="4635"/>
    <cellStyle name="B_Bot_SG.EEV-Apr06_HK.EEV-May06 4+2 kkh 18 2" xfId="4636"/>
    <cellStyle name="B_Bot_SG.EEV-Apr06_HK.EEV-May06 4+2 kkh 18 3" xfId="25901"/>
    <cellStyle name="B_Bot_SG.EEV-Apr06_HK.EEV-May06 4+2 kkh 19" xfId="4637"/>
    <cellStyle name="B_Bot_SG.EEV-Apr06_HK.EEV-May06 4+2 kkh 19 2" xfId="4638"/>
    <cellStyle name="B_Bot_SG.EEV-Apr06_HK.EEV-May06 4+2 kkh 19 3" xfId="25902"/>
    <cellStyle name="B_Bot_SG.EEV-Apr06_HK.EEV-May06 4+2 kkh 2" xfId="4639"/>
    <cellStyle name="B_Bot_SG.EEV-Apr06_HK.EEV-May06 4+2 kkh 2 2" xfId="4640"/>
    <cellStyle name="B_Bot_SG.EEV-Apr06_HK.EEV-May06 4+2 kkh 2 3" xfId="25903"/>
    <cellStyle name="B_Bot_SG.EEV-Apr06_HK.EEV-May06 4+2 kkh 20" xfId="4641"/>
    <cellStyle name="B_Bot_SG.EEV-Apr06_HK.EEV-May06 4+2 kkh 20 2" xfId="4642"/>
    <cellStyle name="B_Bot_SG.EEV-Apr06_HK.EEV-May06 4+2 kkh 20 3" xfId="25904"/>
    <cellStyle name="B_Bot_SG.EEV-Apr06_HK.EEV-May06 4+2 kkh 21" xfId="4643"/>
    <cellStyle name="B_Bot_SG.EEV-Apr06_HK.EEV-May06 4+2 kkh 21 2" xfId="4644"/>
    <cellStyle name="B_Bot_SG.EEV-Apr06_HK.EEV-May06 4+2 kkh 21 3" xfId="25905"/>
    <cellStyle name="B_Bot_SG.EEV-Apr06_HK.EEV-May06 4+2 kkh 22" xfId="4645"/>
    <cellStyle name="B_Bot_SG.EEV-Apr06_HK.EEV-May06 4+2 kkh 22 2" xfId="4646"/>
    <cellStyle name="B_Bot_SG.EEV-Apr06_HK.EEV-May06 4+2 kkh 22 3" xfId="25906"/>
    <cellStyle name="B_Bot_SG.EEV-Apr06_HK.EEV-May06 4+2 kkh 23" xfId="4647"/>
    <cellStyle name="B_Bot_SG.EEV-Apr06_HK.EEV-May06 4+2 kkh 23 2" xfId="4648"/>
    <cellStyle name="B_Bot_SG.EEV-Apr06_HK.EEV-May06 4+2 kkh 23 3" xfId="25907"/>
    <cellStyle name="B_Bot_SG.EEV-Apr06_HK.EEV-May06 4+2 kkh 24" xfId="4649"/>
    <cellStyle name="B_Bot_SG.EEV-Apr06_HK.EEV-May06 4+2 kkh 25" xfId="25908"/>
    <cellStyle name="B_Bot_SG.EEV-Apr06_HK.EEV-May06 4+2 kkh 3" xfId="4650"/>
    <cellStyle name="B_Bot_SG.EEV-Apr06_HK.EEV-May06 4+2 kkh 3 2" xfId="4651"/>
    <cellStyle name="B_Bot_SG.EEV-Apr06_HK.EEV-May06 4+2 kkh 3 3" xfId="25909"/>
    <cellStyle name="B_Bot_SG.EEV-Apr06_HK.EEV-May06 4+2 kkh 4" xfId="4652"/>
    <cellStyle name="B_Bot_SG.EEV-Apr06_HK.EEV-May06 4+2 kkh 4 2" xfId="4653"/>
    <cellStyle name="B_Bot_SG.EEV-Apr06_HK.EEV-May06 4+2 kkh 4 3" xfId="25910"/>
    <cellStyle name="B_Bot_SG.EEV-Apr06_HK.EEV-May06 4+2 kkh 5" xfId="4654"/>
    <cellStyle name="B_Bot_SG.EEV-Apr06_HK.EEV-May06 4+2 kkh 5 2" xfId="4655"/>
    <cellStyle name="B_Bot_SG.EEV-Apr06_HK.EEV-May06 4+2 kkh 5 3" xfId="25911"/>
    <cellStyle name="B_Bot_SG.EEV-Apr06_HK.EEV-May06 4+2 kkh 6" xfId="4656"/>
    <cellStyle name="B_Bot_SG.EEV-Apr06_HK.EEV-May06 4+2 kkh 6 2" xfId="4657"/>
    <cellStyle name="B_Bot_SG.EEV-Apr06_HK.EEV-May06 4+2 kkh 6 3" xfId="25912"/>
    <cellStyle name="B_Bot_SG.EEV-Apr06_HK.EEV-May06 4+2 kkh 7" xfId="4658"/>
    <cellStyle name="B_Bot_SG.EEV-Apr06_HK.EEV-May06 4+2 kkh 7 2" xfId="4659"/>
    <cellStyle name="B_Bot_SG.EEV-Apr06_HK.EEV-May06 4+2 kkh 7 3" xfId="25913"/>
    <cellStyle name="B_Bot_SG.EEV-Apr06_HK.EEV-May06 4+2 kkh 8" xfId="4660"/>
    <cellStyle name="B_Bot_SG.EEV-Apr06_HK.EEV-May06 4+2 kkh 8 2" xfId="4661"/>
    <cellStyle name="B_Bot_SG.EEV-Apr06_HK.EEV-May06 4+2 kkh 8 3" xfId="25914"/>
    <cellStyle name="B_Bot_SG.EEV-Apr06_HK.EEV-May06 4+2 kkh 9" xfId="4662"/>
    <cellStyle name="B_Bot_SG.EEV-Apr06_HK.EEV-May06 4+2 kkh 9 2" xfId="4663"/>
    <cellStyle name="B_Bot_SG.EEV-Apr06_HK.EEV-May06 4+2 kkh 9 3" xfId="25915"/>
    <cellStyle name="B_Bot_SG.EEV-Apr06_HK.EEV-May06 4+2 kkh_PROD_DETAILS" xfId="4664"/>
    <cellStyle name="B_Bot_SG.EEV-Apr06_HK.EEV-May06 4+2 kkh_PROD_DETAILS 2" xfId="4665"/>
    <cellStyle name="B_Bot_SG.EEV-Apr06_HK.EEV-May06 4+2 kkh_PROD_DETAILS 3" xfId="25916"/>
    <cellStyle name="B_Bot_SG.EEV-Apr06_HK.EEV-May06 4+2 kkh_SOLVENCY POSITION " xfId="4666"/>
    <cellStyle name="B_Bot_SG.EEV-Apr06_HK.EEV-May06 4+2 kkh_SOLVENCY POSITION  2" xfId="4667"/>
    <cellStyle name="B_Bot_SG.EEV-Apr06_HK.EEV-May06 4+2 kkh_SOLVENCY POSITION  3" xfId="25917"/>
    <cellStyle name="B_Bot_SG.EEV-Apr06_PROD_DETAILS" xfId="4668"/>
    <cellStyle name="B_Bot_SG.EEV-Apr06_PROD_DETAILS 2" xfId="4669"/>
    <cellStyle name="B_Bot_SG.EEV-Apr06_PROD_DETAILS 3" xfId="25918"/>
    <cellStyle name="B_Bot_SG.EEV-Apr06_SOLVENCY POSITION " xfId="4670"/>
    <cellStyle name="B_Bot_SG.EEV-Apr06_SOLVENCY POSITION  2" xfId="4671"/>
    <cellStyle name="B_Bot_SG.EEV-Apr06_SOLVENCY POSITION  3" xfId="25919"/>
    <cellStyle name="B_Bot_SG.EEV-June06 6+6" xfId="4672"/>
    <cellStyle name="B_Bot_SG.EEV-June06 6+6 10" xfId="4673"/>
    <cellStyle name="B_Bot_SG.EEV-June06 6+6 10 2" xfId="4674"/>
    <cellStyle name="B_Bot_SG.EEV-June06 6+6 10 3" xfId="25920"/>
    <cellStyle name="B_Bot_SG.EEV-June06 6+6 11" xfId="4675"/>
    <cellStyle name="B_Bot_SG.EEV-June06 6+6 11 2" xfId="4676"/>
    <cellStyle name="B_Bot_SG.EEV-June06 6+6 11 3" xfId="25921"/>
    <cellStyle name="B_Bot_SG.EEV-June06 6+6 12" xfId="4677"/>
    <cellStyle name="B_Bot_SG.EEV-June06 6+6 12 2" xfId="4678"/>
    <cellStyle name="B_Bot_SG.EEV-June06 6+6 12 3" xfId="25922"/>
    <cellStyle name="B_Bot_SG.EEV-June06 6+6 13" xfId="4679"/>
    <cellStyle name="B_Bot_SG.EEV-June06 6+6 13 2" xfId="4680"/>
    <cellStyle name="B_Bot_SG.EEV-June06 6+6 13 3" xfId="25923"/>
    <cellStyle name="B_Bot_SG.EEV-June06 6+6 14" xfId="4681"/>
    <cellStyle name="B_Bot_SG.EEV-June06 6+6 14 2" xfId="4682"/>
    <cellStyle name="B_Bot_SG.EEV-June06 6+6 14 3" xfId="25924"/>
    <cellStyle name="B_Bot_SG.EEV-June06 6+6 15" xfId="4683"/>
    <cellStyle name="B_Bot_SG.EEV-June06 6+6 15 2" xfId="4684"/>
    <cellStyle name="B_Bot_SG.EEV-June06 6+6 15 3" xfId="25925"/>
    <cellStyle name="B_Bot_SG.EEV-June06 6+6 16" xfId="4685"/>
    <cellStyle name="B_Bot_SG.EEV-June06 6+6 16 2" xfId="4686"/>
    <cellStyle name="B_Bot_SG.EEV-June06 6+6 16 3" xfId="25926"/>
    <cellStyle name="B_Bot_SG.EEV-June06 6+6 17" xfId="4687"/>
    <cellStyle name="B_Bot_SG.EEV-June06 6+6 17 2" xfId="4688"/>
    <cellStyle name="B_Bot_SG.EEV-June06 6+6 17 3" xfId="25927"/>
    <cellStyle name="B_Bot_SG.EEV-June06 6+6 18" xfId="4689"/>
    <cellStyle name="B_Bot_SG.EEV-June06 6+6 18 2" xfId="4690"/>
    <cellStyle name="B_Bot_SG.EEV-June06 6+6 18 3" xfId="25928"/>
    <cellStyle name="B_Bot_SG.EEV-June06 6+6 19" xfId="4691"/>
    <cellStyle name="B_Bot_SG.EEV-June06 6+6 19 2" xfId="4692"/>
    <cellStyle name="B_Bot_SG.EEV-June06 6+6 19 3" xfId="25929"/>
    <cellStyle name="B_Bot_SG.EEV-June06 6+6 2" xfId="4693"/>
    <cellStyle name="B_Bot_SG.EEV-June06 6+6 2 2" xfId="4694"/>
    <cellStyle name="B_Bot_SG.EEV-June06 6+6 2 3" xfId="25930"/>
    <cellStyle name="B_Bot_SG.EEV-June06 6+6 20" xfId="4695"/>
    <cellStyle name="B_Bot_SG.EEV-June06 6+6 20 2" xfId="4696"/>
    <cellStyle name="B_Bot_SG.EEV-June06 6+6 20 3" xfId="25931"/>
    <cellStyle name="B_Bot_SG.EEV-June06 6+6 21" xfId="4697"/>
    <cellStyle name="B_Bot_SG.EEV-June06 6+6 21 2" xfId="4698"/>
    <cellStyle name="B_Bot_SG.EEV-June06 6+6 21 3" xfId="25932"/>
    <cellStyle name="B_Bot_SG.EEV-June06 6+6 22" xfId="4699"/>
    <cellStyle name="B_Bot_SG.EEV-June06 6+6 22 2" xfId="4700"/>
    <cellStyle name="B_Bot_SG.EEV-June06 6+6 22 3" xfId="25933"/>
    <cellStyle name="B_Bot_SG.EEV-June06 6+6 23" xfId="4701"/>
    <cellStyle name="B_Bot_SG.EEV-June06 6+6 23 2" xfId="4702"/>
    <cellStyle name="B_Bot_SG.EEV-June06 6+6 23 3" xfId="25934"/>
    <cellStyle name="B_Bot_SG.EEV-June06 6+6 24" xfId="4703"/>
    <cellStyle name="B_Bot_SG.EEV-June06 6+6 25" xfId="25935"/>
    <cellStyle name="B_Bot_SG.EEV-June06 6+6 3" xfId="4704"/>
    <cellStyle name="B_Bot_SG.EEV-June06 6+6 3 2" xfId="4705"/>
    <cellStyle name="B_Bot_SG.EEV-June06 6+6 3 3" xfId="25936"/>
    <cellStyle name="B_Bot_SG.EEV-June06 6+6 4" xfId="4706"/>
    <cellStyle name="B_Bot_SG.EEV-June06 6+6 4 2" xfId="4707"/>
    <cellStyle name="B_Bot_SG.EEV-June06 6+6 4 3" xfId="25937"/>
    <cellStyle name="B_Bot_SG.EEV-June06 6+6 5" xfId="4708"/>
    <cellStyle name="B_Bot_SG.EEV-June06 6+6 5 2" xfId="4709"/>
    <cellStyle name="B_Bot_SG.EEV-June06 6+6 5 3" xfId="25938"/>
    <cellStyle name="B_Bot_SG.EEV-June06 6+6 6" xfId="4710"/>
    <cellStyle name="B_Bot_SG.EEV-June06 6+6 6 2" xfId="4711"/>
    <cellStyle name="B_Bot_SG.EEV-June06 6+6 6 3" xfId="25939"/>
    <cellStyle name="B_Bot_SG.EEV-June06 6+6 7" xfId="4712"/>
    <cellStyle name="B_Bot_SG.EEV-June06 6+6 7 2" xfId="4713"/>
    <cellStyle name="B_Bot_SG.EEV-June06 6+6 7 3" xfId="25940"/>
    <cellStyle name="B_Bot_SG.EEV-June06 6+6 8" xfId="4714"/>
    <cellStyle name="B_Bot_SG.EEV-June06 6+6 8 2" xfId="4715"/>
    <cellStyle name="B_Bot_SG.EEV-June06 6+6 8 3" xfId="25941"/>
    <cellStyle name="B_Bot_SG.EEV-June06 6+6 9" xfId="4716"/>
    <cellStyle name="B_Bot_SG.EEV-June06 6+6 9 2" xfId="4717"/>
    <cellStyle name="B_Bot_SG.EEV-June06 6+6 9 3" xfId="25942"/>
    <cellStyle name="B_Bot_SG.EEV-June06 6+6_PROD_DETAILS" xfId="4718"/>
    <cellStyle name="B_Bot_SG.EEV-June06 6+6_PROD_DETAILS 2" xfId="4719"/>
    <cellStyle name="B_Bot_SG.EEV-June06 6+6_PROD_DETAILS 3" xfId="25943"/>
    <cellStyle name="B_Bot_SG.EEV-June06 6+6_SOLVENCY POSITION " xfId="4720"/>
    <cellStyle name="B_Bot_SG.EEV-June06 6+6_SOLVENCY POSITION  2" xfId="4721"/>
    <cellStyle name="B_Bot_SG.EEV-June06 6+6_SOLVENCY POSITION  3" xfId="25944"/>
    <cellStyle name="B_Bot_SG.EEV-May06 4+2" xfId="4722"/>
    <cellStyle name="B_Bot_SG.EEV-May06 4+2 10" xfId="4723"/>
    <cellStyle name="B_Bot_SG.EEV-May06 4+2 10 2" xfId="4724"/>
    <cellStyle name="B_Bot_SG.EEV-May06 4+2 10 3" xfId="25945"/>
    <cellStyle name="B_Bot_SG.EEV-May06 4+2 11" xfId="4725"/>
    <cellStyle name="B_Bot_SG.EEV-May06 4+2 11 2" xfId="4726"/>
    <cellStyle name="B_Bot_SG.EEV-May06 4+2 11 3" xfId="25946"/>
    <cellStyle name="B_Bot_SG.EEV-May06 4+2 12" xfId="4727"/>
    <cellStyle name="B_Bot_SG.EEV-May06 4+2 12 2" xfId="4728"/>
    <cellStyle name="B_Bot_SG.EEV-May06 4+2 12 3" xfId="25947"/>
    <cellStyle name="B_Bot_SG.EEV-May06 4+2 13" xfId="4729"/>
    <cellStyle name="B_Bot_SG.EEV-May06 4+2 13 2" xfId="4730"/>
    <cellStyle name="B_Bot_SG.EEV-May06 4+2 13 3" xfId="25948"/>
    <cellStyle name="B_Bot_SG.EEV-May06 4+2 14" xfId="4731"/>
    <cellStyle name="B_Bot_SG.EEV-May06 4+2 14 2" xfId="4732"/>
    <cellStyle name="B_Bot_SG.EEV-May06 4+2 14 3" xfId="25949"/>
    <cellStyle name="B_Bot_SG.EEV-May06 4+2 15" xfId="4733"/>
    <cellStyle name="B_Bot_SG.EEV-May06 4+2 15 2" xfId="4734"/>
    <cellStyle name="B_Bot_SG.EEV-May06 4+2 15 3" xfId="25950"/>
    <cellStyle name="B_Bot_SG.EEV-May06 4+2 16" xfId="4735"/>
    <cellStyle name="B_Bot_SG.EEV-May06 4+2 16 2" xfId="4736"/>
    <cellStyle name="B_Bot_SG.EEV-May06 4+2 16 3" xfId="25951"/>
    <cellStyle name="B_Bot_SG.EEV-May06 4+2 17" xfId="4737"/>
    <cellStyle name="B_Bot_SG.EEV-May06 4+2 17 2" xfId="4738"/>
    <cellStyle name="B_Bot_SG.EEV-May06 4+2 17 3" xfId="25952"/>
    <cellStyle name="B_Bot_SG.EEV-May06 4+2 18" xfId="4739"/>
    <cellStyle name="B_Bot_SG.EEV-May06 4+2 18 2" xfId="4740"/>
    <cellStyle name="B_Bot_SG.EEV-May06 4+2 18 3" xfId="25953"/>
    <cellStyle name="B_Bot_SG.EEV-May06 4+2 19" xfId="4741"/>
    <cellStyle name="B_Bot_SG.EEV-May06 4+2 19 2" xfId="4742"/>
    <cellStyle name="B_Bot_SG.EEV-May06 4+2 19 3" xfId="25954"/>
    <cellStyle name="B_Bot_SG.EEV-May06 4+2 2" xfId="4743"/>
    <cellStyle name="B_Bot_SG.EEV-May06 4+2 2 2" xfId="4744"/>
    <cellStyle name="B_Bot_SG.EEV-May06 4+2 2 3" xfId="25955"/>
    <cellStyle name="B_Bot_SG.EEV-May06 4+2 20" xfId="4745"/>
    <cellStyle name="B_Bot_SG.EEV-May06 4+2 20 2" xfId="4746"/>
    <cellStyle name="B_Bot_SG.EEV-May06 4+2 20 3" xfId="25956"/>
    <cellStyle name="B_Bot_SG.EEV-May06 4+2 21" xfId="4747"/>
    <cellStyle name="B_Bot_SG.EEV-May06 4+2 21 2" xfId="4748"/>
    <cellStyle name="B_Bot_SG.EEV-May06 4+2 21 3" xfId="25957"/>
    <cellStyle name="B_Bot_SG.EEV-May06 4+2 22" xfId="4749"/>
    <cellStyle name="B_Bot_SG.EEV-May06 4+2 22 2" xfId="4750"/>
    <cellStyle name="B_Bot_SG.EEV-May06 4+2 22 3" xfId="25958"/>
    <cellStyle name="B_Bot_SG.EEV-May06 4+2 23" xfId="4751"/>
    <cellStyle name="B_Bot_SG.EEV-May06 4+2 23 2" xfId="4752"/>
    <cellStyle name="B_Bot_SG.EEV-May06 4+2 23 3" xfId="25959"/>
    <cellStyle name="B_Bot_SG.EEV-May06 4+2 24" xfId="4753"/>
    <cellStyle name="B_Bot_SG.EEV-May06 4+2 25" xfId="25960"/>
    <cellStyle name="B_Bot_SG.EEV-May06 4+2 3" xfId="4754"/>
    <cellStyle name="B_Bot_SG.EEV-May06 4+2 3 2" xfId="4755"/>
    <cellStyle name="B_Bot_SG.EEV-May06 4+2 3 3" xfId="25961"/>
    <cellStyle name="B_Bot_SG.EEV-May06 4+2 4" xfId="4756"/>
    <cellStyle name="B_Bot_SG.EEV-May06 4+2 4 2" xfId="4757"/>
    <cellStyle name="B_Bot_SG.EEV-May06 4+2 4 3" xfId="25962"/>
    <cellStyle name="B_Bot_SG.EEV-May06 4+2 5" xfId="4758"/>
    <cellStyle name="B_Bot_SG.EEV-May06 4+2 5 2" xfId="4759"/>
    <cellStyle name="B_Bot_SG.EEV-May06 4+2 5 3" xfId="25963"/>
    <cellStyle name="B_Bot_SG.EEV-May06 4+2 6" xfId="4760"/>
    <cellStyle name="B_Bot_SG.EEV-May06 4+2 6 2" xfId="4761"/>
    <cellStyle name="B_Bot_SG.EEV-May06 4+2 6 3" xfId="25964"/>
    <cellStyle name="B_Bot_SG.EEV-May06 4+2 7" xfId="4762"/>
    <cellStyle name="B_Bot_SG.EEV-May06 4+2 7 2" xfId="4763"/>
    <cellStyle name="B_Bot_SG.EEV-May06 4+2 7 3" xfId="25965"/>
    <cellStyle name="B_Bot_SG.EEV-May06 4+2 8" xfId="4764"/>
    <cellStyle name="B_Bot_SG.EEV-May06 4+2 8 2" xfId="4765"/>
    <cellStyle name="B_Bot_SG.EEV-May06 4+2 8 3" xfId="25966"/>
    <cellStyle name="B_Bot_SG.EEV-May06 4+2 9" xfId="4766"/>
    <cellStyle name="B_Bot_SG.EEV-May06 4+2 9 2" xfId="4767"/>
    <cellStyle name="B_Bot_SG.EEV-May06 4+2 9 3" xfId="25967"/>
    <cellStyle name="B_Bot_SG.EEV-May06 4+2_PROD_DETAILS" xfId="4768"/>
    <cellStyle name="B_Bot_SG.EEV-May06 4+2_PROD_DETAILS 2" xfId="4769"/>
    <cellStyle name="B_Bot_SG.EEV-May06 4+2_PROD_DETAILS 3" xfId="25968"/>
    <cellStyle name="B_Bot_SG.EEV-May06 4+2_SOLVENCY POSITION " xfId="4770"/>
    <cellStyle name="B_Bot_SG.EEV-May06 4+2_SOLVENCY POSITION  2" xfId="4771"/>
    <cellStyle name="B_Bot_SG.EEV-May06 4+2_SOLVENCY POSITION  3" xfId="25969"/>
    <cellStyle name="B_Bot_SOLVENCY POSITION " xfId="4772"/>
    <cellStyle name="B_Bot_SOLVENCY POSITION  2" xfId="4773"/>
    <cellStyle name="B_Bot_SOLVENCY POSITION  3" xfId="25970"/>
    <cellStyle name="B_Bot_SUMM" xfId="4774"/>
    <cellStyle name="B_Bot_SUMM 10" xfId="4775"/>
    <cellStyle name="B_Bot_SUMM 10 2" xfId="4776"/>
    <cellStyle name="B_Bot_SUMM 10 3" xfId="25971"/>
    <cellStyle name="B_Bot_SUMM 11" xfId="4777"/>
    <cellStyle name="B_Bot_SUMM 11 2" xfId="4778"/>
    <cellStyle name="B_Bot_SUMM 11 3" xfId="25972"/>
    <cellStyle name="B_Bot_SUMM 12" xfId="4779"/>
    <cellStyle name="B_Bot_SUMM 12 2" xfId="4780"/>
    <cellStyle name="B_Bot_SUMM 12 3" xfId="25973"/>
    <cellStyle name="B_Bot_SUMM 13" xfId="4781"/>
    <cellStyle name="B_Bot_SUMM 13 2" xfId="4782"/>
    <cellStyle name="B_Bot_SUMM 13 3" xfId="25974"/>
    <cellStyle name="B_Bot_SUMM 14" xfId="4783"/>
    <cellStyle name="B_Bot_SUMM 14 2" xfId="4784"/>
    <cellStyle name="B_Bot_SUMM 14 3" xfId="25975"/>
    <cellStyle name="B_Bot_SUMM 15" xfId="4785"/>
    <cellStyle name="B_Bot_SUMM 15 2" xfId="4786"/>
    <cellStyle name="B_Bot_SUMM 15 3" xfId="25976"/>
    <cellStyle name="B_Bot_SUMM 16" xfId="4787"/>
    <cellStyle name="B_Bot_SUMM 16 2" xfId="4788"/>
    <cellStyle name="B_Bot_SUMM 16 3" xfId="25977"/>
    <cellStyle name="B_Bot_SUMM 17" xfId="4789"/>
    <cellStyle name="B_Bot_SUMM 17 2" xfId="4790"/>
    <cellStyle name="B_Bot_SUMM 17 3" xfId="25978"/>
    <cellStyle name="B_Bot_SUMM 18" xfId="4791"/>
    <cellStyle name="B_Bot_SUMM 18 2" xfId="4792"/>
    <cellStyle name="B_Bot_SUMM 18 3" xfId="25979"/>
    <cellStyle name="B_Bot_SUMM 19" xfId="4793"/>
    <cellStyle name="B_Bot_SUMM 19 2" xfId="4794"/>
    <cellStyle name="B_Bot_SUMM 19 3" xfId="25980"/>
    <cellStyle name="B_Bot_SUMM 2" xfId="4795"/>
    <cellStyle name="B_Bot_SUMM 2 2" xfId="4796"/>
    <cellStyle name="B_Bot_SUMM 2 3" xfId="25981"/>
    <cellStyle name="B_Bot_SUMM 20" xfId="4797"/>
    <cellStyle name="B_Bot_SUMM 20 2" xfId="4798"/>
    <cellStyle name="B_Bot_SUMM 20 3" xfId="25982"/>
    <cellStyle name="B_Bot_SUMM 21" xfId="4799"/>
    <cellStyle name="B_Bot_SUMM 21 2" xfId="4800"/>
    <cellStyle name="B_Bot_SUMM 21 3" xfId="25983"/>
    <cellStyle name="B_Bot_SUMM 22" xfId="4801"/>
    <cellStyle name="B_Bot_SUMM 22 2" xfId="4802"/>
    <cellStyle name="B_Bot_SUMM 22 3" xfId="25984"/>
    <cellStyle name="B_Bot_SUMM 23" xfId="4803"/>
    <cellStyle name="B_Bot_SUMM 23 2" xfId="4804"/>
    <cellStyle name="B_Bot_SUMM 23 3" xfId="25985"/>
    <cellStyle name="B_Bot_SUMM 24" xfId="4805"/>
    <cellStyle name="B_Bot_SUMM 25" xfId="25986"/>
    <cellStyle name="B_Bot_SUMM 3" xfId="4806"/>
    <cellStyle name="B_Bot_SUMM 3 2" xfId="4807"/>
    <cellStyle name="B_Bot_SUMM 3 3" xfId="25987"/>
    <cellStyle name="B_Bot_SUMM 4" xfId="4808"/>
    <cellStyle name="B_Bot_SUMM 4 2" xfId="4809"/>
    <cellStyle name="B_Bot_SUMM 4 3" xfId="25988"/>
    <cellStyle name="B_Bot_SUMM 5" xfId="4810"/>
    <cellStyle name="B_Bot_SUMM 5 2" xfId="4811"/>
    <cellStyle name="B_Bot_SUMM 5 3" xfId="25989"/>
    <cellStyle name="B_Bot_SUMM 6" xfId="4812"/>
    <cellStyle name="B_Bot_SUMM 6 2" xfId="4813"/>
    <cellStyle name="B_Bot_SUMM 6 3" xfId="25990"/>
    <cellStyle name="B_Bot_SUMM 7" xfId="4814"/>
    <cellStyle name="B_Bot_SUMM 7 2" xfId="4815"/>
    <cellStyle name="B_Bot_SUMM 7 3" xfId="25991"/>
    <cellStyle name="B_Bot_SUMM 8" xfId="4816"/>
    <cellStyle name="B_Bot_SUMM 8 2" xfId="4817"/>
    <cellStyle name="B_Bot_SUMM 8 3" xfId="25992"/>
    <cellStyle name="B_Bot_SUMM 9" xfId="4818"/>
    <cellStyle name="B_Bot_SUMM 9 2" xfId="4819"/>
    <cellStyle name="B_Bot_SUMM 9 3" xfId="25993"/>
    <cellStyle name="B_Bot_SUMM_PROD_DETAILS" xfId="4820"/>
    <cellStyle name="B_Bot_SUMM_PROD_DETAILS 2" xfId="4821"/>
    <cellStyle name="B_Bot_SUMM_PROD_DETAILS 3" xfId="25994"/>
    <cellStyle name="B_Bot_SUMM_SOLVENCY POSITION " xfId="4822"/>
    <cellStyle name="B_Bot_SUMM_SOLVENCY POSITION  2" xfId="4823"/>
    <cellStyle name="B_Bot_SUMM_SOLVENCY POSITION  3" xfId="25995"/>
    <cellStyle name="B_Bot_Template" xfId="4824"/>
    <cellStyle name="B_Bot_Template 10" xfId="4825"/>
    <cellStyle name="B_Bot_Template 10 2" xfId="4826"/>
    <cellStyle name="B_Bot_Template 10 3" xfId="25996"/>
    <cellStyle name="B_Bot_Template 11" xfId="4827"/>
    <cellStyle name="B_Bot_Template 11 2" xfId="4828"/>
    <cellStyle name="B_Bot_Template 11 3" xfId="25997"/>
    <cellStyle name="B_Bot_Template 12" xfId="4829"/>
    <cellStyle name="B_Bot_Template 12 2" xfId="4830"/>
    <cellStyle name="B_Bot_Template 12 3" xfId="25998"/>
    <cellStyle name="B_Bot_Template 13" xfId="4831"/>
    <cellStyle name="B_Bot_Template 13 2" xfId="4832"/>
    <cellStyle name="B_Bot_Template 13 3" xfId="25999"/>
    <cellStyle name="B_Bot_Template 14" xfId="4833"/>
    <cellStyle name="B_Bot_Template 14 2" xfId="4834"/>
    <cellStyle name="B_Bot_Template 14 3" xfId="26000"/>
    <cellStyle name="B_Bot_Template 15" xfId="4835"/>
    <cellStyle name="B_Bot_Template 15 2" xfId="4836"/>
    <cellStyle name="B_Bot_Template 15 3" xfId="26001"/>
    <cellStyle name="B_Bot_Template 16" xfId="4837"/>
    <cellStyle name="B_Bot_Template 16 2" xfId="4838"/>
    <cellStyle name="B_Bot_Template 16 3" xfId="26002"/>
    <cellStyle name="B_Bot_Template 17" xfId="4839"/>
    <cellStyle name="B_Bot_Template 17 2" xfId="4840"/>
    <cellStyle name="B_Bot_Template 17 3" xfId="26003"/>
    <cellStyle name="B_Bot_Template 18" xfId="4841"/>
    <cellStyle name="B_Bot_Template 18 2" xfId="4842"/>
    <cellStyle name="B_Bot_Template 18 3" xfId="26004"/>
    <cellStyle name="B_Bot_Template 19" xfId="4843"/>
    <cellStyle name="B_Bot_Template 19 2" xfId="4844"/>
    <cellStyle name="B_Bot_Template 19 3" xfId="26005"/>
    <cellStyle name="B_Bot_Template 2" xfId="4845"/>
    <cellStyle name="B_Bot_Template 2 2" xfId="4846"/>
    <cellStyle name="B_Bot_Template 2 3" xfId="26006"/>
    <cellStyle name="B_Bot_Template 20" xfId="4847"/>
    <cellStyle name="B_Bot_Template 20 2" xfId="4848"/>
    <cellStyle name="B_Bot_Template 20 3" xfId="26007"/>
    <cellStyle name="B_Bot_Template 21" xfId="4849"/>
    <cellStyle name="B_Bot_Template 21 2" xfId="4850"/>
    <cellStyle name="B_Bot_Template 21 3" xfId="26008"/>
    <cellStyle name="B_Bot_Template 22" xfId="4851"/>
    <cellStyle name="B_Bot_Template 22 2" xfId="4852"/>
    <cellStyle name="B_Bot_Template 22 3" xfId="26009"/>
    <cellStyle name="B_Bot_Template 23" xfId="4853"/>
    <cellStyle name="B_Bot_Template 23 2" xfId="4854"/>
    <cellStyle name="B_Bot_Template 23 3" xfId="26010"/>
    <cellStyle name="B_Bot_Template 24" xfId="4855"/>
    <cellStyle name="B_Bot_Template 25" xfId="26011"/>
    <cellStyle name="B_Bot_Template 3" xfId="4856"/>
    <cellStyle name="B_Bot_Template 3 2" xfId="4857"/>
    <cellStyle name="B_Bot_Template 3 3" xfId="26012"/>
    <cellStyle name="B_Bot_Template 4" xfId="4858"/>
    <cellStyle name="B_Bot_Template 4 2" xfId="4859"/>
    <cellStyle name="B_Bot_Template 4 3" xfId="26013"/>
    <cellStyle name="B_Bot_Template 5" xfId="4860"/>
    <cellStyle name="B_Bot_Template 5 2" xfId="4861"/>
    <cellStyle name="B_Bot_Template 5 3" xfId="26014"/>
    <cellStyle name="B_Bot_Template 6" xfId="4862"/>
    <cellStyle name="B_Bot_Template 6 2" xfId="4863"/>
    <cellStyle name="B_Bot_Template 6 3" xfId="26015"/>
    <cellStyle name="B_Bot_Template 7" xfId="4864"/>
    <cellStyle name="B_Bot_Template 7 2" xfId="4865"/>
    <cellStyle name="B_Bot_Template 7 3" xfId="26016"/>
    <cellStyle name="B_Bot_Template 8" xfId="4866"/>
    <cellStyle name="B_Bot_Template 8 2" xfId="4867"/>
    <cellStyle name="B_Bot_Template 8 3" xfId="26017"/>
    <cellStyle name="B_Bot_Template 9" xfId="4868"/>
    <cellStyle name="B_Bot_Template 9 2" xfId="4869"/>
    <cellStyle name="B_Bot_Template 9 3" xfId="26018"/>
    <cellStyle name="B_Bot_Template_PROD_DETAILS" xfId="4870"/>
    <cellStyle name="B_Bot_Template_PROD_DETAILS 2" xfId="4871"/>
    <cellStyle name="B_Bot_Template_PROD_DETAILS 3" xfId="26019"/>
    <cellStyle name="B_Bot_Template_SOLVENCY POSITION " xfId="4872"/>
    <cellStyle name="B_Bot_Template_SOLVENCY POSITION  2" xfId="4873"/>
    <cellStyle name="B_Bot_Template_SOLVENCY POSITION  3" xfId="26020"/>
    <cellStyle name="B_BotLC" xfId="4874"/>
    <cellStyle name="B_BotLC 10" xfId="4875"/>
    <cellStyle name="B_BotLC 10 2" xfId="4876"/>
    <cellStyle name="B_BotLC 10 3" xfId="26021"/>
    <cellStyle name="B_BotLC 11" xfId="4877"/>
    <cellStyle name="B_BotLC 11 2" xfId="4878"/>
    <cellStyle name="B_BotLC 11 3" xfId="26022"/>
    <cellStyle name="B_BotLC 12" xfId="4879"/>
    <cellStyle name="B_BotLC 12 2" xfId="4880"/>
    <cellStyle name="B_BotLC 12 3" xfId="26023"/>
    <cellStyle name="B_BotLC 13" xfId="4881"/>
    <cellStyle name="B_BotLC 13 2" xfId="4882"/>
    <cellStyle name="B_BotLC 13 3" xfId="26024"/>
    <cellStyle name="B_BotLC 14" xfId="4883"/>
    <cellStyle name="B_BotLC 14 2" xfId="4884"/>
    <cellStyle name="B_BotLC 14 3" xfId="26025"/>
    <cellStyle name="B_BotLC 15" xfId="4885"/>
    <cellStyle name="B_BotLC 15 2" xfId="4886"/>
    <cellStyle name="B_BotLC 15 3" xfId="26026"/>
    <cellStyle name="B_BotLC 16" xfId="4887"/>
    <cellStyle name="B_BotLC 16 2" xfId="4888"/>
    <cellStyle name="B_BotLC 16 3" xfId="26027"/>
    <cellStyle name="B_BotLC 17" xfId="4889"/>
    <cellStyle name="B_BotLC 17 2" xfId="4890"/>
    <cellStyle name="B_BotLC 17 3" xfId="26028"/>
    <cellStyle name="B_BotLC 18" xfId="4891"/>
    <cellStyle name="B_BotLC 18 2" xfId="4892"/>
    <cellStyle name="B_BotLC 18 3" xfId="26029"/>
    <cellStyle name="B_BotLC 19" xfId="4893"/>
    <cellStyle name="B_BotLC 19 2" xfId="4894"/>
    <cellStyle name="B_BotLC 19 3" xfId="26030"/>
    <cellStyle name="B_BotLC 2" xfId="4895"/>
    <cellStyle name="B_BotLC 2 2" xfId="4896"/>
    <cellStyle name="B_BotLC 2 3" xfId="26031"/>
    <cellStyle name="B_BotLC 20" xfId="4897"/>
    <cellStyle name="B_BotLC 20 2" xfId="4898"/>
    <cellStyle name="B_BotLC 20 3" xfId="26032"/>
    <cellStyle name="B_BotLC 21" xfId="4899"/>
    <cellStyle name="B_BotLC 21 2" xfId="4900"/>
    <cellStyle name="B_BotLC 21 3" xfId="26033"/>
    <cellStyle name="B_BotLC 22" xfId="4901"/>
    <cellStyle name="B_BotLC 22 2" xfId="4902"/>
    <cellStyle name="B_BotLC 22 3" xfId="26034"/>
    <cellStyle name="B_BotLC 23" xfId="4903"/>
    <cellStyle name="B_BotLC 23 2" xfId="4904"/>
    <cellStyle name="B_BotLC 23 3" xfId="26035"/>
    <cellStyle name="B_BotLC 24" xfId="4905"/>
    <cellStyle name="B_BotLC 25" xfId="26036"/>
    <cellStyle name="B_BotLC 3" xfId="4906"/>
    <cellStyle name="B_BotLC 3 2" xfId="4907"/>
    <cellStyle name="B_BotLC 3 3" xfId="26037"/>
    <cellStyle name="B_BotLC 4" xfId="4908"/>
    <cellStyle name="B_BotLC 4 2" xfId="4909"/>
    <cellStyle name="B_BotLC 4 3" xfId="26038"/>
    <cellStyle name="B_BotLC 5" xfId="4910"/>
    <cellStyle name="B_BotLC 5 2" xfId="4911"/>
    <cellStyle name="B_BotLC 5 3" xfId="26039"/>
    <cellStyle name="B_BotLC 6" xfId="4912"/>
    <cellStyle name="B_BotLC 6 2" xfId="4913"/>
    <cellStyle name="B_BotLC 6 3" xfId="26040"/>
    <cellStyle name="B_BotLC 7" xfId="4914"/>
    <cellStyle name="B_BotLC 7 2" xfId="4915"/>
    <cellStyle name="B_BotLC 7 3" xfId="26041"/>
    <cellStyle name="B_BotLC 8" xfId="4916"/>
    <cellStyle name="B_BotLC 8 2" xfId="4917"/>
    <cellStyle name="B_BotLC 8 3" xfId="26042"/>
    <cellStyle name="B_BotLC 9" xfId="4918"/>
    <cellStyle name="B_BotLC 9 2" xfId="4919"/>
    <cellStyle name="B_BotLC 9 3" xfId="26043"/>
    <cellStyle name="B_BotLC_ASSUMP" xfId="4920"/>
    <cellStyle name="B_BotLC_ASSUMP 10" xfId="4921"/>
    <cellStyle name="B_BotLC_ASSUMP 10 2" xfId="4922"/>
    <cellStyle name="B_BotLC_ASSUMP 10 3" xfId="26044"/>
    <cellStyle name="B_BotLC_ASSUMP 11" xfId="4923"/>
    <cellStyle name="B_BotLC_ASSUMP 11 2" xfId="4924"/>
    <cellStyle name="B_BotLC_ASSUMP 11 3" xfId="26045"/>
    <cellStyle name="B_BotLC_ASSUMP 12" xfId="4925"/>
    <cellStyle name="B_BotLC_ASSUMP 12 2" xfId="4926"/>
    <cellStyle name="B_BotLC_ASSUMP 12 3" xfId="26046"/>
    <cellStyle name="B_BotLC_ASSUMP 13" xfId="4927"/>
    <cellStyle name="B_BotLC_ASSUMP 13 2" xfId="4928"/>
    <cellStyle name="B_BotLC_ASSUMP 13 3" xfId="26047"/>
    <cellStyle name="B_BotLC_ASSUMP 14" xfId="4929"/>
    <cellStyle name="B_BotLC_ASSUMP 14 2" xfId="4930"/>
    <cellStyle name="B_BotLC_ASSUMP 14 3" xfId="26048"/>
    <cellStyle name="B_BotLC_ASSUMP 15" xfId="4931"/>
    <cellStyle name="B_BotLC_ASSUMP 15 2" xfId="4932"/>
    <cellStyle name="B_BotLC_ASSUMP 15 3" xfId="26049"/>
    <cellStyle name="B_BotLC_ASSUMP 16" xfId="4933"/>
    <cellStyle name="B_BotLC_ASSUMP 16 2" xfId="4934"/>
    <cellStyle name="B_BotLC_ASSUMP 16 3" xfId="26050"/>
    <cellStyle name="B_BotLC_ASSUMP 17" xfId="4935"/>
    <cellStyle name="B_BotLC_ASSUMP 17 2" xfId="4936"/>
    <cellStyle name="B_BotLC_ASSUMP 17 3" xfId="26051"/>
    <cellStyle name="B_BotLC_ASSUMP 18" xfId="4937"/>
    <cellStyle name="B_BotLC_ASSUMP 18 2" xfId="4938"/>
    <cellStyle name="B_BotLC_ASSUMP 18 3" xfId="26052"/>
    <cellStyle name="B_BotLC_ASSUMP 19" xfId="4939"/>
    <cellStyle name="B_BotLC_ASSUMP 19 2" xfId="4940"/>
    <cellStyle name="B_BotLC_ASSUMP 19 3" xfId="26053"/>
    <cellStyle name="B_BotLC_ASSUMP 2" xfId="4941"/>
    <cellStyle name="B_BotLC_ASSUMP 2 2" xfId="4942"/>
    <cellStyle name="B_BotLC_ASSUMP 2 3" xfId="26054"/>
    <cellStyle name="B_BotLC_ASSUMP 20" xfId="4943"/>
    <cellStyle name="B_BotLC_ASSUMP 20 2" xfId="4944"/>
    <cellStyle name="B_BotLC_ASSUMP 20 3" xfId="26055"/>
    <cellStyle name="B_BotLC_ASSUMP 21" xfId="4945"/>
    <cellStyle name="B_BotLC_ASSUMP 21 2" xfId="4946"/>
    <cellStyle name="B_BotLC_ASSUMP 21 3" xfId="26056"/>
    <cellStyle name="B_BotLC_ASSUMP 22" xfId="4947"/>
    <cellStyle name="B_BotLC_ASSUMP 22 2" xfId="4948"/>
    <cellStyle name="B_BotLC_ASSUMP 22 3" xfId="26057"/>
    <cellStyle name="B_BotLC_ASSUMP 23" xfId="4949"/>
    <cellStyle name="B_BotLC_ASSUMP 23 2" xfId="4950"/>
    <cellStyle name="B_BotLC_ASSUMP 23 3" xfId="26058"/>
    <cellStyle name="B_BotLC_ASSUMP 24" xfId="4951"/>
    <cellStyle name="B_BotLC_ASSUMP 25" xfId="26059"/>
    <cellStyle name="B_BotLC_ASSUMP 3" xfId="4952"/>
    <cellStyle name="B_BotLC_ASSUMP 3 2" xfId="4953"/>
    <cellStyle name="B_BotLC_ASSUMP 3 3" xfId="26060"/>
    <cellStyle name="B_BotLC_ASSUMP 4" xfId="4954"/>
    <cellStyle name="B_BotLC_ASSUMP 4 2" xfId="4955"/>
    <cellStyle name="B_BotLC_ASSUMP 4 3" xfId="26061"/>
    <cellStyle name="B_BotLC_ASSUMP 5" xfId="4956"/>
    <cellStyle name="B_BotLC_ASSUMP 5 2" xfId="4957"/>
    <cellStyle name="B_BotLC_ASSUMP 5 3" xfId="26062"/>
    <cellStyle name="B_BotLC_ASSUMP 6" xfId="4958"/>
    <cellStyle name="B_BotLC_ASSUMP 6 2" xfId="4959"/>
    <cellStyle name="B_BotLC_ASSUMP 6 3" xfId="26063"/>
    <cellStyle name="B_BotLC_ASSUMP 7" xfId="4960"/>
    <cellStyle name="B_BotLC_ASSUMP 7 2" xfId="4961"/>
    <cellStyle name="B_BotLC_ASSUMP 7 3" xfId="26064"/>
    <cellStyle name="B_BotLC_ASSUMP 8" xfId="4962"/>
    <cellStyle name="B_BotLC_ASSUMP 8 2" xfId="4963"/>
    <cellStyle name="B_BotLC_ASSUMP 8 3" xfId="26065"/>
    <cellStyle name="B_BotLC_ASSUMP 9" xfId="4964"/>
    <cellStyle name="B_BotLC_ASSUMP 9 2" xfId="4965"/>
    <cellStyle name="B_BotLC_ASSUMP 9 3" xfId="26066"/>
    <cellStyle name="B_BotLC_ASSUMP_PROD_DETAILS" xfId="4966"/>
    <cellStyle name="B_BotLC_ASSUMP_PROD_DETAILS 2" xfId="4967"/>
    <cellStyle name="B_BotLC_ASSUMP_PROD_DETAILS 3" xfId="26067"/>
    <cellStyle name="B_BotLC_ASSUMP_SOLVENCY POSITION " xfId="4968"/>
    <cellStyle name="B_BotLC_ASSUMP_SOLVENCY POSITION  2" xfId="4969"/>
    <cellStyle name="B_BotLC_ASSUMP_SOLVENCY POSITION  3" xfId="26068"/>
    <cellStyle name="B_BotLC_Checks" xfId="4970"/>
    <cellStyle name="B_BotLC_Checks 10" xfId="4971"/>
    <cellStyle name="B_BotLC_Checks 10 2" xfId="4972"/>
    <cellStyle name="B_BotLC_Checks 10 3" xfId="26069"/>
    <cellStyle name="B_BotLC_Checks 11" xfId="4973"/>
    <cellStyle name="B_BotLC_Checks 11 2" xfId="4974"/>
    <cellStyle name="B_BotLC_Checks 11 3" xfId="26070"/>
    <cellStyle name="B_BotLC_Checks 12" xfId="4975"/>
    <cellStyle name="B_BotLC_Checks 12 2" xfId="4976"/>
    <cellStyle name="B_BotLC_Checks 12 3" xfId="26071"/>
    <cellStyle name="B_BotLC_Checks 13" xfId="4977"/>
    <cellStyle name="B_BotLC_Checks 13 2" xfId="4978"/>
    <cellStyle name="B_BotLC_Checks 13 3" xfId="26072"/>
    <cellStyle name="B_BotLC_Checks 14" xfId="4979"/>
    <cellStyle name="B_BotLC_Checks 14 2" xfId="4980"/>
    <cellStyle name="B_BotLC_Checks 14 3" xfId="26073"/>
    <cellStyle name="B_BotLC_Checks 15" xfId="4981"/>
    <cellStyle name="B_BotLC_Checks 15 2" xfId="4982"/>
    <cellStyle name="B_BotLC_Checks 15 3" xfId="26074"/>
    <cellStyle name="B_BotLC_Checks 16" xfId="4983"/>
    <cellStyle name="B_BotLC_Checks 16 2" xfId="4984"/>
    <cellStyle name="B_BotLC_Checks 16 3" xfId="26075"/>
    <cellStyle name="B_BotLC_Checks 17" xfId="4985"/>
    <cellStyle name="B_BotLC_Checks 17 2" xfId="4986"/>
    <cellStyle name="B_BotLC_Checks 17 3" xfId="26076"/>
    <cellStyle name="B_BotLC_Checks 18" xfId="4987"/>
    <cellStyle name="B_BotLC_Checks 18 2" xfId="4988"/>
    <cellStyle name="B_BotLC_Checks 18 3" xfId="26077"/>
    <cellStyle name="B_BotLC_Checks 19" xfId="4989"/>
    <cellStyle name="B_BotLC_Checks 19 2" xfId="4990"/>
    <cellStyle name="B_BotLC_Checks 19 3" xfId="26078"/>
    <cellStyle name="B_BotLC_Checks 2" xfId="4991"/>
    <cellStyle name="B_BotLC_Checks 2 2" xfId="4992"/>
    <cellStyle name="B_BotLC_Checks 2 3" xfId="26079"/>
    <cellStyle name="B_BotLC_Checks 20" xfId="4993"/>
    <cellStyle name="B_BotLC_Checks 20 2" xfId="4994"/>
    <cellStyle name="B_BotLC_Checks 20 3" xfId="26080"/>
    <cellStyle name="B_BotLC_Checks 21" xfId="4995"/>
    <cellStyle name="B_BotLC_Checks 21 2" xfId="4996"/>
    <cellStyle name="B_BotLC_Checks 21 3" xfId="26081"/>
    <cellStyle name="B_BotLC_Checks 22" xfId="4997"/>
    <cellStyle name="B_BotLC_Checks 22 2" xfId="4998"/>
    <cellStyle name="B_BotLC_Checks 22 3" xfId="26082"/>
    <cellStyle name="B_BotLC_Checks 23" xfId="4999"/>
    <cellStyle name="B_BotLC_Checks 23 2" xfId="5000"/>
    <cellStyle name="B_BotLC_Checks 23 3" xfId="26083"/>
    <cellStyle name="B_BotLC_Checks 24" xfId="5001"/>
    <cellStyle name="B_BotLC_Checks 25" xfId="26084"/>
    <cellStyle name="B_BotLC_Checks 3" xfId="5002"/>
    <cellStyle name="B_BotLC_Checks 3 2" xfId="5003"/>
    <cellStyle name="B_BotLC_Checks 3 3" xfId="26085"/>
    <cellStyle name="B_BotLC_Checks 4" xfId="5004"/>
    <cellStyle name="B_BotLC_Checks 4 2" xfId="5005"/>
    <cellStyle name="B_BotLC_Checks 4 3" xfId="26086"/>
    <cellStyle name="B_BotLC_Checks 5" xfId="5006"/>
    <cellStyle name="B_BotLC_Checks 5 2" xfId="5007"/>
    <cellStyle name="B_BotLC_Checks 5 3" xfId="26087"/>
    <cellStyle name="B_BotLC_Checks 6" xfId="5008"/>
    <cellStyle name="B_BotLC_Checks 6 2" xfId="5009"/>
    <cellStyle name="B_BotLC_Checks 6 3" xfId="26088"/>
    <cellStyle name="B_BotLC_Checks 7" xfId="5010"/>
    <cellStyle name="B_BotLC_Checks 7 2" xfId="5011"/>
    <cellStyle name="B_BotLC_Checks 7 3" xfId="26089"/>
    <cellStyle name="B_BotLC_Checks 8" xfId="5012"/>
    <cellStyle name="B_BotLC_Checks 8 2" xfId="5013"/>
    <cellStyle name="B_BotLC_Checks 8 3" xfId="26090"/>
    <cellStyle name="B_BotLC_Checks 9" xfId="5014"/>
    <cellStyle name="B_BotLC_Checks 9 2" xfId="5015"/>
    <cellStyle name="B_BotLC_Checks 9 3" xfId="26091"/>
    <cellStyle name="B_BotLC_Checks_PROD_DETAILS" xfId="5016"/>
    <cellStyle name="B_BotLC_Checks_PROD_DETAILS 2" xfId="5017"/>
    <cellStyle name="B_BotLC_Checks_PROD_DETAILS 3" xfId="26092"/>
    <cellStyle name="B_BotLC_Checks_SOLVENCY POSITION " xfId="5018"/>
    <cellStyle name="B_BotLC_Checks_SOLVENCY POSITION  2" xfId="5019"/>
    <cellStyle name="B_BotLC_Checks_SOLVENCY POSITION  3" xfId="26093"/>
    <cellStyle name="B_BotLC_Group Life" xfId="5020"/>
    <cellStyle name="B_BotLC_Group Life 10" xfId="5021"/>
    <cellStyle name="B_BotLC_Group Life 10 2" xfId="5022"/>
    <cellStyle name="B_BotLC_Group Life 10 3" xfId="26094"/>
    <cellStyle name="B_BotLC_Group Life 11" xfId="5023"/>
    <cellStyle name="B_BotLC_Group Life 11 2" xfId="5024"/>
    <cellStyle name="B_BotLC_Group Life 11 3" xfId="26095"/>
    <cellStyle name="B_BotLC_Group Life 12" xfId="5025"/>
    <cellStyle name="B_BotLC_Group Life 12 2" xfId="5026"/>
    <cellStyle name="B_BotLC_Group Life 12 3" xfId="26096"/>
    <cellStyle name="B_BotLC_Group Life 13" xfId="5027"/>
    <cellStyle name="B_BotLC_Group Life 13 2" xfId="5028"/>
    <cellStyle name="B_BotLC_Group Life 13 3" xfId="26097"/>
    <cellStyle name="B_BotLC_Group Life 14" xfId="5029"/>
    <cellStyle name="B_BotLC_Group Life 14 2" xfId="5030"/>
    <cellStyle name="B_BotLC_Group Life 14 3" xfId="26098"/>
    <cellStyle name="B_BotLC_Group Life 15" xfId="5031"/>
    <cellStyle name="B_BotLC_Group Life 15 2" xfId="5032"/>
    <cellStyle name="B_BotLC_Group Life 15 3" xfId="26099"/>
    <cellStyle name="B_BotLC_Group Life 16" xfId="5033"/>
    <cellStyle name="B_BotLC_Group Life 16 2" xfId="5034"/>
    <cellStyle name="B_BotLC_Group Life 16 3" xfId="26100"/>
    <cellStyle name="B_BotLC_Group Life 17" xfId="5035"/>
    <cellStyle name="B_BotLC_Group Life 17 2" xfId="5036"/>
    <cellStyle name="B_BotLC_Group Life 17 3" xfId="26101"/>
    <cellStyle name="B_BotLC_Group Life 18" xfId="5037"/>
    <cellStyle name="B_BotLC_Group Life 18 2" xfId="5038"/>
    <cellStyle name="B_BotLC_Group Life 18 3" xfId="26102"/>
    <cellStyle name="B_BotLC_Group Life 19" xfId="5039"/>
    <cellStyle name="B_BotLC_Group Life 19 2" xfId="5040"/>
    <cellStyle name="B_BotLC_Group Life 19 3" xfId="26103"/>
    <cellStyle name="B_BotLC_Group Life 2" xfId="5041"/>
    <cellStyle name="B_BotLC_Group Life 2 2" xfId="5042"/>
    <cellStyle name="B_BotLC_Group Life 2 3" xfId="26104"/>
    <cellStyle name="B_BotLC_Group Life 20" xfId="5043"/>
    <cellStyle name="B_BotLC_Group Life 20 2" xfId="5044"/>
    <cellStyle name="B_BotLC_Group Life 20 3" xfId="26105"/>
    <cellStyle name="B_BotLC_Group Life 21" xfId="5045"/>
    <cellStyle name="B_BotLC_Group Life 21 2" xfId="5046"/>
    <cellStyle name="B_BotLC_Group Life 21 3" xfId="26106"/>
    <cellStyle name="B_BotLC_Group Life 22" xfId="5047"/>
    <cellStyle name="B_BotLC_Group Life 22 2" xfId="5048"/>
    <cellStyle name="B_BotLC_Group Life 22 3" xfId="26107"/>
    <cellStyle name="B_BotLC_Group Life 23" xfId="5049"/>
    <cellStyle name="B_BotLC_Group Life 23 2" xfId="5050"/>
    <cellStyle name="B_BotLC_Group Life 23 3" xfId="26108"/>
    <cellStyle name="B_BotLC_Group Life 24" xfId="5051"/>
    <cellStyle name="B_BotLC_Group Life 25" xfId="26109"/>
    <cellStyle name="B_BotLC_Group Life 3" xfId="5052"/>
    <cellStyle name="B_BotLC_Group Life 3 2" xfId="5053"/>
    <cellStyle name="B_BotLC_Group Life 3 3" xfId="26110"/>
    <cellStyle name="B_BotLC_Group Life 4" xfId="5054"/>
    <cellStyle name="B_BotLC_Group Life 4 2" xfId="5055"/>
    <cellStyle name="B_BotLC_Group Life 4 3" xfId="26111"/>
    <cellStyle name="B_BotLC_Group Life 5" xfId="5056"/>
    <cellStyle name="B_BotLC_Group Life 5 2" xfId="5057"/>
    <cellStyle name="B_BotLC_Group Life 5 3" xfId="26112"/>
    <cellStyle name="B_BotLC_Group Life 6" xfId="5058"/>
    <cellStyle name="B_BotLC_Group Life 6 2" xfId="5059"/>
    <cellStyle name="B_BotLC_Group Life 6 3" xfId="26113"/>
    <cellStyle name="B_BotLC_Group Life 7" xfId="5060"/>
    <cellStyle name="B_BotLC_Group Life 7 2" xfId="5061"/>
    <cellStyle name="B_BotLC_Group Life 7 3" xfId="26114"/>
    <cellStyle name="B_BotLC_Group Life 8" xfId="5062"/>
    <cellStyle name="B_BotLC_Group Life 8 2" xfId="5063"/>
    <cellStyle name="B_BotLC_Group Life 8 3" xfId="26115"/>
    <cellStyle name="B_BotLC_Group Life 9" xfId="5064"/>
    <cellStyle name="B_BotLC_Group Life 9 2" xfId="5065"/>
    <cellStyle name="B_BotLC_Group Life 9 3" xfId="26116"/>
    <cellStyle name="B_BotLC_Group Life_PROD_DETAILS" xfId="5066"/>
    <cellStyle name="B_BotLC_Group Life_PROD_DETAILS 2" xfId="5067"/>
    <cellStyle name="B_BotLC_Group Life_PROD_DETAILS 3" xfId="26117"/>
    <cellStyle name="B_BotLC_Group Life_SOLVENCY POSITION " xfId="5068"/>
    <cellStyle name="B_BotLC_Group Life_SOLVENCY POSITION  2" xfId="5069"/>
    <cellStyle name="B_BotLC_Group Life_SOLVENCY POSITION  3" xfId="26118"/>
    <cellStyle name="B_BotLC_HK P &amp; L (To Finance to compute tax)" xfId="5070"/>
    <cellStyle name="B_BotLC_HK P &amp; L (To Finance to compute tax) 10" xfId="5071"/>
    <cellStyle name="B_BotLC_HK P &amp; L (To Finance to compute tax) 10 2" xfId="5072"/>
    <cellStyle name="B_BotLC_HK P &amp; L (To Finance to compute tax) 10 3" xfId="26119"/>
    <cellStyle name="B_BotLC_HK P &amp; L (To Finance to compute tax) 11" xfId="5073"/>
    <cellStyle name="B_BotLC_HK P &amp; L (To Finance to compute tax) 11 2" xfId="5074"/>
    <cellStyle name="B_BotLC_HK P &amp; L (To Finance to compute tax) 11 3" xfId="26120"/>
    <cellStyle name="B_BotLC_HK P &amp; L (To Finance to compute tax) 12" xfId="5075"/>
    <cellStyle name="B_BotLC_HK P &amp; L (To Finance to compute tax) 12 2" xfId="5076"/>
    <cellStyle name="B_BotLC_HK P &amp; L (To Finance to compute tax) 12 3" xfId="26121"/>
    <cellStyle name="B_BotLC_HK P &amp; L (To Finance to compute tax) 13" xfId="5077"/>
    <cellStyle name="B_BotLC_HK P &amp; L (To Finance to compute tax) 13 2" xfId="5078"/>
    <cellStyle name="B_BotLC_HK P &amp; L (To Finance to compute tax) 13 3" xfId="26122"/>
    <cellStyle name="B_BotLC_HK P &amp; L (To Finance to compute tax) 14" xfId="5079"/>
    <cellStyle name="B_BotLC_HK P &amp; L (To Finance to compute tax) 14 2" xfId="5080"/>
    <cellStyle name="B_BotLC_HK P &amp; L (To Finance to compute tax) 14 3" xfId="26123"/>
    <cellStyle name="B_BotLC_HK P &amp; L (To Finance to compute tax) 15" xfId="5081"/>
    <cellStyle name="B_BotLC_HK P &amp; L (To Finance to compute tax) 15 2" xfId="5082"/>
    <cellStyle name="B_BotLC_HK P &amp; L (To Finance to compute tax) 15 3" xfId="26124"/>
    <cellStyle name="B_BotLC_HK P &amp; L (To Finance to compute tax) 16" xfId="5083"/>
    <cellStyle name="B_BotLC_HK P &amp; L (To Finance to compute tax) 16 2" xfId="5084"/>
    <cellStyle name="B_BotLC_HK P &amp; L (To Finance to compute tax) 16 3" xfId="26125"/>
    <cellStyle name="B_BotLC_HK P &amp; L (To Finance to compute tax) 17" xfId="5085"/>
    <cellStyle name="B_BotLC_HK P &amp; L (To Finance to compute tax) 17 2" xfId="5086"/>
    <cellStyle name="B_BotLC_HK P &amp; L (To Finance to compute tax) 17 3" xfId="26126"/>
    <cellStyle name="B_BotLC_HK P &amp; L (To Finance to compute tax) 18" xfId="5087"/>
    <cellStyle name="B_BotLC_HK P &amp; L (To Finance to compute tax) 18 2" xfId="5088"/>
    <cellStyle name="B_BotLC_HK P &amp; L (To Finance to compute tax) 18 3" xfId="26127"/>
    <cellStyle name="B_BotLC_HK P &amp; L (To Finance to compute tax) 19" xfId="5089"/>
    <cellStyle name="B_BotLC_HK P &amp; L (To Finance to compute tax) 19 2" xfId="5090"/>
    <cellStyle name="B_BotLC_HK P &amp; L (To Finance to compute tax) 19 3" xfId="26128"/>
    <cellStyle name="B_BotLC_HK P &amp; L (To Finance to compute tax) 2" xfId="5091"/>
    <cellStyle name="B_BotLC_HK P &amp; L (To Finance to compute tax) 2 2" xfId="5092"/>
    <cellStyle name="B_BotLC_HK P &amp; L (To Finance to compute tax) 2 3" xfId="26129"/>
    <cellStyle name="B_BotLC_HK P &amp; L (To Finance to compute tax) 20" xfId="5093"/>
    <cellStyle name="B_BotLC_HK P &amp; L (To Finance to compute tax) 20 2" xfId="5094"/>
    <cellStyle name="B_BotLC_HK P &amp; L (To Finance to compute tax) 20 3" xfId="26130"/>
    <cellStyle name="B_BotLC_HK P &amp; L (To Finance to compute tax) 21" xfId="5095"/>
    <cellStyle name="B_BotLC_HK P &amp; L (To Finance to compute tax) 21 2" xfId="5096"/>
    <cellStyle name="B_BotLC_HK P &amp; L (To Finance to compute tax) 21 3" xfId="26131"/>
    <cellStyle name="B_BotLC_HK P &amp; L (To Finance to compute tax) 22" xfId="5097"/>
    <cellStyle name="B_BotLC_HK P &amp; L (To Finance to compute tax) 22 2" xfId="5098"/>
    <cellStyle name="B_BotLC_HK P &amp; L (To Finance to compute tax) 22 3" xfId="26132"/>
    <cellStyle name="B_BotLC_HK P &amp; L (To Finance to compute tax) 23" xfId="5099"/>
    <cellStyle name="B_BotLC_HK P &amp; L (To Finance to compute tax) 23 2" xfId="5100"/>
    <cellStyle name="B_BotLC_HK P &amp; L (To Finance to compute tax) 23 3" xfId="26133"/>
    <cellStyle name="B_BotLC_HK P &amp; L (To Finance to compute tax) 24" xfId="5101"/>
    <cellStyle name="B_BotLC_HK P &amp; L (To Finance to compute tax) 25" xfId="26134"/>
    <cellStyle name="B_BotLC_HK P &amp; L (To Finance to compute tax) 3" xfId="5102"/>
    <cellStyle name="B_BotLC_HK P &amp; L (To Finance to compute tax) 3 2" xfId="5103"/>
    <cellStyle name="B_BotLC_HK P &amp; L (To Finance to compute tax) 3 3" xfId="26135"/>
    <cellStyle name="B_BotLC_HK P &amp; L (To Finance to compute tax) 4" xfId="5104"/>
    <cellStyle name="B_BotLC_HK P &amp; L (To Finance to compute tax) 4 2" xfId="5105"/>
    <cellStyle name="B_BotLC_HK P &amp; L (To Finance to compute tax) 4 3" xfId="26136"/>
    <cellStyle name="B_BotLC_HK P &amp; L (To Finance to compute tax) 5" xfId="5106"/>
    <cellStyle name="B_BotLC_HK P &amp; L (To Finance to compute tax) 5 2" xfId="5107"/>
    <cellStyle name="B_BotLC_HK P &amp; L (To Finance to compute tax) 5 3" xfId="26137"/>
    <cellStyle name="B_BotLC_HK P &amp; L (To Finance to compute tax) 6" xfId="5108"/>
    <cellStyle name="B_BotLC_HK P &amp; L (To Finance to compute tax) 6 2" xfId="5109"/>
    <cellStyle name="B_BotLC_HK P &amp; L (To Finance to compute tax) 6 3" xfId="26138"/>
    <cellStyle name="B_BotLC_HK P &amp; L (To Finance to compute tax) 7" xfId="5110"/>
    <cellStyle name="B_BotLC_HK P &amp; L (To Finance to compute tax) 7 2" xfId="5111"/>
    <cellStyle name="B_BotLC_HK P &amp; L (To Finance to compute tax) 7 3" xfId="26139"/>
    <cellStyle name="B_BotLC_HK P &amp; L (To Finance to compute tax) 8" xfId="5112"/>
    <cellStyle name="B_BotLC_HK P &amp; L (To Finance to compute tax) 8 2" xfId="5113"/>
    <cellStyle name="B_BotLC_HK P &amp; L (To Finance to compute tax) 8 3" xfId="26140"/>
    <cellStyle name="B_BotLC_HK P &amp; L (To Finance to compute tax) 9" xfId="5114"/>
    <cellStyle name="B_BotLC_HK P &amp; L (To Finance to compute tax) 9 2" xfId="5115"/>
    <cellStyle name="B_BotLC_HK P &amp; L (To Finance to compute tax) 9 3" xfId="26141"/>
    <cellStyle name="B_BotLC_HK P &amp; L (To Finance to compute tax)_PROD_DETAILS" xfId="5116"/>
    <cellStyle name="B_BotLC_HK P &amp; L (To Finance to compute tax)_PROD_DETAILS 2" xfId="5117"/>
    <cellStyle name="B_BotLC_HK P &amp; L (To Finance to compute tax)_PROD_DETAILS 3" xfId="26142"/>
    <cellStyle name="B_BotLC_HK P &amp; L (To Finance to compute tax)_SOLVENCY POSITION " xfId="5118"/>
    <cellStyle name="B_BotLC_HK P &amp; L (To Finance to compute tax)_SOLVENCY POSITION  2" xfId="5119"/>
    <cellStyle name="B_BotLC_HK P &amp; L (To Finance to compute tax)_SOLVENCY POSITION  3" xfId="26143"/>
    <cellStyle name="B_BotLC_HK.EEV-Apr06v2" xfId="5120"/>
    <cellStyle name="B_BotLC_HK.EEV-Apr06v2 10" xfId="5121"/>
    <cellStyle name="B_BotLC_HK.EEV-Apr06v2 10 2" xfId="5122"/>
    <cellStyle name="B_BotLC_HK.EEV-Apr06v2 10 3" xfId="26144"/>
    <cellStyle name="B_BotLC_HK.EEV-Apr06v2 11" xfId="5123"/>
    <cellStyle name="B_BotLC_HK.EEV-Apr06v2 11 2" xfId="5124"/>
    <cellStyle name="B_BotLC_HK.EEV-Apr06v2 11 3" xfId="26145"/>
    <cellStyle name="B_BotLC_HK.EEV-Apr06v2 12" xfId="5125"/>
    <cellStyle name="B_BotLC_HK.EEV-Apr06v2 12 2" xfId="5126"/>
    <cellStyle name="B_BotLC_HK.EEV-Apr06v2 12 3" xfId="26146"/>
    <cellStyle name="B_BotLC_HK.EEV-Apr06v2 13" xfId="5127"/>
    <cellStyle name="B_BotLC_HK.EEV-Apr06v2 13 2" xfId="5128"/>
    <cellStyle name="B_BotLC_HK.EEV-Apr06v2 13 3" xfId="26147"/>
    <cellStyle name="B_BotLC_HK.EEV-Apr06v2 14" xfId="5129"/>
    <cellStyle name="B_BotLC_HK.EEV-Apr06v2 14 2" xfId="5130"/>
    <cellStyle name="B_BotLC_HK.EEV-Apr06v2 14 3" xfId="26148"/>
    <cellStyle name="B_BotLC_HK.EEV-Apr06v2 15" xfId="5131"/>
    <cellStyle name="B_BotLC_HK.EEV-Apr06v2 15 2" xfId="5132"/>
    <cellStyle name="B_BotLC_HK.EEV-Apr06v2 15 3" xfId="26149"/>
    <cellStyle name="B_BotLC_HK.EEV-Apr06v2 16" xfId="5133"/>
    <cellStyle name="B_BotLC_HK.EEV-Apr06v2 16 2" xfId="5134"/>
    <cellStyle name="B_BotLC_HK.EEV-Apr06v2 16 3" xfId="26150"/>
    <cellStyle name="B_BotLC_HK.EEV-Apr06v2 17" xfId="5135"/>
    <cellStyle name="B_BotLC_HK.EEV-Apr06v2 17 2" xfId="5136"/>
    <cellStyle name="B_BotLC_HK.EEV-Apr06v2 17 3" xfId="26151"/>
    <cellStyle name="B_BotLC_HK.EEV-Apr06v2 18" xfId="5137"/>
    <cellStyle name="B_BotLC_HK.EEV-Apr06v2 18 2" xfId="5138"/>
    <cellStyle name="B_BotLC_HK.EEV-Apr06v2 18 3" xfId="26152"/>
    <cellStyle name="B_BotLC_HK.EEV-Apr06v2 19" xfId="5139"/>
    <cellStyle name="B_BotLC_HK.EEV-Apr06v2 19 2" xfId="5140"/>
    <cellStyle name="B_BotLC_HK.EEV-Apr06v2 19 3" xfId="26153"/>
    <cellStyle name="B_BotLC_HK.EEV-Apr06v2 2" xfId="5141"/>
    <cellStyle name="B_BotLC_HK.EEV-Apr06v2 2 2" xfId="5142"/>
    <cellStyle name="B_BotLC_HK.EEV-Apr06v2 2 3" xfId="26154"/>
    <cellStyle name="B_BotLC_HK.EEV-Apr06v2 20" xfId="5143"/>
    <cellStyle name="B_BotLC_HK.EEV-Apr06v2 20 2" xfId="5144"/>
    <cellStyle name="B_BotLC_HK.EEV-Apr06v2 20 3" xfId="26155"/>
    <cellStyle name="B_BotLC_HK.EEV-Apr06v2 21" xfId="5145"/>
    <cellStyle name="B_BotLC_HK.EEV-Apr06v2 21 2" xfId="5146"/>
    <cellStyle name="B_BotLC_HK.EEV-Apr06v2 21 3" xfId="26156"/>
    <cellStyle name="B_BotLC_HK.EEV-Apr06v2 22" xfId="5147"/>
    <cellStyle name="B_BotLC_HK.EEV-Apr06v2 22 2" xfId="5148"/>
    <cellStyle name="B_BotLC_HK.EEV-Apr06v2 22 3" xfId="26157"/>
    <cellStyle name="B_BotLC_HK.EEV-Apr06v2 23" xfId="5149"/>
    <cellStyle name="B_BotLC_HK.EEV-Apr06v2 23 2" xfId="5150"/>
    <cellStyle name="B_BotLC_HK.EEV-Apr06v2 23 3" xfId="26158"/>
    <cellStyle name="B_BotLC_HK.EEV-Apr06v2 24" xfId="5151"/>
    <cellStyle name="B_BotLC_HK.EEV-Apr06v2 25" xfId="26159"/>
    <cellStyle name="B_BotLC_HK.EEV-Apr06v2 3" xfId="5152"/>
    <cellStyle name="B_BotLC_HK.EEV-Apr06v2 3 2" xfId="5153"/>
    <cellStyle name="B_BotLC_HK.EEV-Apr06v2 3 3" xfId="26160"/>
    <cellStyle name="B_BotLC_HK.EEV-Apr06v2 4" xfId="5154"/>
    <cellStyle name="B_BotLC_HK.EEV-Apr06v2 4 2" xfId="5155"/>
    <cellStyle name="B_BotLC_HK.EEV-Apr06v2 4 3" xfId="26161"/>
    <cellStyle name="B_BotLC_HK.EEV-Apr06v2 5" xfId="5156"/>
    <cellStyle name="B_BotLC_HK.EEV-Apr06v2 5 2" xfId="5157"/>
    <cellStyle name="B_BotLC_HK.EEV-Apr06v2 5 3" xfId="26162"/>
    <cellStyle name="B_BotLC_HK.EEV-Apr06v2 6" xfId="5158"/>
    <cellStyle name="B_BotLC_HK.EEV-Apr06v2 6 2" xfId="5159"/>
    <cellStyle name="B_BotLC_HK.EEV-Apr06v2 6 3" xfId="26163"/>
    <cellStyle name="B_BotLC_HK.EEV-Apr06v2 7" xfId="5160"/>
    <cellStyle name="B_BotLC_HK.EEV-Apr06v2 7 2" xfId="5161"/>
    <cellStyle name="B_BotLC_HK.EEV-Apr06v2 7 3" xfId="26164"/>
    <cellStyle name="B_BotLC_HK.EEV-Apr06v2 8" xfId="5162"/>
    <cellStyle name="B_BotLC_HK.EEV-Apr06v2 8 2" xfId="5163"/>
    <cellStyle name="B_BotLC_HK.EEV-Apr06v2 8 3" xfId="26165"/>
    <cellStyle name="B_BotLC_HK.EEV-Apr06v2 9" xfId="5164"/>
    <cellStyle name="B_BotLC_HK.EEV-Apr06v2 9 2" xfId="5165"/>
    <cellStyle name="B_BotLC_HK.EEV-Apr06v2 9 3" xfId="26166"/>
    <cellStyle name="B_BotLC_HK.EEV-Apr06v2_HK.EEV-May06 4+2 kkh" xfId="5166"/>
    <cellStyle name="B_BotLC_HK.EEV-Apr06v2_HK.EEV-May06 4+2 kkh 10" xfId="5167"/>
    <cellStyle name="B_BotLC_HK.EEV-Apr06v2_HK.EEV-May06 4+2 kkh 10 2" xfId="5168"/>
    <cellStyle name="B_BotLC_HK.EEV-Apr06v2_HK.EEV-May06 4+2 kkh 10 3" xfId="26167"/>
    <cellStyle name="B_BotLC_HK.EEV-Apr06v2_HK.EEV-May06 4+2 kkh 11" xfId="5169"/>
    <cellStyle name="B_BotLC_HK.EEV-Apr06v2_HK.EEV-May06 4+2 kkh 11 2" xfId="5170"/>
    <cellStyle name="B_BotLC_HK.EEV-Apr06v2_HK.EEV-May06 4+2 kkh 11 3" xfId="26168"/>
    <cellStyle name="B_BotLC_HK.EEV-Apr06v2_HK.EEV-May06 4+2 kkh 12" xfId="5171"/>
    <cellStyle name="B_BotLC_HK.EEV-Apr06v2_HK.EEV-May06 4+2 kkh 12 2" xfId="5172"/>
    <cellStyle name="B_BotLC_HK.EEV-Apr06v2_HK.EEV-May06 4+2 kkh 12 3" xfId="26169"/>
    <cellStyle name="B_BotLC_HK.EEV-Apr06v2_HK.EEV-May06 4+2 kkh 13" xfId="5173"/>
    <cellStyle name="B_BotLC_HK.EEV-Apr06v2_HK.EEV-May06 4+2 kkh 13 2" xfId="5174"/>
    <cellStyle name="B_BotLC_HK.EEV-Apr06v2_HK.EEV-May06 4+2 kkh 13 3" xfId="26170"/>
    <cellStyle name="B_BotLC_HK.EEV-Apr06v2_HK.EEV-May06 4+2 kkh 14" xfId="5175"/>
    <cellStyle name="B_BotLC_HK.EEV-Apr06v2_HK.EEV-May06 4+2 kkh 14 2" xfId="5176"/>
    <cellStyle name="B_BotLC_HK.EEV-Apr06v2_HK.EEV-May06 4+2 kkh 14 3" xfId="26171"/>
    <cellStyle name="B_BotLC_HK.EEV-Apr06v2_HK.EEV-May06 4+2 kkh 15" xfId="5177"/>
    <cellStyle name="B_BotLC_HK.EEV-Apr06v2_HK.EEV-May06 4+2 kkh 15 2" xfId="5178"/>
    <cellStyle name="B_BotLC_HK.EEV-Apr06v2_HK.EEV-May06 4+2 kkh 15 3" xfId="26172"/>
    <cellStyle name="B_BotLC_HK.EEV-Apr06v2_HK.EEV-May06 4+2 kkh 16" xfId="5179"/>
    <cellStyle name="B_BotLC_HK.EEV-Apr06v2_HK.EEV-May06 4+2 kkh 16 2" xfId="5180"/>
    <cellStyle name="B_BotLC_HK.EEV-Apr06v2_HK.EEV-May06 4+2 kkh 16 3" xfId="26173"/>
    <cellStyle name="B_BotLC_HK.EEV-Apr06v2_HK.EEV-May06 4+2 kkh 17" xfId="5181"/>
    <cellStyle name="B_BotLC_HK.EEV-Apr06v2_HK.EEV-May06 4+2 kkh 17 2" xfId="5182"/>
    <cellStyle name="B_BotLC_HK.EEV-Apr06v2_HK.EEV-May06 4+2 kkh 17 3" xfId="26174"/>
    <cellStyle name="B_BotLC_HK.EEV-Apr06v2_HK.EEV-May06 4+2 kkh 18" xfId="5183"/>
    <cellStyle name="B_BotLC_HK.EEV-Apr06v2_HK.EEV-May06 4+2 kkh 18 2" xfId="5184"/>
    <cellStyle name="B_BotLC_HK.EEV-Apr06v2_HK.EEV-May06 4+2 kkh 18 3" xfId="26175"/>
    <cellStyle name="B_BotLC_HK.EEV-Apr06v2_HK.EEV-May06 4+2 kkh 19" xfId="5185"/>
    <cellStyle name="B_BotLC_HK.EEV-Apr06v2_HK.EEV-May06 4+2 kkh 19 2" xfId="5186"/>
    <cellStyle name="B_BotLC_HK.EEV-Apr06v2_HK.EEV-May06 4+2 kkh 19 3" xfId="26176"/>
    <cellStyle name="B_BotLC_HK.EEV-Apr06v2_HK.EEV-May06 4+2 kkh 2" xfId="5187"/>
    <cellStyle name="B_BotLC_HK.EEV-Apr06v2_HK.EEV-May06 4+2 kkh 2 2" xfId="5188"/>
    <cellStyle name="B_BotLC_HK.EEV-Apr06v2_HK.EEV-May06 4+2 kkh 2 3" xfId="26177"/>
    <cellStyle name="B_BotLC_HK.EEV-Apr06v2_HK.EEV-May06 4+2 kkh 20" xfId="5189"/>
    <cellStyle name="B_BotLC_HK.EEV-Apr06v2_HK.EEV-May06 4+2 kkh 20 2" xfId="5190"/>
    <cellStyle name="B_BotLC_HK.EEV-Apr06v2_HK.EEV-May06 4+2 kkh 20 3" xfId="26178"/>
    <cellStyle name="B_BotLC_HK.EEV-Apr06v2_HK.EEV-May06 4+2 kkh 21" xfId="5191"/>
    <cellStyle name="B_BotLC_HK.EEV-Apr06v2_HK.EEV-May06 4+2 kkh 21 2" xfId="5192"/>
    <cellStyle name="B_BotLC_HK.EEV-Apr06v2_HK.EEV-May06 4+2 kkh 21 3" xfId="26179"/>
    <cellStyle name="B_BotLC_HK.EEV-Apr06v2_HK.EEV-May06 4+2 kkh 22" xfId="5193"/>
    <cellStyle name="B_BotLC_HK.EEV-Apr06v2_HK.EEV-May06 4+2 kkh 22 2" xfId="5194"/>
    <cellStyle name="B_BotLC_HK.EEV-Apr06v2_HK.EEV-May06 4+2 kkh 22 3" xfId="26180"/>
    <cellStyle name="B_BotLC_HK.EEV-Apr06v2_HK.EEV-May06 4+2 kkh 23" xfId="5195"/>
    <cellStyle name="B_BotLC_HK.EEV-Apr06v2_HK.EEV-May06 4+2 kkh 23 2" xfId="5196"/>
    <cellStyle name="B_BotLC_HK.EEV-Apr06v2_HK.EEV-May06 4+2 kkh 23 3" xfId="26181"/>
    <cellStyle name="B_BotLC_HK.EEV-Apr06v2_HK.EEV-May06 4+2 kkh 24" xfId="5197"/>
    <cellStyle name="B_BotLC_HK.EEV-Apr06v2_HK.EEV-May06 4+2 kkh 25" xfId="26182"/>
    <cellStyle name="B_BotLC_HK.EEV-Apr06v2_HK.EEV-May06 4+2 kkh 3" xfId="5198"/>
    <cellStyle name="B_BotLC_HK.EEV-Apr06v2_HK.EEV-May06 4+2 kkh 3 2" xfId="5199"/>
    <cellStyle name="B_BotLC_HK.EEV-Apr06v2_HK.EEV-May06 4+2 kkh 3 3" xfId="26183"/>
    <cellStyle name="B_BotLC_HK.EEV-Apr06v2_HK.EEV-May06 4+2 kkh 4" xfId="5200"/>
    <cellStyle name="B_BotLC_HK.EEV-Apr06v2_HK.EEV-May06 4+2 kkh 4 2" xfId="5201"/>
    <cellStyle name="B_BotLC_HK.EEV-Apr06v2_HK.EEV-May06 4+2 kkh 4 3" xfId="26184"/>
    <cellStyle name="B_BotLC_HK.EEV-Apr06v2_HK.EEV-May06 4+2 kkh 5" xfId="5202"/>
    <cellStyle name="B_BotLC_HK.EEV-Apr06v2_HK.EEV-May06 4+2 kkh 5 2" xfId="5203"/>
    <cellStyle name="B_BotLC_HK.EEV-Apr06v2_HK.EEV-May06 4+2 kkh 5 3" xfId="26185"/>
    <cellStyle name="B_BotLC_HK.EEV-Apr06v2_HK.EEV-May06 4+2 kkh 6" xfId="5204"/>
    <cellStyle name="B_BotLC_HK.EEV-Apr06v2_HK.EEV-May06 4+2 kkh 6 2" xfId="5205"/>
    <cellStyle name="B_BotLC_HK.EEV-Apr06v2_HK.EEV-May06 4+2 kkh 6 3" xfId="26186"/>
    <cellStyle name="B_BotLC_HK.EEV-Apr06v2_HK.EEV-May06 4+2 kkh 7" xfId="5206"/>
    <cellStyle name="B_BotLC_HK.EEV-Apr06v2_HK.EEV-May06 4+2 kkh 7 2" xfId="5207"/>
    <cellStyle name="B_BotLC_HK.EEV-Apr06v2_HK.EEV-May06 4+2 kkh 7 3" xfId="26187"/>
    <cellStyle name="B_BotLC_HK.EEV-Apr06v2_HK.EEV-May06 4+2 kkh 8" xfId="5208"/>
    <cellStyle name="B_BotLC_HK.EEV-Apr06v2_HK.EEV-May06 4+2 kkh 8 2" xfId="5209"/>
    <cellStyle name="B_BotLC_HK.EEV-Apr06v2_HK.EEV-May06 4+2 kkh 8 3" xfId="26188"/>
    <cellStyle name="B_BotLC_HK.EEV-Apr06v2_HK.EEV-May06 4+2 kkh 9" xfId="5210"/>
    <cellStyle name="B_BotLC_HK.EEV-Apr06v2_HK.EEV-May06 4+2 kkh 9 2" xfId="5211"/>
    <cellStyle name="B_BotLC_HK.EEV-Apr06v2_HK.EEV-May06 4+2 kkh 9 3" xfId="26189"/>
    <cellStyle name="B_BotLC_HK.EEV-Apr06v2_HK.EEV-May06 4+2 kkh_PROD_DETAILS" xfId="5212"/>
    <cellStyle name="B_BotLC_HK.EEV-Apr06v2_HK.EEV-May06 4+2 kkh_PROD_DETAILS 2" xfId="5213"/>
    <cellStyle name="B_BotLC_HK.EEV-Apr06v2_HK.EEV-May06 4+2 kkh_PROD_DETAILS 3" xfId="26190"/>
    <cellStyle name="B_BotLC_HK.EEV-Apr06v2_HK.EEV-May06 4+2 kkh_SOLVENCY POSITION " xfId="5214"/>
    <cellStyle name="B_BotLC_HK.EEV-Apr06v2_HK.EEV-May06 4+2 kkh_SOLVENCY POSITION  2" xfId="5215"/>
    <cellStyle name="B_BotLC_HK.EEV-Apr06v2_HK.EEV-May06 4+2 kkh_SOLVENCY POSITION  3" xfId="26191"/>
    <cellStyle name="B_BotLC_HK.EEV-Apr06v2_PROD_DETAILS" xfId="5216"/>
    <cellStyle name="B_BotLC_HK.EEV-Apr06v2_PROD_DETAILS 2" xfId="5217"/>
    <cellStyle name="B_BotLC_HK.EEV-Apr06v2_PROD_DETAILS 3" xfId="26192"/>
    <cellStyle name="B_BotLC_HK.EEV-Apr06v2_SOLVENCY POSITION " xfId="5218"/>
    <cellStyle name="B_BotLC_HK.EEV-Apr06v2_SOLVENCY POSITION  2" xfId="5219"/>
    <cellStyle name="B_BotLC_HK.EEV-Apr06v2_SOLVENCY POSITION  3" xfId="26193"/>
    <cellStyle name="B_BotLC_HK.EEV-Jun06 07-09 2006 (QF3)" xfId="5220"/>
    <cellStyle name="B_BotLC_HK.EEV-Jun06 07-09 2006 (QF3) 10" xfId="5221"/>
    <cellStyle name="B_BotLC_HK.EEV-Jun06 07-09 2006 (QF3) 10 2" xfId="5222"/>
    <cellStyle name="B_BotLC_HK.EEV-Jun06 07-09 2006 (QF3) 10 3" xfId="26194"/>
    <cellStyle name="B_BotLC_HK.EEV-Jun06 07-09 2006 (QF3) 11" xfId="5223"/>
    <cellStyle name="B_BotLC_HK.EEV-Jun06 07-09 2006 (QF3) 11 2" xfId="5224"/>
    <cellStyle name="B_BotLC_HK.EEV-Jun06 07-09 2006 (QF3) 11 3" xfId="26195"/>
    <cellStyle name="B_BotLC_HK.EEV-Jun06 07-09 2006 (QF3) 12" xfId="5225"/>
    <cellStyle name="B_BotLC_HK.EEV-Jun06 07-09 2006 (QF3) 12 2" xfId="5226"/>
    <cellStyle name="B_BotLC_HK.EEV-Jun06 07-09 2006 (QF3) 12 3" xfId="26196"/>
    <cellStyle name="B_BotLC_HK.EEV-Jun06 07-09 2006 (QF3) 13" xfId="5227"/>
    <cellStyle name="B_BotLC_HK.EEV-Jun06 07-09 2006 (QF3) 13 2" xfId="5228"/>
    <cellStyle name="B_BotLC_HK.EEV-Jun06 07-09 2006 (QF3) 13 3" xfId="26197"/>
    <cellStyle name="B_BotLC_HK.EEV-Jun06 07-09 2006 (QF3) 14" xfId="5229"/>
    <cellStyle name="B_BotLC_HK.EEV-Jun06 07-09 2006 (QF3) 14 2" xfId="5230"/>
    <cellStyle name="B_BotLC_HK.EEV-Jun06 07-09 2006 (QF3) 14 3" xfId="26198"/>
    <cellStyle name="B_BotLC_HK.EEV-Jun06 07-09 2006 (QF3) 15" xfId="5231"/>
    <cellStyle name="B_BotLC_HK.EEV-Jun06 07-09 2006 (QF3) 15 2" xfId="5232"/>
    <cellStyle name="B_BotLC_HK.EEV-Jun06 07-09 2006 (QF3) 15 3" xfId="26199"/>
    <cellStyle name="B_BotLC_HK.EEV-Jun06 07-09 2006 (QF3) 16" xfId="5233"/>
    <cellStyle name="B_BotLC_HK.EEV-Jun06 07-09 2006 (QF3) 16 2" xfId="5234"/>
    <cellStyle name="B_BotLC_HK.EEV-Jun06 07-09 2006 (QF3) 16 3" xfId="26200"/>
    <cellStyle name="B_BotLC_HK.EEV-Jun06 07-09 2006 (QF3) 17" xfId="5235"/>
    <cellStyle name="B_BotLC_HK.EEV-Jun06 07-09 2006 (QF3) 17 2" xfId="5236"/>
    <cellStyle name="B_BotLC_HK.EEV-Jun06 07-09 2006 (QF3) 17 3" xfId="26201"/>
    <cellStyle name="B_BotLC_HK.EEV-Jun06 07-09 2006 (QF3) 18" xfId="5237"/>
    <cellStyle name="B_BotLC_HK.EEV-Jun06 07-09 2006 (QF3) 18 2" xfId="5238"/>
    <cellStyle name="B_BotLC_HK.EEV-Jun06 07-09 2006 (QF3) 18 3" xfId="26202"/>
    <cellStyle name="B_BotLC_HK.EEV-Jun06 07-09 2006 (QF3) 19" xfId="5239"/>
    <cellStyle name="B_BotLC_HK.EEV-Jun06 07-09 2006 (QF3) 19 2" xfId="5240"/>
    <cellStyle name="B_BotLC_HK.EEV-Jun06 07-09 2006 (QF3) 19 3" xfId="26203"/>
    <cellStyle name="B_BotLC_HK.EEV-Jun06 07-09 2006 (QF3) 2" xfId="5241"/>
    <cellStyle name="B_BotLC_HK.EEV-Jun06 07-09 2006 (QF3) 2 2" xfId="5242"/>
    <cellStyle name="B_BotLC_HK.EEV-Jun06 07-09 2006 (QF3) 2 3" xfId="26204"/>
    <cellStyle name="B_BotLC_HK.EEV-Jun06 07-09 2006 (QF3) 20" xfId="5243"/>
    <cellStyle name="B_BotLC_HK.EEV-Jun06 07-09 2006 (QF3) 20 2" xfId="5244"/>
    <cellStyle name="B_BotLC_HK.EEV-Jun06 07-09 2006 (QF3) 20 3" xfId="26205"/>
    <cellStyle name="B_BotLC_HK.EEV-Jun06 07-09 2006 (QF3) 21" xfId="5245"/>
    <cellStyle name="B_BotLC_HK.EEV-Jun06 07-09 2006 (QF3) 21 2" xfId="5246"/>
    <cellStyle name="B_BotLC_HK.EEV-Jun06 07-09 2006 (QF3) 21 3" xfId="26206"/>
    <cellStyle name="B_BotLC_HK.EEV-Jun06 07-09 2006 (QF3) 22" xfId="5247"/>
    <cellStyle name="B_BotLC_HK.EEV-Jun06 07-09 2006 (QF3) 22 2" xfId="5248"/>
    <cellStyle name="B_BotLC_HK.EEV-Jun06 07-09 2006 (QF3) 22 3" xfId="26207"/>
    <cellStyle name="B_BotLC_HK.EEV-Jun06 07-09 2006 (QF3) 23" xfId="5249"/>
    <cellStyle name="B_BotLC_HK.EEV-Jun06 07-09 2006 (QF3) 23 2" xfId="5250"/>
    <cellStyle name="B_BotLC_HK.EEV-Jun06 07-09 2006 (QF3) 23 3" xfId="26208"/>
    <cellStyle name="B_BotLC_HK.EEV-Jun06 07-09 2006 (QF3) 24" xfId="5251"/>
    <cellStyle name="B_BotLC_HK.EEV-Jun06 07-09 2006 (QF3) 25" xfId="26209"/>
    <cellStyle name="B_BotLC_HK.EEV-Jun06 07-09 2006 (QF3) 3" xfId="5252"/>
    <cellStyle name="B_BotLC_HK.EEV-Jun06 07-09 2006 (QF3) 3 2" xfId="5253"/>
    <cellStyle name="B_BotLC_HK.EEV-Jun06 07-09 2006 (QF3) 3 3" xfId="26210"/>
    <cellStyle name="B_BotLC_HK.EEV-Jun06 07-09 2006 (QF3) 4" xfId="5254"/>
    <cellStyle name="B_BotLC_HK.EEV-Jun06 07-09 2006 (QF3) 4 2" xfId="5255"/>
    <cellStyle name="B_BotLC_HK.EEV-Jun06 07-09 2006 (QF3) 4 3" xfId="26211"/>
    <cellStyle name="B_BotLC_HK.EEV-Jun06 07-09 2006 (QF3) 5" xfId="5256"/>
    <cellStyle name="B_BotLC_HK.EEV-Jun06 07-09 2006 (QF3) 5 2" xfId="5257"/>
    <cellStyle name="B_BotLC_HK.EEV-Jun06 07-09 2006 (QF3) 5 3" xfId="26212"/>
    <cellStyle name="B_BotLC_HK.EEV-Jun06 07-09 2006 (QF3) 6" xfId="5258"/>
    <cellStyle name="B_BotLC_HK.EEV-Jun06 07-09 2006 (QF3) 6 2" xfId="5259"/>
    <cellStyle name="B_BotLC_HK.EEV-Jun06 07-09 2006 (QF3) 6 3" xfId="26213"/>
    <cellStyle name="B_BotLC_HK.EEV-Jun06 07-09 2006 (QF3) 7" xfId="5260"/>
    <cellStyle name="B_BotLC_HK.EEV-Jun06 07-09 2006 (QF3) 7 2" xfId="5261"/>
    <cellStyle name="B_BotLC_HK.EEV-Jun06 07-09 2006 (QF3) 7 3" xfId="26214"/>
    <cellStyle name="B_BotLC_HK.EEV-Jun06 07-09 2006 (QF3) 8" xfId="5262"/>
    <cellStyle name="B_BotLC_HK.EEV-Jun06 07-09 2006 (QF3) 8 2" xfId="5263"/>
    <cellStyle name="B_BotLC_HK.EEV-Jun06 07-09 2006 (QF3) 8 3" xfId="26215"/>
    <cellStyle name="B_BotLC_HK.EEV-Jun06 07-09 2006 (QF3) 9" xfId="5264"/>
    <cellStyle name="B_BotLC_HK.EEV-Jun06 07-09 2006 (QF3) 9 2" xfId="5265"/>
    <cellStyle name="B_BotLC_HK.EEV-Jun06 07-09 2006 (QF3) 9 3" xfId="26216"/>
    <cellStyle name="B_BotLC_HK.EEV-Jun06 07-09 2006 (QF3)_PROD_DETAILS" xfId="5266"/>
    <cellStyle name="B_BotLC_HK.EEV-Jun06 07-09 2006 (QF3)_PROD_DETAILS 2" xfId="5267"/>
    <cellStyle name="B_BotLC_HK.EEV-Jun06 07-09 2006 (QF3)_PROD_DETAILS 3" xfId="26217"/>
    <cellStyle name="B_BotLC_HK.EEV-Jun06 07-09 2006 (QF3)_SOLVENCY POSITION " xfId="5268"/>
    <cellStyle name="B_BotLC_HK.EEV-Jun06 07-09 2006 (QF3)_SOLVENCY POSITION  2" xfId="5269"/>
    <cellStyle name="B_BotLC_HK.EEV-Jun06 07-09 2006 (QF3)_SOLVENCY POSITION  3" xfId="26218"/>
    <cellStyle name="B_BotLC_HK.EEV-May06 4+2" xfId="5270"/>
    <cellStyle name="B_BotLC_HK.EEV-May06 4+2 10" xfId="5271"/>
    <cellStyle name="B_BotLC_HK.EEV-May06 4+2 10 2" xfId="5272"/>
    <cellStyle name="B_BotLC_HK.EEV-May06 4+2 10 3" xfId="26219"/>
    <cellStyle name="B_BotLC_HK.EEV-May06 4+2 11" xfId="5273"/>
    <cellStyle name="B_BotLC_HK.EEV-May06 4+2 11 2" xfId="5274"/>
    <cellStyle name="B_BotLC_HK.EEV-May06 4+2 11 3" xfId="26220"/>
    <cellStyle name="B_BotLC_HK.EEV-May06 4+2 12" xfId="5275"/>
    <cellStyle name="B_BotLC_HK.EEV-May06 4+2 12 2" xfId="5276"/>
    <cellStyle name="B_BotLC_HK.EEV-May06 4+2 12 3" xfId="26221"/>
    <cellStyle name="B_BotLC_HK.EEV-May06 4+2 13" xfId="5277"/>
    <cellStyle name="B_BotLC_HK.EEV-May06 4+2 13 2" xfId="5278"/>
    <cellStyle name="B_BotLC_HK.EEV-May06 4+2 13 3" xfId="26222"/>
    <cellStyle name="B_BotLC_HK.EEV-May06 4+2 14" xfId="5279"/>
    <cellStyle name="B_BotLC_HK.EEV-May06 4+2 14 2" xfId="5280"/>
    <cellStyle name="B_BotLC_HK.EEV-May06 4+2 14 3" xfId="26223"/>
    <cellStyle name="B_BotLC_HK.EEV-May06 4+2 15" xfId="5281"/>
    <cellStyle name="B_BotLC_HK.EEV-May06 4+2 15 2" xfId="5282"/>
    <cellStyle name="B_BotLC_HK.EEV-May06 4+2 15 3" xfId="26224"/>
    <cellStyle name="B_BotLC_HK.EEV-May06 4+2 16" xfId="5283"/>
    <cellStyle name="B_BotLC_HK.EEV-May06 4+2 16 2" xfId="5284"/>
    <cellStyle name="B_BotLC_HK.EEV-May06 4+2 16 3" xfId="26225"/>
    <cellStyle name="B_BotLC_HK.EEV-May06 4+2 17" xfId="5285"/>
    <cellStyle name="B_BotLC_HK.EEV-May06 4+2 17 2" xfId="5286"/>
    <cellStyle name="B_BotLC_HK.EEV-May06 4+2 17 3" xfId="26226"/>
    <cellStyle name="B_BotLC_HK.EEV-May06 4+2 18" xfId="5287"/>
    <cellStyle name="B_BotLC_HK.EEV-May06 4+2 18 2" xfId="5288"/>
    <cellStyle name="B_BotLC_HK.EEV-May06 4+2 18 3" xfId="26227"/>
    <cellStyle name="B_BotLC_HK.EEV-May06 4+2 19" xfId="5289"/>
    <cellStyle name="B_BotLC_HK.EEV-May06 4+2 19 2" xfId="5290"/>
    <cellStyle name="B_BotLC_HK.EEV-May06 4+2 19 3" xfId="26228"/>
    <cellStyle name="B_BotLC_HK.EEV-May06 4+2 2" xfId="5291"/>
    <cellStyle name="B_BotLC_HK.EEV-May06 4+2 2 2" xfId="5292"/>
    <cellStyle name="B_BotLC_HK.EEV-May06 4+2 2 3" xfId="26229"/>
    <cellStyle name="B_BotLC_HK.EEV-May06 4+2 20" xfId="5293"/>
    <cellStyle name="B_BotLC_HK.EEV-May06 4+2 20 2" xfId="5294"/>
    <cellStyle name="B_BotLC_HK.EEV-May06 4+2 20 3" xfId="26230"/>
    <cellStyle name="B_BotLC_HK.EEV-May06 4+2 21" xfId="5295"/>
    <cellStyle name="B_BotLC_HK.EEV-May06 4+2 21 2" xfId="5296"/>
    <cellStyle name="B_BotLC_HK.EEV-May06 4+2 21 3" xfId="26231"/>
    <cellStyle name="B_BotLC_HK.EEV-May06 4+2 22" xfId="5297"/>
    <cellStyle name="B_BotLC_HK.EEV-May06 4+2 22 2" xfId="5298"/>
    <cellStyle name="B_BotLC_HK.EEV-May06 4+2 22 3" xfId="26232"/>
    <cellStyle name="B_BotLC_HK.EEV-May06 4+2 23" xfId="5299"/>
    <cellStyle name="B_BotLC_HK.EEV-May06 4+2 23 2" xfId="5300"/>
    <cellStyle name="B_BotLC_HK.EEV-May06 4+2 23 3" xfId="26233"/>
    <cellStyle name="B_BotLC_HK.EEV-May06 4+2 24" xfId="5301"/>
    <cellStyle name="B_BotLC_HK.EEV-May06 4+2 25" xfId="26234"/>
    <cellStyle name="B_BotLC_HK.EEV-May06 4+2 3" xfId="5302"/>
    <cellStyle name="B_BotLC_HK.EEV-May06 4+2 3 2" xfId="5303"/>
    <cellStyle name="B_BotLC_HK.EEV-May06 4+2 3 3" xfId="26235"/>
    <cellStyle name="B_BotLC_HK.EEV-May06 4+2 4" xfId="5304"/>
    <cellStyle name="B_BotLC_HK.EEV-May06 4+2 4 2" xfId="5305"/>
    <cellStyle name="B_BotLC_HK.EEV-May06 4+2 4 3" xfId="26236"/>
    <cellStyle name="B_BotLC_HK.EEV-May06 4+2 5" xfId="5306"/>
    <cellStyle name="B_BotLC_HK.EEV-May06 4+2 5 2" xfId="5307"/>
    <cellStyle name="B_BotLC_HK.EEV-May06 4+2 5 3" xfId="26237"/>
    <cellStyle name="B_BotLC_HK.EEV-May06 4+2 6" xfId="5308"/>
    <cellStyle name="B_BotLC_HK.EEV-May06 4+2 6 2" xfId="5309"/>
    <cellStyle name="B_BotLC_HK.EEV-May06 4+2 6 3" xfId="26238"/>
    <cellStyle name="B_BotLC_HK.EEV-May06 4+2 7" xfId="5310"/>
    <cellStyle name="B_BotLC_HK.EEV-May06 4+2 7 2" xfId="5311"/>
    <cellStyle name="B_BotLC_HK.EEV-May06 4+2 7 3" xfId="26239"/>
    <cellStyle name="B_BotLC_HK.EEV-May06 4+2 8" xfId="5312"/>
    <cellStyle name="B_BotLC_HK.EEV-May06 4+2 8 2" xfId="5313"/>
    <cellStyle name="B_BotLC_HK.EEV-May06 4+2 8 3" xfId="26240"/>
    <cellStyle name="B_BotLC_HK.EEV-May06 4+2 9" xfId="5314"/>
    <cellStyle name="B_BotLC_HK.EEV-May06 4+2 9 2" xfId="5315"/>
    <cellStyle name="B_BotLC_HK.EEV-May06 4+2 9 3" xfId="26241"/>
    <cellStyle name="B_BotLC_HK.EEV-May06 4+2_HK.EEV-May06 4+2 kkh" xfId="5316"/>
    <cellStyle name="B_BotLC_HK.EEV-May06 4+2_HK.EEV-May06 4+2 kkh 10" xfId="5317"/>
    <cellStyle name="B_BotLC_HK.EEV-May06 4+2_HK.EEV-May06 4+2 kkh 10 2" xfId="5318"/>
    <cellStyle name="B_BotLC_HK.EEV-May06 4+2_HK.EEV-May06 4+2 kkh 10 3" xfId="26242"/>
    <cellStyle name="B_BotLC_HK.EEV-May06 4+2_HK.EEV-May06 4+2 kkh 11" xfId="5319"/>
    <cellStyle name="B_BotLC_HK.EEV-May06 4+2_HK.EEV-May06 4+2 kkh 11 2" xfId="5320"/>
    <cellStyle name="B_BotLC_HK.EEV-May06 4+2_HK.EEV-May06 4+2 kkh 11 3" xfId="26243"/>
    <cellStyle name="B_BotLC_HK.EEV-May06 4+2_HK.EEV-May06 4+2 kkh 12" xfId="5321"/>
    <cellStyle name="B_BotLC_HK.EEV-May06 4+2_HK.EEV-May06 4+2 kkh 12 2" xfId="5322"/>
    <cellStyle name="B_BotLC_HK.EEV-May06 4+2_HK.EEV-May06 4+2 kkh 12 3" xfId="26244"/>
    <cellStyle name="B_BotLC_HK.EEV-May06 4+2_HK.EEV-May06 4+2 kkh 13" xfId="5323"/>
    <cellStyle name="B_BotLC_HK.EEV-May06 4+2_HK.EEV-May06 4+2 kkh 13 2" xfId="5324"/>
    <cellStyle name="B_BotLC_HK.EEV-May06 4+2_HK.EEV-May06 4+2 kkh 13 3" xfId="26245"/>
    <cellStyle name="B_BotLC_HK.EEV-May06 4+2_HK.EEV-May06 4+2 kkh 14" xfId="5325"/>
    <cellStyle name="B_BotLC_HK.EEV-May06 4+2_HK.EEV-May06 4+2 kkh 14 2" xfId="5326"/>
    <cellStyle name="B_BotLC_HK.EEV-May06 4+2_HK.EEV-May06 4+2 kkh 14 3" xfId="26246"/>
    <cellStyle name="B_BotLC_HK.EEV-May06 4+2_HK.EEV-May06 4+2 kkh 15" xfId="5327"/>
    <cellStyle name="B_BotLC_HK.EEV-May06 4+2_HK.EEV-May06 4+2 kkh 15 2" xfId="5328"/>
    <cellStyle name="B_BotLC_HK.EEV-May06 4+2_HK.EEV-May06 4+2 kkh 15 3" xfId="26247"/>
    <cellStyle name="B_BotLC_HK.EEV-May06 4+2_HK.EEV-May06 4+2 kkh 16" xfId="5329"/>
    <cellStyle name="B_BotLC_HK.EEV-May06 4+2_HK.EEV-May06 4+2 kkh 16 2" xfId="5330"/>
    <cellStyle name="B_BotLC_HK.EEV-May06 4+2_HK.EEV-May06 4+2 kkh 16 3" xfId="26248"/>
    <cellStyle name="B_BotLC_HK.EEV-May06 4+2_HK.EEV-May06 4+2 kkh 17" xfId="5331"/>
    <cellStyle name="B_BotLC_HK.EEV-May06 4+2_HK.EEV-May06 4+2 kkh 17 2" xfId="5332"/>
    <cellStyle name="B_BotLC_HK.EEV-May06 4+2_HK.EEV-May06 4+2 kkh 17 3" xfId="26249"/>
    <cellStyle name="B_BotLC_HK.EEV-May06 4+2_HK.EEV-May06 4+2 kkh 18" xfId="5333"/>
    <cellStyle name="B_BotLC_HK.EEV-May06 4+2_HK.EEV-May06 4+2 kkh 18 2" xfId="5334"/>
    <cellStyle name="B_BotLC_HK.EEV-May06 4+2_HK.EEV-May06 4+2 kkh 18 3" xfId="26250"/>
    <cellStyle name="B_BotLC_HK.EEV-May06 4+2_HK.EEV-May06 4+2 kkh 19" xfId="5335"/>
    <cellStyle name="B_BotLC_HK.EEV-May06 4+2_HK.EEV-May06 4+2 kkh 19 2" xfId="5336"/>
    <cellStyle name="B_BotLC_HK.EEV-May06 4+2_HK.EEV-May06 4+2 kkh 19 3" xfId="26251"/>
    <cellStyle name="B_BotLC_HK.EEV-May06 4+2_HK.EEV-May06 4+2 kkh 2" xfId="5337"/>
    <cellStyle name="B_BotLC_HK.EEV-May06 4+2_HK.EEV-May06 4+2 kkh 2 2" xfId="5338"/>
    <cellStyle name="B_BotLC_HK.EEV-May06 4+2_HK.EEV-May06 4+2 kkh 2 3" xfId="26252"/>
    <cellStyle name="B_BotLC_HK.EEV-May06 4+2_HK.EEV-May06 4+2 kkh 20" xfId="5339"/>
    <cellStyle name="B_BotLC_HK.EEV-May06 4+2_HK.EEV-May06 4+2 kkh 20 2" xfId="5340"/>
    <cellStyle name="B_BotLC_HK.EEV-May06 4+2_HK.EEV-May06 4+2 kkh 20 3" xfId="26253"/>
    <cellStyle name="B_BotLC_HK.EEV-May06 4+2_HK.EEV-May06 4+2 kkh 21" xfId="5341"/>
    <cellStyle name="B_BotLC_HK.EEV-May06 4+2_HK.EEV-May06 4+2 kkh 21 2" xfId="5342"/>
    <cellStyle name="B_BotLC_HK.EEV-May06 4+2_HK.EEV-May06 4+2 kkh 21 3" xfId="26254"/>
    <cellStyle name="B_BotLC_HK.EEV-May06 4+2_HK.EEV-May06 4+2 kkh 22" xfId="5343"/>
    <cellStyle name="B_BotLC_HK.EEV-May06 4+2_HK.EEV-May06 4+2 kkh 22 2" xfId="5344"/>
    <cellStyle name="B_BotLC_HK.EEV-May06 4+2_HK.EEV-May06 4+2 kkh 22 3" xfId="26255"/>
    <cellStyle name="B_BotLC_HK.EEV-May06 4+2_HK.EEV-May06 4+2 kkh 23" xfId="5345"/>
    <cellStyle name="B_BotLC_HK.EEV-May06 4+2_HK.EEV-May06 4+2 kkh 23 2" xfId="5346"/>
    <cellStyle name="B_BotLC_HK.EEV-May06 4+2_HK.EEV-May06 4+2 kkh 23 3" xfId="26256"/>
    <cellStyle name="B_BotLC_HK.EEV-May06 4+2_HK.EEV-May06 4+2 kkh 24" xfId="5347"/>
    <cellStyle name="B_BotLC_HK.EEV-May06 4+2_HK.EEV-May06 4+2 kkh 25" xfId="26257"/>
    <cellStyle name="B_BotLC_HK.EEV-May06 4+2_HK.EEV-May06 4+2 kkh 3" xfId="5348"/>
    <cellStyle name="B_BotLC_HK.EEV-May06 4+2_HK.EEV-May06 4+2 kkh 3 2" xfId="5349"/>
    <cellStyle name="B_BotLC_HK.EEV-May06 4+2_HK.EEV-May06 4+2 kkh 3 3" xfId="26258"/>
    <cellStyle name="B_BotLC_HK.EEV-May06 4+2_HK.EEV-May06 4+2 kkh 4" xfId="5350"/>
    <cellStyle name="B_BotLC_HK.EEV-May06 4+2_HK.EEV-May06 4+2 kkh 4 2" xfId="5351"/>
    <cellStyle name="B_BotLC_HK.EEV-May06 4+2_HK.EEV-May06 4+2 kkh 4 3" xfId="26259"/>
    <cellStyle name="B_BotLC_HK.EEV-May06 4+2_HK.EEV-May06 4+2 kkh 5" xfId="5352"/>
    <cellStyle name="B_BotLC_HK.EEV-May06 4+2_HK.EEV-May06 4+2 kkh 5 2" xfId="5353"/>
    <cellStyle name="B_BotLC_HK.EEV-May06 4+2_HK.EEV-May06 4+2 kkh 5 3" xfId="26260"/>
    <cellStyle name="B_BotLC_HK.EEV-May06 4+2_HK.EEV-May06 4+2 kkh 6" xfId="5354"/>
    <cellStyle name="B_BotLC_HK.EEV-May06 4+2_HK.EEV-May06 4+2 kkh 6 2" xfId="5355"/>
    <cellStyle name="B_BotLC_HK.EEV-May06 4+2_HK.EEV-May06 4+2 kkh 6 3" xfId="26261"/>
    <cellStyle name="B_BotLC_HK.EEV-May06 4+2_HK.EEV-May06 4+2 kkh 7" xfId="5356"/>
    <cellStyle name="B_BotLC_HK.EEV-May06 4+2_HK.EEV-May06 4+2 kkh 7 2" xfId="5357"/>
    <cellStyle name="B_BotLC_HK.EEV-May06 4+2_HK.EEV-May06 4+2 kkh 7 3" xfId="26262"/>
    <cellStyle name="B_BotLC_HK.EEV-May06 4+2_HK.EEV-May06 4+2 kkh 8" xfId="5358"/>
    <cellStyle name="B_BotLC_HK.EEV-May06 4+2_HK.EEV-May06 4+2 kkh 8 2" xfId="5359"/>
    <cellStyle name="B_BotLC_HK.EEV-May06 4+2_HK.EEV-May06 4+2 kkh 8 3" xfId="26263"/>
    <cellStyle name="B_BotLC_HK.EEV-May06 4+2_HK.EEV-May06 4+2 kkh 9" xfId="5360"/>
    <cellStyle name="B_BotLC_HK.EEV-May06 4+2_HK.EEV-May06 4+2 kkh 9 2" xfId="5361"/>
    <cellStyle name="B_BotLC_HK.EEV-May06 4+2_HK.EEV-May06 4+2 kkh 9 3" xfId="26264"/>
    <cellStyle name="B_BotLC_HK.EEV-May06 4+2_HK.EEV-May06 4+2 kkh_PROD_DETAILS" xfId="5362"/>
    <cellStyle name="B_BotLC_HK.EEV-May06 4+2_HK.EEV-May06 4+2 kkh_PROD_DETAILS 2" xfId="5363"/>
    <cellStyle name="B_BotLC_HK.EEV-May06 4+2_HK.EEV-May06 4+2 kkh_PROD_DETAILS 3" xfId="26265"/>
    <cellStyle name="B_BotLC_HK.EEV-May06 4+2_HK.EEV-May06 4+2 kkh_SOLVENCY POSITION " xfId="5364"/>
    <cellStyle name="B_BotLC_HK.EEV-May06 4+2_HK.EEV-May06 4+2 kkh_SOLVENCY POSITION  2" xfId="5365"/>
    <cellStyle name="B_BotLC_HK.EEV-May06 4+2_HK.EEV-May06 4+2 kkh_SOLVENCY POSITION  3" xfId="26266"/>
    <cellStyle name="B_BotLC_HK.EEV-May06 4+2_PROD_DETAILS" xfId="5366"/>
    <cellStyle name="B_BotLC_HK.EEV-May06 4+2_PROD_DETAILS 2" xfId="5367"/>
    <cellStyle name="B_BotLC_HK.EEV-May06 4+2_PROD_DETAILS 3" xfId="26267"/>
    <cellStyle name="B_BotLC_HK.EEV-May06 4+2_SOLVENCY POSITION " xfId="5368"/>
    <cellStyle name="B_BotLC_HK.EEV-May06 4+2_SOLVENCY POSITION  2" xfId="5369"/>
    <cellStyle name="B_BotLC_HK.EEV-May06 4+2_SOLVENCY POSITION  3" xfId="26268"/>
    <cellStyle name="B_BotLC_HK.NBC@Mar2006" xfId="5370"/>
    <cellStyle name="B_BotLC_HK.NBC@Mar2006 10" xfId="5371"/>
    <cellStyle name="B_BotLC_HK.NBC@Mar2006 10 2" xfId="5372"/>
    <cellStyle name="B_BotLC_HK.NBC@Mar2006 10 3" xfId="26269"/>
    <cellStyle name="B_BotLC_HK.NBC@Mar2006 11" xfId="5373"/>
    <cellStyle name="B_BotLC_HK.NBC@Mar2006 11 2" xfId="5374"/>
    <cellStyle name="B_BotLC_HK.NBC@Mar2006 11 3" xfId="26270"/>
    <cellStyle name="B_BotLC_HK.NBC@Mar2006 12" xfId="5375"/>
    <cellStyle name="B_BotLC_HK.NBC@Mar2006 12 2" xfId="5376"/>
    <cellStyle name="B_BotLC_HK.NBC@Mar2006 12 3" xfId="26271"/>
    <cellStyle name="B_BotLC_HK.NBC@Mar2006 13" xfId="5377"/>
    <cellStyle name="B_BotLC_HK.NBC@Mar2006 13 2" xfId="5378"/>
    <cellStyle name="B_BotLC_HK.NBC@Mar2006 13 3" xfId="26272"/>
    <cellStyle name="B_BotLC_HK.NBC@Mar2006 14" xfId="5379"/>
    <cellStyle name="B_BotLC_HK.NBC@Mar2006 14 2" xfId="5380"/>
    <cellStyle name="B_BotLC_HK.NBC@Mar2006 14 3" xfId="26273"/>
    <cellStyle name="B_BotLC_HK.NBC@Mar2006 15" xfId="5381"/>
    <cellStyle name="B_BotLC_HK.NBC@Mar2006 15 2" xfId="5382"/>
    <cellStyle name="B_BotLC_HK.NBC@Mar2006 15 3" xfId="26274"/>
    <cellStyle name="B_BotLC_HK.NBC@Mar2006 16" xfId="5383"/>
    <cellStyle name="B_BotLC_HK.NBC@Mar2006 16 2" xfId="5384"/>
    <cellStyle name="B_BotLC_HK.NBC@Mar2006 16 3" xfId="26275"/>
    <cellStyle name="B_BotLC_HK.NBC@Mar2006 17" xfId="5385"/>
    <cellStyle name="B_BotLC_HK.NBC@Mar2006 17 2" xfId="5386"/>
    <cellStyle name="B_BotLC_HK.NBC@Mar2006 17 3" xfId="26276"/>
    <cellStyle name="B_BotLC_HK.NBC@Mar2006 18" xfId="5387"/>
    <cellStyle name="B_BotLC_HK.NBC@Mar2006 18 2" xfId="5388"/>
    <cellStyle name="B_BotLC_HK.NBC@Mar2006 18 3" xfId="26277"/>
    <cellStyle name="B_BotLC_HK.NBC@Mar2006 19" xfId="5389"/>
    <cellStyle name="B_BotLC_HK.NBC@Mar2006 19 2" xfId="5390"/>
    <cellStyle name="B_BotLC_HK.NBC@Mar2006 19 3" xfId="26278"/>
    <cellStyle name="B_BotLC_HK.NBC@Mar2006 2" xfId="5391"/>
    <cellStyle name="B_BotLC_HK.NBC@Mar2006 2 2" xfId="5392"/>
    <cellStyle name="B_BotLC_HK.NBC@Mar2006 2 3" xfId="26279"/>
    <cellStyle name="B_BotLC_HK.NBC@Mar2006 20" xfId="5393"/>
    <cellStyle name="B_BotLC_HK.NBC@Mar2006 20 2" xfId="5394"/>
    <cellStyle name="B_BotLC_HK.NBC@Mar2006 20 3" xfId="26280"/>
    <cellStyle name="B_BotLC_HK.NBC@Mar2006 21" xfId="5395"/>
    <cellStyle name="B_BotLC_HK.NBC@Mar2006 21 2" xfId="5396"/>
    <cellStyle name="B_BotLC_HK.NBC@Mar2006 21 3" xfId="26281"/>
    <cellStyle name="B_BotLC_HK.NBC@Mar2006 22" xfId="5397"/>
    <cellStyle name="B_BotLC_HK.NBC@Mar2006 22 2" xfId="5398"/>
    <cellStyle name="B_BotLC_HK.NBC@Mar2006 22 3" xfId="26282"/>
    <cellStyle name="B_BotLC_HK.NBC@Mar2006 23" xfId="5399"/>
    <cellStyle name="B_BotLC_HK.NBC@Mar2006 23 2" xfId="5400"/>
    <cellStyle name="B_BotLC_HK.NBC@Mar2006 23 3" xfId="26283"/>
    <cellStyle name="B_BotLC_HK.NBC@Mar2006 24" xfId="5401"/>
    <cellStyle name="B_BotLC_HK.NBC@Mar2006 25" xfId="26284"/>
    <cellStyle name="B_BotLC_HK.NBC@Mar2006 3" xfId="5402"/>
    <cellStyle name="B_BotLC_HK.NBC@Mar2006 3 2" xfId="5403"/>
    <cellStyle name="B_BotLC_HK.NBC@Mar2006 3 3" xfId="26285"/>
    <cellStyle name="B_BotLC_HK.NBC@Mar2006 4" xfId="5404"/>
    <cellStyle name="B_BotLC_HK.NBC@Mar2006 4 2" xfId="5405"/>
    <cellStyle name="B_BotLC_HK.NBC@Mar2006 4 3" xfId="26286"/>
    <cellStyle name="B_BotLC_HK.NBC@Mar2006 5" xfId="5406"/>
    <cellStyle name="B_BotLC_HK.NBC@Mar2006 5 2" xfId="5407"/>
    <cellStyle name="B_BotLC_HK.NBC@Mar2006 5 3" xfId="26287"/>
    <cellStyle name="B_BotLC_HK.NBC@Mar2006 6" xfId="5408"/>
    <cellStyle name="B_BotLC_HK.NBC@Mar2006 6 2" xfId="5409"/>
    <cellStyle name="B_BotLC_HK.NBC@Mar2006 6 3" xfId="26288"/>
    <cellStyle name="B_BotLC_HK.NBC@Mar2006 7" xfId="5410"/>
    <cellStyle name="B_BotLC_HK.NBC@Mar2006 7 2" xfId="5411"/>
    <cellStyle name="B_BotLC_HK.NBC@Mar2006 7 3" xfId="26289"/>
    <cellStyle name="B_BotLC_HK.NBC@Mar2006 8" xfId="5412"/>
    <cellStyle name="B_BotLC_HK.NBC@Mar2006 8 2" xfId="5413"/>
    <cellStyle name="B_BotLC_HK.NBC@Mar2006 8 3" xfId="26290"/>
    <cellStyle name="B_BotLC_HK.NBC@Mar2006 9" xfId="5414"/>
    <cellStyle name="B_BotLC_HK.NBC@Mar2006 9 2" xfId="5415"/>
    <cellStyle name="B_BotLC_HK.NBC@Mar2006 9 3" xfId="26291"/>
    <cellStyle name="B_BotLC_HK.NBC@Mar2006_HK.EEV-May06 4+2 kkh" xfId="5416"/>
    <cellStyle name="B_BotLC_HK.NBC@Mar2006_HK.EEV-May06 4+2 kkh 10" xfId="5417"/>
    <cellStyle name="B_BotLC_HK.NBC@Mar2006_HK.EEV-May06 4+2 kkh 10 2" xfId="5418"/>
    <cellStyle name="B_BotLC_HK.NBC@Mar2006_HK.EEV-May06 4+2 kkh 10 3" xfId="26292"/>
    <cellStyle name="B_BotLC_HK.NBC@Mar2006_HK.EEV-May06 4+2 kkh 11" xfId="5419"/>
    <cellStyle name="B_BotLC_HK.NBC@Mar2006_HK.EEV-May06 4+2 kkh 11 2" xfId="5420"/>
    <cellStyle name="B_BotLC_HK.NBC@Mar2006_HK.EEV-May06 4+2 kkh 11 3" xfId="26293"/>
    <cellStyle name="B_BotLC_HK.NBC@Mar2006_HK.EEV-May06 4+2 kkh 12" xfId="5421"/>
    <cellStyle name="B_BotLC_HK.NBC@Mar2006_HK.EEV-May06 4+2 kkh 12 2" xfId="5422"/>
    <cellStyle name="B_BotLC_HK.NBC@Mar2006_HK.EEV-May06 4+2 kkh 12 3" xfId="26294"/>
    <cellStyle name="B_BotLC_HK.NBC@Mar2006_HK.EEV-May06 4+2 kkh 13" xfId="5423"/>
    <cellStyle name="B_BotLC_HK.NBC@Mar2006_HK.EEV-May06 4+2 kkh 13 2" xfId="5424"/>
    <cellStyle name="B_BotLC_HK.NBC@Mar2006_HK.EEV-May06 4+2 kkh 13 3" xfId="26295"/>
    <cellStyle name="B_BotLC_HK.NBC@Mar2006_HK.EEV-May06 4+2 kkh 14" xfId="5425"/>
    <cellStyle name="B_BotLC_HK.NBC@Mar2006_HK.EEV-May06 4+2 kkh 14 2" xfId="5426"/>
    <cellStyle name="B_BotLC_HK.NBC@Mar2006_HK.EEV-May06 4+2 kkh 14 3" xfId="26296"/>
    <cellStyle name="B_BotLC_HK.NBC@Mar2006_HK.EEV-May06 4+2 kkh 15" xfId="5427"/>
    <cellStyle name="B_BotLC_HK.NBC@Mar2006_HK.EEV-May06 4+2 kkh 15 2" xfId="5428"/>
    <cellStyle name="B_BotLC_HK.NBC@Mar2006_HK.EEV-May06 4+2 kkh 15 3" xfId="26297"/>
    <cellStyle name="B_BotLC_HK.NBC@Mar2006_HK.EEV-May06 4+2 kkh 16" xfId="5429"/>
    <cellStyle name="B_BotLC_HK.NBC@Mar2006_HK.EEV-May06 4+2 kkh 16 2" xfId="5430"/>
    <cellStyle name="B_BotLC_HK.NBC@Mar2006_HK.EEV-May06 4+2 kkh 16 3" xfId="26298"/>
    <cellStyle name="B_BotLC_HK.NBC@Mar2006_HK.EEV-May06 4+2 kkh 17" xfId="5431"/>
    <cellStyle name="B_BotLC_HK.NBC@Mar2006_HK.EEV-May06 4+2 kkh 17 2" xfId="5432"/>
    <cellStyle name="B_BotLC_HK.NBC@Mar2006_HK.EEV-May06 4+2 kkh 17 3" xfId="26299"/>
    <cellStyle name="B_BotLC_HK.NBC@Mar2006_HK.EEV-May06 4+2 kkh 18" xfId="5433"/>
    <cellStyle name="B_BotLC_HK.NBC@Mar2006_HK.EEV-May06 4+2 kkh 18 2" xfId="5434"/>
    <cellStyle name="B_BotLC_HK.NBC@Mar2006_HK.EEV-May06 4+2 kkh 18 3" xfId="26300"/>
    <cellStyle name="B_BotLC_HK.NBC@Mar2006_HK.EEV-May06 4+2 kkh 19" xfId="5435"/>
    <cellStyle name="B_BotLC_HK.NBC@Mar2006_HK.EEV-May06 4+2 kkh 19 2" xfId="5436"/>
    <cellStyle name="B_BotLC_HK.NBC@Mar2006_HK.EEV-May06 4+2 kkh 19 3" xfId="26301"/>
    <cellStyle name="B_BotLC_HK.NBC@Mar2006_HK.EEV-May06 4+2 kkh 2" xfId="5437"/>
    <cellStyle name="B_BotLC_HK.NBC@Mar2006_HK.EEV-May06 4+2 kkh 2 2" xfId="5438"/>
    <cellStyle name="B_BotLC_HK.NBC@Mar2006_HK.EEV-May06 4+2 kkh 2 3" xfId="26302"/>
    <cellStyle name="B_BotLC_HK.NBC@Mar2006_HK.EEV-May06 4+2 kkh 20" xfId="5439"/>
    <cellStyle name="B_BotLC_HK.NBC@Mar2006_HK.EEV-May06 4+2 kkh 20 2" xfId="5440"/>
    <cellStyle name="B_BotLC_HK.NBC@Mar2006_HK.EEV-May06 4+2 kkh 20 3" xfId="26303"/>
    <cellStyle name="B_BotLC_HK.NBC@Mar2006_HK.EEV-May06 4+2 kkh 21" xfId="5441"/>
    <cellStyle name="B_BotLC_HK.NBC@Mar2006_HK.EEV-May06 4+2 kkh 21 2" xfId="5442"/>
    <cellStyle name="B_BotLC_HK.NBC@Mar2006_HK.EEV-May06 4+2 kkh 21 3" xfId="26304"/>
    <cellStyle name="B_BotLC_HK.NBC@Mar2006_HK.EEV-May06 4+2 kkh 22" xfId="5443"/>
    <cellStyle name="B_BotLC_HK.NBC@Mar2006_HK.EEV-May06 4+2 kkh 22 2" xfId="5444"/>
    <cellStyle name="B_BotLC_HK.NBC@Mar2006_HK.EEV-May06 4+2 kkh 22 3" xfId="26305"/>
    <cellStyle name="B_BotLC_HK.NBC@Mar2006_HK.EEV-May06 4+2 kkh 23" xfId="5445"/>
    <cellStyle name="B_BotLC_HK.NBC@Mar2006_HK.EEV-May06 4+2 kkh 23 2" xfId="5446"/>
    <cellStyle name="B_BotLC_HK.NBC@Mar2006_HK.EEV-May06 4+2 kkh 23 3" xfId="26306"/>
    <cellStyle name="B_BotLC_HK.NBC@Mar2006_HK.EEV-May06 4+2 kkh 24" xfId="5447"/>
    <cellStyle name="B_BotLC_HK.NBC@Mar2006_HK.EEV-May06 4+2 kkh 25" xfId="26307"/>
    <cellStyle name="B_BotLC_HK.NBC@Mar2006_HK.EEV-May06 4+2 kkh 3" xfId="5448"/>
    <cellStyle name="B_BotLC_HK.NBC@Mar2006_HK.EEV-May06 4+2 kkh 3 2" xfId="5449"/>
    <cellStyle name="B_BotLC_HK.NBC@Mar2006_HK.EEV-May06 4+2 kkh 3 3" xfId="26308"/>
    <cellStyle name="B_BotLC_HK.NBC@Mar2006_HK.EEV-May06 4+2 kkh 4" xfId="5450"/>
    <cellStyle name="B_BotLC_HK.NBC@Mar2006_HK.EEV-May06 4+2 kkh 4 2" xfId="5451"/>
    <cellStyle name="B_BotLC_HK.NBC@Mar2006_HK.EEV-May06 4+2 kkh 4 3" xfId="26309"/>
    <cellStyle name="B_BotLC_HK.NBC@Mar2006_HK.EEV-May06 4+2 kkh 5" xfId="5452"/>
    <cellStyle name="B_BotLC_HK.NBC@Mar2006_HK.EEV-May06 4+2 kkh 5 2" xfId="5453"/>
    <cellStyle name="B_BotLC_HK.NBC@Mar2006_HK.EEV-May06 4+2 kkh 5 3" xfId="26310"/>
    <cellStyle name="B_BotLC_HK.NBC@Mar2006_HK.EEV-May06 4+2 kkh 6" xfId="5454"/>
    <cellStyle name="B_BotLC_HK.NBC@Mar2006_HK.EEV-May06 4+2 kkh 6 2" xfId="5455"/>
    <cellStyle name="B_BotLC_HK.NBC@Mar2006_HK.EEV-May06 4+2 kkh 6 3" xfId="26311"/>
    <cellStyle name="B_BotLC_HK.NBC@Mar2006_HK.EEV-May06 4+2 kkh 7" xfId="5456"/>
    <cellStyle name="B_BotLC_HK.NBC@Mar2006_HK.EEV-May06 4+2 kkh 7 2" xfId="5457"/>
    <cellStyle name="B_BotLC_HK.NBC@Mar2006_HK.EEV-May06 4+2 kkh 7 3" xfId="26312"/>
    <cellStyle name="B_BotLC_HK.NBC@Mar2006_HK.EEV-May06 4+2 kkh 8" xfId="5458"/>
    <cellStyle name="B_BotLC_HK.NBC@Mar2006_HK.EEV-May06 4+2 kkh 8 2" xfId="5459"/>
    <cellStyle name="B_BotLC_HK.NBC@Mar2006_HK.EEV-May06 4+2 kkh 8 3" xfId="26313"/>
    <cellStyle name="B_BotLC_HK.NBC@Mar2006_HK.EEV-May06 4+2 kkh 9" xfId="5460"/>
    <cellStyle name="B_BotLC_HK.NBC@Mar2006_HK.EEV-May06 4+2 kkh 9 2" xfId="5461"/>
    <cellStyle name="B_BotLC_HK.NBC@Mar2006_HK.EEV-May06 4+2 kkh 9 3" xfId="26314"/>
    <cellStyle name="B_BotLC_HK.NBC@Mar2006_HK.EEV-May06 4+2 kkh_PROD_DETAILS" xfId="5462"/>
    <cellStyle name="B_BotLC_HK.NBC@Mar2006_HK.EEV-May06 4+2 kkh_PROD_DETAILS 2" xfId="5463"/>
    <cellStyle name="B_BotLC_HK.NBC@Mar2006_HK.EEV-May06 4+2 kkh_PROD_DETAILS 3" xfId="26315"/>
    <cellStyle name="B_BotLC_HK.NBC@Mar2006_HK.EEV-May06 4+2 kkh_SOLVENCY POSITION " xfId="5464"/>
    <cellStyle name="B_BotLC_HK.NBC@Mar2006_HK.EEV-May06 4+2 kkh_SOLVENCY POSITION  2" xfId="5465"/>
    <cellStyle name="B_BotLC_HK.NBC@Mar2006_HK.EEV-May06 4+2 kkh_SOLVENCY POSITION  3" xfId="26316"/>
    <cellStyle name="B_BotLC_HK.NBC@Mar2006_PROD_DETAILS" xfId="5466"/>
    <cellStyle name="B_BotLC_HK.NBC@Mar2006_PROD_DETAILS 2" xfId="5467"/>
    <cellStyle name="B_BotLC_HK.NBC@Mar2006_PROD_DETAILS 3" xfId="26317"/>
    <cellStyle name="B_BotLC_HK.NBC@Mar2006_SOLVENCY POSITION " xfId="5468"/>
    <cellStyle name="B_BotLC_HK.NBC@Mar2006_SOLVENCY POSITION  2" xfId="5469"/>
    <cellStyle name="B_BotLC_HK.NBC@Mar2006_SOLVENCY POSITION  3" xfId="26318"/>
    <cellStyle name="B_BotLC_HK_NBC@Dec2007(New Lapse)Final" xfId="5470"/>
    <cellStyle name="B_BotLC_HK_NBC@Dec2007(New Lapse)Final 10" xfId="5471"/>
    <cellStyle name="B_BotLC_HK_NBC@Dec2007(New Lapse)Final 10 2" xfId="5472"/>
    <cellStyle name="B_BotLC_HK_NBC@Dec2007(New Lapse)Final 10 3" xfId="26319"/>
    <cellStyle name="B_BotLC_HK_NBC@Dec2007(New Lapse)Final 11" xfId="5473"/>
    <cellStyle name="B_BotLC_HK_NBC@Dec2007(New Lapse)Final 11 2" xfId="5474"/>
    <cellStyle name="B_BotLC_HK_NBC@Dec2007(New Lapse)Final 11 3" xfId="26320"/>
    <cellStyle name="B_BotLC_HK_NBC@Dec2007(New Lapse)Final 12" xfId="5475"/>
    <cellStyle name="B_BotLC_HK_NBC@Dec2007(New Lapse)Final 12 2" xfId="5476"/>
    <cellStyle name="B_BotLC_HK_NBC@Dec2007(New Lapse)Final 12 3" xfId="26321"/>
    <cellStyle name="B_BotLC_HK_NBC@Dec2007(New Lapse)Final 13" xfId="5477"/>
    <cellStyle name="B_BotLC_HK_NBC@Dec2007(New Lapse)Final 13 2" xfId="5478"/>
    <cellStyle name="B_BotLC_HK_NBC@Dec2007(New Lapse)Final 13 3" xfId="26322"/>
    <cellStyle name="B_BotLC_HK_NBC@Dec2007(New Lapse)Final 14" xfId="5479"/>
    <cellStyle name="B_BotLC_HK_NBC@Dec2007(New Lapse)Final 14 2" xfId="5480"/>
    <cellStyle name="B_BotLC_HK_NBC@Dec2007(New Lapse)Final 14 3" xfId="26323"/>
    <cellStyle name="B_BotLC_HK_NBC@Dec2007(New Lapse)Final 15" xfId="5481"/>
    <cellStyle name="B_BotLC_HK_NBC@Dec2007(New Lapse)Final 15 2" xfId="5482"/>
    <cellStyle name="B_BotLC_HK_NBC@Dec2007(New Lapse)Final 15 3" xfId="26324"/>
    <cellStyle name="B_BotLC_HK_NBC@Dec2007(New Lapse)Final 16" xfId="5483"/>
    <cellStyle name="B_BotLC_HK_NBC@Dec2007(New Lapse)Final 16 2" xfId="5484"/>
    <cellStyle name="B_BotLC_HK_NBC@Dec2007(New Lapse)Final 16 3" xfId="26325"/>
    <cellStyle name="B_BotLC_HK_NBC@Dec2007(New Lapse)Final 17" xfId="5485"/>
    <cellStyle name="B_BotLC_HK_NBC@Dec2007(New Lapse)Final 17 2" xfId="5486"/>
    <cellStyle name="B_BotLC_HK_NBC@Dec2007(New Lapse)Final 17 3" xfId="26326"/>
    <cellStyle name="B_BotLC_HK_NBC@Dec2007(New Lapse)Final 18" xfId="5487"/>
    <cellStyle name="B_BotLC_HK_NBC@Dec2007(New Lapse)Final 18 2" xfId="5488"/>
    <cellStyle name="B_BotLC_HK_NBC@Dec2007(New Lapse)Final 18 3" xfId="26327"/>
    <cellStyle name="B_BotLC_HK_NBC@Dec2007(New Lapse)Final 19" xfId="5489"/>
    <cellStyle name="B_BotLC_HK_NBC@Dec2007(New Lapse)Final 19 2" xfId="5490"/>
    <cellStyle name="B_BotLC_HK_NBC@Dec2007(New Lapse)Final 19 3" xfId="26328"/>
    <cellStyle name="B_BotLC_HK_NBC@Dec2007(New Lapse)Final 2" xfId="5491"/>
    <cellStyle name="B_BotLC_HK_NBC@Dec2007(New Lapse)Final 2 2" xfId="5492"/>
    <cellStyle name="B_BotLC_HK_NBC@Dec2007(New Lapse)Final 2 3" xfId="26329"/>
    <cellStyle name="B_BotLC_HK_NBC@Dec2007(New Lapse)Final 20" xfId="5493"/>
    <cellStyle name="B_BotLC_HK_NBC@Dec2007(New Lapse)Final 20 2" xfId="5494"/>
    <cellStyle name="B_BotLC_HK_NBC@Dec2007(New Lapse)Final 20 3" xfId="26330"/>
    <cellStyle name="B_BotLC_HK_NBC@Dec2007(New Lapse)Final 21" xfId="5495"/>
    <cellStyle name="B_BotLC_HK_NBC@Dec2007(New Lapse)Final 21 2" xfId="5496"/>
    <cellStyle name="B_BotLC_HK_NBC@Dec2007(New Lapse)Final 21 3" xfId="26331"/>
    <cellStyle name="B_BotLC_HK_NBC@Dec2007(New Lapse)Final 22" xfId="5497"/>
    <cellStyle name="B_BotLC_HK_NBC@Dec2007(New Lapse)Final 22 2" xfId="5498"/>
    <cellStyle name="B_BotLC_HK_NBC@Dec2007(New Lapse)Final 22 3" xfId="26332"/>
    <cellStyle name="B_BotLC_HK_NBC@Dec2007(New Lapse)Final 23" xfId="5499"/>
    <cellStyle name="B_BotLC_HK_NBC@Dec2007(New Lapse)Final 23 2" xfId="5500"/>
    <cellStyle name="B_BotLC_HK_NBC@Dec2007(New Lapse)Final 23 3" xfId="26333"/>
    <cellStyle name="B_BotLC_HK_NBC@Dec2007(New Lapse)Final 24" xfId="5501"/>
    <cellStyle name="B_BotLC_HK_NBC@Dec2007(New Lapse)Final 25" xfId="26334"/>
    <cellStyle name="B_BotLC_HK_NBC@Dec2007(New Lapse)Final 3" xfId="5502"/>
    <cellStyle name="B_BotLC_HK_NBC@Dec2007(New Lapse)Final 3 2" xfId="5503"/>
    <cellStyle name="B_BotLC_HK_NBC@Dec2007(New Lapse)Final 3 3" xfId="26335"/>
    <cellStyle name="B_BotLC_HK_NBC@Dec2007(New Lapse)Final 4" xfId="5504"/>
    <cellStyle name="B_BotLC_HK_NBC@Dec2007(New Lapse)Final 4 2" xfId="5505"/>
    <cellStyle name="B_BotLC_HK_NBC@Dec2007(New Lapse)Final 4 3" xfId="26336"/>
    <cellStyle name="B_BotLC_HK_NBC@Dec2007(New Lapse)Final 5" xfId="5506"/>
    <cellStyle name="B_BotLC_HK_NBC@Dec2007(New Lapse)Final 5 2" xfId="5507"/>
    <cellStyle name="B_BotLC_HK_NBC@Dec2007(New Lapse)Final 5 3" xfId="26337"/>
    <cellStyle name="B_BotLC_HK_NBC@Dec2007(New Lapse)Final 6" xfId="5508"/>
    <cellStyle name="B_BotLC_HK_NBC@Dec2007(New Lapse)Final 6 2" xfId="5509"/>
    <cellStyle name="B_BotLC_HK_NBC@Dec2007(New Lapse)Final 6 3" xfId="26338"/>
    <cellStyle name="B_BotLC_HK_NBC@Dec2007(New Lapse)Final 7" xfId="5510"/>
    <cellStyle name="B_BotLC_HK_NBC@Dec2007(New Lapse)Final 7 2" xfId="5511"/>
    <cellStyle name="B_BotLC_HK_NBC@Dec2007(New Lapse)Final 7 3" xfId="26339"/>
    <cellStyle name="B_BotLC_HK_NBC@Dec2007(New Lapse)Final 8" xfId="5512"/>
    <cellStyle name="B_BotLC_HK_NBC@Dec2007(New Lapse)Final 8 2" xfId="5513"/>
    <cellStyle name="B_BotLC_HK_NBC@Dec2007(New Lapse)Final 8 3" xfId="26340"/>
    <cellStyle name="B_BotLC_HK_NBC@Dec2007(New Lapse)Final 9" xfId="5514"/>
    <cellStyle name="B_BotLC_HK_NBC@Dec2007(New Lapse)Final 9 2" xfId="5515"/>
    <cellStyle name="B_BotLC_HK_NBC@Dec2007(New Lapse)Final 9 3" xfId="26341"/>
    <cellStyle name="B_BotLC_HK_NBC@Dec2007(New Lapse)Final_PROD_DETAILS" xfId="5516"/>
    <cellStyle name="B_BotLC_HK_NBC@Dec2007(New Lapse)Final_PROD_DETAILS 2" xfId="5517"/>
    <cellStyle name="B_BotLC_HK_NBC@Dec2007(New Lapse)Final_PROD_DETAILS 3" xfId="26342"/>
    <cellStyle name="B_BotLC_HK_NBC@Dec2007(New Lapse)Final_SOLVENCY POSITION " xfId="5518"/>
    <cellStyle name="B_BotLC_HK_NBC@Dec2007(New Lapse)Final_SOLVENCY POSITION  2" xfId="5519"/>
    <cellStyle name="B_BotLC_HK_NBC@Dec2007(New Lapse)Final_SOLVENCY POSITION  3" xfId="26343"/>
    <cellStyle name="B_BotLC_KPI's" xfId="5520"/>
    <cellStyle name="B_BotLC_KPI's 10" xfId="5521"/>
    <cellStyle name="B_BotLC_KPI's 10 2" xfId="5522"/>
    <cellStyle name="B_BotLC_KPI's 10 3" xfId="26344"/>
    <cellStyle name="B_BotLC_KPI's 11" xfId="5523"/>
    <cellStyle name="B_BotLC_KPI's 11 2" xfId="5524"/>
    <cellStyle name="B_BotLC_KPI's 11 3" xfId="26345"/>
    <cellStyle name="B_BotLC_KPI's 12" xfId="5525"/>
    <cellStyle name="B_BotLC_KPI's 12 2" xfId="5526"/>
    <cellStyle name="B_BotLC_KPI's 12 3" xfId="26346"/>
    <cellStyle name="B_BotLC_KPI's 13" xfId="5527"/>
    <cellStyle name="B_BotLC_KPI's 13 2" xfId="5528"/>
    <cellStyle name="B_BotLC_KPI's 13 3" xfId="26347"/>
    <cellStyle name="B_BotLC_KPI's 14" xfId="5529"/>
    <cellStyle name="B_BotLC_KPI's 14 2" xfId="5530"/>
    <cellStyle name="B_BotLC_KPI's 14 3" xfId="26348"/>
    <cellStyle name="B_BotLC_KPI's 15" xfId="5531"/>
    <cellStyle name="B_BotLC_KPI's 15 2" xfId="5532"/>
    <cellStyle name="B_BotLC_KPI's 15 3" xfId="26349"/>
    <cellStyle name="B_BotLC_KPI's 16" xfId="5533"/>
    <cellStyle name="B_BotLC_KPI's 16 2" xfId="5534"/>
    <cellStyle name="B_BotLC_KPI's 16 3" xfId="26350"/>
    <cellStyle name="B_BotLC_KPI's 17" xfId="5535"/>
    <cellStyle name="B_BotLC_KPI's 17 2" xfId="5536"/>
    <cellStyle name="B_BotLC_KPI's 17 3" xfId="26351"/>
    <cellStyle name="B_BotLC_KPI's 18" xfId="5537"/>
    <cellStyle name="B_BotLC_KPI's 18 2" xfId="5538"/>
    <cellStyle name="B_BotLC_KPI's 18 3" xfId="26352"/>
    <cellStyle name="B_BotLC_KPI's 19" xfId="5539"/>
    <cellStyle name="B_BotLC_KPI's 19 2" xfId="5540"/>
    <cellStyle name="B_BotLC_KPI's 19 3" xfId="26353"/>
    <cellStyle name="B_BotLC_KPI's 2" xfId="5541"/>
    <cellStyle name="B_BotLC_KPI's 2 2" xfId="5542"/>
    <cellStyle name="B_BotLC_KPI's 2 3" xfId="26354"/>
    <cellStyle name="B_BotLC_KPI's 20" xfId="5543"/>
    <cellStyle name="B_BotLC_KPI's 20 2" xfId="5544"/>
    <cellStyle name="B_BotLC_KPI's 20 3" xfId="26355"/>
    <cellStyle name="B_BotLC_KPI's 21" xfId="5545"/>
    <cellStyle name="B_BotLC_KPI's 21 2" xfId="5546"/>
    <cellStyle name="B_BotLC_KPI's 21 3" xfId="26356"/>
    <cellStyle name="B_BotLC_KPI's 22" xfId="5547"/>
    <cellStyle name="B_BotLC_KPI's 22 2" xfId="5548"/>
    <cellStyle name="B_BotLC_KPI's 22 3" xfId="26357"/>
    <cellStyle name="B_BotLC_KPI's 23" xfId="5549"/>
    <cellStyle name="B_BotLC_KPI's 23 2" xfId="5550"/>
    <cellStyle name="B_BotLC_KPI's 23 3" xfId="26358"/>
    <cellStyle name="B_BotLC_KPI's 24" xfId="5551"/>
    <cellStyle name="B_BotLC_KPI's 25" xfId="26359"/>
    <cellStyle name="B_BotLC_KPI's 3" xfId="5552"/>
    <cellStyle name="B_BotLC_KPI's 3 2" xfId="5553"/>
    <cellStyle name="B_BotLC_KPI's 3 3" xfId="26360"/>
    <cellStyle name="B_BotLC_KPI's 4" xfId="5554"/>
    <cellStyle name="B_BotLC_KPI's 4 2" xfId="5555"/>
    <cellStyle name="B_BotLC_KPI's 4 3" xfId="26361"/>
    <cellStyle name="B_BotLC_KPI's 5" xfId="5556"/>
    <cellStyle name="B_BotLC_KPI's 5 2" xfId="5557"/>
    <cellStyle name="B_BotLC_KPI's 5 3" xfId="26362"/>
    <cellStyle name="B_BotLC_KPI's 6" xfId="5558"/>
    <cellStyle name="B_BotLC_KPI's 6 2" xfId="5559"/>
    <cellStyle name="B_BotLC_KPI's 6 3" xfId="26363"/>
    <cellStyle name="B_BotLC_KPI's 7" xfId="5560"/>
    <cellStyle name="B_BotLC_KPI's 7 2" xfId="5561"/>
    <cellStyle name="B_BotLC_KPI's 7 3" xfId="26364"/>
    <cellStyle name="B_BotLC_KPI's 8" xfId="5562"/>
    <cellStyle name="B_BotLC_KPI's 8 2" xfId="5563"/>
    <cellStyle name="B_BotLC_KPI's 8 3" xfId="26365"/>
    <cellStyle name="B_BotLC_KPI's 9" xfId="5564"/>
    <cellStyle name="B_BotLC_KPI's 9 2" xfId="5565"/>
    <cellStyle name="B_BotLC_KPI's 9 3" xfId="26366"/>
    <cellStyle name="B_BotLC_KPI's_PROD_DETAILS" xfId="5566"/>
    <cellStyle name="B_BotLC_KPI's_PROD_DETAILS 2" xfId="5567"/>
    <cellStyle name="B_BotLC_KPI's_PROD_DETAILS 3" xfId="26367"/>
    <cellStyle name="B_BotLC_KPI's_SOLVENCY POSITION " xfId="5568"/>
    <cellStyle name="B_BotLC_KPI's_SOLVENCY POSITION  2" xfId="5569"/>
    <cellStyle name="B_BotLC_KPI's_SOLVENCY POSITION  3" xfId="26368"/>
    <cellStyle name="B_BotLC_p&amp;l wkgs" xfId="5570"/>
    <cellStyle name="B_BotLC_p&amp;l wkgs 10" xfId="5571"/>
    <cellStyle name="B_BotLC_p&amp;l wkgs 10 2" xfId="5572"/>
    <cellStyle name="B_BotLC_p&amp;l wkgs 10 3" xfId="26369"/>
    <cellStyle name="B_BotLC_p&amp;l wkgs 11" xfId="5573"/>
    <cellStyle name="B_BotLC_p&amp;l wkgs 11 2" xfId="5574"/>
    <cellStyle name="B_BotLC_p&amp;l wkgs 11 3" xfId="26370"/>
    <cellStyle name="B_BotLC_p&amp;l wkgs 12" xfId="5575"/>
    <cellStyle name="B_BotLC_p&amp;l wkgs 12 2" xfId="5576"/>
    <cellStyle name="B_BotLC_p&amp;l wkgs 12 3" xfId="26371"/>
    <cellStyle name="B_BotLC_p&amp;l wkgs 13" xfId="5577"/>
    <cellStyle name="B_BotLC_p&amp;l wkgs 13 2" xfId="5578"/>
    <cellStyle name="B_BotLC_p&amp;l wkgs 13 3" xfId="26372"/>
    <cellStyle name="B_BotLC_p&amp;l wkgs 14" xfId="5579"/>
    <cellStyle name="B_BotLC_p&amp;l wkgs 14 2" xfId="5580"/>
    <cellStyle name="B_BotLC_p&amp;l wkgs 14 3" xfId="26373"/>
    <cellStyle name="B_BotLC_p&amp;l wkgs 15" xfId="5581"/>
    <cellStyle name="B_BotLC_p&amp;l wkgs 15 2" xfId="5582"/>
    <cellStyle name="B_BotLC_p&amp;l wkgs 15 3" xfId="26374"/>
    <cellStyle name="B_BotLC_p&amp;l wkgs 16" xfId="5583"/>
    <cellStyle name="B_BotLC_p&amp;l wkgs 16 2" xfId="5584"/>
    <cellStyle name="B_BotLC_p&amp;l wkgs 16 3" xfId="26375"/>
    <cellStyle name="B_BotLC_p&amp;l wkgs 17" xfId="5585"/>
    <cellStyle name="B_BotLC_p&amp;l wkgs 17 2" xfId="5586"/>
    <cellStyle name="B_BotLC_p&amp;l wkgs 17 3" xfId="26376"/>
    <cellStyle name="B_BotLC_p&amp;l wkgs 18" xfId="5587"/>
    <cellStyle name="B_BotLC_p&amp;l wkgs 18 2" xfId="5588"/>
    <cellStyle name="B_BotLC_p&amp;l wkgs 18 3" xfId="26377"/>
    <cellStyle name="B_BotLC_p&amp;l wkgs 19" xfId="5589"/>
    <cellStyle name="B_BotLC_p&amp;l wkgs 19 2" xfId="5590"/>
    <cellStyle name="B_BotLC_p&amp;l wkgs 19 3" xfId="26378"/>
    <cellStyle name="B_BotLC_p&amp;l wkgs 2" xfId="5591"/>
    <cellStyle name="B_BotLC_p&amp;l wkgs 2 2" xfId="5592"/>
    <cellStyle name="B_BotLC_p&amp;l wkgs 2 3" xfId="26379"/>
    <cellStyle name="B_BotLC_p&amp;l wkgs 20" xfId="5593"/>
    <cellStyle name="B_BotLC_p&amp;l wkgs 20 2" xfId="5594"/>
    <cellStyle name="B_BotLC_p&amp;l wkgs 20 3" xfId="26380"/>
    <cellStyle name="B_BotLC_p&amp;l wkgs 21" xfId="5595"/>
    <cellStyle name="B_BotLC_p&amp;l wkgs 21 2" xfId="5596"/>
    <cellStyle name="B_BotLC_p&amp;l wkgs 21 3" xfId="26381"/>
    <cellStyle name="B_BotLC_p&amp;l wkgs 22" xfId="5597"/>
    <cellStyle name="B_BotLC_p&amp;l wkgs 22 2" xfId="5598"/>
    <cellStyle name="B_BotLC_p&amp;l wkgs 22 3" xfId="26382"/>
    <cellStyle name="B_BotLC_p&amp;l wkgs 23" xfId="5599"/>
    <cellStyle name="B_BotLC_p&amp;l wkgs 23 2" xfId="5600"/>
    <cellStyle name="B_BotLC_p&amp;l wkgs 23 3" xfId="26383"/>
    <cellStyle name="B_BotLC_p&amp;l wkgs 24" xfId="5601"/>
    <cellStyle name="B_BotLC_p&amp;l wkgs 25" xfId="26384"/>
    <cellStyle name="B_BotLC_p&amp;l wkgs 3" xfId="5602"/>
    <cellStyle name="B_BotLC_p&amp;l wkgs 3 2" xfId="5603"/>
    <cellStyle name="B_BotLC_p&amp;l wkgs 3 3" xfId="26385"/>
    <cellStyle name="B_BotLC_p&amp;l wkgs 4" xfId="5604"/>
    <cellStyle name="B_BotLC_p&amp;l wkgs 4 2" xfId="5605"/>
    <cellStyle name="B_BotLC_p&amp;l wkgs 4 3" xfId="26386"/>
    <cellStyle name="B_BotLC_p&amp;l wkgs 5" xfId="5606"/>
    <cellStyle name="B_BotLC_p&amp;l wkgs 5 2" xfId="5607"/>
    <cellStyle name="B_BotLC_p&amp;l wkgs 5 3" xfId="26387"/>
    <cellStyle name="B_BotLC_p&amp;l wkgs 6" xfId="5608"/>
    <cellStyle name="B_BotLC_p&amp;l wkgs 6 2" xfId="5609"/>
    <cellStyle name="B_BotLC_p&amp;l wkgs 6 3" xfId="26388"/>
    <cellStyle name="B_BotLC_p&amp;l wkgs 7" xfId="5610"/>
    <cellStyle name="B_BotLC_p&amp;l wkgs 7 2" xfId="5611"/>
    <cellStyle name="B_BotLC_p&amp;l wkgs 7 3" xfId="26389"/>
    <cellStyle name="B_BotLC_p&amp;l wkgs 8" xfId="5612"/>
    <cellStyle name="B_BotLC_p&amp;l wkgs 8 2" xfId="5613"/>
    <cellStyle name="B_BotLC_p&amp;l wkgs 8 3" xfId="26390"/>
    <cellStyle name="B_BotLC_p&amp;l wkgs 9" xfId="5614"/>
    <cellStyle name="B_BotLC_p&amp;l wkgs 9 2" xfId="5615"/>
    <cellStyle name="B_BotLC_p&amp;l wkgs 9 3" xfId="26391"/>
    <cellStyle name="B_BotLC_p&amp;l wkgs_PROD_DETAILS" xfId="5616"/>
    <cellStyle name="B_BotLC_p&amp;l wkgs_PROD_DETAILS 2" xfId="5617"/>
    <cellStyle name="B_BotLC_p&amp;l wkgs_PROD_DETAILS 3" xfId="26392"/>
    <cellStyle name="B_BotLC_p&amp;l wkgs_SOLVENCY POSITION " xfId="5618"/>
    <cellStyle name="B_BotLC_p&amp;l wkgs_SOLVENCY POSITION  2" xfId="5619"/>
    <cellStyle name="B_BotLC_p&amp;l wkgs_SOLVENCY POSITION  3" xfId="26393"/>
    <cellStyle name="B_BotLC_PROD_DETAILS" xfId="5620"/>
    <cellStyle name="B_BotLC_PROD_DETAILS 2" xfId="5621"/>
    <cellStyle name="B_BotLC_PROD_DETAILS 3" xfId="26394"/>
    <cellStyle name="B_BotLC_Prophet Roll" xfId="5622"/>
    <cellStyle name="B_BotLC_Prophet Roll 10" xfId="5623"/>
    <cellStyle name="B_BotLC_Prophet Roll 10 2" xfId="5624"/>
    <cellStyle name="B_BotLC_Prophet Roll 10 3" xfId="26395"/>
    <cellStyle name="B_BotLC_Prophet Roll 11" xfId="5625"/>
    <cellStyle name="B_BotLC_Prophet Roll 11 2" xfId="5626"/>
    <cellStyle name="B_BotLC_Prophet Roll 11 3" xfId="26396"/>
    <cellStyle name="B_BotLC_Prophet Roll 12" xfId="5627"/>
    <cellStyle name="B_BotLC_Prophet Roll 12 2" xfId="5628"/>
    <cellStyle name="B_BotLC_Prophet Roll 12 3" xfId="26397"/>
    <cellStyle name="B_BotLC_Prophet Roll 13" xfId="5629"/>
    <cellStyle name="B_BotLC_Prophet Roll 13 2" xfId="5630"/>
    <cellStyle name="B_BotLC_Prophet Roll 13 3" xfId="26398"/>
    <cellStyle name="B_BotLC_Prophet Roll 14" xfId="5631"/>
    <cellStyle name="B_BotLC_Prophet Roll 14 2" xfId="5632"/>
    <cellStyle name="B_BotLC_Prophet Roll 14 3" xfId="26399"/>
    <cellStyle name="B_BotLC_Prophet Roll 15" xfId="5633"/>
    <cellStyle name="B_BotLC_Prophet Roll 15 2" xfId="5634"/>
    <cellStyle name="B_BotLC_Prophet Roll 15 3" xfId="26400"/>
    <cellStyle name="B_BotLC_Prophet Roll 16" xfId="5635"/>
    <cellStyle name="B_BotLC_Prophet Roll 16 2" xfId="5636"/>
    <cellStyle name="B_BotLC_Prophet Roll 16 3" xfId="26401"/>
    <cellStyle name="B_BotLC_Prophet Roll 17" xfId="5637"/>
    <cellStyle name="B_BotLC_Prophet Roll 17 2" xfId="5638"/>
    <cellStyle name="B_BotLC_Prophet Roll 17 3" xfId="26402"/>
    <cellStyle name="B_BotLC_Prophet Roll 18" xfId="5639"/>
    <cellStyle name="B_BotLC_Prophet Roll 18 2" xfId="5640"/>
    <cellStyle name="B_BotLC_Prophet Roll 18 3" xfId="26403"/>
    <cellStyle name="B_BotLC_Prophet Roll 19" xfId="5641"/>
    <cellStyle name="B_BotLC_Prophet Roll 19 2" xfId="5642"/>
    <cellStyle name="B_BotLC_Prophet Roll 19 3" xfId="26404"/>
    <cellStyle name="B_BotLC_Prophet Roll 2" xfId="5643"/>
    <cellStyle name="B_BotLC_Prophet Roll 2 2" xfId="5644"/>
    <cellStyle name="B_BotLC_Prophet Roll 2 3" xfId="26405"/>
    <cellStyle name="B_BotLC_Prophet Roll 20" xfId="5645"/>
    <cellStyle name="B_BotLC_Prophet Roll 20 2" xfId="5646"/>
    <cellStyle name="B_BotLC_Prophet Roll 20 3" xfId="26406"/>
    <cellStyle name="B_BotLC_Prophet Roll 21" xfId="5647"/>
    <cellStyle name="B_BotLC_Prophet Roll 21 2" xfId="5648"/>
    <cellStyle name="B_BotLC_Prophet Roll 21 3" xfId="26407"/>
    <cellStyle name="B_BotLC_Prophet Roll 22" xfId="5649"/>
    <cellStyle name="B_BotLC_Prophet Roll 22 2" xfId="5650"/>
    <cellStyle name="B_BotLC_Prophet Roll 22 3" xfId="26408"/>
    <cellStyle name="B_BotLC_Prophet Roll 23" xfId="5651"/>
    <cellStyle name="B_BotLC_Prophet Roll 23 2" xfId="5652"/>
    <cellStyle name="B_BotLC_Prophet Roll 23 3" xfId="26409"/>
    <cellStyle name="B_BotLC_Prophet Roll 24" xfId="5653"/>
    <cellStyle name="B_BotLC_Prophet Roll 25" xfId="26410"/>
    <cellStyle name="B_BotLC_Prophet Roll 3" xfId="5654"/>
    <cellStyle name="B_BotLC_Prophet Roll 3 2" xfId="5655"/>
    <cellStyle name="B_BotLC_Prophet Roll 3 3" xfId="26411"/>
    <cellStyle name="B_BotLC_Prophet Roll 4" xfId="5656"/>
    <cellStyle name="B_BotLC_Prophet Roll 4 2" xfId="5657"/>
    <cellStyle name="B_BotLC_Prophet Roll 4 3" xfId="26412"/>
    <cellStyle name="B_BotLC_Prophet Roll 5" xfId="5658"/>
    <cellStyle name="B_BotLC_Prophet Roll 5 2" xfId="5659"/>
    <cellStyle name="B_BotLC_Prophet Roll 5 3" xfId="26413"/>
    <cellStyle name="B_BotLC_Prophet Roll 6" xfId="5660"/>
    <cellStyle name="B_BotLC_Prophet Roll 6 2" xfId="5661"/>
    <cellStyle name="B_BotLC_Prophet Roll 6 3" xfId="26414"/>
    <cellStyle name="B_BotLC_Prophet Roll 7" xfId="5662"/>
    <cellStyle name="B_BotLC_Prophet Roll 7 2" xfId="5663"/>
    <cellStyle name="B_BotLC_Prophet Roll 7 3" xfId="26415"/>
    <cellStyle name="B_BotLC_Prophet Roll 8" xfId="5664"/>
    <cellStyle name="B_BotLC_Prophet Roll 8 2" xfId="5665"/>
    <cellStyle name="B_BotLC_Prophet Roll 8 3" xfId="26416"/>
    <cellStyle name="B_BotLC_Prophet Roll 9" xfId="5666"/>
    <cellStyle name="B_BotLC_Prophet Roll 9 2" xfId="5667"/>
    <cellStyle name="B_BotLC_Prophet Roll 9 3" xfId="26417"/>
    <cellStyle name="B_BotLC_Prophet Roll_PROD_DETAILS" xfId="5668"/>
    <cellStyle name="B_BotLC_Prophet Roll_PROD_DETAILS 2" xfId="5669"/>
    <cellStyle name="B_BotLC_Prophet Roll_PROD_DETAILS 3" xfId="26418"/>
    <cellStyle name="B_BotLC_Prophet Roll_SOLVENCY POSITION " xfId="5670"/>
    <cellStyle name="B_BotLC_Prophet Roll_SOLVENCY POSITION  2" xfId="5671"/>
    <cellStyle name="B_BotLC_Prophet Roll_SOLVENCY POSITION  3" xfId="26419"/>
    <cellStyle name="B_BotLC_Prophet SalesProj Roll" xfId="5672"/>
    <cellStyle name="B_BotLC_Prophet SalesProj Roll 10" xfId="5673"/>
    <cellStyle name="B_BotLC_Prophet SalesProj Roll 10 2" xfId="5674"/>
    <cellStyle name="B_BotLC_Prophet SalesProj Roll 10 3" xfId="26420"/>
    <cellStyle name="B_BotLC_Prophet SalesProj Roll 11" xfId="5675"/>
    <cellStyle name="B_BotLC_Prophet SalesProj Roll 11 2" xfId="5676"/>
    <cellStyle name="B_BotLC_Prophet SalesProj Roll 11 3" xfId="26421"/>
    <cellStyle name="B_BotLC_Prophet SalesProj Roll 12" xfId="5677"/>
    <cellStyle name="B_BotLC_Prophet SalesProj Roll 12 2" xfId="5678"/>
    <cellStyle name="B_BotLC_Prophet SalesProj Roll 12 3" xfId="26422"/>
    <cellStyle name="B_BotLC_Prophet SalesProj Roll 13" xfId="5679"/>
    <cellStyle name="B_BotLC_Prophet SalesProj Roll 13 2" xfId="5680"/>
    <cellStyle name="B_BotLC_Prophet SalesProj Roll 13 3" xfId="26423"/>
    <cellStyle name="B_BotLC_Prophet SalesProj Roll 14" xfId="5681"/>
    <cellStyle name="B_BotLC_Prophet SalesProj Roll 14 2" xfId="5682"/>
    <cellStyle name="B_BotLC_Prophet SalesProj Roll 14 3" xfId="26424"/>
    <cellStyle name="B_BotLC_Prophet SalesProj Roll 15" xfId="5683"/>
    <cellStyle name="B_BotLC_Prophet SalesProj Roll 15 2" xfId="5684"/>
    <cellStyle name="B_BotLC_Prophet SalesProj Roll 15 3" xfId="26425"/>
    <cellStyle name="B_BotLC_Prophet SalesProj Roll 16" xfId="5685"/>
    <cellStyle name="B_BotLC_Prophet SalesProj Roll 16 2" xfId="5686"/>
    <cellStyle name="B_BotLC_Prophet SalesProj Roll 16 3" xfId="26426"/>
    <cellStyle name="B_BotLC_Prophet SalesProj Roll 17" xfId="5687"/>
    <cellStyle name="B_BotLC_Prophet SalesProj Roll 17 2" xfId="5688"/>
    <cellStyle name="B_BotLC_Prophet SalesProj Roll 17 3" xfId="26427"/>
    <cellStyle name="B_BotLC_Prophet SalesProj Roll 18" xfId="5689"/>
    <cellStyle name="B_BotLC_Prophet SalesProj Roll 18 2" xfId="5690"/>
    <cellStyle name="B_BotLC_Prophet SalesProj Roll 18 3" xfId="26428"/>
    <cellStyle name="B_BotLC_Prophet SalesProj Roll 19" xfId="5691"/>
    <cellStyle name="B_BotLC_Prophet SalesProj Roll 19 2" xfId="5692"/>
    <cellStyle name="B_BotLC_Prophet SalesProj Roll 19 3" xfId="26429"/>
    <cellStyle name="B_BotLC_Prophet SalesProj Roll 2" xfId="5693"/>
    <cellStyle name="B_BotLC_Prophet SalesProj Roll 2 2" xfId="5694"/>
    <cellStyle name="B_BotLC_Prophet SalesProj Roll 2 3" xfId="26430"/>
    <cellStyle name="B_BotLC_Prophet SalesProj Roll 20" xfId="5695"/>
    <cellStyle name="B_BotLC_Prophet SalesProj Roll 20 2" xfId="5696"/>
    <cellStyle name="B_BotLC_Prophet SalesProj Roll 20 3" xfId="26431"/>
    <cellStyle name="B_BotLC_Prophet SalesProj Roll 21" xfId="5697"/>
    <cellStyle name="B_BotLC_Prophet SalesProj Roll 21 2" xfId="5698"/>
    <cellStyle name="B_BotLC_Prophet SalesProj Roll 21 3" xfId="26432"/>
    <cellStyle name="B_BotLC_Prophet SalesProj Roll 22" xfId="5699"/>
    <cellStyle name="B_BotLC_Prophet SalesProj Roll 22 2" xfId="5700"/>
    <cellStyle name="B_BotLC_Prophet SalesProj Roll 22 3" xfId="26433"/>
    <cellStyle name="B_BotLC_Prophet SalesProj Roll 23" xfId="5701"/>
    <cellStyle name="B_BotLC_Prophet SalesProj Roll 23 2" xfId="5702"/>
    <cellStyle name="B_BotLC_Prophet SalesProj Roll 23 3" xfId="26434"/>
    <cellStyle name="B_BotLC_Prophet SalesProj Roll 24" xfId="5703"/>
    <cellStyle name="B_BotLC_Prophet SalesProj Roll 25" xfId="26435"/>
    <cellStyle name="B_BotLC_Prophet SalesProj Roll 3" xfId="5704"/>
    <cellStyle name="B_BotLC_Prophet SalesProj Roll 3 2" xfId="5705"/>
    <cellStyle name="B_BotLC_Prophet SalesProj Roll 3 3" xfId="26436"/>
    <cellStyle name="B_BotLC_Prophet SalesProj Roll 4" xfId="5706"/>
    <cellStyle name="B_BotLC_Prophet SalesProj Roll 4 2" xfId="5707"/>
    <cellStyle name="B_BotLC_Prophet SalesProj Roll 4 3" xfId="26437"/>
    <cellStyle name="B_BotLC_Prophet SalesProj Roll 5" xfId="5708"/>
    <cellStyle name="B_BotLC_Prophet SalesProj Roll 5 2" xfId="5709"/>
    <cellStyle name="B_BotLC_Prophet SalesProj Roll 5 3" xfId="26438"/>
    <cellStyle name="B_BotLC_Prophet SalesProj Roll 6" xfId="5710"/>
    <cellStyle name="B_BotLC_Prophet SalesProj Roll 6 2" xfId="5711"/>
    <cellStyle name="B_BotLC_Prophet SalesProj Roll 6 3" xfId="26439"/>
    <cellStyle name="B_BotLC_Prophet SalesProj Roll 7" xfId="5712"/>
    <cellStyle name="B_BotLC_Prophet SalesProj Roll 7 2" xfId="5713"/>
    <cellStyle name="B_BotLC_Prophet SalesProj Roll 7 3" xfId="26440"/>
    <cellStyle name="B_BotLC_Prophet SalesProj Roll 8" xfId="5714"/>
    <cellStyle name="B_BotLC_Prophet SalesProj Roll 8 2" xfId="5715"/>
    <cellStyle name="B_BotLC_Prophet SalesProj Roll 8 3" xfId="26441"/>
    <cellStyle name="B_BotLC_Prophet SalesProj Roll 9" xfId="5716"/>
    <cellStyle name="B_BotLC_Prophet SalesProj Roll 9 2" xfId="5717"/>
    <cellStyle name="B_BotLC_Prophet SalesProj Roll 9 3" xfId="26442"/>
    <cellStyle name="B_BotLC_Prophet SalesProj Roll_PROD_DETAILS" xfId="5718"/>
    <cellStyle name="B_BotLC_Prophet SalesProj Roll_PROD_DETAILS 2" xfId="5719"/>
    <cellStyle name="B_BotLC_Prophet SalesProj Roll_PROD_DETAILS 3" xfId="26443"/>
    <cellStyle name="B_BotLC_Prophet SalesProj Roll_SOLVENCY POSITION " xfId="5720"/>
    <cellStyle name="B_BotLC_Prophet SalesProj Roll_SOLVENCY POSITION  2" xfId="5721"/>
    <cellStyle name="B_BotLC_Prophet SalesProj Roll_SOLVENCY POSITION  3" xfId="26444"/>
    <cellStyle name="B_BotLC_Prophet-EEV ReportingFinal301205-Apr06" xfId="5722"/>
    <cellStyle name="B_BotLC_Prophet-EEV ReportingFinal301205-Apr06 10" xfId="5723"/>
    <cellStyle name="B_BotLC_Prophet-EEV ReportingFinal301205-Apr06 10 2" xfId="5724"/>
    <cellStyle name="B_BotLC_Prophet-EEV ReportingFinal301205-Apr06 10 3" xfId="26445"/>
    <cellStyle name="B_BotLC_Prophet-EEV ReportingFinal301205-Apr06 11" xfId="5725"/>
    <cellStyle name="B_BotLC_Prophet-EEV ReportingFinal301205-Apr06 11 2" xfId="5726"/>
    <cellStyle name="B_BotLC_Prophet-EEV ReportingFinal301205-Apr06 11 3" xfId="26446"/>
    <cellStyle name="B_BotLC_Prophet-EEV ReportingFinal301205-Apr06 12" xfId="5727"/>
    <cellStyle name="B_BotLC_Prophet-EEV ReportingFinal301205-Apr06 12 2" xfId="5728"/>
    <cellStyle name="B_BotLC_Prophet-EEV ReportingFinal301205-Apr06 12 3" xfId="26447"/>
    <cellStyle name="B_BotLC_Prophet-EEV ReportingFinal301205-Apr06 13" xfId="5729"/>
    <cellStyle name="B_BotLC_Prophet-EEV ReportingFinal301205-Apr06 13 2" xfId="5730"/>
    <cellStyle name="B_BotLC_Prophet-EEV ReportingFinal301205-Apr06 13 3" xfId="26448"/>
    <cellStyle name="B_BotLC_Prophet-EEV ReportingFinal301205-Apr06 14" xfId="5731"/>
    <cellStyle name="B_BotLC_Prophet-EEV ReportingFinal301205-Apr06 14 2" xfId="5732"/>
    <cellStyle name="B_BotLC_Prophet-EEV ReportingFinal301205-Apr06 14 3" xfId="26449"/>
    <cellStyle name="B_BotLC_Prophet-EEV ReportingFinal301205-Apr06 15" xfId="5733"/>
    <cellStyle name="B_BotLC_Prophet-EEV ReportingFinal301205-Apr06 15 2" xfId="5734"/>
    <cellStyle name="B_BotLC_Prophet-EEV ReportingFinal301205-Apr06 15 3" xfId="26450"/>
    <cellStyle name="B_BotLC_Prophet-EEV ReportingFinal301205-Apr06 16" xfId="5735"/>
    <cellStyle name="B_BotLC_Prophet-EEV ReportingFinal301205-Apr06 16 2" xfId="5736"/>
    <cellStyle name="B_BotLC_Prophet-EEV ReportingFinal301205-Apr06 16 3" xfId="26451"/>
    <cellStyle name="B_BotLC_Prophet-EEV ReportingFinal301205-Apr06 17" xfId="5737"/>
    <cellStyle name="B_BotLC_Prophet-EEV ReportingFinal301205-Apr06 17 2" xfId="5738"/>
    <cellStyle name="B_BotLC_Prophet-EEV ReportingFinal301205-Apr06 17 3" xfId="26452"/>
    <cellStyle name="B_BotLC_Prophet-EEV ReportingFinal301205-Apr06 18" xfId="5739"/>
    <cellStyle name="B_BotLC_Prophet-EEV ReportingFinal301205-Apr06 18 2" xfId="5740"/>
    <cellStyle name="B_BotLC_Prophet-EEV ReportingFinal301205-Apr06 18 3" xfId="26453"/>
    <cellStyle name="B_BotLC_Prophet-EEV ReportingFinal301205-Apr06 19" xfId="5741"/>
    <cellStyle name="B_BotLC_Prophet-EEV ReportingFinal301205-Apr06 19 2" xfId="5742"/>
    <cellStyle name="B_BotLC_Prophet-EEV ReportingFinal301205-Apr06 19 3" xfId="26454"/>
    <cellStyle name="B_BotLC_Prophet-EEV ReportingFinal301205-Apr06 2" xfId="5743"/>
    <cellStyle name="B_BotLC_Prophet-EEV ReportingFinal301205-Apr06 2 2" xfId="5744"/>
    <cellStyle name="B_BotLC_Prophet-EEV ReportingFinal301205-Apr06 2 3" xfId="26455"/>
    <cellStyle name="B_BotLC_Prophet-EEV ReportingFinal301205-Apr06 20" xfId="5745"/>
    <cellStyle name="B_BotLC_Prophet-EEV ReportingFinal301205-Apr06 20 2" xfId="5746"/>
    <cellStyle name="B_BotLC_Prophet-EEV ReportingFinal301205-Apr06 20 3" xfId="26456"/>
    <cellStyle name="B_BotLC_Prophet-EEV ReportingFinal301205-Apr06 21" xfId="5747"/>
    <cellStyle name="B_BotLC_Prophet-EEV ReportingFinal301205-Apr06 21 2" xfId="5748"/>
    <cellStyle name="B_BotLC_Prophet-EEV ReportingFinal301205-Apr06 21 3" xfId="26457"/>
    <cellStyle name="B_BotLC_Prophet-EEV ReportingFinal301205-Apr06 22" xfId="5749"/>
    <cellStyle name="B_BotLC_Prophet-EEV ReportingFinal301205-Apr06 22 2" xfId="5750"/>
    <cellStyle name="B_BotLC_Prophet-EEV ReportingFinal301205-Apr06 22 3" xfId="26458"/>
    <cellStyle name="B_BotLC_Prophet-EEV ReportingFinal301205-Apr06 23" xfId="5751"/>
    <cellStyle name="B_BotLC_Prophet-EEV ReportingFinal301205-Apr06 23 2" xfId="5752"/>
    <cellStyle name="B_BotLC_Prophet-EEV ReportingFinal301205-Apr06 23 3" xfId="26459"/>
    <cellStyle name="B_BotLC_Prophet-EEV ReportingFinal301205-Apr06 24" xfId="5753"/>
    <cellStyle name="B_BotLC_Prophet-EEV ReportingFinal301205-Apr06 25" xfId="26460"/>
    <cellStyle name="B_BotLC_Prophet-EEV ReportingFinal301205-Apr06 3" xfId="5754"/>
    <cellStyle name="B_BotLC_Prophet-EEV ReportingFinal301205-Apr06 3 2" xfId="5755"/>
    <cellStyle name="B_BotLC_Prophet-EEV ReportingFinal301205-Apr06 3 3" xfId="26461"/>
    <cellStyle name="B_BotLC_Prophet-EEV ReportingFinal301205-Apr06 4" xfId="5756"/>
    <cellStyle name="B_BotLC_Prophet-EEV ReportingFinal301205-Apr06 4 2" xfId="5757"/>
    <cellStyle name="B_BotLC_Prophet-EEV ReportingFinal301205-Apr06 4 3" xfId="26462"/>
    <cellStyle name="B_BotLC_Prophet-EEV ReportingFinal301205-Apr06 5" xfId="5758"/>
    <cellStyle name="B_BotLC_Prophet-EEV ReportingFinal301205-Apr06 5 2" xfId="5759"/>
    <cellStyle name="B_BotLC_Prophet-EEV ReportingFinal301205-Apr06 5 3" xfId="26463"/>
    <cellStyle name="B_BotLC_Prophet-EEV ReportingFinal301205-Apr06 6" xfId="5760"/>
    <cellStyle name="B_BotLC_Prophet-EEV ReportingFinal301205-Apr06 6 2" xfId="5761"/>
    <cellStyle name="B_BotLC_Prophet-EEV ReportingFinal301205-Apr06 6 3" xfId="26464"/>
    <cellStyle name="B_BotLC_Prophet-EEV ReportingFinal301205-Apr06 7" xfId="5762"/>
    <cellStyle name="B_BotLC_Prophet-EEV ReportingFinal301205-Apr06 7 2" xfId="5763"/>
    <cellStyle name="B_BotLC_Prophet-EEV ReportingFinal301205-Apr06 7 3" xfId="26465"/>
    <cellStyle name="B_BotLC_Prophet-EEV ReportingFinal301205-Apr06 8" xfId="5764"/>
    <cellStyle name="B_BotLC_Prophet-EEV ReportingFinal301205-Apr06 8 2" xfId="5765"/>
    <cellStyle name="B_BotLC_Prophet-EEV ReportingFinal301205-Apr06 8 3" xfId="26466"/>
    <cellStyle name="B_BotLC_Prophet-EEV ReportingFinal301205-Apr06 9" xfId="5766"/>
    <cellStyle name="B_BotLC_Prophet-EEV ReportingFinal301205-Apr06 9 2" xfId="5767"/>
    <cellStyle name="B_BotLC_Prophet-EEV ReportingFinal301205-Apr06 9 3" xfId="26467"/>
    <cellStyle name="B_BotLC_Prophet-EEV ReportingFinal301205-Apr06_HK.EEV-May06 4+2 kkh" xfId="5768"/>
    <cellStyle name="B_BotLC_Prophet-EEV ReportingFinal301205-Apr06_HK.EEV-May06 4+2 kkh 10" xfId="5769"/>
    <cellStyle name="B_BotLC_Prophet-EEV ReportingFinal301205-Apr06_HK.EEV-May06 4+2 kkh 10 2" xfId="5770"/>
    <cellStyle name="B_BotLC_Prophet-EEV ReportingFinal301205-Apr06_HK.EEV-May06 4+2 kkh 10 3" xfId="26468"/>
    <cellStyle name="B_BotLC_Prophet-EEV ReportingFinal301205-Apr06_HK.EEV-May06 4+2 kkh 11" xfId="5771"/>
    <cellStyle name="B_BotLC_Prophet-EEV ReportingFinal301205-Apr06_HK.EEV-May06 4+2 kkh 11 2" xfId="5772"/>
    <cellStyle name="B_BotLC_Prophet-EEV ReportingFinal301205-Apr06_HK.EEV-May06 4+2 kkh 11 3" xfId="26469"/>
    <cellStyle name="B_BotLC_Prophet-EEV ReportingFinal301205-Apr06_HK.EEV-May06 4+2 kkh 12" xfId="5773"/>
    <cellStyle name="B_BotLC_Prophet-EEV ReportingFinal301205-Apr06_HK.EEV-May06 4+2 kkh 12 2" xfId="5774"/>
    <cellStyle name="B_BotLC_Prophet-EEV ReportingFinal301205-Apr06_HK.EEV-May06 4+2 kkh 12 3" xfId="26470"/>
    <cellStyle name="B_BotLC_Prophet-EEV ReportingFinal301205-Apr06_HK.EEV-May06 4+2 kkh 13" xfId="5775"/>
    <cellStyle name="B_BotLC_Prophet-EEV ReportingFinal301205-Apr06_HK.EEV-May06 4+2 kkh 13 2" xfId="5776"/>
    <cellStyle name="B_BotLC_Prophet-EEV ReportingFinal301205-Apr06_HK.EEV-May06 4+2 kkh 13 3" xfId="26471"/>
    <cellStyle name="B_BotLC_Prophet-EEV ReportingFinal301205-Apr06_HK.EEV-May06 4+2 kkh 14" xfId="5777"/>
    <cellStyle name="B_BotLC_Prophet-EEV ReportingFinal301205-Apr06_HK.EEV-May06 4+2 kkh 14 2" xfId="5778"/>
    <cellStyle name="B_BotLC_Prophet-EEV ReportingFinal301205-Apr06_HK.EEV-May06 4+2 kkh 14 3" xfId="26472"/>
    <cellStyle name="B_BotLC_Prophet-EEV ReportingFinal301205-Apr06_HK.EEV-May06 4+2 kkh 15" xfId="5779"/>
    <cellStyle name="B_BotLC_Prophet-EEV ReportingFinal301205-Apr06_HK.EEV-May06 4+2 kkh 15 2" xfId="5780"/>
    <cellStyle name="B_BotLC_Prophet-EEV ReportingFinal301205-Apr06_HK.EEV-May06 4+2 kkh 15 3" xfId="26473"/>
    <cellStyle name="B_BotLC_Prophet-EEV ReportingFinal301205-Apr06_HK.EEV-May06 4+2 kkh 16" xfId="5781"/>
    <cellStyle name="B_BotLC_Prophet-EEV ReportingFinal301205-Apr06_HK.EEV-May06 4+2 kkh 16 2" xfId="5782"/>
    <cellStyle name="B_BotLC_Prophet-EEV ReportingFinal301205-Apr06_HK.EEV-May06 4+2 kkh 16 3" xfId="26474"/>
    <cellStyle name="B_BotLC_Prophet-EEV ReportingFinal301205-Apr06_HK.EEV-May06 4+2 kkh 17" xfId="5783"/>
    <cellStyle name="B_BotLC_Prophet-EEV ReportingFinal301205-Apr06_HK.EEV-May06 4+2 kkh 17 2" xfId="5784"/>
    <cellStyle name="B_BotLC_Prophet-EEV ReportingFinal301205-Apr06_HK.EEV-May06 4+2 kkh 17 3" xfId="26475"/>
    <cellStyle name="B_BotLC_Prophet-EEV ReportingFinal301205-Apr06_HK.EEV-May06 4+2 kkh 18" xfId="5785"/>
    <cellStyle name="B_BotLC_Prophet-EEV ReportingFinal301205-Apr06_HK.EEV-May06 4+2 kkh 18 2" xfId="5786"/>
    <cellStyle name="B_BotLC_Prophet-EEV ReportingFinal301205-Apr06_HK.EEV-May06 4+2 kkh 18 3" xfId="26476"/>
    <cellStyle name="B_BotLC_Prophet-EEV ReportingFinal301205-Apr06_HK.EEV-May06 4+2 kkh 19" xfId="5787"/>
    <cellStyle name="B_BotLC_Prophet-EEV ReportingFinal301205-Apr06_HK.EEV-May06 4+2 kkh 19 2" xfId="5788"/>
    <cellStyle name="B_BotLC_Prophet-EEV ReportingFinal301205-Apr06_HK.EEV-May06 4+2 kkh 19 3" xfId="26477"/>
    <cellStyle name="B_BotLC_Prophet-EEV ReportingFinal301205-Apr06_HK.EEV-May06 4+2 kkh 2" xfId="5789"/>
    <cellStyle name="B_BotLC_Prophet-EEV ReportingFinal301205-Apr06_HK.EEV-May06 4+2 kkh 2 2" xfId="5790"/>
    <cellStyle name="B_BotLC_Prophet-EEV ReportingFinal301205-Apr06_HK.EEV-May06 4+2 kkh 2 3" xfId="26478"/>
    <cellStyle name="B_BotLC_Prophet-EEV ReportingFinal301205-Apr06_HK.EEV-May06 4+2 kkh 20" xfId="5791"/>
    <cellStyle name="B_BotLC_Prophet-EEV ReportingFinal301205-Apr06_HK.EEV-May06 4+2 kkh 20 2" xfId="5792"/>
    <cellStyle name="B_BotLC_Prophet-EEV ReportingFinal301205-Apr06_HK.EEV-May06 4+2 kkh 20 3" xfId="26479"/>
    <cellStyle name="B_BotLC_Prophet-EEV ReportingFinal301205-Apr06_HK.EEV-May06 4+2 kkh 21" xfId="5793"/>
    <cellStyle name="B_BotLC_Prophet-EEV ReportingFinal301205-Apr06_HK.EEV-May06 4+2 kkh 21 2" xfId="5794"/>
    <cellStyle name="B_BotLC_Prophet-EEV ReportingFinal301205-Apr06_HK.EEV-May06 4+2 kkh 21 3" xfId="26480"/>
    <cellStyle name="B_BotLC_Prophet-EEV ReportingFinal301205-Apr06_HK.EEV-May06 4+2 kkh 22" xfId="5795"/>
    <cellStyle name="B_BotLC_Prophet-EEV ReportingFinal301205-Apr06_HK.EEV-May06 4+2 kkh 22 2" xfId="5796"/>
    <cellStyle name="B_BotLC_Prophet-EEV ReportingFinal301205-Apr06_HK.EEV-May06 4+2 kkh 22 3" xfId="26481"/>
    <cellStyle name="B_BotLC_Prophet-EEV ReportingFinal301205-Apr06_HK.EEV-May06 4+2 kkh 23" xfId="5797"/>
    <cellStyle name="B_BotLC_Prophet-EEV ReportingFinal301205-Apr06_HK.EEV-May06 4+2 kkh 23 2" xfId="5798"/>
    <cellStyle name="B_BotLC_Prophet-EEV ReportingFinal301205-Apr06_HK.EEV-May06 4+2 kkh 23 3" xfId="26482"/>
    <cellStyle name="B_BotLC_Prophet-EEV ReportingFinal301205-Apr06_HK.EEV-May06 4+2 kkh 24" xfId="5799"/>
    <cellStyle name="B_BotLC_Prophet-EEV ReportingFinal301205-Apr06_HK.EEV-May06 4+2 kkh 25" xfId="26483"/>
    <cellStyle name="B_BotLC_Prophet-EEV ReportingFinal301205-Apr06_HK.EEV-May06 4+2 kkh 3" xfId="5800"/>
    <cellStyle name="B_BotLC_Prophet-EEV ReportingFinal301205-Apr06_HK.EEV-May06 4+2 kkh 3 2" xfId="5801"/>
    <cellStyle name="B_BotLC_Prophet-EEV ReportingFinal301205-Apr06_HK.EEV-May06 4+2 kkh 3 3" xfId="26484"/>
    <cellStyle name="B_BotLC_Prophet-EEV ReportingFinal301205-Apr06_HK.EEV-May06 4+2 kkh 4" xfId="5802"/>
    <cellStyle name="B_BotLC_Prophet-EEV ReportingFinal301205-Apr06_HK.EEV-May06 4+2 kkh 4 2" xfId="5803"/>
    <cellStyle name="B_BotLC_Prophet-EEV ReportingFinal301205-Apr06_HK.EEV-May06 4+2 kkh 4 3" xfId="26485"/>
    <cellStyle name="B_BotLC_Prophet-EEV ReportingFinal301205-Apr06_HK.EEV-May06 4+2 kkh 5" xfId="5804"/>
    <cellStyle name="B_BotLC_Prophet-EEV ReportingFinal301205-Apr06_HK.EEV-May06 4+2 kkh 5 2" xfId="5805"/>
    <cellStyle name="B_BotLC_Prophet-EEV ReportingFinal301205-Apr06_HK.EEV-May06 4+2 kkh 5 3" xfId="26486"/>
    <cellStyle name="B_BotLC_Prophet-EEV ReportingFinal301205-Apr06_HK.EEV-May06 4+2 kkh 6" xfId="5806"/>
    <cellStyle name="B_BotLC_Prophet-EEV ReportingFinal301205-Apr06_HK.EEV-May06 4+2 kkh 6 2" xfId="5807"/>
    <cellStyle name="B_BotLC_Prophet-EEV ReportingFinal301205-Apr06_HK.EEV-May06 4+2 kkh 6 3" xfId="26487"/>
    <cellStyle name="B_BotLC_Prophet-EEV ReportingFinal301205-Apr06_HK.EEV-May06 4+2 kkh 7" xfId="5808"/>
    <cellStyle name="B_BotLC_Prophet-EEV ReportingFinal301205-Apr06_HK.EEV-May06 4+2 kkh 7 2" xfId="5809"/>
    <cellStyle name="B_BotLC_Prophet-EEV ReportingFinal301205-Apr06_HK.EEV-May06 4+2 kkh 7 3" xfId="26488"/>
    <cellStyle name="B_BotLC_Prophet-EEV ReportingFinal301205-Apr06_HK.EEV-May06 4+2 kkh 8" xfId="5810"/>
    <cellStyle name="B_BotLC_Prophet-EEV ReportingFinal301205-Apr06_HK.EEV-May06 4+2 kkh 8 2" xfId="5811"/>
    <cellStyle name="B_BotLC_Prophet-EEV ReportingFinal301205-Apr06_HK.EEV-May06 4+2 kkh 8 3" xfId="26489"/>
    <cellStyle name="B_BotLC_Prophet-EEV ReportingFinal301205-Apr06_HK.EEV-May06 4+2 kkh 9" xfId="5812"/>
    <cellStyle name="B_BotLC_Prophet-EEV ReportingFinal301205-Apr06_HK.EEV-May06 4+2 kkh 9 2" xfId="5813"/>
    <cellStyle name="B_BotLC_Prophet-EEV ReportingFinal301205-Apr06_HK.EEV-May06 4+2 kkh 9 3" xfId="26490"/>
    <cellStyle name="B_BotLC_Prophet-EEV ReportingFinal301205-Apr06_HK.EEV-May06 4+2 kkh_PROD_DETAILS" xfId="5814"/>
    <cellStyle name="B_BotLC_Prophet-EEV ReportingFinal301205-Apr06_HK.EEV-May06 4+2 kkh_PROD_DETAILS 2" xfId="5815"/>
    <cellStyle name="B_BotLC_Prophet-EEV ReportingFinal301205-Apr06_HK.EEV-May06 4+2 kkh_PROD_DETAILS 3" xfId="26491"/>
    <cellStyle name="B_BotLC_Prophet-EEV ReportingFinal301205-Apr06_HK.EEV-May06 4+2 kkh_SOLVENCY POSITION " xfId="5816"/>
    <cellStyle name="B_BotLC_Prophet-EEV ReportingFinal301205-Apr06_HK.EEV-May06 4+2 kkh_SOLVENCY POSITION  2" xfId="5817"/>
    <cellStyle name="B_BotLC_Prophet-EEV ReportingFinal301205-Apr06_HK.EEV-May06 4+2 kkh_SOLVENCY POSITION  3" xfId="26492"/>
    <cellStyle name="B_BotLC_Prophet-EEV ReportingFinal301205-Apr06_PROD_DETAILS" xfId="5818"/>
    <cellStyle name="B_BotLC_Prophet-EEV ReportingFinal301205-Apr06_PROD_DETAILS 2" xfId="5819"/>
    <cellStyle name="B_BotLC_Prophet-EEV ReportingFinal301205-Apr06_PROD_DETAILS 3" xfId="26493"/>
    <cellStyle name="B_BotLC_Prophet-EEV ReportingFinal301205-Apr06_SOLVENCY POSITION " xfId="5820"/>
    <cellStyle name="B_BotLC_Prophet-EEV ReportingFinal301205-Apr06_SOLVENCY POSITION  2" xfId="5821"/>
    <cellStyle name="B_BotLC_Prophet-EEV ReportingFinal301205-Apr06_SOLVENCY POSITION  3" xfId="26494"/>
    <cellStyle name="B_BotLC_SG.EEV-Apr06" xfId="5822"/>
    <cellStyle name="B_BotLC_SG.EEV-Apr06 10" xfId="5823"/>
    <cellStyle name="B_BotLC_SG.EEV-Apr06 10 2" xfId="5824"/>
    <cellStyle name="B_BotLC_SG.EEV-Apr06 10 3" xfId="26495"/>
    <cellStyle name="B_BotLC_SG.EEV-Apr06 11" xfId="5825"/>
    <cellStyle name="B_BotLC_SG.EEV-Apr06 11 2" xfId="5826"/>
    <cellStyle name="B_BotLC_SG.EEV-Apr06 11 3" xfId="26496"/>
    <cellStyle name="B_BotLC_SG.EEV-Apr06 12" xfId="5827"/>
    <cellStyle name="B_BotLC_SG.EEV-Apr06 12 2" xfId="5828"/>
    <cellStyle name="B_BotLC_SG.EEV-Apr06 12 3" xfId="26497"/>
    <cellStyle name="B_BotLC_SG.EEV-Apr06 13" xfId="5829"/>
    <cellStyle name="B_BotLC_SG.EEV-Apr06 13 2" xfId="5830"/>
    <cellStyle name="B_BotLC_SG.EEV-Apr06 13 3" xfId="26498"/>
    <cellStyle name="B_BotLC_SG.EEV-Apr06 14" xfId="5831"/>
    <cellStyle name="B_BotLC_SG.EEV-Apr06 14 2" xfId="5832"/>
    <cellStyle name="B_BotLC_SG.EEV-Apr06 14 3" xfId="26499"/>
    <cellStyle name="B_BotLC_SG.EEV-Apr06 15" xfId="5833"/>
    <cellStyle name="B_BotLC_SG.EEV-Apr06 15 2" xfId="5834"/>
    <cellStyle name="B_BotLC_SG.EEV-Apr06 15 3" xfId="26500"/>
    <cellStyle name="B_BotLC_SG.EEV-Apr06 16" xfId="5835"/>
    <cellStyle name="B_BotLC_SG.EEV-Apr06 16 2" xfId="5836"/>
    <cellStyle name="B_BotLC_SG.EEV-Apr06 16 3" xfId="26501"/>
    <cellStyle name="B_BotLC_SG.EEV-Apr06 17" xfId="5837"/>
    <cellStyle name="B_BotLC_SG.EEV-Apr06 17 2" xfId="5838"/>
    <cellStyle name="B_BotLC_SG.EEV-Apr06 17 3" xfId="26502"/>
    <cellStyle name="B_BotLC_SG.EEV-Apr06 18" xfId="5839"/>
    <cellStyle name="B_BotLC_SG.EEV-Apr06 18 2" xfId="5840"/>
    <cellStyle name="B_BotLC_SG.EEV-Apr06 18 3" xfId="26503"/>
    <cellStyle name="B_BotLC_SG.EEV-Apr06 19" xfId="5841"/>
    <cellStyle name="B_BotLC_SG.EEV-Apr06 19 2" xfId="5842"/>
    <cellStyle name="B_BotLC_SG.EEV-Apr06 19 3" xfId="26504"/>
    <cellStyle name="B_BotLC_SG.EEV-Apr06 2" xfId="5843"/>
    <cellStyle name="B_BotLC_SG.EEV-Apr06 2 2" xfId="5844"/>
    <cellStyle name="B_BotLC_SG.EEV-Apr06 2 3" xfId="26505"/>
    <cellStyle name="B_BotLC_SG.EEV-Apr06 20" xfId="5845"/>
    <cellStyle name="B_BotLC_SG.EEV-Apr06 20 2" xfId="5846"/>
    <cellStyle name="B_BotLC_SG.EEV-Apr06 20 3" xfId="26506"/>
    <cellStyle name="B_BotLC_SG.EEV-Apr06 21" xfId="5847"/>
    <cellStyle name="B_BotLC_SG.EEV-Apr06 21 2" xfId="5848"/>
    <cellStyle name="B_BotLC_SG.EEV-Apr06 21 3" xfId="26507"/>
    <cellStyle name="B_BotLC_SG.EEV-Apr06 22" xfId="5849"/>
    <cellStyle name="B_BotLC_SG.EEV-Apr06 22 2" xfId="5850"/>
    <cellStyle name="B_BotLC_SG.EEV-Apr06 22 3" xfId="26508"/>
    <cellStyle name="B_BotLC_SG.EEV-Apr06 23" xfId="5851"/>
    <cellStyle name="B_BotLC_SG.EEV-Apr06 23 2" xfId="5852"/>
    <cellStyle name="B_BotLC_SG.EEV-Apr06 23 3" xfId="26509"/>
    <cellStyle name="B_BotLC_SG.EEV-Apr06 24" xfId="5853"/>
    <cellStyle name="B_BotLC_SG.EEV-Apr06 25" xfId="26510"/>
    <cellStyle name="B_BotLC_SG.EEV-Apr06 3" xfId="5854"/>
    <cellStyle name="B_BotLC_SG.EEV-Apr06 3 2" xfId="5855"/>
    <cellStyle name="B_BotLC_SG.EEV-Apr06 3 3" xfId="26511"/>
    <cellStyle name="B_BotLC_SG.EEV-Apr06 4" xfId="5856"/>
    <cellStyle name="B_BotLC_SG.EEV-Apr06 4 2" xfId="5857"/>
    <cellStyle name="B_BotLC_SG.EEV-Apr06 4 3" xfId="26512"/>
    <cellStyle name="B_BotLC_SG.EEV-Apr06 5" xfId="5858"/>
    <cellStyle name="B_BotLC_SG.EEV-Apr06 5 2" xfId="5859"/>
    <cellStyle name="B_BotLC_SG.EEV-Apr06 5 3" xfId="26513"/>
    <cellStyle name="B_BotLC_SG.EEV-Apr06 6" xfId="5860"/>
    <cellStyle name="B_BotLC_SG.EEV-Apr06 6 2" xfId="5861"/>
    <cellStyle name="B_BotLC_SG.EEV-Apr06 6 3" xfId="26514"/>
    <cellStyle name="B_BotLC_SG.EEV-Apr06 7" xfId="5862"/>
    <cellStyle name="B_BotLC_SG.EEV-Apr06 7 2" xfId="5863"/>
    <cellStyle name="B_BotLC_SG.EEV-Apr06 7 3" xfId="26515"/>
    <cellStyle name="B_BotLC_SG.EEV-Apr06 8" xfId="5864"/>
    <cellStyle name="B_BotLC_SG.EEV-Apr06 8 2" xfId="5865"/>
    <cellStyle name="B_BotLC_SG.EEV-Apr06 8 3" xfId="26516"/>
    <cellStyle name="B_BotLC_SG.EEV-Apr06 9" xfId="5866"/>
    <cellStyle name="B_BotLC_SG.EEV-Apr06 9 2" xfId="5867"/>
    <cellStyle name="B_BotLC_SG.EEV-Apr06 9 3" xfId="26517"/>
    <cellStyle name="B_BotLC_SG.EEV-Apr06_HK.EEV-May06 4+2 kkh" xfId="5868"/>
    <cellStyle name="B_BotLC_SG.EEV-Apr06_HK.EEV-May06 4+2 kkh 10" xfId="5869"/>
    <cellStyle name="B_BotLC_SG.EEV-Apr06_HK.EEV-May06 4+2 kkh 10 2" xfId="5870"/>
    <cellStyle name="B_BotLC_SG.EEV-Apr06_HK.EEV-May06 4+2 kkh 10 3" xfId="26518"/>
    <cellStyle name="B_BotLC_SG.EEV-Apr06_HK.EEV-May06 4+2 kkh 11" xfId="5871"/>
    <cellStyle name="B_BotLC_SG.EEV-Apr06_HK.EEV-May06 4+2 kkh 11 2" xfId="5872"/>
    <cellStyle name="B_BotLC_SG.EEV-Apr06_HK.EEV-May06 4+2 kkh 11 3" xfId="26519"/>
    <cellStyle name="B_BotLC_SG.EEV-Apr06_HK.EEV-May06 4+2 kkh 12" xfId="5873"/>
    <cellStyle name="B_BotLC_SG.EEV-Apr06_HK.EEV-May06 4+2 kkh 12 2" xfId="5874"/>
    <cellStyle name="B_BotLC_SG.EEV-Apr06_HK.EEV-May06 4+2 kkh 12 3" xfId="26520"/>
    <cellStyle name="B_BotLC_SG.EEV-Apr06_HK.EEV-May06 4+2 kkh 13" xfId="5875"/>
    <cellStyle name="B_BotLC_SG.EEV-Apr06_HK.EEV-May06 4+2 kkh 13 2" xfId="5876"/>
    <cellStyle name="B_BotLC_SG.EEV-Apr06_HK.EEV-May06 4+2 kkh 13 3" xfId="26521"/>
    <cellStyle name="B_BotLC_SG.EEV-Apr06_HK.EEV-May06 4+2 kkh 14" xfId="5877"/>
    <cellStyle name="B_BotLC_SG.EEV-Apr06_HK.EEV-May06 4+2 kkh 14 2" xfId="5878"/>
    <cellStyle name="B_BotLC_SG.EEV-Apr06_HK.EEV-May06 4+2 kkh 14 3" xfId="26522"/>
    <cellStyle name="B_BotLC_SG.EEV-Apr06_HK.EEV-May06 4+2 kkh 15" xfId="5879"/>
    <cellStyle name="B_BotLC_SG.EEV-Apr06_HK.EEV-May06 4+2 kkh 15 2" xfId="5880"/>
    <cellStyle name="B_BotLC_SG.EEV-Apr06_HK.EEV-May06 4+2 kkh 15 3" xfId="26523"/>
    <cellStyle name="B_BotLC_SG.EEV-Apr06_HK.EEV-May06 4+2 kkh 16" xfId="5881"/>
    <cellStyle name="B_BotLC_SG.EEV-Apr06_HK.EEV-May06 4+2 kkh 16 2" xfId="5882"/>
    <cellStyle name="B_BotLC_SG.EEV-Apr06_HK.EEV-May06 4+2 kkh 16 3" xfId="26524"/>
    <cellStyle name="B_BotLC_SG.EEV-Apr06_HK.EEV-May06 4+2 kkh 17" xfId="5883"/>
    <cellStyle name="B_BotLC_SG.EEV-Apr06_HK.EEV-May06 4+2 kkh 17 2" xfId="5884"/>
    <cellStyle name="B_BotLC_SG.EEV-Apr06_HK.EEV-May06 4+2 kkh 17 3" xfId="26525"/>
    <cellStyle name="B_BotLC_SG.EEV-Apr06_HK.EEV-May06 4+2 kkh 18" xfId="5885"/>
    <cellStyle name="B_BotLC_SG.EEV-Apr06_HK.EEV-May06 4+2 kkh 18 2" xfId="5886"/>
    <cellStyle name="B_BotLC_SG.EEV-Apr06_HK.EEV-May06 4+2 kkh 18 3" xfId="26526"/>
    <cellStyle name="B_BotLC_SG.EEV-Apr06_HK.EEV-May06 4+2 kkh 19" xfId="5887"/>
    <cellStyle name="B_BotLC_SG.EEV-Apr06_HK.EEV-May06 4+2 kkh 19 2" xfId="5888"/>
    <cellStyle name="B_BotLC_SG.EEV-Apr06_HK.EEV-May06 4+2 kkh 19 3" xfId="26527"/>
    <cellStyle name="B_BotLC_SG.EEV-Apr06_HK.EEV-May06 4+2 kkh 2" xfId="5889"/>
    <cellStyle name="B_BotLC_SG.EEV-Apr06_HK.EEV-May06 4+2 kkh 2 2" xfId="5890"/>
    <cellStyle name="B_BotLC_SG.EEV-Apr06_HK.EEV-May06 4+2 kkh 2 3" xfId="26528"/>
    <cellStyle name="B_BotLC_SG.EEV-Apr06_HK.EEV-May06 4+2 kkh 20" xfId="5891"/>
    <cellStyle name="B_BotLC_SG.EEV-Apr06_HK.EEV-May06 4+2 kkh 20 2" xfId="5892"/>
    <cellStyle name="B_BotLC_SG.EEV-Apr06_HK.EEV-May06 4+2 kkh 20 3" xfId="26529"/>
    <cellStyle name="B_BotLC_SG.EEV-Apr06_HK.EEV-May06 4+2 kkh 21" xfId="5893"/>
    <cellStyle name="B_BotLC_SG.EEV-Apr06_HK.EEV-May06 4+2 kkh 21 2" xfId="5894"/>
    <cellStyle name="B_BotLC_SG.EEV-Apr06_HK.EEV-May06 4+2 kkh 21 3" xfId="26530"/>
    <cellStyle name="B_BotLC_SG.EEV-Apr06_HK.EEV-May06 4+2 kkh 22" xfId="5895"/>
    <cellStyle name="B_BotLC_SG.EEV-Apr06_HK.EEV-May06 4+2 kkh 22 2" xfId="5896"/>
    <cellStyle name="B_BotLC_SG.EEV-Apr06_HK.EEV-May06 4+2 kkh 22 3" xfId="26531"/>
    <cellStyle name="B_BotLC_SG.EEV-Apr06_HK.EEV-May06 4+2 kkh 23" xfId="5897"/>
    <cellStyle name="B_BotLC_SG.EEV-Apr06_HK.EEV-May06 4+2 kkh 23 2" xfId="5898"/>
    <cellStyle name="B_BotLC_SG.EEV-Apr06_HK.EEV-May06 4+2 kkh 23 3" xfId="26532"/>
    <cellStyle name="B_BotLC_SG.EEV-Apr06_HK.EEV-May06 4+2 kkh 24" xfId="5899"/>
    <cellStyle name="B_BotLC_SG.EEV-Apr06_HK.EEV-May06 4+2 kkh 25" xfId="26533"/>
    <cellStyle name="B_BotLC_SG.EEV-Apr06_HK.EEV-May06 4+2 kkh 3" xfId="5900"/>
    <cellStyle name="B_BotLC_SG.EEV-Apr06_HK.EEV-May06 4+2 kkh 3 2" xfId="5901"/>
    <cellStyle name="B_BotLC_SG.EEV-Apr06_HK.EEV-May06 4+2 kkh 3 3" xfId="26534"/>
    <cellStyle name="B_BotLC_SG.EEV-Apr06_HK.EEV-May06 4+2 kkh 4" xfId="5902"/>
    <cellStyle name="B_BotLC_SG.EEV-Apr06_HK.EEV-May06 4+2 kkh 4 2" xfId="5903"/>
    <cellStyle name="B_BotLC_SG.EEV-Apr06_HK.EEV-May06 4+2 kkh 4 3" xfId="26535"/>
    <cellStyle name="B_BotLC_SG.EEV-Apr06_HK.EEV-May06 4+2 kkh 5" xfId="5904"/>
    <cellStyle name="B_BotLC_SG.EEV-Apr06_HK.EEV-May06 4+2 kkh 5 2" xfId="5905"/>
    <cellStyle name="B_BotLC_SG.EEV-Apr06_HK.EEV-May06 4+2 kkh 5 3" xfId="26536"/>
    <cellStyle name="B_BotLC_SG.EEV-Apr06_HK.EEV-May06 4+2 kkh 6" xfId="5906"/>
    <cellStyle name="B_BotLC_SG.EEV-Apr06_HK.EEV-May06 4+2 kkh 6 2" xfId="5907"/>
    <cellStyle name="B_BotLC_SG.EEV-Apr06_HK.EEV-May06 4+2 kkh 6 3" xfId="26537"/>
    <cellStyle name="B_BotLC_SG.EEV-Apr06_HK.EEV-May06 4+2 kkh 7" xfId="5908"/>
    <cellStyle name="B_BotLC_SG.EEV-Apr06_HK.EEV-May06 4+2 kkh 7 2" xfId="5909"/>
    <cellStyle name="B_BotLC_SG.EEV-Apr06_HK.EEV-May06 4+2 kkh 7 3" xfId="26538"/>
    <cellStyle name="B_BotLC_SG.EEV-Apr06_HK.EEV-May06 4+2 kkh 8" xfId="5910"/>
    <cellStyle name="B_BotLC_SG.EEV-Apr06_HK.EEV-May06 4+2 kkh 8 2" xfId="5911"/>
    <cellStyle name="B_BotLC_SG.EEV-Apr06_HK.EEV-May06 4+2 kkh 8 3" xfId="26539"/>
    <cellStyle name="B_BotLC_SG.EEV-Apr06_HK.EEV-May06 4+2 kkh 9" xfId="5912"/>
    <cellStyle name="B_BotLC_SG.EEV-Apr06_HK.EEV-May06 4+2 kkh 9 2" xfId="5913"/>
    <cellStyle name="B_BotLC_SG.EEV-Apr06_HK.EEV-May06 4+2 kkh 9 3" xfId="26540"/>
    <cellStyle name="B_BotLC_SG.EEV-Apr06_HK.EEV-May06 4+2 kkh_PROD_DETAILS" xfId="5914"/>
    <cellStyle name="B_BotLC_SG.EEV-Apr06_HK.EEV-May06 4+2 kkh_PROD_DETAILS 2" xfId="5915"/>
    <cellStyle name="B_BotLC_SG.EEV-Apr06_HK.EEV-May06 4+2 kkh_PROD_DETAILS 3" xfId="26541"/>
    <cellStyle name="B_BotLC_SG.EEV-Apr06_HK.EEV-May06 4+2 kkh_SOLVENCY POSITION " xfId="5916"/>
    <cellStyle name="B_BotLC_SG.EEV-Apr06_HK.EEV-May06 4+2 kkh_SOLVENCY POSITION  2" xfId="5917"/>
    <cellStyle name="B_BotLC_SG.EEV-Apr06_HK.EEV-May06 4+2 kkh_SOLVENCY POSITION  3" xfId="26542"/>
    <cellStyle name="B_BotLC_SG.EEV-Apr06_PROD_DETAILS" xfId="5918"/>
    <cellStyle name="B_BotLC_SG.EEV-Apr06_PROD_DETAILS 2" xfId="5919"/>
    <cellStyle name="B_BotLC_SG.EEV-Apr06_PROD_DETAILS 3" xfId="26543"/>
    <cellStyle name="B_BotLC_SG.EEV-Apr06_SOLVENCY POSITION " xfId="5920"/>
    <cellStyle name="B_BotLC_SG.EEV-Apr06_SOLVENCY POSITION  2" xfId="5921"/>
    <cellStyle name="B_BotLC_SG.EEV-Apr06_SOLVENCY POSITION  3" xfId="26544"/>
    <cellStyle name="B_BotLC_SG.EEV-June06 6+6" xfId="5922"/>
    <cellStyle name="B_BotLC_SG.EEV-June06 6+6 10" xfId="5923"/>
    <cellStyle name="B_BotLC_SG.EEV-June06 6+6 10 2" xfId="5924"/>
    <cellStyle name="B_BotLC_SG.EEV-June06 6+6 10 3" xfId="26545"/>
    <cellStyle name="B_BotLC_SG.EEV-June06 6+6 11" xfId="5925"/>
    <cellStyle name="B_BotLC_SG.EEV-June06 6+6 11 2" xfId="5926"/>
    <cellStyle name="B_BotLC_SG.EEV-June06 6+6 11 3" xfId="26546"/>
    <cellStyle name="B_BotLC_SG.EEV-June06 6+6 12" xfId="5927"/>
    <cellStyle name="B_BotLC_SG.EEV-June06 6+6 12 2" xfId="5928"/>
    <cellStyle name="B_BotLC_SG.EEV-June06 6+6 12 3" xfId="26547"/>
    <cellStyle name="B_BotLC_SG.EEV-June06 6+6 13" xfId="5929"/>
    <cellStyle name="B_BotLC_SG.EEV-June06 6+6 13 2" xfId="5930"/>
    <cellStyle name="B_BotLC_SG.EEV-June06 6+6 13 3" xfId="26548"/>
    <cellStyle name="B_BotLC_SG.EEV-June06 6+6 14" xfId="5931"/>
    <cellStyle name="B_BotLC_SG.EEV-June06 6+6 14 2" xfId="5932"/>
    <cellStyle name="B_BotLC_SG.EEV-June06 6+6 14 3" xfId="26549"/>
    <cellStyle name="B_BotLC_SG.EEV-June06 6+6 15" xfId="5933"/>
    <cellStyle name="B_BotLC_SG.EEV-June06 6+6 15 2" xfId="5934"/>
    <cellStyle name="B_BotLC_SG.EEV-June06 6+6 15 3" xfId="26550"/>
    <cellStyle name="B_BotLC_SG.EEV-June06 6+6 16" xfId="5935"/>
    <cellStyle name="B_BotLC_SG.EEV-June06 6+6 16 2" xfId="5936"/>
    <cellStyle name="B_BotLC_SG.EEV-June06 6+6 16 3" xfId="26551"/>
    <cellStyle name="B_BotLC_SG.EEV-June06 6+6 17" xfId="5937"/>
    <cellStyle name="B_BotLC_SG.EEV-June06 6+6 17 2" xfId="5938"/>
    <cellStyle name="B_BotLC_SG.EEV-June06 6+6 17 3" xfId="26552"/>
    <cellStyle name="B_BotLC_SG.EEV-June06 6+6 18" xfId="5939"/>
    <cellStyle name="B_BotLC_SG.EEV-June06 6+6 18 2" xfId="5940"/>
    <cellStyle name="B_BotLC_SG.EEV-June06 6+6 18 3" xfId="26553"/>
    <cellStyle name="B_BotLC_SG.EEV-June06 6+6 19" xfId="5941"/>
    <cellStyle name="B_BotLC_SG.EEV-June06 6+6 19 2" xfId="5942"/>
    <cellStyle name="B_BotLC_SG.EEV-June06 6+6 19 3" xfId="26554"/>
    <cellStyle name="B_BotLC_SG.EEV-June06 6+6 2" xfId="5943"/>
    <cellStyle name="B_BotLC_SG.EEV-June06 6+6 2 2" xfId="5944"/>
    <cellStyle name="B_BotLC_SG.EEV-June06 6+6 2 3" xfId="26555"/>
    <cellStyle name="B_BotLC_SG.EEV-June06 6+6 20" xfId="5945"/>
    <cellStyle name="B_BotLC_SG.EEV-June06 6+6 20 2" xfId="5946"/>
    <cellStyle name="B_BotLC_SG.EEV-June06 6+6 20 3" xfId="26556"/>
    <cellStyle name="B_BotLC_SG.EEV-June06 6+6 21" xfId="5947"/>
    <cellStyle name="B_BotLC_SG.EEV-June06 6+6 21 2" xfId="5948"/>
    <cellStyle name="B_BotLC_SG.EEV-June06 6+6 21 3" xfId="26557"/>
    <cellStyle name="B_BotLC_SG.EEV-June06 6+6 22" xfId="5949"/>
    <cellStyle name="B_BotLC_SG.EEV-June06 6+6 22 2" xfId="5950"/>
    <cellStyle name="B_BotLC_SG.EEV-June06 6+6 22 3" xfId="26558"/>
    <cellStyle name="B_BotLC_SG.EEV-June06 6+6 23" xfId="5951"/>
    <cellStyle name="B_BotLC_SG.EEV-June06 6+6 23 2" xfId="5952"/>
    <cellStyle name="B_BotLC_SG.EEV-June06 6+6 23 3" xfId="26559"/>
    <cellStyle name="B_BotLC_SG.EEV-June06 6+6 24" xfId="5953"/>
    <cellStyle name="B_BotLC_SG.EEV-June06 6+6 25" xfId="26560"/>
    <cellStyle name="B_BotLC_SG.EEV-June06 6+6 3" xfId="5954"/>
    <cellStyle name="B_BotLC_SG.EEV-June06 6+6 3 2" xfId="5955"/>
    <cellStyle name="B_BotLC_SG.EEV-June06 6+6 3 3" xfId="26561"/>
    <cellStyle name="B_BotLC_SG.EEV-June06 6+6 4" xfId="5956"/>
    <cellStyle name="B_BotLC_SG.EEV-June06 6+6 4 2" xfId="5957"/>
    <cellStyle name="B_BotLC_SG.EEV-June06 6+6 4 3" xfId="26562"/>
    <cellStyle name="B_BotLC_SG.EEV-June06 6+6 5" xfId="5958"/>
    <cellStyle name="B_BotLC_SG.EEV-June06 6+6 5 2" xfId="5959"/>
    <cellStyle name="B_BotLC_SG.EEV-June06 6+6 5 3" xfId="26563"/>
    <cellStyle name="B_BotLC_SG.EEV-June06 6+6 6" xfId="5960"/>
    <cellStyle name="B_BotLC_SG.EEV-June06 6+6 6 2" xfId="5961"/>
    <cellStyle name="B_BotLC_SG.EEV-June06 6+6 6 3" xfId="26564"/>
    <cellStyle name="B_BotLC_SG.EEV-June06 6+6 7" xfId="5962"/>
    <cellStyle name="B_BotLC_SG.EEV-June06 6+6 7 2" xfId="5963"/>
    <cellStyle name="B_BotLC_SG.EEV-June06 6+6 7 3" xfId="26565"/>
    <cellStyle name="B_BotLC_SG.EEV-June06 6+6 8" xfId="5964"/>
    <cellStyle name="B_BotLC_SG.EEV-June06 6+6 8 2" xfId="5965"/>
    <cellStyle name="B_BotLC_SG.EEV-June06 6+6 8 3" xfId="26566"/>
    <cellStyle name="B_BotLC_SG.EEV-June06 6+6 9" xfId="5966"/>
    <cellStyle name="B_BotLC_SG.EEV-June06 6+6 9 2" xfId="5967"/>
    <cellStyle name="B_BotLC_SG.EEV-June06 6+6 9 3" xfId="26567"/>
    <cellStyle name="B_BotLC_SG.EEV-June06 6+6_PROD_DETAILS" xfId="5968"/>
    <cellStyle name="B_BotLC_SG.EEV-June06 6+6_PROD_DETAILS 2" xfId="5969"/>
    <cellStyle name="B_BotLC_SG.EEV-June06 6+6_PROD_DETAILS 3" xfId="26568"/>
    <cellStyle name="B_BotLC_SG.EEV-June06 6+6_SOLVENCY POSITION " xfId="5970"/>
    <cellStyle name="B_BotLC_SG.EEV-June06 6+6_SOLVENCY POSITION  2" xfId="5971"/>
    <cellStyle name="B_BotLC_SG.EEV-June06 6+6_SOLVENCY POSITION  3" xfId="26569"/>
    <cellStyle name="B_BotLC_SG.EEV-May06 4+2" xfId="5972"/>
    <cellStyle name="B_BotLC_SG.EEV-May06 4+2 10" xfId="5973"/>
    <cellStyle name="B_BotLC_SG.EEV-May06 4+2 10 2" xfId="5974"/>
    <cellStyle name="B_BotLC_SG.EEV-May06 4+2 10 3" xfId="26570"/>
    <cellStyle name="B_BotLC_SG.EEV-May06 4+2 11" xfId="5975"/>
    <cellStyle name="B_BotLC_SG.EEV-May06 4+2 11 2" xfId="5976"/>
    <cellStyle name="B_BotLC_SG.EEV-May06 4+2 11 3" xfId="26571"/>
    <cellStyle name="B_BotLC_SG.EEV-May06 4+2 12" xfId="5977"/>
    <cellStyle name="B_BotLC_SG.EEV-May06 4+2 12 2" xfId="5978"/>
    <cellStyle name="B_BotLC_SG.EEV-May06 4+2 12 3" xfId="26572"/>
    <cellStyle name="B_BotLC_SG.EEV-May06 4+2 13" xfId="5979"/>
    <cellStyle name="B_BotLC_SG.EEV-May06 4+2 13 2" xfId="5980"/>
    <cellStyle name="B_BotLC_SG.EEV-May06 4+2 13 3" xfId="26573"/>
    <cellStyle name="B_BotLC_SG.EEV-May06 4+2 14" xfId="5981"/>
    <cellStyle name="B_BotLC_SG.EEV-May06 4+2 14 2" xfId="5982"/>
    <cellStyle name="B_BotLC_SG.EEV-May06 4+2 14 3" xfId="26574"/>
    <cellStyle name="B_BotLC_SG.EEV-May06 4+2 15" xfId="5983"/>
    <cellStyle name="B_BotLC_SG.EEV-May06 4+2 15 2" xfId="5984"/>
    <cellStyle name="B_BotLC_SG.EEV-May06 4+2 15 3" xfId="26575"/>
    <cellStyle name="B_BotLC_SG.EEV-May06 4+2 16" xfId="5985"/>
    <cellStyle name="B_BotLC_SG.EEV-May06 4+2 16 2" xfId="5986"/>
    <cellStyle name="B_BotLC_SG.EEV-May06 4+2 16 3" xfId="26576"/>
    <cellStyle name="B_BotLC_SG.EEV-May06 4+2 17" xfId="5987"/>
    <cellStyle name="B_BotLC_SG.EEV-May06 4+2 17 2" xfId="5988"/>
    <cellStyle name="B_BotLC_SG.EEV-May06 4+2 17 3" xfId="26577"/>
    <cellStyle name="B_BotLC_SG.EEV-May06 4+2 18" xfId="5989"/>
    <cellStyle name="B_BotLC_SG.EEV-May06 4+2 18 2" xfId="5990"/>
    <cellStyle name="B_BotLC_SG.EEV-May06 4+2 18 3" xfId="26578"/>
    <cellStyle name="B_BotLC_SG.EEV-May06 4+2 19" xfId="5991"/>
    <cellStyle name="B_BotLC_SG.EEV-May06 4+2 19 2" xfId="5992"/>
    <cellStyle name="B_BotLC_SG.EEV-May06 4+2 19 3" xfId="26579"/>
    <cellStyle name="B_BotLC_SG.EEV-May06 4+2 2" xfId="5993"/>
    <cellStyle name="B_BotLC_SG.EEV-May06 4+2 2 2" xfId="5994"/>
    <cellStyle name="B_BotLC_SG.EEV-May06 4+2 2 3" xfId="26580"/>
    <cellStyle name="B_BotLC_SG.EEV-May06 4+2 20" xfId="5995"/>
    <cellStyle name="B_BotLC_SG.EEV-May06 4+2 20 2" xfId="5996"/>
    <cellStyle name="B_BotLC_SG.EEV-May06 4+2 20 3" xfId="26581"/>
    <cellStyle name="B_BotLC_SG.EEV-May06 4+2 21" xfId="5997"/>
    <cellStyle name="B_BotLC_SG.EEV-May06 4+2 21 2" xfId="5998"/>
    <cellStyle name="B_BotLC_SG.EEV-May06 4+2 21 3" xfId="26582"/>
    <cellStyle name="B_BotLC_SG.EEV-May06 4+2 22" xfId="5999"/>
    <cellStyle name="B_BotLC_SG.EEV-May06 4+2 22 2" xfId="6000"/>
    <cellStyle name="B_BotLC_SG.EEV-May06 4+2 22 3" xfId="26583"/>
    <cellStyle name="B_BotLC_SG.EEV-May06 4+2 23" xfId="6001"/>
    <cellStyle name="B_BotLC_SG.EEV-May06 4+2 23 2" xfId="6002"/>
    <cellStyle name="B_BotLC_SG.EEV-May06 4+2 23 3" xfId="26584"/>
    <cellStyle name="B_BotLC_SG.EEV-May06 4+2 24" xfId="6003"/>
    <cellStyle name="B_BotLC_SG.EEV-May06 4+2 25" xfId="26585"/>
    <cellStyle name="B_BotLC_SG.EEV-May06 4+2 3" xfId="6004"/>
    <cellStyle name="B_BotLC_SG.EEV-May06 4+2 3 2" xfId="6005"/>
    <cellStyle name="B_BotLC_SG.EEV-May06 4+2 3 3" xfId="26586"/>
    <cellStyle name="B_BotLC_SG.EEV-May06 4+2 4" xfId="6006"/>
    <cellStyle name="B_BotLC_SG.EEV-May06 4+2 4 2" xfId="6007"/>
    <cellStyle name="B_BotLC_SG.EEV-May06 4+2 4 3" xfId="26587"/>
    <cellStyle name="B_BotLC_SG.EEV-May06 4+2 5" xfId="6008"/>
    <cellStyle name="B_BotLC_SG.EEV-May06 4+2 5 2" xfId="6009"/>
    <cellStyle name="B_BotLC_SG.EEV-May06 4+2 5 3" xfId="26588"/>
    <cellStyle name="B_BotLC_SG.EEV-May06 4+2 6" xfId="6010"/>
    <cellStyle name="B_BotLC_SG.EEV-May06 4+2 6 2" xfId="6011"/>
    <cellStyle name="B_BotLC_SG.EEV-May06 4+2 6 3" xfId="26589"/>
    <cellStyle name="B_BotLC_SG.EEV-May06 4+2 7" xfId="6012"/>
    <cellStyle name="B_BotLC_SG.EEV-May06 4+2 7 2" xfId="6013"/>
    <cellStyle name="B_BotLC_SG.EEV-May06 4+2 7 3" xfId="26590"/>
    <cellStyle name="B_BotLC_SG.EEV-May06 4+2 8" xfId="6014"/>
    <cellStyle name="B_BotLC_SG.EEV-May06 4+2 8 2" xfId="6015"/>
    <cellStyle name="B_BotLC_SG.EEV-May06 4+2 8 3" xfId="26591"/>
    <cellStyle name="B_BotLC_SG.EEV-May06 4+2 9" xfId="6016"/>
    <cellStyle name="B_BotLC_SG.EEV-May06 4+2 9 2" xfId="6017"/>
    <cellStyle name="B_BotLC_SG.EEV-May06 4+2 9 3" xfId="26592"/>
    <cellStyle name="B_BotLC_SG.EEV-May06 4+2_PROD_DETAILS" xfId="6018"/>
    <cellStyle name="B_BotLC_SG.EEV-May06 4+2_PROD_DETAILS 2" xfId="6019"/>
    <cellStyle name="B_BotLC_SG.EEV-May06 4+2_PROD_DETAILS 3" xfId="26593"/>
    <cellStyle name="B_BotLC_SG.EEV-May06 4+2_SOLVENCY POSITION " xfId="6020"/>
    <cellStyle name="B_BotLC_SG.EEV-May06 4+2_SOLVENCY POSITION  2" xfId="6021"/>
    <cellStyle name="B_BotLC_SG.EEV-May06 4+2_SOLVENCY POSITION  3" xfId="26594"/>
    <cellStyle name="B_BotLC_SOLVENCY POSITION " xfId="6022"/>
    <cellStyle name="B_BotLC_SOLVENCY POSITION  2" xfId="6023"/>
    <cellStyle name="B_BotLC_SOLVENCY POSITION  3" xfId="26595"/>
    <cellStyle name="B_BotLC_SUMM" xfId="6024"/>
    <cellStyle name="B_BotLC_SUMM 10" xfId="6025"/>
    <cellStyle name="B_BotLC_SUMM 10 2" xfId="6026"/>
    <cellStyle name="B_BotLC_SUMM 10 3" xfId="26596"/>
    <cellStyle name="B_BotLC_SUMM 11" xfId="6027"/>
    <cellStyle name="B_BotLC_SUMM 11 2" xfId="6028"/>
    <cellStyle name="B_BotLC_SUMM 11 3" xfId="26597"/>
    <cellStyle name="B_BotLC_SUMM 12" xfId="6029"/>
    <cellStyle name="B_BotLC_SUMM 12 2" xfId="6030"/>
    <cellStyle name="B_BotLC_SUMM 12 3" xfId="26598"/>
    <cellStyle name="B_BotLC_SUMM 13" xfId="6031"/>
    <cellStyle name="B_BotLC_SUMM 13 2" xfId="6032"/>
    <cellStyle name="B_BotLC_SUMM 13 3" xfId="26599"/>
    <cellStyle name="B_BotLC_SUMM 14" xfId="6033"/>
    <cellStyle name="B_BotLC_SUMM 14 2" xfId="6034"/>
    <cellStyle name="B_BotLC_SUMM 14 3" xfId="26600"/>
    <cellStyle name="B_BotLC_SUMM 15" xfId="6035"/>
    <cellStyle name="B_BotLC_SUMM 15 2" xfId="6036"/>
    <cellStyle name="B_BotLC_SUMM 15 3" xfId="26601"/>
    <cellStyle name="B_BotLC_SUMM 16" xfId="6037"/>
    <cellStyle name="B_BotLC_SUMM 16 2" xfId="6038"/>
    <cellStyle name="B_BotLC_SUMM 16 3" xfId="26602"/>
    <cellStyle name="B_BotLC_SUMM 17" xfId="6039"/>
    <cellStyle name="B_BotLC_SUMM 17 2" xfId="6040"/>
    <cellStyle name="B_BotLC_SUMM 17 3" xfId="26603"/>
    <cellStyle name="B_BotLC_SUMM 18" xfId="6041"/>
    <cellStyle name="B_BotLC_SUMM 18 2" xfId="6042"/>
    <cellStyle name="B_BotLC_SUMM 18 3" xfId="26604"/>
    <cellStyle name="B_BotLC_SUMM 19" xfId="6043"/>
    <cellStyle name="B_BotLC_SUMM 19 2" xfId="6044"/>
    <cellStyle name="B_BotLC_SUMM 19 3" xfId="26605"/>
    <cellStyle name="B_BotLC_SUMM 2" xfId="6045"/>
    <cellStyle name="B_BotLC_SUMM 2 2" xfId="6046"/>
    <cellStyle name="B_BotLC_SUMM 2 3" xfId="26606"/>
    <cellStyle name="B_BotLC_SUMM 20" xfId="6047"/>
    <cellStyle name="B_BotLC_SUMM 20 2" xfId="6048"/>
    <cellStyle name="B_BotLC_SUMM 20 3" xfId="26607"/>
    <cellStyle name="B_BotLC_SUMM 21" xfId="6049"/>
    <cellStyle name="B_BotLC_SUMM 21 2" xfId="6050"/>
    <cellStyle name="B_BotLC_SUMM 21 3" xfId="26608"/>
    <cellStyle name="B_BotLC_SUMM 22" xfId="6051"/>
    <cellStyle name="B_BotLC_SUMM 22 2" xfId="6052"/>
    <cellStyle name="B_BotLC_SUMM 22 3" xfId="26609"/>
    <cellStyle name="B_BotLC_SUMM 23" xfId="6053"/>
    <cellStyle name="B_BotLC_SUMM 23 2" xfId="6054"/>
    <cellStyle name="B_BotLC_SUMM 23 3" xfId="26610"/>
    <cellStyle name="B_BotLC_SUMM 24" xfId="6055"/>
    <cellStyle name="B_BotLC_SUMM 25" xfId="26611"/>
    <cellStyle name="B_BotLC_SUMM 3" xfId="6056"/>
    <cellStyle name="B_BotLC_SUMM 3 2" xfId="6057"/>
    <cellStyle name="B_BotLC_SUMM 3 3" xfId="26612"/>
    <cellStyle name="B_BotLC_SUMM 4" xfId="6058"/>
    <cellStyle name="B_BotLC_SUMM 4 2" xfId="6059"/>
    <cellStyle name="B_BotLC_SUMM 4 3" xfId="26613"/>
    <cellStyle name="B_BotLC_SUMM 5" xfId="6060"/>
    <cellStyle name="B_BotLC_SUMM 5 2" xfId="6061"/>
    <cellStyle name="B_BotLC_SUMM 5 3" xfId="26614"/>
    <cellStyle name="B_BotLC_SUMM 6" xfId="6062"/>
    <cellStyle name="B_BotLC_SUMM 6 2" xfId="6063"/>
    <cellStyle name="B_BotLC_SUMM 6 3" xfId="26615"/>
    <cellStyle name="B_BotLC_SUMM 7" xfId="6064"/>
    <cellStyle name="B_BotLC_SUMM 7 2" xfId="6065"/>
    <cellStyle name="B_BotLC_SUMM 7 3" xfId="26616"/>
    <cellStyle name="B_BotLC_SUMM 8" xfId="6066"/>
    <cellStyle name="B_BotLC_SUMM 8 2" xfId="6067"/>
    <cellStyle name="B_BotLC_SUMM 8 3" xfId="26617"/>
    <cellStyle name="B_BotLC_SUMM 9" xfId="6068"/>
    <cellStyle name="B_BotLC_SUMM 9 2" xfId="6069"/>
    <cellStyle name="B_BotLC_SUMM 9 3" xfId="26618"/>
    <cellStyle name="B_BotLC_SUMM_PROD_DETAILS" xfId="6070"/>
    <cellStyle name="B_BotLC_SUMM_PROD_DETAILS 2" xfId="6071"/>
    <cellStyle name="B_BotLC_SUMM_PROD_DETAILS 3" xfId="26619"/>
    <cellStyle name="B_BotLC_SUMM_SOLVENCY POSITION " xfId="6072"/>
    <cellStyle name="B_BotLC_SUMM_SOLVENCY POSITION  2" xfId="6073"/>
    <cellStyle name="B_BotLC_SUMM_SOLVENCY POSITION  3" xfId="26620"/>
    <cellStyle name="B_BotLC_Template" xfId="6074"/>
    <cellStyle name="B_BotLC_Template 10" xfId="6075"/>
    <cellStyle name="B_BotLC_Template 10 2" xfId="6076"/>
    <cellStyle name="B_BotLC_Template 10 3" xfId="26621"/>
    <cellStyle name="B_BotLC_Template 11" xfId="6077"/>
    <cellStyle name="B_BotLC_Template 11 2" xfId="6078"/>
    <cellStyle name="B_BotLC_Template 11 3" xfId="26622"/>
    <cellStyle name="B_BotLC_Template 12" xfId="6079"/>
    <cellStyle name="B_BotLC_Template 12 2" xfId="6080"/>
    <cellStyle name="B_BotLC_Template 12 3" xfId="26623"/>
    <cellStyle name="B_BotLC_Template 13" xfId="6081"/>
    <cellStyle name="B_BotLC_Template 13 2" xfId="6082"/>
    <cellStyle name="B_BotLC_Template 13 3" xfId="26624"/>
    <cellStyle name="B_BotLC_Template 14" xfId="6083"/>
    <cellStyle name="B_BotLC_Template 14 2" xfId="6084"/>
    <cellStyle name="B_BotLC_Template 14 3" xfId="26625"/>
    <cellStyle name="B_BotLC_Template 15" xfId="6085"/>
    <cellStyle name="B_BotLC_Template 15 2" xfId="6086"/>
    <cellStyle name="B_BotLC_Template 15 3" xfId="26626"/>
    <cellStyle name="B_BotLC_Template 16" xfId="6087"/>
    <cellStyle name="B_BotLC_Template 16 2" xfId="6088"/>
    <cellStyle name="B_BotLC_Template 16 3" xfId="26627"/>
    <cellStyle name="B_BotLC_Template 17" xfId="6089"/>
    <cellStyle name="B_BotLC_Template 17 2" xfId="6090"/>
    <cellStyle name="B_BotLC_Template 17 3" xfId="26628"/>
    <cellStyle name="B_BotLC_Template 18" xfId="6091"/>
    <cellStyle name="B_BotLC_Template 18 2" xfId="6092"/>
    <cellStyle name="B_BotLC_Template 18 3" xfId="26629"/>
    <cellStyle name="B_BotLC_Template 19" xfId="6093"/>
    <cellStyle name="B_BotLC_Template 19 2" xfId="6094"/>
    <cellStyle name="B_BotLC_Template 19 3" xfId="26630"/>
    <cellStyle name="B_BotLC_Template 2" xfId="6095"/>
    <cellStyle name="B_BotLC_Template 2 2" xfId="6096"/>
    <cellStyle name="B_BotLC_Template 2 3" xfId="26631"/>
    <cellStyle name="B_BotLC_Template 20" xfId="6097"/>
    <cellStyle name="B_BotLC_Template 20 2" xfId="6098"/>
    <cellStyle name="B_BotLC_Template 20 3" xfId="26632"/>
    <cellStyle name="B_BotLC_Template 21" xfId="6099"/>
    <cellStyle name="B_BotLC_Template 21 2" xfId="6100"/>
    <cellStyle name="B_BotLC_Template 21 3" xfId="26633"/>
    <cellStyle name="B_BotLC_Template 22" xfId="6101"/>
    <cellStyle name="B_BotLC_Template 22 2" xfId="6102"/>
    <cellStyle name="B_BotLC_Template 22 3" xfId="26634"/>
    <cellStyle name="B_BotLC_Template 23" xfId="6103"/>
    <cellStyle name="B_BotLC_Template 23 2" xfId="6104"/>
    <cellStyle name="B_BotLC_Template 23 3" xfId="26635"/>
    <cellStyle name="B_BotLC_Template 24" xfId="6105"/>
    <cellStyle name="B_BotLC_Template 25" xfId="26636"/>
    <cellStyle name="B_BotLC_Template 3" xfId="6106"/>
    <cellStyle name="B_BotLC_Template 3 2" xfId="6107"/>
    <cellStyle name="B_BotLC_Template 3 3" xfId="26637"/>
    <cellStyle name="B_BotLC_Template 4" xfId="6108"/>
    <cellStyle name="B_BotLC_Template 4 2" xfId="6109"/>
    <cellStyle name="B_BotLC_Template 4 3" xfId="26638"/>
    <cellStyle name="B_BotLC_Template 5" xfId="6110"/>
    <cellStyle name="B_BotLC_Template 5 2" xfId="6111"/>
    <cellStyle name="B_BotLC_Template 5 3" xfId="26639"/>
    <cellStyle name="B_BotLC_Template 6" xfId="6112"/>
    <cellStyle name="B_BotLC_Template 6 2" xfId="6113"/>
    <cellStyle name="B_BotLC_Template 6 3" xfId="26640"/>
    <cellStyle name="B_BotLC_Template 7" xfId="6114"/>
    <cellStyle name="B_BotLC_Template 7 2" xfId="6115"/>
    <cellStyle name="B_BotLC_Template 7 3" xfId="26641"/>
    <cellStyle name="B_BotLC_Template 8" xfId="6116"/>
    <cellStyle name="B_BotLC_Template 8 2" xfId="6117"/>
    <cellStyle name="B_BotLC_Template 8 3" xfId="26642"/>
    <cellStyle name="B_BotLC_Template 9" xfId="6118"/>
    <cellStyle name="B_BotLC_Template 9 2" xfId="6119"/>
    <cellStyle name="B_BotLC_Template 9 3" xfId="26643"/>
    <cellStyle name="B_BotLC_Template_PROD_DETAILS" xfId="6120"/>
    <cellStyle name="B_BotLC_Template_PROD_DETAILS 2" xfId="6121"/>
    <cellStyle name="B_BotLC_Template_PROD_DETAILS 3" xfId="26644"/>
    <cellStyle name="B_BotLC_Template_SOLVENCY POSITION " xfId="6122"/>
    <cellStyle name="B_BotLC_Template_SOLVENCY POSITION  2" xfId="6123"/>
    <cellStyle name="B_BotLC_Template_SOLVENCY POSITION  3" xfId="26645"/>
    <cellStyle name="B_BotRC" xfId="6124"/>
    <cellStyle name="B_BotRC 10" xfId="6125"/>
    <cellStyle name="B_BotRC 10 2" xfId="6126"/>
    <cellStyle name="B_BotRC 10 3" xfId="26646"/>
    <cellStyle name="B_BotRC 11" xfId="6127"/>
    <cellStyle name="B_BotRC 11 2" xfId="6128"/>
    <cellStyle name="B_BotRC 11 3" xfId="26647"/>
    <cellStyle name="B_BotRC 12" xfId="6129"/>
    <cellStyle name="B_BotRC 12 2" xfId="6130"/>
    <cellStyle name="B_BotRC 12 3" xfId="26648"/>
    <cellStyle name="B_BotRC 13" xfId="6131"/>
    <cellStyle name="B_BotRC 13 2" xfId="6132"/>
    <cellStyle name="B_BotRC 13 3" xfId="26649"/>
    <cellStyle name="B_BotRC 14" xfId="6133"/>
    <cellStyle name="B_BotRC 14 2" xfId="6134"/>
    <cellStyle name="B_BotRC 14 3" xfId="26650"/>
    <cellStyle name="B_BotRC 15" xfId="6135"/>
    <cellStyle name="B_BotRC 15 2" xfId="6136"/>
    <cellStyle name="B_BotRC 15 3" xfId="26651"/>
    <cellStyle name="B_BotRC 16" xfId="6137"/>
    <cellStyle name="B_BotRC 16 2" xfId="6138"/>
    <cellStyle name="B_BotRC 16 3" xfId="26652"/>
    <cellStyle name="B_BotRC 17" xfId="6139"/>
    <cellStyle name="B_BotRC 17 2" xfId="6140"/>
    <cellStyle name="B_BotRC 17 3" xfId="26653"/>
    <cellStyle name="B_BotRC 18" xfId="6141"/>
    <cellStyle name="B_BotRC 18 2" xfId="6142"/>
    <cellStyle name="B_BotRC 18 3" xfId="26654"/>
    <cellStyle name="B_BotRC 19" xfId="6143"/>
    <cellStyle name="B_BotRC 19 2" xfId="6144"/>
    <cellStyle name="B_BotRC 19 3" xfId="26655"/>
    <cellStyle name="B_BotRC 2" xfId="6145"/>
    <cellStyle name="B_BotRC 2 2" xfId="6146"/>
    <cellStyle name="B_BotRC 2 3" xfId="26656"/>
    <cellStyle name="B_BotRC 20" xfId="6147"/>
    <cellStyle name="B_BotRC 20 2" xfId="6148"/>
    <cellStyle name="B_BotRC 20 3" xfId="26657"/>
    <cellStyle name="B_BotRC 21" xfId="6149"/>
    <cellStyle name="B_BotRC 21 2" xfId="6150"/>
    <cellStyle name="B_BotRC 21 3" xfId="26658"/>
    <cellStyle name="B_BotRC 22" xfId="6151"/>
    <cellStyle name="B_BotRC 22 2" xfId="6152"/>
    <cellStyle name="B_BotRC 22 3" xfId="26659"/>
    <cellStyle name="B_BotRC 23" xfId="6153"/>
    <cellStyle name="B_BotRC 23 2" xfId="6154"/>
    <cellStyle name="B_BotRC 23 3" xfId="26660"/>
    <cellStyle name="B_BotRC 24" xfId="6155"/>
    <cellStyle name="B_BotRC 25" xfId="26661"/>
    <cellStyle name="B_BotRC 3" xfId="6156"/>
    <cellStyle name="B_BotRC 3 2" xfId="6157"/>
    <cellStyle name="B_BotRC 3 3" xfId="26662"/>
    <cellStyle name="B_BotRC 4" xfId="6158"/>
    <cellStyle name="B_BotRC 4 2" xfId="6159"/>
    <cellStyle name="B_BotRC 4 3" xfId="26663"/>
    <cellStyle name="B_BotRC 5" xfId="6160"/>
    <cellStyle name="B_BotRC 5 2" xfId="6161"/>
    <cellStyle name="B_BotRC 5 3" xfId="26664"/>
    <cellStyle name="B_BotRC 6" xfId="6162"/>
    <cellStyle name="B_BotRC 6 2" xfId="6163"/>
    <cellStyle name="B_BotRC 6 3" xfId="26665"/>
    <cellStyle name="B_BotRC 7" xfId="6164"/>
    <cellStyle name="B_BotRC 7 2" xfId="6165"/>
    <cellStyle name="B_BotRC 7 3" xfId="26666"/>
    <cellStyle name="B_BotRC 8" xfId="6166"/>
    <cellStyle name="B_BotRC 8 2" xfId="6167"/>
    <cellStyle name="B_BotRC 8 3" xfId="26667"/>
    <cellStyle name="B_BotRC 9" xfId="6168"/>
    <cellStyle name="B_BotRC 9 2" xfId="6169"/>
    <cellStyle name="B_BotRC 9 3" xfId="26668"/>
    <cellStyle name="B_BotRC_ASSUMP" xfId="6170"/>
    <cellStyle name="B_BotRC_ASSUMP 10" xfId="6171"/>
    <cellStyle name="B_BotRC_ASSUMP 10 2" xfId="6172"/>
    <cellStyle name="B_BotRC_ASSUMP 10 3" xfId="26669"/>
    <cellStyle name="B_BotRC_ASSUMP 11" xfId="6173"/>
    <cellStyle name="B_BotRC_ASSUMP 11 2" xfId="6174"/>
    <cellStyle name="B_BotRC_ASSUMP 11 3" xfId="26670"/>
    <cellStyle name="B_BotRC_ASSUMP 12" xfId="6175"/>
    <cellStyle name="B_BotRC_ASSUMP 12 2" xfId="6176"/>
    <cellStyle name="B_BotRC_ASSUMP 12 3" xfId="26671"/>
    <cellStyle name="B_BotRC_ASSUMP 13" xfId="6177"/>
    <cellStyle name="B_BotRC_ASSUMP 13 2" xfId="6178"/>
    <cellStyle name="B_BotRC_ASSUMP 13 3" xfId="26672"/>
    <cellStyle name="B_BotRC_ASSUMP 14" xfId="6179"/>
    <cellStyle name="B_BotRC_ASSUMP 14 2" xfId="6180"/>
    <cellStyle name="B_BotRC_ASSUMP 14 3" xfId="26673"/>
    <cellStyle name="B_BotRC_ASSUMP 15" xfId="6181"/>
    <cellStyle name="B_BotRC_ASSUMP 15 2" xfId="6182"/>
    <cellStyle name="B_BotRC_ASSUMP 15 3" xfId="26674"/>
    <cellStyle name="B_BotRC_ASSUMP 16" xfId="6183"/>
    <cellStyle name="B_BotRC_ASSUMP 16 2" xfId="6184"/>
    <cellStyle name="B_BotRC_ASSUMP 16 3" xfId="26675"/>
    <cellStyle name="B_BotRC_ASSUMP 17" xfId="6185"/>
    <cellStyle name="B_BotRC_ASSUMP 17 2" xfId="6186"/>
    <cellStyle name="B_BotRC_ASSUMP 17 3" xfId="26676"/>
    <cellStyle name="B_BotRC_ASSUMP 18" xfId="6187"/>
    <cellStyle name="B_BotRC_ASSUMP 18 2" xfId="6188"/>
    <cellStyle name="B_BotRC_ASSUMP 18 3" xfId="26677"/>
    <cellStyle name="B_BotRC_ASSUMP 19" xfId="6189"/>
    <cellStyle name="B_BotRC_ASSUMP 19 2" xfId="6190"/>
    <cellStyle name="B_BotRC_ASSUMP 19 3" xfId="26678"/>
    <cellStyle name="B_BotRC_ASSUMP 2" xfId="6191"/>
    <cellStyle name="B_BotRC_ASSUMP 2 2" xfId="6192"/>
    <cellStyle name="B_BotRC_ASSUMP 2 3" xfId="26679"/>
    <cellStyle name="B_BotRC_ASSUMP 20" xfId="6193"/>
    <cellStyle name="B_BotRC_ASSUMP 20 2" xfId="6194"/>
    <cellStyle name="B_BotRC_ASSUMP 20 3" xfId="26680"/>
    <cellStyle name="B_BotRC_ASSUMP 21" xfId="6195"/>
    <cellStyle name="B_BotRC_ASSUMP 21 2" xfId="6196"/>
    <cellStyle name="B_BotRC_ASSUMP 21 3" xfId="26681"/>
    <cellStyle name="B_BotRC_ASSUMP 22" xfId="6197"/>
    <cellStyle name="B_BotRC_ASSUMP 22 2" xfId="6198"/>
    <cellStyle name="B_BotRC_ASSUMP 22 3" xfId="26682"/>
    <cellStyle name="B_BotRC_ASSUMP 23" xfId="6199"/>
    <cellStyle name="B_BotRC_ASSUMP 23 2" xfId="6200"/>
    <cellStyle name="B_BotRC_ASSUMP 23 3" xfId="26683"/>
    <cellStyle name="B_BotRC_ASSUMP 24" xfId="6201"/>
    <cellStyle name="B_BotRC_ASSUMP 25" xfId="26684"/>
    <cellStyle name="B_BotRC_ASSUMP 3" xfId="6202"/>
    <cellStyle name="B_BotRC_ASSUMP 3 2" xfId="6203"/>
    <cellStyle name="B_BotRC_ASSUMP 3 3" xfId="26685"/>
    <cellStyle name="B_BotRC_ASSUMP 4" xfId="6204"/>
    <cellStyle name="B_BotRC_ASSUMP 4 2" xfId="6205"/>
    <cellStyle name="B_BotRC_ASSUMP 4 3" xfId="26686"/>
    <cellStyle name="B_BotRC_ASSUMP 5" xfId="6206"/>
    <cellStyle name="B_BotRC_ASSUMP 5 2" xfId="6207"/>
    <cellStyle name="B_BotRC_ASSUMP 5 3" xfId="26687"/>
    <cellStyle name="B_BotRC_ASSUMP 6" xfId="6208"/>
    <cellStyle name="B_BotRC_ASSUMP 6 2" xfId="6209"/>
    <cellStyle name="B_BotRC_ASSUMP 6 3" xfId="26688"/>
    <cellStyle name="B_BotRC_ASSUMP 7" xfId="6210"/>
    <cellStyle name="B_BotRC_ASSUMP 7 2" xfId="6211"/>
    <cellStyle name="B_BotRC_ASSUMP 7 3" xfId="26689"/>
    <cellStyle name="B_BotRC_ASSUMP 8" xfId="6212"/>
    <cellStyle name="B_BotRC_ASSUMP 8 2" xfId="6213"/>
    <cellStyle name="B_BotRC_ASSUMP 8 3" xfId="26690"/>
    <cellStyle name="B_BotRC_ASSUMP 9" xfId="6214"/>
    <cellStyle name="B_BotRC_ASSUMP 9 2" xfId="6215"/>
    <cellStyle name="B_BotRC_ASSUMP 9 3" xfId="26691"/>
    <cellStyle name="B_BotRC_ASSUMP_PROD_DETAILS" xfId="6216"/>
    <cellStyle name="B_BotRC_ASSUMP_PROD_DETAILS 2" xfId="6217"/>
    <cellStyle name="B_BotRC_ASSUMP_PROD_DETAILS 3" xfId="26692"/>
    <cellStyle name="B_BotRC_ASSUMP_SOLVENCY POSITION " xfId="6218"/>
    <cellStyle name="B_BotRC_ASSUMP_SOLVENCY POSITION  2" xfId="6219"/>
    <cellStyle name="B_BotRC_ASSUMP_SOLVENCY POSITION  3" xfId="26693"/>
    <cellStyle name="B_BotRC_Checks" xfId="6220"/>
    <cellStyle name="B_BotRC_Checks 10" xfId="6221"/>
    <cellStyle name="B_BotRC_Checks 10 2" xfId="6222"/>
    <cellStyle name="B_BotRC_Checks 10 3" xfId="26694"/>
    <cellStyle name="B_BotRC_Checks 11" xfId="6223"/>
    <cellStyle name="B_BotRC_Checks 11 2" xfId="6224"/>
    <cellStyle name="B_BotRC_Checks 11 3" xfId="26695"/>
    <cellStyle name="B_BotRC_Checks 12" xfId="6225"/>
    <cellStyle name="B_BotRC_Checks 12 2" xfId="6226"/>
    <cellStyle name="B_BotRC_Checks 12 3" xfId="26696"/>
    <cellStyle name="B_BotRC_Checks 13" xfId="6227"/>
    <cellStyle name="B_BotRC_Checks 13 2" xfId="6228"/>
    <cellStyle name="B_BotRC_Checks 13 3" xfId="26697"/>
    <cellStyle name="B_BotRC_Checks 14" xfId="6229"/>
    <cellStyle name="B_BotRC_Checks 14 2" xfId="6230"/>
    <cellStyle name="B_BotRC_Checks 14 3" xfId="26698"/>
    <cellStyle name="B_BotRC_Checks 15" xfId="6231"/>
    <cellStyle name="B_BotRC_Checks 15 2" xfId="6232"/>
    <cellStyle name="B_BotRC_Checks 15 3" xfId="26699"/>
    <cellStyle name="B_BotRC_Checks 16" xfId="6233"/>
    <cellStyle name="B_BotRC_Checks 16 2" xfId="6234"/>
    <cellStyle name="B_BotRC_Checks 16 3" xfId="26700"/>
    <cellStyle name="B_BotRC_Checks 17" xfId="6235"/>
    <cellStyle name="B_BotRC_Checks 17 2" xfId="6236"/>
    <cellStyle name="B_BotRC_Checks 17 3" xfId="26701"/>
    <cellStyle name="B_BotRC_Checks 18" xfId="6237"/>
    <cellStyle name="B_BotRC_Checks 18 2" xfId="6238"/>
    <cellStyle name="B_BotRC_Checks 18 3" xfId="26702"/>
    <cellStyle name="B_BotRC_Checks 19" xfId="6239"/>
    <cellStyle name="B_BotRC_Checks 19 2" xfId="6240"/>
    <cellStyle name="B_BotRC_Checks 19 3" xfId="26703"/>
    <cellStyle name="B_BotRC_Checks 2" xfId="6241"/>
    <cellStyle name="B_BotRC_Checks 2 2" xfId="6242"/>
    <cellStyle name="B_BotRC_Checks 2 3" xfId="26704"/>
    <cellStyle name="B_BotRC_Checks 20" xfId="6243"/>
    <cellStyle name="B_BotRC_Checks 20 2" xfId="6244"/>
    <cellStyle name="B_BotRC_Checks 20 3" xfId="26705"/>
    <cellStyle name="B_BotRC_Checks 21" xfId="6245"/>
    <cellStyle name="B_BotRC_Checks 21 2" xfId="6246"/>
    <cellStyle name="B_BotRC_Checks 21 3" xfId="26706"/>
    <cellStyle name="B_BotRC_Checks 22" xfId="6247"/>
    <cellStyle name="B_BotRC_Checks 22 2" xfId="6248"/>
    <cellStyle name="B_BotRC_Checks 22 3" xfId="26707"/>
    <cellStyle name="B_BotRC_Checks 23" xfId="6249"/>
    <cellStyle name="B_BotRC_Checks 23 2" xfId="6250"/>
    <cellStyle name="B_BotRC_Checks 23 3" xfId="26708"/>
    <cellStyle name="B_BotRC_Checks 24" xfId="6251"/>
    <cellStyle name="B_BotRC_Checks 25" xfId="26709"/>
    <cellStyle name="B_BotRC_Checks 3" xfId="6252"/>
    <cellStyle name="B_BotRC_Checks 3 2" xfId="6253"/>
    <cellStyle name="B_BotRC_Checks 3 3" xfId="26710"/>
    <cellStyle name="B_BotRC_Checks 4" xfId="6254"/>
    <cellStyle name="B_BotRC_Checks 4 2" xfId="6255"/>
    <cellStyle name="B_BotRC_Checks 4 3" xfId="26711"/>
    <cellStyle name="B_BotRC_Checks 5" xfId="6256"/>
    <cellStyle name="B_BotRC_Checks 5 2" xfId="6257"/>
    <cellStyle name="B_BotRC_Checks 5 3" xfId="26712"/>
    <cellStyle name="B_BotRC_Checks 6" xfId="6258"/>
    <cellStyle name="B_BotRC_Checks 6 2" xfId="6259"/>
    <cellStyle name="B_BotRC_Checks 6 3" xfId="26713"/>
    <cellStyle name="B_BotRC_Checks 7" xfId="6260"/>
    <cellStyle name="B_BotRC_Checks 7 2" xfId="6261"/>
    <cellStyle name="B_BotRC_Checks 7 3" xfId="26714"/>
    <cellStyle name="B_BotRC_Checks 8" xfId="6262"/>
    <cellStyle name="B_BotRC_Checks 8 2" xfId="6263"/>
    <cellStyle name="B_BotRC_Checks 8 3" xfId="26715"/>
    <cellStyle name="B_BotRC_Checks 9" xfId="6264"/>
    <cellStyle name="B_BotRC_Checks 9 2" xfId="6265"/>
    <cellStyle name="B_BotRC_Checks 9 3" xfId="26716"/>
    <cellStyle name="B_BotRC_Checks_PROD_DETAILS" xfId="6266"/>
    <cellStyle name="B_BotRC_Checks_PROD_DETAILS 2" xfId="6267"/>
    <cellStyle name="B_BotRC_Checks_PROD_DETAILS 3" xfId="26717"/>
    <cellStyle name="B_BotRC_Checks_SOLVENCY POSITION " xfId="6268"/>
    <cellStyle name="B_BotRC_Checks_SOLVENCY POSITION  2" xfId="6269"/>
    <cellStyle name="B_BotRC_Checks_SOLVENCY POSITION  3" xfId="26718"/>
    <cellStyle name="B_BotRC_Group Life" xfId="6270"/>
    <cellStyle name="B_BotRC_Group Life 10" xfId="6271"/>
    <cellStyle name="B_BotRC_Group Life 10 2" xfId="6272"/>
    <cellStyle name="B_BotRC_Group Life 10 3" xfId="26719"/>
    <cellStyle name="B_BotRC_Group Life 11" xfId="6273"/>
    <cellStyle name="B_BotRC_Group Life 11 2" xfId="6274"/>
    <cellStyle name="B_BotRC_Group Life 11 3" xfId="26720"/>
    <cellStyle name="B_BotRC_Group Life 12" xfId="6275"/>
    <cellStyle name="B_BotRC_Group Life 12 2" xfId="6276"/>
    <cellStyle name="B_BotRC_Group Life 12 3" xfId="26721"/>
    <cellStyle name="B_BotRC_Group Life 13" xfId="6277"/>
    <cellStyle name="B_BotRC_Group Life 13 2" xfId="6278"/>
    <cellStyle name="B_BotRC_Group Life 13 3" xfId="26722"/>
    <cellStyle name="B_BotRC_Group Life 14" xfId="6279"/>
    <cellStyle name="B_BotRC_Group Life 14 2" xfId="6280"/>
    <cellStyle name="B_BotRC_Group Life 14 3" xfId="26723"/>
    <cellStyle name="B_BotRC_Group Life 15" xfId="6281"/>
    <cellStyle name="B_BotRC_Group Life 15 2" xfId="6282"/>
    <cellStyle name="B_BotRC_Group Life 15 3" xfId="26724"/>
    <cellStyle name="B_BotRC_Group Life 16" xfId="6283"/>
    <cellStyle name="B_BotRC_Group Life 16 2" xfId="6284"/>
    <cellStyle name="B_BotRC_Group Life 16 3" xfId="26725"/>
    <cellStyle name="B_BotRC_Group Life 17" xfId="6285"/>
    <cellStyle name="B_BotRC_Group Life 17 2" xfId="6286"/>
    <cellStyle name="B_BotRC_Group Life 17 3" xfId="26726"/>
    <cellStyle name="B_BotRC_Group Life 18" xfId="6287"/>
    <cellStyle name="B_BotRC_Group Life 18 2" xfId="6288"/>
    <cellStyle name="B_BotRC_Group Life 18 3" xfId="26727"/>
    <cellStyle name="B_BotRC_Group Life 19" xfId="6289"/>
    <cellStyle name="B_BotRC_Group Life 19 2" xfId="6290"/>
    <cellStyle name="B_BotRC_Group Life 19 3" xfId="26728"/>
    <cellStyle name="B_BotRC_Group Life 2" xfId="6291"/>
    <cellStyle name="B_BotRC_Group Life 2 2" xfId="6292"/>
    <cellStyle name="B_BotRC_Group Life 2 3" xfId="26729"/>
    <cellStyle name="B_BotRC_Group Life 20" xfId="6293"/>
    <cellStyle name="B_BotRC_Group Life 20 2" xfId="6294"/>
    <cellStyle name="B_BotRC_Group Life 20 3" xfId="26730"/>
    <cellStyle name="B_BotRC_Group Life 21" xfId="6295"/>
    <cellStyle name="B_BotRC_Group Life 21 2" xfId="6296"/>
    <cellStyle name="B_BotRC_Group Life 21 3" xfId="26731"/>
    <cellStyle name="B_BotRC_Group Life 22" xfId="6297"/>
    <cellStyle name="B_BotRC_Group Life 22 2" xfId="6298"/>
    <cellStyle name="B_BotRC_Group Life 22 3" xfId="26732"/>
    <cellStyle name="B_BotRC_Group Life 23" xfId="6299"/>
    <cellStyle name="B_BotRC_Group Life 23 2" xfId="6300"/>
    <cellStyle name="B_BotRC_Group Life 23 3" xfId="26733"/>
    <cellStyle name="B_BotRC_Group Life 24" xfId="6301"/>
    <cellStyle name="B_BotRC_Group Life 25" xfId="26734"/>
    <cellStyle name="B_BotRC_Group Life 3" xfId="6302"/>
    <cellStyle name="B_BotRC_Group Life 3 2" xfId="6303"/>
    <cellStyle name="B_BotRC_Group Life 3 3" xfId="26735"/>
    <cellStyle name="B_BotRC_Group Life 4" xfId="6304"/>
    <cellStyle name="B_BotRC_Group Life 4 2" xfId="6305"/>
    <cellStyle name="B_BotRC_Group Life 4 3" xfId="26736"/>
    <cellStyle name="B_BotRC_Group Life 5" xfId="6306"/>
    <cellStyle name="B_BotRC_Group Life 5 2" xfId="6307"/>
    <cellStyle name="B_BotRC_Group Life 5 3" xfId="26737"/>
    <cellStyle name="B_BotRC_Group Life 6" xfId="6308"/>
    <cellStyle name="B_BotRC_Group Life 6 2" xfId="6309"/>
    <cellStyle name="B_BotRC_Group Life 6 3" xfId="26738"/>
    <cellStyle name="B_BotRC_Group Life 7" xfId="6310"/>
    <cellStyle name="B_BotRC_Group Life 7 2" xfId="6311"/>
    <cellStyle name="B_BotRC_Group Life 7 3" xfId="26739"/>
    <cellStyle name="B_BotRC_Group Life 8" xfId="6312"/>
    <cellStyle name="B_BotRC_Group Life 8 2" xfId="6313"/>
    <cellStyle name="B_BotRC_Group Life 8 3" xfId="26740"/>
    <cellStyle name="B_BotRC_Group Life 9" xfId="6314"/>
    <cellStyle name="B_BotRC_Group Life 9 2" xfId="6315"/>
    <cellStyle name="B_BotRC_Group Life 9 3" xfId="26741"/>
    <cellStyle name="B_BotRC_Group Life_PROD_DETAILS" xfId="6316"/>
    <cellStyle name="B_BotRC_Group Life_PROD_DETAILS 2" xfId="6317"/>
    <cellStyle name="B_BotRC_Group Life_PROD_DETAILS 3" xfId="26742"/>
    <cellStyle name="B_BotRC_Group Life_SOLVENCY POSITION " xfId="6318"/>
    <cellStyle name="B_BotRC_Group Life_SOLVENCY POSITION  2" xfId="6319"/>
    <cellStyle name="B_BotRC_Group Life_SOLVENCY POSITION  3" xfId="26743"/>
    <cellStyle name="B_BotRC_HK P &amp; L (To Finance to compute tax)" xfId="6320"/>
    <cellStyle name="B_BotRC_HK P &amp; L (To Finance to compute tax) 10" xfId="6321"/>
    <cellStyle name="B_BotRC_HK P &amp; L (To Finance to compute tax) 10 2" xfId="6322"/>
    <cellStyle name="B_BotRC_HK P &amp; L (To Finance to compute tax) 10 3" xfId="26744"/>
    <cellStyle name="B_BotRC_HK P &amp; L (To Finance to compute tax) 11" xfId="6323"/>
    <cellStyle name="B_BotRC_HK P &amp; L (To Finance to compute tax) 11 2" xfId="6324"/>
    <cellStyle name="B_BotRC_HK P &amp; L (To Finance to compute tax) 11 3" xfId="26745"/>
    <cellStyle name="B_BotRC_HK P &amp; L (To Finance to compute tax) 12" xfId="6325"/>
    <cellStyle name="B_BotRC_HK P &amp; L (To Finance to compute tax) 12 2" xfId="6326"/>
    <cellStyle name="B_BotRC_HK P &amp; L (To Finance to compute tax) 12 3" xfId="26746"/>
    <cellStyle name="B_BotRC_HK P &amp; L (To Finance to compute tax) 13" xfId="6327"/>
    <cellStyle name="B_BotRC_HK P &amp; L (To Finance to compute tax) 13 2" xfId="6328"/>
    <cellStyle name="B_BotRC_HK P &amp; L (To Finance to compute tax) 13 3" xfId="26747"/>
    <cellStyle name="B_BotRC_HK P &amp; L (To Finance to compute tax) 14" xfId="6329"/>
    <cellStyle name="B_BotRC_HK P &amp; L (To Finance to compute tax) 14 2" xfId="6330"/>
    <cellStyle name="B_BotRC_HK P &amp; L (To Finance to compute tax) 14 3" xfId="26748"/>
    <cellStyle name="B_BotRC_HK P &amp; L (To Finance to compute tax) 15" xfId="6331"/>
    <cellStyle name="B_BotRC_HK P &amp; L (To Finance to compute tax) 15 2" xfId="6332"/>
    <cellStyle name="B_BotRC_HK P &amp; L (To Finance to compute tax) 15 3" xfId="26749"/>
    <cellStyle name="B_BotRC_HK P &amp; L (To Finance to compute tax) 16" xfId="6333"/>
    <cellStyle name="B_BotRC_HK P &amp; L (To Finance to compute tax) 16 2" xfId="6334"/>
    <cellStyle name="B_BotRC_HK P &amp; L (To Finance to compute tax) 16 3" xfId="26750"/>
    <cellStyle name="B_BotRC_HK P &amp; L (To Finance to compute tax) 17" xfId="6335"/>
    <cellStyle name="B_BotRC_HK P &amp; L (To Finance to compute tax) 17 2" xfId="6336"/>
    <cellStyle name="B_BotRC_HK P &amp; L (To Finance to compute tax) 17 3" xfId="26751"/>
    <cellStyle name="B_BotRC_HK P &amp; L (To Finance to compute tax) 18" xfId="6337"/>
    <cellStyle name="B_BotRC_HK P &amp; L (To Finance to compute tax) 18 2" xfId="6338"/>
    <cellStyle name="B_BotRC_HK P &amp; L (To Finance to compute tax) 18 3" xfId="26752"/>
    <cellStyle name="B_BotRC_HK P &amp; L (To Finance to compute tax) 19" xfId="6339"/>
    <cellStyle name="B_BotRC_HK P &amp; L (To Finance to compute tax) 19 2" xfId="6340"/>
    <cellStyle name="B_BotRC_HK P &amp; L (To Finance to compute tax) 19 3" xfId="26753"/>
    <cellStyle name="B_BotRC_HK P &amp; L (To Finance to compute tax) 2" xfId="6341"/>
    <cellStyle name="B_BotRC_HK P &amp; L (To Finance to compute tax) 2 2" xfId="6342"/>
    <cellStyle name="B_BotRC_HK P &amp; L (To Finance to compute tax) 2 3" xfId="26754"/>
    <cellStyle name="B_BotRC_HK P &amp; L (To Finance to compute tax) 20" xfId="6343"/>
    <cellStyle name="B_BotRC_HK P &amp; L (To Finance to compute tax) 20 2" xfId="6344"/>
    <cellStyle name="B_BotRC_HK P &amp; L (To Finance to compute tax) 20 3" xfId="26755"/>
    <cellStyle name="B_BotRC_HK P &amp; L (To Finance to compute tax) 21" xfId="6345"/>
    <cellStyle name="B_BotRC_HK P &amp; L (To Finance to compute tax) 21 2" xfId="6346"/>
    <cellStyle name="B_BotRC_HK P &amp; L (To Finance to compute tax) 21 3" xfId="26756"/>
    <cellStyle name="B_BotRC_HK P &amp; L (To Finance to compute tax) 22" xfId="6347"/>
    <cellStyle name="B_BotRC_HK P &amp; L (To Finance to compute tax) 22 2" xfId="6348"/>
    <cellStyle name="B_BotRC_HK P &amp; L (To Finance to compute tax) 22 3" xfId="26757"/>
    <cellStyle name="B_BotRC_HK P &amp; L (To Finance to compute tax) 23" xfId="6349"/>
    <cellStyle name="B_BotRC_HK P &amp; L (To Finance to compute tax) 23 2" xfId="6350"/>
    <cellStyle name="B_BotRC_HK P &amp; L (To Finance to compute tax) 23 3" xfId="26758"/>
    <cellStyle name="B_BotRC_HK P &amp; L (To Finance to compute tax) 24" xfId="6351"/>
    <cellStyle name="B_BotRC_HK P &amp; L (To Finance to compute tax) 25" xfId="26759"/>
    <cellStyle name="B_BotRC_HK P &amp; L (To Finance to compute tax) 3" xfId="6352"/>
    <cellStyle name="B_BotRC_HK P &amp; L (To Finance to compute tax) 3 2" xfId="6353"/>
    <cellStyle name="B_BotRC_HK P &amp; L (To Finance to compute tax) 3 3" xfId="26760"/>
    <cellStyle name="B_BotRC_HK P &amp; L (To Finance to compute tax) 4" xfId="6354"/>
    <cellStyle name="B_BotRC_HK P &amp; L (To Finance to compute tax) 4 2" xfId="6355"/>
    <cellStyle name="B_BotRC_HK P &amp; L (To Finance to compute tax) 4 3" xfId="26761"/>
    <cellStyle name="B_BotRC_HK P &amp; L (To Finance to compute tax) 5" xfId="6356"/>
    <cellStyle name="B_BotRC_HK P &amp; L (To Finance to compute tax) 5 2" xfId="6357"/>
    <cellStyle name="B_BotRC_HK P &amp; L (To Finance to compute tax) 5 3" xfId="26762"/>
    <cellStyle name="B_BotRC_HK P &amp; L (To Finance to compute tax) 6" xfId="6358"/>
    <cellStyle name="B_BotRC_HK P &amp; L (To Finance to compute tax) 6 2" xfId="6359"/>
    <cellStyle name="B_BotRC_HK P &amp; L (To Finance to compute tax) 6 3" xfId="26763"/>
    <cellStyle name="B_BotRC_HK P &amp; L (To Finance to compute tax) 7" xfId="6360"/>
    <cellStyle name="B_BotRC_HK P &amp; L (To Finance to compute tax) 7 2" xfId="6361"/>
    <cellStyle name="B_BotRC_HK P &amp; L (To Finance to compute tax) 7 3" xfId="26764"/>
    <cellStyle name="B_BotRC_HK P &amp; L (To Finance to compute tax) 8" xfId="6362"/>
    <cellStyle name="B_BotRC_HK P &amp; L (To Finance to compute tax) 8 2" xfId="6363"/>
    <cellStyle name="B_BotRC_HK P &amp; L (To Finance to compute tax) 8 3" xfId="26765"/>
    <cellStyle name="B_BotRC_HK P &amp; L (To Finance to compute tax) 9" xfId="6364"/>
    <cellStyle name="B_BotRC_HK P &amp; L (To Finance to compute tax) 9 2" xfId="6365"/>
    <cellStyle name="B_BotRC_HK P &amp; L (To Finance to compute tax) 9 3" xfId="26766"/>
    <cellStyle name="B_BotRC_HK P &amp; L (To Finance to compute tax)_PROD_DETAILS" xfId="6366"/>
    <cellStyle name="B_BotRC_HK P &amp; L (To Finance to compute tax)_PROD_DETAILS 2" xfId="6367"/>
    <cellStyle name="B_BotRC_HK P &amp; L (To Finance to compute tax)_PROD_DETAILS 3" xfId="26767"/>
    <cellStyle name="B_BotRC_HK P &amp; L (To Finance to compute tax)_SOLVENCY POSITION " xfId="6368"/>
    <cellStyle name="B_BotRC_HK P &amp; L (To Finance to compute tax)_SOLVENCY POSITION  2" xfId="6369"/>
    <cellStyle name="B_BotRC_HK P &amp; L (To Finance to compute tax)_SOLVENCY POSITION  3" xfId="26768"/>
    <cellStyle name="B_BotRC_HK.EEV-Apr06v2" xfId="6370"/>
    <cellStyle name="B_BotRC_HK.EEV-Apr06v2 10" xfId="6371"/>
    <cellStyle name="B_BotRC_HK.EEV-Apr06v2 10 2" xfId="6372"/>
    <cellStyle name="B_BotRC_HK.EEV-Apr06v2 10 3" xfId="26769"/>
    <cellStyle name="B_BotRC_HK.EEV-Apr06v2 11" xfId="6373"/>
    <cellStyle name="B_BotRC_HK.EEV-Apr06v2 11 2" xfId="6374"/>
    <cellStyle name="B_BotRC_HK.EEV-Apr06v2 11 3" xfId="26770"/>
    <cellStyle name="B_BotRC_HK.EEV-Apr06v2 12" xfId="6375"/>
    <cellStyle name="B_BotRC_HK.EEV-Apr06v2 12 2" xfId="6376"/>
    <cellStyle name="B_BotRC_HK.EEV-Apr06v2 12 3" xfId="26771"/>
    <cellStyle name="B_BotRC_HK.EEV-Apr06v2 13" xfId="6377"/>
    <cellStyle name="B_BotRC_HK.EEV-Apr06v2 13 2" xfId="6378"/>
    <cellStyle name="B_BotRC_HK.EEV-Apr06v2 13 3" xfId="26772"/>
    <cellStyle name="B_BotRC_HK.EEV-Apr06v2 14" xfId="6379"/>
    <cellStyle name="B_BotRC_HK.EEV-Apr06v2 14 2" xfId="6380"/>
    <cellStyle name="B_BotRC_HK.EEV-Apr06v2 14 3" xfId="26773"/>
    <cellStyle name="B_BotRC_HK.EEV-Apr06v2 15" xfId="6381"/>
    <cellStyle name="B_BotRC_HK.EEV-Apr06v2 15 2" xfId="6382"/>
    <cellStyle name="B_BotRC_HK.EEV-Apr06v2 15 3" xfId="26774"/>
    <cellStyle name="B_BotRC_HK.EEV-Apr06v2 16" xfId="6383"/>
    <cellStyle name="B_BotRC_HK.EEV-Apr06v2 16 2" xfId="6384"/>
    <cellStyle name="B_BotRC_HK.EEV-Apr06v2 16 3" xfId="26775"/>
    <cellStyle name="B_BotRC_HK.EEV-Apr06v2 17" xfId="6385"/>
    <cellStyle name="B_BotRC_HK.EEV-Apr06v2 17 2" xfId="6386"/>
    <cellStyle name="B_BotRC_HK.EEV-Apr06v2 17 3" xfId="26776"/>
    <cellStyle name="B_BotRC_HK.EEV-Apr06v2 18" xfId="6387"/>
    <cellStyle name="B_BotRC_HK.EEV-Apr06v2 18 2" xfId="6388"/>
    <cellStyle name="B_BotRC_HK.EEV-Apr06v2 18 3" xfId="26777"/>
    <cellStyle name="B_BotRC_HK.EEV-Apr06v2 19" xfId="6389"/>
    <cellStyle name="B_BotRC_HK.EEV-Apr06v2 19 2" xfId="6390"/>
    <cellStyle name="B_BotRC_HK.EEV-Apr06v2 19 3" xfId="26778"/>
    <cellStyle name="B_BotRC_HK.EEV-Apr06v2 2" xfId="6391"/>
    <cellStyle name="B_BotRC_HK.EEV-Apr06v2 2 2" xfId="6392"/>
    <cellStyle name="B_BotRC_HK.EEV-Apr06v2 2 3" xfId="26779"/>
    <cellStyle name="B_BotRC_HK.EEV-Apr06v2 20" xfId="6393"/>
    <cellStyle name="B_BotRC_HK.EEV-Apr06v2 20 2" xfId="6394"/>
    <cellStyle name="B_BotRC_HK.EEV-Apr06v2 20 3" xfId="26780"/>
    <cellStyle name="B_BotRC_HK.EEV-Apr06v2 21" xfId="6395"/>
    <cellStyle name="B_BotRC_HK.EEV-Apr06v2 21 2" xfId="6396"/>
    <cellStyle name="B_BotRC_HK.EEV-Apr06v2 21 3" xfId="26781"/>
    <cellStyle name="B_BotRC_HK.EEV-Apr06v2 22" xfId="6397"/>
    <cellStyle name="B_BotRC_HK.EEV-Apr06v2 22 2" xfId="6398"/>
    <cellStyle name="B_BotRC_HK.EEV-Apr06v2 22 3" xfId="26782"/>
    <cellStyle name="B_BotRC_HK.EEV-Apr06v2 23" xfId="6399"/>
    <cellStyle name="B_BotRC_HK.EEV-Apr06v2 23 2" xfId="6400"/>
    <cellStyle name="B_BotRC_HK.EEV-Apr06v2 23 3" xfId="26783"/>
    <cellStyle name="B_BotRC_HK.EEV-Apr06v2 24" xfId="6401"/>
    <cellStyle name="B_BotRC_HK.EEV-Apr06v2 25" xfId="26784"/>
    <cellStyle name="B_BotRC_HK.EEV-Apr06v2 3" xfId="6402"/>
    <cellStyle name="B_BotRC_HK.EEV-Apr06v2 3 2" xfId="6403"/>
    <cellStyle name="B_BotRC_HK.EEV-Apr06v2 3 3" xfId="26785"/>
    <cellStyle name="B_BotRC_HK.EEV-Apr06v2 4" xfId="6404"/>
    <cellStyle name="B_BotRC_HK.EEV-Apr06v2 4 2" xfId="6405"/>
    <cellStyle name="B_BotRC_HK.EEV-Apr06v2 4 3" xfId="26786"/>
    <cellStyle name="B_BotRC_HK.EEV-Apr06v2 5" xfId="6406"/>
    <cellStyle name="B_BotRC_HK.EEV-Apr06v2 5 2" xfId="6407"/>
    <cellStyle name="B_BotRC_HK.EEV-Apr06v2 5 3" xfId="26787"/>
    <cellStyle name="B_BotRC_HK.EEV-Apr06v2 6" xfId="6408"/>
    <cellStyle name="B_BotRC_HK.EEV-Apr06v2 6 2" xfId="6409"/>
    <cellStyle name="B_BotRC_HK.EEV-Apr06v2 6 3" xfId="26788"/>
    <cellStyle name="B_BotRC_HK.EEV-Apr06v2 7" xfId="6410"/>
    <cellStyle name="B_BotRC_HK.EEV-Apr06v2 7 2" xfId="6411"/>
    <cellStyle name="B_BotRC_HK.EEV-Apr06v2 7 3" xfId="26789"/>
    <cellStyle name="B_BotRC_HK.EEV-Apr06v2 8" xfId="6412"/>
    <cellStyle name="B_BotRC_HK.EEV-Apr06v2 8 2" xfId="6413"/>
    <cellStyle name="B_BotRC_HK.EEV-Apr06v2 8 3" xfId="26790"/>
    <cellStyle name="B_BotRC_HK.EEV-Apr06v2 9" xfId="6414"/>
    <cellStyle name="B_BotRC_HK.EEV-Apr06v2 9 2" xfId="6415"/>
    <cellStyle name="B_BotRC_HK.EEV-Apr06v2 9 3" xfId="26791"/>
    <cellStyle name="B_BotRC_HK.EEV-Apr06v2_HK.EEV-May06 4+2 kkh" xfId="6416"/>
    <cellStyle name="B_BotRC_HK.EEV-Apr06v2_HK.EEV-May06 4+2 kkh 10" xfId="6417"/>
    <cellStyle name="B_BotRC_HK.EEV-Apr06v2_HK.EEV-May06 4+2 kkh 10 2" xfId="6418"/>
    <cellStyle name="B_BotRC_HK.EEV-Apr06v2_HK.EEV-May06 4+2 kkh 10 3" xfId="26792"/>
    <cellStyle name="B_BotRC_HK.EEV-Apr06v2_HK.EEV-May06 4+2 kkh 11" xfId="6419"/>
    <cellStyle name="B_BotRC_HK.EEV-Apr06v2_HK.EEV-May06 4+2 kkh 11 2" xfId="6420"/>
    <cellStyle name="B_BotRC_HK.EEV-Apr06v2_HK.EEV-May06 4+2 kkh 11 3" xfId="26793"/>
    <cellStyle name="B_BotRC_HK.EEV-Apr06v2_HK.EEV-May06 4+2 kkh 12" xfId="6421"/>
    <cellStyle name="B_BotRC_HK.EEV-Apr06v2_HK.EEV-May06 4+2 kkh 12 2" xfId="6422"/>
    <cellStyle name="B_BotRC_HK.EEV-Apr06v2_HK.EEV-May06 4+2 kkh 12 3" xfId="26794"/>
    <cellStyle name="B_BotRC_HK.EEV-Apr06v2_HK.EEV-May06 4+2 kkh 13" xfId="6423"/>
    <cellStyle name="B_BotRC_HK.EEV-Apr06v2_HK.EEV-May06 4+2 kkh 13 2" xfId="6424"/>
    <cellStyle name="B_BotRC_HK.EEV-Apr06v2_HK.EEV-May06 4+2 kkh 13 3" xfId="26795"/>
    <cellStyle name="B_BotRC_HK.EEV-Apr06v2_HK.EEV-May06 4+2 kkh 14" xfId="6425"/>
    <cellStyle name="B_BotRC_HK.EEV-Apr06v2_HK.EEV-May06 4+2 kkh 14 2" xfId="6426"/>
    <cellStyle name="B_BotRC_HK.EEV-Apr06v2_HK.EEV-May06 4+2 kkh 14 3" xfId="26796"/>
    <cellStyle name="B_BotRC_HK.EEV-Apr06v2_HK.EEV-May06 4+2 kkh 15" xfId="6427"/>
    <cellStyle name="B_BotRC_HK.EEV-Apr06v2_HK.EEV-May06 4+2 kkh 15 2" xfId="6428"/>
    <cellStyle name="B_BotRC_HK.EEV-Apr06v2_HK.EEV-May06 4+2 kkh 15 3" xfId="26797"/>
    <cellStyle name="B_BotRC_HK.EEV-Apr06v2_HK.EEV-May06 4+2 kkh 16" xfId="6429"/>
    <cellStyle name="B_BotRC_HK.EEV-Apr06v2_HK.EEV-May06 4+2 kkh 16 2" xfId="6430"/>
    <cellStyle name="B_BotRC_HK.EEV-Apr06v2_HK.EEV-May06 4+2 kkh 16 3" xfId="26798"/>
    <cellStyle name="B_BotRC_HK.EEV-Apr06v2_HK.EEV-May06 4+2 kkh 17" xfId="6431"/>
    <cellStyle name="B_BotRC_HK.EEV-Apr06v2_HK.EEV-May06 4+2 kkh 17 2" xfId="6432"/>
    <cellStyle name="B_BotRC_HK.EEV-Apr06v2_HK.EEV-May06 4+2 kkh 17 3" xfId="26799"/>
    <cellStyle name="B_BotRC_HK.EEV-Apr06v2_HK.EEV-May06 4+2 kkh 18" xfId="6433"/>
    <cellStyle name="B_BotRC_HK.EEV-Apr06v2_HK.EEV-May06 4+2 kkh 18 2" xfId="6434"/>
    <cellStyle name="B_BotRC_HK.EEV-Apr06v2_HK.EEV-May06 4+2 kkh 18 3" xfId="26800"/>
    <cellStyle name="B_BotRC_HK.EEV-Apr06v2_HK.EEV-May06 4+2 kkh 19" xfId="6435"/>
    <cellStyle name="B_BotRC_HK.EEV-Apr06v2_HK.EEV-May06 4+2 kkh 19 2" xfId="6436"/>
    <cellStyle name="B_BotRC_HK.EEV-Apr06v2_HK.EEV-May06 4+2 kkh 19 3" xfId="26801"/>
    <cellStyle name="B_BotRC_HK.EEV-Apr06v2_HK.EEV-May06 4+2 kkh 2" xfId="6437"/>
    <cellStyle name="B_BotRC_HK.EEV-Apr06v2_HK.EEV-May06 4+2 kkh 2 2" xfId="6438"/>
    <cellStyle name="B_BotRC_HK.EEV-Apr06v2_HK.EEV-May06 4+2 kkh 2 3" xfId="26802"/>
    <cellStyle name="B_BotRC_HK.EEV-Apr06v2_HK.EEV-May06 4+2 kkh 20" xfId="6439"/>
    <cellStyle name="B_BotRC_HK.EEV-Apr06v2_HK.EEV-May06 4+2 kkh 20 2" xfId="6440"/>
    <cellStyle name="B_BotRC_HK.EEV-Apr06v2_HK.EEV-May06 4+2 kkh 20 3" xfId="26803"/>
    <cellStyle name="B_BotRC_HK.EEV-Apr06v2_HK.EEV-May06 4+2 kkh 21" xfId="6441"/>
    <cellStyle name="B_BotRC_HK.EEV-Apr06v2_HK.EEV-May06 4+2 kkh 21 2" xfId="6442"/>
    <cellStyle name="B_BotRC_HK.EEV-Apr06v2_HK.EEV-May06 4+2 kkh 21 3" xfId="26804"/>
    <cellStyle name="B_BotRC_HK.EEV-Apr06v2_HK.EEV-May06 4+2 kkh 22" xfId="6443"/>
    <cellStyle name="B_BotRC_HK.EEV-Apr06v2_HK.EEV-May06 4+2 kkh 22 2" xfId="6444"/>
    <cellStyle name="B_BotRC_HK.EEV-Apr06v2_HK.EEV-May06 4+2 kkh 22 3" xfId="26805"/>
    <cellStyle name="B_BotRC_HK.EEV-Apr06v2_HK.EEV-May06 4+2 kkh 23" xfId="6445"/>
    <cellStyle name="B_BotRC_HK.EEV-Apr06v2_HK.EEV-May06 4+2 kkh 23 2" xfId="6446"/>
    <cellStyle name="B_BotRC_HK.EEV-Apr06v2_HK.EEV-May06 4+2 kkh 23 3" xfId="26806"/>
    <cellStyle name="B_BotRC_HK.EEV-Apr06v2_HK.EEV-May06 4+2 kkh 24" xfId="6447"/>
    <cellStyle name="B_BotRC_HK.EEV-Apr06v2_HK.EEV-May06 4+2 kkh 25" xfId="26807"/>
    <cellStyle name="B_BotRC_HK.EEV-Apr06v2_HK.EEV-May06 4+2 kkh 3" xfId="6448"/>
    <cellStyle name="B_BotRC_HK.EEV-Apr06v2_HK.EEV-May06 4+2 kkh 3 2" xfId="6449"/>
    <cellStyle name="B_BotRC_HK.EEV-Apr06v2_HK.EEV-May06 4+2 kkh 3 3" xfId="26808"/>
    <cellStyle name="B_BotRC_HK.EEV-Apr06v2_HK.EEV-May06 4+2 kkh 4" xfId="6450"/>
    <cellStyle name="B_BotRC_HK.EEV-Apr06v2_HK.EEV-May06 4+2 kkh 4 2" xfId="6451"/>
    <cellStyle name="B_BotRC_HK.EEV-Apr06v2_HK.EEV-May06 4+2 kkh 4 3" xfId="26809"/>
    <cellStyle name="B_BotRC_HK.EEV-Apr06v2_HK.EEV-May06 4+2 kkh 5" xfId="6452"/>
    <cellStyle name="B_BotRC_HK.EEV-Apr06v2_HK.EEV-May06 4+2 kkh 5 2" xfId="6453"/>
    <cellStyle name="B_BotRC_HK.EEV-Apr06v2_HK.EEV-May06 4+2 kkh 5 3" xfId="26810"/>
    <cellStyle name="B_BotRC_HK.EEV-Apr06v2_HK.EEV-May06 4+2 kkh 6" xfId="6454"/>
    <cellStyle name="B_BotRC_HK.EEV-Apr06v2_HK.EEV-May06 4+2 kkh 6 2" xfId="6455"/>
    <cellStyle name="B_BotRC_HK.EEV-Apr06v2_HK.EEV-May06 4+2 kkh 6 3" xfId="26811"/>
    <cellStyle name="B_BotRC_HK.EEV-Apr06v2_HK.EEV-May06 4+2 kkh 7" xfId="6456"/>
    <cellStyle name="B_BotRC_HK.EEV-Apr06v2_HK.EEV-May06 4+2 kkh 7 2" xfId="6457"/>
    <cellStyle name="B_BotRC_HK.EEV-Apr06v2_HK.EEV-May06 4+2 kkh 7 3" xfId="26812"/>
    <cellStyle name="B_BotRC_HK.EEV-Apr06v2_HK.EEV-May06 4+2 kkh 8" xfId="6458"/>
    <cellStyle name="B_BotRC_HK.EEV-Apr06v2_HK.EEV-May06 4+2 kkh 8 2" xfId="6459"/>
    <cellStyle name="B_BotRC_HK.EEV-Apr06v2_HK.EEV-May06 4+2 kkh 8 3" xfId="26813"/>
    <cellStyle name="B_BotRC_HK.EEV-Apr06v2_HK.EEV-May06 4+2 kkh 9" xfId="6460"/>
    <cellStyle name="B_BotRC_HK.EEV-Apr06v2_HK.EEV-May06 4+2 kkh 9 2" xfId="6461"/>
    <cellStyle name="B_BotRC_HK.EEV-Apr06v2_HK.EEV-May06 4+2 kkh 9 3" xfId="26814"/>
    <cellStyle name="B_BotRC_HK.EEV-Apr06v2_HK.EEV-May06 4+2 kkh_PROD_DETAILS" xfId="6462"/>
    <cellStyle name="B_BotRC_HK.EEV-Apr06v2_HK.EEV-May06 4+2 kkh_PROD_DETAILS 2" xfId="6463"/>
    <cellStyle name="B_BotRC_HK.EEV-Apr06v2_HK.EEV-May06 4+2 kkh_PROD_DETAILS 3" xfId="26815"/>
    <cellStyle name="B_BotRC_HK.EEV-Apr06v2_HK.EEV-May06 4+2 kkh_SOLVENCY POSITION " xfId="6464"/>
    <cellStyle name="B_BotRC_HK.EEV-Apr06v2_HK.EEV-May06 4+2 kkh_SOLVENCY POSITION  2" xfId="6465"/>
    <cellStyle name="B_BotRC_HK.EEV-Apr06v2_HK.EEV-May06 4+2 kkh_SOLVENCY POSITION  3" xfId="26816"/>
    <cellStyle name="B_BotRC_HK.EEV-Apr06v2_PROD_DETAILS" xfId="6466"/>
    <cellStyle name="B_BotRC_HK.EEV-Apr06v2_PROD_DETAILS 2" xfId="6467"/>
    <cellStyle name="B_BotRC_HK.EEV-Apr06v2_PROD_DETAILS 3" xfId="26817"/>
    <cellStyle name="B_BotRC_HK.EEV-Apr06v2_SOLVENCY POSITION " xfId="6468"/>
    <cellStyle name="B_BotRC_HK.EEV-Apr06v2_SOLVENCY POSITION  2" xfId="6469"/>
    <cellStyle name="B_BotRC_HK.EEV-Apr06v2_SOLVENCY POSITION  3" xfId="26818"/>
    <cellStyle name="B_BotRC_HK.EEV-Jun06 07-09 2006 (QF3)" xfId="6470"/>
    <cellStyle name="B_BotRC_HK.EEV-Jun06 07-09 2006 (QF3) 10" xfId="6471"/>
    <cellStyle name="B_BotRC_HK.EEV-Jun06 07-09 2006 (QF3) 10 2" xfId="6472"/>
    <cellStyle name="B_BotRC_HK.EEV-Jun06 07-09 2006 (QF3) 10 3" xfId="26819"/>
    <cellStyle name="B_BotRC_HK.EEV-Jun06 07-09 2006 (QF3) 11" xfId="6473"/>
    <cellStyle name="B_BotRC_HK.EEV-Jun06 07-09 2006 (QF3) 11 2" xfId="6474"/>
    <cellStyle name="B_BotRC_HK.EEV-Jun06 07-09 2006 (QF3) 11 3" xfId="26820"/>
    <cellStyle name="B_BotRC_HK.EEV-Jun06 07-09 2006 (QF3) 12" xfId="6475"/>
    <cellStyle name="B_BotRC_HK.EEV-Jun06 07-09 2006 (QF3) 12 2" xfId="6476"/>
    <cellStyle name="B_BotRC_HK.EEV-Jun06 07-09 2006 (QF3) 12 3" xfId="26821"/>
    <cellStyle name="B_BotRC_HK.EEV-Jun06 07-09 2006 (QF3) 13" xfId="6477"/>
    <cellStyle name="B_BotRC_HK.EEV-Jun06 07-09 2006 (QF3) 13 2" xfId="6478"/>
    <cellStyle name="B_BotRC_HK.EEV-Jun06 07-09 2006 (QF3) 13 3" xfId="26822"/>
    <cellStyle name="B_BotRC_HK.EEV-Jun06 07-09 2006 (QF3) 14" xfId="6479"/>
    <cellStyle name="B_BotRC_HK.EEV-Jun06 07-09 2006 (QF3) 14 2" xfId="6480"/>
    <cellStyle name="B_BotRC_HK.EEV-Jun06 07-09 2006 (QF3) 14 3" xfId="26823"/>
    <cellStyle name="B_BotRC_HK.EEV-Jun06 07-09 2006 (QF3) 15" xfId="6481"/>
    <cellStyle name="B_BotRC_HK.EEV-Jun06 07-09 2006 (QF3) 15 2" xfId="6482"/>
    <cellStyle name="B_BotRC_HK.EEV-Jun06 07-09 2006 (QF3) 15 3" xfId="26824"/>
    <cellStyle name="B_BotRC_HK.EEV-Jun06 07-09 2006 (QF3) 16" xfId="6483"/>
    <cellStyle name="B_BotRC_HK.EEV-Jun06 07-09 2006 (QF3) 16 2" xfId="6484"/>
    <cellStyle name="B_BotRC_HK.EEV-Jun06 07-09 2006 (QF3) 16 3" xfId="26825"/>
    <cellStyle name="B_BotRC_HK.EEV-Jun06 07-09 2006 (QF3) 17" xfId="6485"/>
    <cellStyle name="B_BotRC_HK.EEV-Jun06 07-09 2006 (QF3) 17 2" xfId="6486"/>
    <cellStyle name="B_BotRC_HK.EEV-Jun06 07-09 2006 (QF3) 17 3" xfId="26826"/>
    <cellStyle name="B_BotRC_HK.EEV-Jun06 07-09 2006 (QF3) 18" xfId="6487"/>
    <cellStyle name="B_BotRC_HK.EEV-Jun06 07-09 2006 (QF3) 18 2" xfId="6488"/>
    <cellStyle name="B_BotRC_HK.EEV-Jun06 07-09 2006 (QF3) 18 3" xfId="26827"/>
    <cellStyle name="B_BotRC_HK.EEV-Jun06 07-09 2006 (QF3) 19" xfId="6489"/>
    <cellStyle name="B_BotRC_HK.EEV-Jun06 07-09 2006 (QF3) 19 2" xfId="6490"/>
    <cellStyle name="B_BotRC_HK.EEV-Jun06 07-09 2006 (QF3) 19 3" xfId="26828"/>
    <cellStyle name="B_BotRC_HK.EEV-Jun06 07-09 2006 (QF3) 2" xfId="6491"/>
    <cellStyle name="B_BotRC_HK.EEV-Jun06 07-09 2006 (QF3) 2 2" xfId="6492"/>
    <cellStyle name="B_BotRC_HK.EEV-Jun06 07-09 2006 (QF3) 2 3" xfId="26829"/>
    <cellStyle name="B_BotRC_HK.EEV-Jun06 07-09 2006 (QF3) 20" xfId="6493"/>
    <cellStyle name="B_BotRC_HK.EEV-Jun06 07-09 2006 (QF3) 20 2" xfId="6494"/>
    <cellStyle name="B_BotRC_HK.EEV-Jun06 07-09 2006 (QF3) 20 3" xfId="26830"/>
    <cellStyle name="B_BotRC_HK.EEV-Jun06 07-09 2006 (QF3) 21" xfId="6495"/>
    <cellStyle name="B_BotRC_HK.EEV-Jun06 07-09 2006 (QF3) 21 2" xfId="6496"/>
    <cellStyle name="B_BotRC_HK.EEV-Jun06 07-09 2006 (QF3) 21 3" xfId="26831"/>
    <cellStyle name="B_BotRC_HK.EEV-Jun06 07-09 2006 (QF3) 22" xfId="6497"/>
    <cellStyle name="B_BotRC_HK.EEV-Jun06 07-09 2006 (QF3) 22 2" xfId="6498"/>
    <cellStyle name="B_BotRC_HK.EEV-Jun06 07-09 2006 (QF3) 22 3" xfId="26832"/>
    <cellStyle name="B_BotRC_HK.EEV-Jun06 07-09 2006 (QF3) 23" xfId="6499"/>
    <cellStyle name="B_BotRC_HK.EEV-Jun06 07-09 2006 (QF3) 23 2" xfId="6500"/>
    <cellStyle name="B_BotRC_HK.EEV-Jun06 07-09 2006 (QF3) 23 3" xfId="26833"/>
    <cellStyle name="B_BotRC_HK.EEV-Jun06 07-09 2006 (QF3) 24" xfId="6501"/>
    <cellStyle name="B_BotRC_HK.EEV-Jun06 07-09 2006 (QF3) 25" xfId="26834"/>
    <cellStyle name="B_BotRC_HK.EEV-Jun06 07-09 2006 (QF3) 3" xfId="6502"/>
    <cellStyle name="B_BotRC_HK.EEV-Jun06 07-09 2006 (QF3) 3 2" xfId="6503"/>
    <cellStyle name="B_BotRC_HK.EEV-Jun06 07-09 2006 (QF3) 3 3" xfId="26835"/>
    <cellStyle name="B_BotRC_HK.EEV-Jun06 07-09 2006 (QF3) 4" xfId="6504"/>
    <cellStyle name="B_BotRC_HK.EEV-Jun06 07-09 2006 (QF3) 4 2" xfId="6505"/>
    <cellStyle name="B_BotRC_HK.EEV-Jun06 07-09 2006 (QF3) 4 3" xfId="26836"/>
    <cellStyle name="B_BotRC_HK.EEV-Jun06 07-09 2006 (QF3) 5" xfId="6506"/>
    <cellStyle name="B_BotRC_HK.EEV-Jun06 07-09 2006 (QF3) 5 2" xfId="6507"/>
    <cellStyle name="B_BotRC_HK.EEV-Jun06 07-09 2006 (QF3) 5 3" xfId="26837"/>
    <cellStyle name="B_BotRC_HK.EEV-Jun06 07-09 2006 (QF3) 6" xfId="6508"/>
    <cellStyle name="B_BotRC_HK.EEV-Jun06 07-09 2006 (QF3) 6 2" xfId="6509"/>
    <cellStyle name="B_BotRC_HK.EEV-Jun06 07-09 2006 (QF3) 6 3" xfId="26838"/>
    <cellStyle name="B_BotRC_HK.EEV-Jun06 07-09 2006 (QF3) 7" xfId="6510"/>
    <cellStyle name="B_BotRC_HK.EEV-Jun06 07-09 2006 (QF3) 7 2" xfId="6511"/>
    <cellStyle name="B_BotRC_HK.EEV-Jun06 07-09 2006 (QF3) 7 3" xfId="26839"/>
    <cellStyle name="B_BotRC_HK.EEV-Jun06 07-09 2006 (QF3) 8" xfId="6512"/>
    <cellStyle name="B_BotRC_HK.EEV-Jun06 07-09 2006 (QF3) 8 2" xfId="6513"/>
    <cellStyle name="B_BotRC_HK.EEV-Jun06 07-09 2006 (QF3) 8 3" xfId="26840"/>
    <cellStyle name="B_BotRC_HK.EEV-Jun06 07-09 2006 (QF3) 9" xfId="6514"/>
    <cellStyle name="B_BotRC_HK.EEV-Jun06 07-09 2006 (QF3) 9 2" xfId="6515"/>
    <cellStyle name="B_BotRC_HK.EEV-Jun06 07-09 2006 (QF3) 9 3" xfId="26841"/>
    <cellStyle name="B_BotRC_HK.EEV-Jun06 07-09 2006 (QF3)_PROD_DETAILS" xfId="6516"/>
    <cellStyle name="B_BotRC_HK.EEV-Jun06 07-09 2006 (QF3)_PROD_DETAILS 2" xfId="6517"/>
    <cellStyle name="B_BotRC_HK.EEV-Jun06 07-09 2006 (QF3)_PROD_DETAILS 3" xfId="26842"/>
    <cellStyle name="B_BotRC_HK.EEV-Jun06 07-09 2006 (QF3)_SOLVENCY POSITION " xfId="6518"/>
    <cellStyle name="B_BotRC_HK.EEV-Jun06 07-09 2006 (QF3)_SOLVENCY POSITION  2" xfId="6519"/>
    <cellStyle name="B_BotRC_HK.EEV-Jun06 07-09 2006 (QF3)_SOLVENCY POSITION  3" xfId="26843"/>
    <cellStyle name="B_BotRC_HK.EEV-May06 4+2" xfId="6520"/>
    <cellStyle name="B_BotRC_HK.EEV-May06 4+2 10" xfId="6521"/>
    <cellStyle name="B_BotRC_HK.EEV-May06 4+2 10 2" xfId="6522"/>
    <cellStyle name="B_BotRC_HK.EEV-May06 4+2 10 3" xfId="26844"/>
    <cellStyle name="B_BotRC_HK.EEV-May06 4+2 11" xfId="6523"/>
    <cellStyle name="B_BotRC_HK.EEV-May06 4+2 11 2" xfId="6524"/>
    <cellStyle name="B_BotRC_HK.EEV-May06 4+2 11 3" xfId="26845"/>
    <cellStyle name="B_BotRC_HK.EEV-May06 4+2 12" xfId="6525"/>
    <cellStyle name="B_BotRC_HK.EEV-May06 4+2 12 2" xfId="6526"/>
    <cellStyle name="B_BotRC_HK.EEV-May06 4+2 12 3" xfId="26846"/>
    <cellStyle name="B_BotRC_HK.EEV-May06 4+2 13" xfId="6527"/>
    <cellStyle name="B_BotRC_HK.EEV-May06 4+2 13 2" xfId="6528"/>
    <cellStyle name="B_BotRC_HK.EEV-May06 4+2 13 3" xfId="26847"/>
    <cellStyle name="B_BotRC_HK.EEV-May06 4+2 14" xfId="6529"/>
    <cellStyle name="B_BotRC_HK.EEV-May06 4+2 14 2" xfId="6530"/>
    <cellStyle name="B_BotRC_HK.EEV-May06 4+2 14 3" xfId="26848"/>
    <cellStyle name="B_BotRC_HK.EEV-May06 4+2 15" xfId="6531"/>
    <cellStyle name="B_BotRC_HK.EEV-May06 4+2 15 2" xfId="6532"/>
    <cellStyle name="B_BotRC_HK.EEV-May06 4+2 15 3" xfId="26849"/>
    <cellStyle name="B_BotRC_HK.EEV-May06 4+2 16" xfId="6533"/>
    <cellStyle name="B_BotRC_HK.EEV-May06 4+2 16 2" xfId="6534"/>
    <cellStyle name="B_BotRC_HK.EEV-May06 4+2 16 3" xfId="26850"/>
    <cellStyle name="B_BotRC_HK.EEV-May06 4+2 17" xfId="6535"/>
    <cellStyle name="B_BotRC_HK.EEV-May06 4+2 17 2" xfId="6536"/>
    <cellStyle name="B_BotRC_HK.EEV-May06 4+2 17 3" xfId="26851"/>
    <cellStyle name="B_BotRC_HK.EEV-May06 4+2 18" xfId="6537"/>
    <cellStyle name="B_BotRC_HK.EEV-May06 4+2 18 2" xfId="6538"/>
    <cellStyle name="B_BotRC_HK.EEV-May06 4+2 18 3" xfId="26852"/>
    <cellStyle name="B_BotRC_HK.EEV-May06 4+2 19" xfId="6539"/>
    <cellStyle name="B_BotRC_HK.EEV-May06 4+2 19 2" xfId="6540"/>
    <cellStyle name="B_BotRC_HK.EEV-May06 4+2 19 3" xfId="26853"/>
    <cellStyle name="B_BotRC_HK.EEV-May06 4+2 2" xfId="6541"/>
    <cellStyle name="B_BotRC_HK.EEV-May06 4+2 2 2" xfId="6542"/>
    <cellStyle name="B_BotRC_HK.EEV-May06 4+2 2 3" xfId="26854"/>
    <cellStyle name="B_BotRC_HK.EEV-May06 4+2 20" xfId="6543"/>
    <cellStyle name="B_BotRC_HK.EEV-May06 4+2 20 2" xfId="6544"/>
    <cellStyle name="B_BotRC_HK.EEV-May06 4+2 20 3" xfId="26855"/>
    <cellStyle name="B_BotRC_HK.EEV-May06 4+2 21" xfId="6545"/>
    <cellStyle name="B_BotRC_HK.EEV-May06 4+2 21 2" xfId="6546"/>
    <cellStyle name="B_BotRC_HK.EEV-May06 4+2 21 3" xfId="26856"/>
    <cellStyle name="B_BotRC_HK.EEV-May06 4+2 22" xfId="6547"/>
    <cellStyle name="B_BotRC_HK.EEV-May06 4+2 22 2" xfId="6548"/>
    <cellStyle name="B_BotRC_HK.EEV-May06 4+2 22 3" xfId="26857"/>
    <cellStyle name="B_BotRC_HK.EEV-May06 4+2 23" xfId="6549"/>
    <cellStyle name="B_BotRC_HK.EEV-May06 4+2 23 2" xfId="6550"/>
    <cellStyle name="B_BotRC_HK.EEV-May06 4+2 23 3" xfId="26858"/>
    <cellStyle name="B_BotRC_HK.EEV-May06 4+2 24" xfId="6551"/>
    <cellStyle name="B_BotRC_HK.EEV-May06 4+2 25" xfId="26859"/>
    <cellStyle name="B_BotRC_HK.EEV-May06 4+2 3" xfId="6552"/>
    <cellStyle name="B_BotRC_HK.EEV-May06 4+2 3 2" xfId="6553"/>
    <cellStyle name="B_BotRC_HK.EEV-May06 4+2 3 3" xfId="26860"/>
    <cellStyle name="B_BotRC_HK.EEV-May06 4+2 4" xfId="6554"/>
    <cellStyle name="B_BotRC_HK.EEV-May06 4+2 4 2" xfId="6555"/>
    <cellStyle name="B_BotRC_HK.EEV-May06 4+2 4 3" xfId="26861"/>
    <cellStyle name="B_BotRC_HK.EEV-May06 4+2 5" xfId="6556"/>
    <cellStyle name="B_BotRC_HK.EEV-May06 4+2 5 2" xfId="6557"/>
    <cellStyle name="B_BotRC_HK.EEV-May06 4+2 5 3" xfId="26862"/>
    <cellStyle name="B_BotRC_HK.EEV-May06 4+2 6" xfId="6558"/>
    <cellStyle name="B_BotRC_HK.EEV-May06 4+2 6 2" xfId="6559"/>
    <cellStyle name="B_BotRC_HK.EEV-May06 4+2 6 3" xfId="26863"/>
    <cellStyle name="B_BotRC_HK.EEV-May06 4+2 7" xfId="6560"/>
    <cellStyle name="B_BotRC_HK.EEV-May06 4+2 7 2" xfId="6561"/>
    <cellStyle name="B_BotRC_HK.EEV-May06 4+2 7 3" xfId="26864"/>
    <cellStyle name="B_BotRC_HK.EEV-May06 4+2 8" xfId="6562"/>
    <cellStyle name="B_BotRC_HK.EEV-May06 4+2 8 2" xfId="6563"/>
    <cellStyle name="B_BotRC_HK.EEV-May06 4+2 8 3" xfId="26865"/>
    <cellStyle name="B_BotRC_HK.EEV-May06 4+2 9" xfId="6564"/>
    <cellStyle name="B_BotRC_HK.EEV-May06 4+2 9 2" xfId="6565"/>
    <cellStyle name="B_BotRC_HK.EEV-May06 4+2 9 3" xfId="26866"/>
    <cellStyle name="B_BotRC_HK.EEV-May06 4+2_HK.EEV-May06 4+2 kkh" xfId="6566"/>
    <cellStyle name="B_BotRC_HK.EEV-May06 4+2_HK.EEV-May06 4+2 kkh 10" xfId="6567"/>
    <cellStyle name="B_BotRC_HK.EEV-May06 4+2_HK.EEV-May06 4+2 kkh 10 2" xfId="6568"/>
    <cellStyle name="B_BotRC_HK.EEV-May06 4+2_HK.EEV-May06 4+2 kkh 10 3" xfId="26867"/>
    <cellStyle name="B_BotRC_HK.EEV-May06 4+2_HK.EEV-May06 4+2 kkh 11" xfId="6569"/>
    <cellStyle name="B_BotRC_HK.EEV-May06 4+2_HK.EEV-May06 4+2 kkh 11 2" xfId="6570"/>
    <cellStyle name="B_BotRC_HK.EEV-May06 4+2_HK.EEV-May06 4+2 kkh 11 3" xfId="26868"/>
    <cellStyle name="B_BotRC_HK.EEV-May06 4+2_HK.EEV-May06 4+2 kkh 12" xfId="6571"/>
    <cellStyle name="B_BotRC_HK.EEV-May06 4+2_HK.EEV-May06 4+2 kkh 12 2" xfId="6572"/>
    <cellStyle name="B_BotRC_HK.EEV-May06 4+2_HK.EEV-May06 4+2 kkh 12 3" xfId="26869"/>
    <cellStyle name="B_BotRC_HK.EEV-May06 4+2_HK.EEV-May06 4+2 kkh 13" xfId="6573"/>
    <cellStyle name="B_BotRC_HK.EEV-May06 4+2_HK.EEV-May06 4+2 kkh 13 2" xfId="6574"/>
    <cellStyle name="B_BotRC_HK.EEV-May06 4+2_HK.EEV-May06 4+2 kkh 13 3" xfId="26870"/>
    <cellStyle name="B_BotRC_HK.EEV-May06 4+2_HK.EEV-May06 4+2 kkh 14" xfId="6575"/>
    <cellStyle name="B_BotRC_HK.EEV-May06 4+2_HK.EEV-May06 4+2 kkh 14 2" xfId="6576"/>
    <cellStyle name="B_BotRC_HK.EEV-May06 4+2_HK.EEV-May06 4+2 kkh 14 3" xfId="26871"/>
    <cellStyle name="B_BotRC_HK.EEV-May06 4+2_HK.EEV-May06 4+2 kkh 15" xfId="6577"/>
    <cellStyle name="B_BotRC_HK.EEV-May06 4+2_HK.EEV-May06 4+2 kkh 15 2" xfId="6578"/>
    <cellStyle name="B_BotRC_HK.EEV-May06 4+2_HK.EEV-May06 4+2 kkh 15 3" xfId="26872"/>
    <cellStyle name="B_BotRC_HK.EEV-May06 4+2_HK.EEV-May06 4+2 kkh 16" xfId="6579"/>
    <cellStyle name="B_BotRC_HK.EEV-May06 4+2_HK.EEV-May06 4+2 kkh 16 2" xfId="6580"/>
    <cellStyle name="B_BotRC_HK.EEV-May06 4+2_HK.EEV-May06 4+2 kkh 16 3" xfId="26873"/>
    <cellStyle name="B_BotRC_HK.EEV-May06 4+2_HK.EEV-May06 4+2 kkh 17" xfId="6581"/>
    <cellStyle name="B_BotRC_HK.EEV-May06 4+2_HK.EEV-May06 4+2 kkh 17 2" xfId="6582"/>
    <cellStyle name="B_BotRC_HK.EEV-May06 4+2_HK.EEV-May06 4+2 kkh 17 3" xfId="26874"/>
    <cellStyle name="B_BotRC_HK.EEV-May06 4+2_HK.EEV-May06 4+2 kkh 18" xfId="6583"/>
    <cellStyle name="B_BotRC_HK.EEV-May06 4+2_HK.EEV-May06 4+2 kkh 18 2" xfId="6584"/>
    <cellStyle name="B_BotRC_HK.EEV-May06 4+2_HK.EEV-May06 4+2 kkh 18 3" xfId="26875"/>
    <cellStyle name="B_BotRC_HK.EEV-May06 4+2_HK.EEV-May06 4+2 kkh 19" xfId="6585"/>
    <cellStyle name="B_BotRC_HK.EEV-May06 4+2_HK.EEV-May06 4+2 kkh 19 2" xfId="6586"/>
    <cellStyle name="B_BotRC_HK.EEV-May06 4+2_HK.EEV-May06 4+2 kkh 19 3" xfId="26876"/>
    <cellStyle name="B_BotRC_HK.EEV-May06 4+2_HK.EEV-May06 4+2 kkh 2" xfId="6587"/>
    <cellStyle name="B_BotRC_HK.EEV-May06 4+2_HK.EEV-May06 4+2 kkh 2 2" xfId="6588"/>
    <cellStyle name="B_BotRC_HK.EEV-May06 4+2_HK.EEV-May06 4+2 kkh 2 3" xfId="26877"/>
    <cellStyle name="B_BotRC_HK.EEV-May06 4+2_HK.EEV-May06 4+2 kkh 20" xfId="6589"/>
    <cellStyle name="B_BotRC_HK.EEV-May06 4+2_HK.EEV-May06 4+2 kkh 20 2" xfId="6590"/>
    <cellStyle name="B_BotRC_HK.EEV-May06 4+2_HK.EEV-May06 4+2 kkh 20 3" xfId="26878"/>
    <cellStyle name="B_BotRC_HK.EEV-May06 4+2_HK.EEV-May06 4+2 kkh 21" xfId="6591"/>
    <cellStyle name="B_BotRC_HK.EEV-May06 4+2_HK.EEV-May06 4+2 kkh 21 2" xfId="6592"/>
    <cellStyle name="B_BotRC_HK.EEV-May06 4+2_HK.EEV-May06 4+2 kkh 21 3" xfId="26879"/>
    <cellStyle name="B_BotRC_HK.EEV-May06 4+2_HK.EEV-May06 4+2 kkh 22" xfId="6593"/>
    <cellStyle name="B_BotRC_HK.EEV-May06 4+2_HK.EEV-May06 4+2 kkh 22 2" xfId="6594"/>
    <cellStyle name="B_BotRC_HK.EEV-May06 4+2_HK.EEV-May06 4+2 kkh 22 3" xfId="26880"/>
    <cellStyle name="B_BotRC_HK.EEV-May06 4+2_HK.EEV-May06 4+2 kkh 23" xfId="6595"/>
    <cellStyle name="B_BotRC_HK.EEV-May06 4+2_HK.EEV-May06 4+2 kkh 23 2" xfId="6596"/>
    <cellStyle name="B_BotRC_HK.EEV-May06 4+2_HK.EEV-May06 4+2 kkh 23 3" xfId="26881"/>
    <cellStyle name="B_BotRC_HK.EEV-May06 4+2_HK.EEV-May06 4+2 kkh 24" xfId="6597"/>
    <cellStyle name="B_BotRC_HK.EEV-May06 4+2_HK.EEV-May06 4+2 kkh 25" xfId="26882"/>
    <cellStyle name="B_BotRC_HK.EEV-May06 4+2_HK.EEV-May06 4+2 kkh 3" xfId="6598"/>
    <cellStyle name="B_BotRC_HK.EEV-May06 4+2_HK.EEV-May06 4+2 kkh 3 2" xfId="6599"/>
    <cellStyle name="B_BotRC_HK.EEV-May06 4+2_HK.EEV-May06 4+2 kkh 3 3" xfId="26883"/>
    <cellStyle name="B_BotRC_HK.EEV-May06 4+2_HK.EEV-May06 4+2 kkh 4" xfId="6600"/>
    <cellStyle name="B_BotRC_HK.EEV-May06 4+2_HK.EEV-May06 4+2 kkh 4 2" xfId="6601"/>
    <cellStyle name="B_BotRC_HK.EEV-May06 4+2_HK.EEV-May06 4+2 kkh 4 3" xfId="26884"/>
    <cellStyle name="B_BotRC_HK.EEV-May06 4+2_HK.EEV-May06 4+2 kkh 5" xfId="6602"/>
    <cellStyle name="B_BotRC_HK.EEV-May06 4+2_HK.EEV-May06 4+2 kkh 5 2" xfId="6603"/>
    <cellStyle name="B_BotRC_HK.EEV-May06 4+2_HK.EEV-May06 4+2 kkh 5 3" xfId="26885"/>
    <cellStyle name="B_BotRC_HK.EEV-May06 4+2_HK.EEV-May06 4+2 kkh 6" xfId="6604"/>
    <cellStyle name="B_BotRC_HK.EEV-May06 4+2_HK.EEV-May06 4+2 kkh 6 2" xfId="6605"/>
    <cellStyle name="B_BotRC_HK.EEV-May06 4+2_HK.EEV-May06 4+2 kkh 6 3" xfId="26886"/>
    <cellStyle name="B_BotRC_HK.EEV-May06 4+2_HK.EEV-May06 4+2 kkh 7" xfId="6606"/>
    <cellStyle name="B_BotRC_HK.EEV-May06 4+2_HK.EEV-May06 4+2 kkh 7 2" xfId="6607"/>
    <cellStyle name="B_BotRC_HK.EEV-May06 4+2_HK.EEV-May06 4+2 kkh 7 3" xfId="26887"/>
    <cellStyle name="B_BotRC_HK.EEV-May06 4+2_HK.EEV-May06 4+2 kkh 8" xfId="6608"/>
    <cellStyle name="B_BotRC_HK.EEV-May06 4+2_HK.EEV-May06 4+2 kkh 8 2" xfId="6609"/>
    <cellStyle name="B_BotRC_HK.EEV-May06 4+2_HK.EEV-May06 4+2 kkh 8 3" xfId="26888"/>
    <cellStyle name="B_BotRC_HK.EEV-May06 4+2_HK.EEV-May06 4+2 kkh 9" xfId="6610"/>
    <cellStyle name="B_BotRC_HK.EEV-May06 4+2_HK.EEV-May06 4+2 kkh 9 2" xfId="6611"/>
    <cellStyle name="B_BotRC_HK.EEV-May06 4+2_HK.EEV-May06 4+2 kkh 9 3" xfId="26889"/>
    <cellStyle name="B_BotRC_HK.EEV-May06 4+2_HK.EEV-May06 4+2 kkh_PROD_DETAILS" xfId="6612"/>
    <cellStyle name="B_BotRC_HK.EEV-May06 4+2_HK.EEV-May06 4+2 kkh_PROD_DETAILS 2" xfId="6613"/>
    <cellStyle name="B_BotRC_HK.EEV-May06 4+2_HK.EEV-May06 4+2 kkh_PROD_DETAILS 3" xfId="26890"/>
    <cellStyle name="B_BotRC_HK.EEV-May06 4+2_HK.EEV-May06 4+2 kkh_SOLVENCY POSITION " xfId="6614"/>
    <cellStyle name="B_BotRC_HK.EEV-May06 4+2_HK.EEV-May06 4+2 kkh_SOLVENCY POSITION  2" xfId="6615"/>
    <cellStyle name="B_BotRC_HK.EEV-May06 4+2_HK.EEV-May06 4+2 kkh_SOLVENCY POSITION  3" xfId="26891"/>
    <cellStyle name="B_BotRC_HK.EEV-May06 4+2_PROD_DETAILS" xfId="6616"/>
    <cellStyle name="B_BotRC_HK.EEV-May06 4+2_PROD_DETAILS 2" xfId="6617"/>
    <cellStyle name="B_BotRC_HK.EEV-May06 4+2_PROD_DETAILS 3" xfId="26892"/>
    <cellStyle name="B_BotRC_HK.EEV-May06 4+2_SOLVENCY POSITION " xfId="6618"/>
    <cellStyle name="B_BotRC_HK.EEV-May06 4+2_SOLVENCY POSITION  2" xfId="6619"/>
    <cellStyle name="B_BotRC_HK.EEV-May06 4+2_SOLVENCY POSITION  3" xfId="26893"/>
    <cellStyle name="B_BotRC_HK.NBC@Mar2006" xfId="6620"/>
    <cellStyle name="B_BotRC_HK.NBC@Mar2006 10" xfId="6621"/>
    <cellStyle name="B_BotRC_HK.NBC@Mar2006 10 2" xfId="6622"/>
    <cellStyle name="B_BotRC_HK.NBC@Mar2006 10 3" xfId="26894"/>
    <cellStyle name="B_BotRC_HK.NBC@Mar2006 11" xfId="6623"/>
    <cellStyle name="B_BotRC_HK.NBC@Mar2006 11 2" xfId="6624"/>
    <cellStyle name="B_BotRC_HK.NBC@Mar2006 11 3" xfId="26895"/>
    <cellStyle name="B_BotRC_HK.NBC@Mar2006 12" xfId="6625"/>
    <cellStyle name="B_BotRC_HK.NBC@Mar2006 12 2" xfId="6626"/>
    <cellStyle name="B_BotRC_HK.NBC@Mar2006 12 3" xfId="26896"/>
    <cellStyle name="B_BotRC_HK.NBC@Mar2006 13" xfId="6627"/>
    <cellStyle name="B_BotRC_HK.NBC@Mar2006 13 2" xfId="6628"/>
    <cellStyle name="B_BotRC_HK.NBC@Mar2006 13 3" xfId="26897"/>
    <cellStyle name="B_BotRC_HK.NBC@Mar2006 14" xfId="6629"/>
    <cellStyle name="B_BotRC_HK.NBC@Mar2006 14 2" xfId="6630"/>
    <cellStyle name="B_BotRC_HK.NBC@Mar2006 14 3" xfId="26898"/>
    <cellStyle name="B_BotRC_HK.NBC@Mar2006 15" xfId="6631"/>
    <cellStyle name="B_BotRC_HK.NBC@Mar2006 15 2" xfId="6632"/>
    <cellStyle name="B_BotRC_HK.NBC@Mar2006 15 3" xfId="26899"/>
    <cellStyle name="B_BotRC_HK.NBC@Mar2006 16" xfId="6633"/>
    <cellStyle name="B_BotRC_HK.NBC@Mar2006 16 2" xfId="6634"/>
    <cellStyle name="B_BotRC_HK.NBC@Mar2006 16 3" xfId="26900"/>
    <cellStyle name="B_BotRC_HK.NBC@Mar2006 17" xfId="6635"/>
    <cellStyle name="B_BotRC_HK.NBC@Mar2006 17 2" xfId="6636"/>
    <cellStyle name="B_BotRC_HK.NBC@Mar2006 17 3" xfId="26901"/>
    <cellStyle name="B_BotRC_HK.NBC@Mar2006 18" xfId="6637"/>
    <cellStyle name="B_BotRC_HK.NBC@Mar2006 18 2" xfId="6638"/>
    <cellStyle name="B_BotRC_HK.NBC@Mar2006 18 3" xfId="26902"/>
    <cellStyle name="B_BotRC_HK.NBC@Mar2006 19" xfId="6639"/>
    <cellStyle name="B_BotRC_HK.NBC@Mar2006 19 2" xfId="6640"/>
    <cellStyle name="B_BotRC_HK.NBC@Mar2006 19 3" xfId="26903"/>
    <cellStyle name="B_BotRC_HK.NBC@Mar2006 2" xfId="6641"/>
    <cellStyle name="B_BotRC_HK.NBC@Mar2006 2 2" xfId="6642"/>
    <cellStyle name="B_BotRC_HK.NBC@Mar2006 2 3" xfId="26904"/>
    <cellStyle name="B_BotRC_HK.NBC@Mar2006 20" xfId="6643"/>
    <cellStyle name="B_BotRC_HK.NBC@Mar2006 20 2" xfId="6644"/>
    <cellStyle name="B_BotRC_HK.NBC@Mar2006 20 3" xfId="26905"/>
    <cellStyle name="B_BotRC_HK.NBC@Mar2006 21" xfId="6645"/>
    <cellStyle name="B_BotRC_HK.NBC@Mar2006 21 2" xfId="6646"/>
    <cellStyle name="B_BotRC_HK.NBC@Mar2006 21 3" xfId="26906"/>
    <cellStyle name="B_BotRC_HK.NBC@Mar2006 22" xfId="6647"/>
    <cellStyle name="B_BotRC_HK.NBC@Mar2006 22 2" xfId="6648"/>
    <cellStyle name="B_BotRC_HK.NBC@Mar2006 22 3" xfId="26907"/>
    <cellStyle name="B_BotRC_HK.NBC@Mar2006 23" xfId="6649"/>
    <cellStyle name="B_BotRC_HK.NBC@Mar2006 23 2" xfId="6650"/>
    <cellStyle name="B_BotRC_HK.NBC@Mar2006 23 3" xfId="26908"/>
    <cellStyle name="B_BotRC_HK.NBC@Mar2006 24" xfId="6651"/>
    <cellStyle name="B_BotRC_HK.NBC@Mar2006 25" xfId="26909"/>
    <cellStyle name="B_BotRC_HK.NBC@Mar2006 3" xfId="6652"/>
    <cellStyle name="B_BotRC_HK.NBC@Mar2006 3 2" xfId="6653"/>
    <cellStyle name="B_BotRC_HK.NBC@Mar2006 3 3" xfId="26910"/>
    <cellStyle name="B_BotRC_HK.NBC@Mar2006 4" xfId="6654"/>
    <cellStyle name="B_BotRC_HK.NBC@Mar2006 4 2" xfId="6655"/>
    <cellStyle name="B_BotRC_HK.NBC@Mar2006 4 3" xfId="26911"/>
    <cellStyle name="B_BotRC_HK.NBC@Mar2006 5" xfId="6656"/>
    <cellStyle name="B_BotRC_HK.NBC@Mar2006 5 2" xfId="6657"/>
    <cellStyle name="B_BotRC_HK.NBC@Mar2006 5 3" xfId="26912"/>
    <cellStyle name="B_BotRC_HK.NBC@Mar2006 6" xfId="6658"/>
    <cellStyle name="B_BotRC_HK.NBC@Mar2006 6 2" xfId="6659"/>
    <cellStyle name="B_BotRC_HK.NBC@Mar2006 6 3" xfId="26913"/>
    <cellStyle name="B_BotRC_HK.NBC@Mar2006 7" xfId="6660"/>
    <cellStyle name="B_BotRC_HK.NBC@Mar2006 7 2" xfId="6661"/>
    <cellStyle name="B_BotRC_HK.NBC@Mar2006 7 3" xfId="26914"/>
    <cellStyle name="B_BotRC_HK.NBC@Mar2006 8" xfId="6662"/>
    <cellStyle name="B_BotRC_HK.NBC@Mar2006 8 2" xfId="6663"/>
    <cellStyle name="B_BotRC_HK.NBC@Mar2006 8 3" xfId="26915"/>
    <cellStyle name="B_BotRC_HK.NBC@Mar2006 9" xfId="6664"/>
    <cellStyle name="B_BotRC_HK.NBC@Mar2006 9 2" xfId="6665"/>
    <cellStyle name="B_BotRC_HK.NBC@Mar2006 9 3" xfId="26916"/>
    <cellStyle name="B_BotRC_HK.NBC@Mar2006_HK.EEV-May06 4+2 kkh" xfId="6666"/>
    <cellStyle name="B_BotRC_HK.NBC@Mar2006_HK.EEV-May06 4+2 kkh 10" xfId="6667"/>
    <cellStyle name="B_BotRC_HK.NBC@Mar2006_HK.EEV-May06 4+2 kkh 10 2" xfId="6668"/>
    <cellStyle name="B_BotRC_HK.NBC@Mar2006_HK.EEV-May06 4+2 kkh 10 3" xfId="26917"/>
    <cellStyle name="B_BotRC_HK.NBC@Mar2006_HK.EEV-May06 4+2 kkh 11" xfId="6669"/>
    <cellStyle name="B_BotRC_HK.NBC@Mar2006_HK.EEV-May06 4+2 kkh 11 2" xfId="6670"/>
    <cellStyle name="B_BotRC_HK.NBC@Mar2006_HK.EEV-May06 4+2 kkh 11 3" xfId="26918"/>
    <cellStyle name="B_BotRC_HK.NBC@Mar2006_HK.EEV-May06 4+2 kkh 12" xfId="6671"/>
    <cellStyle name="B_BotRC_HK.NBC@Mar2006_HK.EEV-May06 4+2 kkh 12 2" xfId="6672"/>
    <cellStyle name="B_BotRC_HK.NBC@Mar2006_HK.EEV-May06 4+2 kkh 12 3" xfId="26919"/>
    <cellStyle name="B_BotRC_HK.NBC@Mar2006_HK.EEV-May06 4+2 kkh 13" xfId="6673"/>
    <cellStyle name="B_BotRC_HK.NBC@Mar2006_HK.EEV-May06 4+2 kkh 13 2" xfId="6674"/>
    <cellStyle name="B_BotRC_HK.NBC@Mar2006_HK.EEV-May06 4+2 kkh 13 3" xfId="26920"/>
    <cellStyle name="B_BotRC_HK.NBC@Mar2006_HK.EEV-May06 4+2 kkh 14" xfId="6675"/>
    <cellStyle name="B_BotRC_HK.NBC@Mar2006_HK.EEV-May06 4+2 kkh 14 2" xfId="6676"/>
    <cellStyle name="B_BotRC_HK.NBC@Mar2006_HK.EEV-May06 4+2 kkh 14 3" xfId="26921"/>
    <cellStyle name="B_BotRC_HK.NBC@Mar2006_HK.EEV-May06 4+2 kkh 15" xfId="6677"/>
    <cellStyle name="B_BotRC_HK.NBC@Mar2006_HK.EEV-May06 4+2 kkh 15 2" xfId="6678"/>
    <cellStyle name="B_BotRC_HK.NBC@Mar2006_HK.EEV-May06 4+2 kkh 15 3" xfId="26922"/>
    <cellStyle name="B_BotRC_HK.NBC@Mar2006_HK.EEV-May06 4+2 kkh 16" xfId="6679"/>
    <cellStyle name="B_BotRC_HK.NBC@Mar2006_HK.EEV-May06 4+2 kkh 16 2" xfId="6680"/>
    <cellStyle name="B_BotRC_HK.NBC@Mar2006_HK.EEV-May06 4+2 kkh 16 3" xfId="26923"/>
    <cellStyle name="B_BotRC_HK.NBC@Mar2006_HK.EEV-May06 4+2 kkh 17" xfId="6681"/>
    <cellStyle name="B_BotRC_HK.NBC@Mar2006_HK.EEV-May06 4+2 kkh 17 2" xfId="6682"/>
    <cellStyle name="B_BotRC_HK.NBC@Mar2006_HK.EEV-May06 4+2 kkh 17 3" xfId="26924"/>
    <cellStyle name="B_BotRC_HK.NBC@Mar2006_HK.EEV-May06 4+2 kkh 18" xfId="6683"/>
    <cellStyle name="B_BotRC_HK.NBC@Mar2006_HK.EEV-May06 4+2 kkh 18 2" xfId="6684"/>
    <cellStyle name="B_BotRC_HK.NBC@Mar2006_HK.EEV-May06 4+2 kkh 18 3" xfId="26925"/>
    <cellStyle name="B_BotRC_HK.NBC@Mar2006_HK.EEV-May06 4+2 kkh 19" xfId="6685"/>
    <cellStyle name="B_BotRC_HK.NBC@Mar2006_HK.EEV-May06 4+2 kkh 19 2" xfId="6686"/>
    <cellStyle name="B_BotRC_HK.NBC@Mar2006_HK.EEV-May06 4+2 kkh 19 3" xfId="26926"/>
    <cellStyle name="B_BotRC_HK.NBC@Mar2006_HK.EEV-May06 4+2 kkh 2" xfId="6687"/>
    <cellStyle name="B_BotRC_HK.NBC@Mar2006_HK.EEV-May06 4+2 kkh 2 2" xfId="6688"/>
    <cellStyle name="B_BotRC_HK.NBC@Mar2006_HK.EEV-May06 4+2 kkh 2 3" xfId="26927"/>
    <cellStyle name="B_BotRC_HK.NBC@Mar2006_HK.EEV-May06 4+2 kkh 20" xfId="6689"/>
    <cellStyle name="B_BotRC_HK.NBC@Mar2006_HK.EEV-May06 4+2 kkh 20 2" xfId="6690"/>
    <cellStyle name="B_BotRC_HK.NBC@Mar2006_HK.EEV-May06 4+2 kkh 20 3" xfId="26928"/>
    <cellStyle name="B_BotRC_HK.NBC@Mar2006_HK.EEV-May06 4+2 kkh 21" xfId="6691"/>
    <cellStyle name="B_BotRC_HK.NBC@Mar2006_HK.EEV-May06 4+2 kkh 21 2" xfId="6692"/>
    <cellStyle name="B_BotRC_HK.NBC@Mar2006_HK.EEV-May06 4+2 kkh 21 3" xfId="26929"/>
    <cellStyle name="B_BotRC_HK.NBC@Mar2006_HK.EEV-May06 4+2 kkh 22" xfId="6693"/>
    <cellStyle name="B_BotRC_HK.NBC@Mar2006_HK.EEV-May06 4+2 kkh 22 2" xfId="6694"/>
    <cellStyle name="B_BotRC_HK.NBC@Mar2006_HK.EEV-May06 4+2 kkh 22 3" xfId="26930"/>
    <cellStyle name="B_BotRC_HK.NBC@Mar2006_HK.EEV-May06 4+2 kkh 23" xfId="6695"/>
    <cellStyle name="B_BotRC_HK.NBC@Mar2006_HK.EEV-May06 4+2 kkh 23 2" xfId="6696"/>
    <cellStyle name="B_BotRC_HK.NBC@Mar2006_HK.EEV-May06 4+2 kkh 23 3" xfId="26931"/>
    <cellStyle name="B_BotRC_HK.NBC@Mar2006_HK.EEV-May06 4+2 kkh 24" xfId="6697"/>
    <cellStyle name="B_BotRC_HK.NBC@Mar2006_HK.EEV-May06 4+2 kkh 25" xfId="26932"/>
    <cellStyle name="B_BotRC_HK.NBC@Mar2006_HK.EEV-May06 4+2 kkh 3" xfId="6698"/>
    <cellStyle name="B_BotRC_HK.NBC@Mar2006_HK.EEV-May06 4+2 kkh 3 2" xfId="6699"/>
    <cellStyle name="B_BotRC_HK.NBC@Mar2006_HK.EEV-May06 4+2 kkh 3 3" xfId="26933"/>
    <cellStyle name="B_BotRC_HK.NBC@Mar2006_HK.EEV-May06 4+2 kkh 4" xfId="6700"/>
    <cellStyle name="B_BotRC_HK.NBC@Mar2006_HK.EEV-May06 4+2 kkh 4 2" xfId="6701"/>
    <cellStyle name="B_BotRC_HK.NBC@Mar2006_HK.EEV-May06 4+2 kkh 4 3" xfId="26934"/>
    <cellStyle name="B_BotRC_HK.NBC@Mar2006_HK.EEV-May06 4+2 kkh 5" xfId="6702"/>
    <cellStyle name="B_BotRC_HK.NBC@Mar2006_HK.EEV-May06 4+2 kkh 5 2" xfId="6703"/>
    <cellStyle name="B_BotRC_HK.NBC@Mar2006_HK.EEV-May06 4+2 kkh 5 3" xfId="26935"/>
    <cellStyle name="B_BotRC_HK.NBC@Mar2006_HK.EEV-May06 4+2 kkh 6" xfId="6704"/>
    <cellStyle name="B_BotRC_HK.NBC@Mar2006_HK.EEV-May06 4+2 kkh 6 2" xfId="6705"/>
    <cellStyle name="B_BotRC_HK.NBC@Mar2006_HK.EEV-May06 4+2 kkh 6 3" xfId="26936"/>
    <cellStyle name="B_BotRC_HK.NBC@Mar2006_HK.EEV-May06 4+2 kkh 7" xfId="6706"/>
    <cellStyle name="B_BotRC_HK.NBC@Mar2006_HK.EEV-May06 4+2 kkh 7 2" xfId="6707"/>
    <cellStyle name="B_BotRC_HK.NBC@Mar2006_HK.EEV-May06 4+2 kkh 7 3" xfId="26937"/>
    <cellStyle name="B_BotRC_HK.NBC@Mar2006_HK.EEV-May06 4+2 kkh 8" xfId="6708"/>
    <cellStyle name="B_BotRC_HK.NBC@Mar2006_HK.EEV-May06 4+2 kkh 8 2" xfId="6709"/>
    <cellStyle name="B_BotRC_HK.NBC@Mar2006_HK.EEV-May06 4+2 kkh 8 3" xfId="26938"/>
    <cellStyle name="B_BotRC_HK.NBC@Mar2006_HK.EEV-May06 4+2 kkh 9" xfId="6710"/>
    <cellStyle name="B_BotRC_HK.NBC@Mar2006_HK.EEV-May06 4+2 kkh 9 2" xfId="6711"/>
    <cellStyle name="B_BotRC_HK.NBC@Mar2006_HK.EEV-May06 4+2 kkh 9 3" xfId="26939"/>
    <cellStyle name="B_BotRC_HK.NBC@Mar2006_HK.EEV-May06 4+2 kkh_PROD_DETAILS" xfId="6712"/>
    <cellStyle name="B_BotRC_HK.NBC@Mar2006_HK.EEV-May06 4+2 kkh_PROD_DETAILS 2" xfId="6713"/>
    <cellStyle name="B_BotRC_HK.NBC@Mar2006_HK.EEV-May06 4+2 kkh_PROD_DETAILS 3" xfId="26940"/>
    <cellStyle name="B_BotRC_HK.NBC@Mar2006_HK.EEV-May06 4+2 kkh_SOLVENCY POSITION " xfId="6714"/>
    <cellStyle name="B_BotRC_HK.NBC@Mar2006_HK.EEV-May06 4+2 kkh_SOLVENCY POSITION  2" xfId="6715"/>
    <cellStyle name="B_BotRC_HK.NBC@Mar2006_HK.EEV-May06 4+2 kkh_SOLVENCY POSITION  3" xfId="26941"/>
    <cellStyle name="B_BotRC_HK.NBC@Mar2006_PROD_DETAILS" xfId="6716"/>
    <cellStyle name="B_BotRC_HK.NBC@Mar2006_PROD_DETAILS 2" xfId="6717"/>
    <cellStyle name="B_BotRC_HK.NBC@Mar2006_PROD_DETAILS 3" xfId="26942"/>
    <cellStyle name="B_BotRC_HK.NBC@Mar2006_SOLVENCY POSITION " xfId="6718"/>
    <cellStyle name="B_BotRC_HK.NBC@Mar2006_SOLVENCY POSITION  2" xfId="6719"/>
    <cellStyle name="B_BotRC_HK.NBC@Mar2006_SOLVENCY POSITION  3" xfId="26943"/>
    <cellStyle name="B_BotRC_HK_NBC@Dec2007(New Lapse)Final" xfId="6720"/>
    <cellStyle name="B_BotRC_HK_NBC@Dec2007(New Lapse)Final 10" xfId="6721"/>
    <cellStyle name="B_BotRC_HK_NBC@Dec2007(New Lapse)Final 10 2" xfId="6722"/>
    <cellStyle name="B_BotRC_HK_NBC@Dec2007(New Lapse)Final 10 3" xfId="26944"/>
    <cellStyle name="B_BotRC_HK_NBC@Dec2007(New Lapse)Final 11" xfId="6723"/>
    <cellStyle name="B_BotRC_HK_NBC@Dec2007(New Lapse)Final 11 2" xfId="6724"/>
    <cellStyle name="B_BotRC_HK_NBC@Dec2007(New Lapse)Final 11 3" xfId="26945"/>
    <cellStyle name="B_BotRC_HK_NBC@Dec2007(New Lapse)Final 12" xfId="6725"/>
    <cellStyle name="B_BotRC_HK_NBC@Dec2007(New Lapse)Final 12 2" xfId="6726"/>
    <cellStyle name="B_BotRC_HK_NBC@Dec2007(New Lapse)Final 12 3" xfId="26946"/>
    <cellStyle name="B_BotRC_HK_NBC@Dec2007(New Lapse)Final 13" xfId="6727"/>
    <cellStyle name="B_BotRC_HK_NBC@Dec2007(New Lapse)Final 13 2" xfId="6728"/>
    <cellStyle name="B_BotRC_HK_NBC@Dec2007(New Lapse)Final 13 3" xfId="26947"/>
    <cellStyle name="B_BotRC_HK_NBC@Dec2007(New Lapse)Final 14" xfId="6729"/>
    <cellStyle name="B_BotRC_HK_NBC@Dec2007(New Lapse)Final 14 2" xfId="6730"/>
    <cellStyle name="B_BotRC_HK_NBC@Dec2007(New Lapse)Final 14 3" xfId="26948"/>
    <cellStyle name="B_BotRC_HK_NBC@Dec2007(New Lapse)Final 15" xfId="6731"/>
    <cellStyle name="B_BotRC_HK_NBC@Dec2007(New Lapse)Final 15 2" xfId="6732"/>
    <cellStyle name="B_BotRC_HK_NBC@Dec2007(New Lapse)Final 15 3" xfId="26949"/>
    <cellStyle name="B_BotRC_HK_NBC@Dec2007(New Lapse)Final 16" xfId="6733"/>
    <cellStyle name="B_BotRC_HK_NBC@Dec2007(New Lapse)Final 16 2" xfId="6734"/>
    <cellStyle name="B_BotRC_HK_NBC@Dec2007(New Lapse)Final 16 3" xfId="26950"/>
    <cellStyle name="B_BotRC_HK_NBC@Dec2007(New Lapse)Final 17" xfId="6735"/>
    <cellStyle name="B_BotRC_HK_NBC@Dec2007(New Lapse)Final 17 2" xfId="6736"/>
    <cellStyle name="B_BotRC_HK_NBC@Dec2007(New Lapse)Final 17 3" xfId="26951"/>
    <cellStyle name="B_BotRC_HK_NBC@Dec2007(New Lapse)Final 18" xfId="6737"/>
    <cellStyle name="B_BotRC_HK_NBC@Dec2007(New Lapse)Final 18 2" xfId="6738"/>
    <cellStyle name="B_BotRC_HK_NBC@Dec2007(New Lapse)Final 18 3" xfId="26952"/>
    <cellStyle name="B_BotRC_HK_NBC@Dec2007(New Lapse)Final 19" xfId="6739"/>
    <cellStyle name="B_BotRC_HK_NBC@Dec2007(New Lapse)Final 19 2" xfId="6740"/>
    <cellStyle name="B_BotRC_HK_NBC@Dec2007(New Lapse)Final 19 3" xfId="26953"/>
    <cellStyle name="B_BotRC_HK_NBC@Dec2007(New Lapse)Final 2" xfId="6741"/>
    <cellStyle name="B_BotRC_HK_NBC@Dec2007(New Lapse)Final 2 2" xfId="6742"/>
    <cellStyle name="B_BotRC_HK_NBC@Dec2007(New Lapse)Final 2 3" xfId="26954"/>
    <cellStyle name="B_BotRC_HK_NBC@Dec2007(New Lapse)Final 20" xfId="6743"/>
    <cellStyle name="B_BotRC_HK_NBC@Dec2007(New Lapse)Final 20 2" xfId="6744"/>
    <cellStyle name="B_BotRC_HK_NBC@Dec2007(New Lapse)Final 20 3" xfId="26955"/>
    <cellStyle name="B_BotRC_HK_NBC@Dec2007(New Lapse)Final 21" xfId="6745"/>
    <cellStyle name="B_BotRC_HK_NBC@Dec2007(New Lapse)Final 21 2" xfId="6746"/>
    <cellStyle name="B_BotRC_HK_NBC@Dec2007(New Lapse)Final 21 3" xfId="26956"/>
    <cellStyle name="B_BotRC_HK_NBC@Dec2007(New Lapse)Final 22" xfId="6747"/>
    <cellStyle name="B_BotRC_HK_NBC@Dec2007(New Lapse)Final 22 2" xfId="6748"/>
    <cellStyle name="B_BotRC_HK_NBC@Dec2007(New Lapse)Final 22 3" xfId="26957"/>
    <cellStyle name="B_BotRC_HK_NBC@Dec2007(New Lapse)Final 23" xfId="6749"/>
    <cellStyle name="B_BotRC_HK_NBC@Dec2007(New Lapse)Final 23 2" xfId="6750"/>
    <cellStyle name="B_BotRC_HK_NBC@Dec2007(New Lapse)Final 23 3" xfId="26958"/>
    <cellStyle name="B_BotRC_HK_NBC@Dec2007(New Lapse)Final 24" xfId="6751"/>
    <cellStyle name="B_BotRC_HK_NBC@Dec2007(New Lapse)Final 25" xfId="26959"/>
    <cellStyle name="B_BotRC_HK_NBC@Dec2007(New Lapse)Final 3" xfId="6752"/>
    <cellStyle name="B_BotRC_HK_NBC@Dec2007(New Lapse)Final 3 2" xfId="6753"/>
    <cellStyle name="B_BotRC_HK_NBC@Dec2007(New Lapse)Final 3 3" xfId="26960"/>
    <cellStyle name="B_BotRC_HK_NBC@Dec2007(New Lapse)Final 4" xfId="6754"/>
    <cellStyle name="B_BotRC_HK_NBC@Dec2007(New Lapse)Final 4 2" xfId="6755"/>
    <cellStyle name="B_BotRC_HK_NBC@Dec2007(New Lapse)Final 4 3" xfId="26961"/>
    <cellStyle name="B_BotRC_HK_NBC@Dec2007(New Lapse)Final 5" xfId="6756"/>
    <cellStyle name="B_BotRC_HK_NBC@Dec2007(New Lapse)Final 5 2" xfId="6757"/>
    <cellStyle name="B_BotRC_HK_NBC@Dec2007(New Lapse)Final 5 3" xfId="26962"/>
    <cellStyle name="B_BotRC_HK_NBC@Dec2007(New Lapse)Final 6" xfId="6758"/>
    <cellStyle name="B_BotRC_HK_NBC@Dec2007(New Lapse)Final 6 2" xfId="6759"/>
    <cellStyle name="B_BotRC_HK_NBC@Dec2007(New Lapse)Final 6 3" xfId="26963"/>
    <cellStyle name="B_BotRC_HK_NBC@Dec2007(New Lapse)Final 7" xfId="6760"/>
    <cellStyle name="B_BotRC_HK_NBC@Dec2007(New Lapse)Final 7 2" xfId="6761"/>
    <cellStyle name="B_BotRC_HK_NBC@Dec2007(New Lapse)Final 7 3" xfId="26964"/>
    <cellStyle name="B_BotRC_HK_NBC@Dec2007(New Lapse)Final 8" xfId="6762"/>
    <cellStyle name="B_BotRC_HK_NBC@Dec2007(New Lapse)Final 8 2" xfId="6763"/>
    <cellStyle name="B_BotRC_HK_NBC@Dec2007(New Lapse)Final 8 3" xfId="26965"/>
    <cellStyle name="B_BotRC_HK_NBC@Dec2007(New Lapse)Final 9" xfId="6764"/>
    <cellStyle name="B_BotRC_HK_NBC@Dec2007(New Lapse)Final 9 2" xfId="6765"/>
    <cellStyle name="B_BotRC_HK_NBC@Dec2007(New Lapse)Final 9 3" xfId="26966"/>
    <cellStyle name="B_BotRC_HK_NBC@Dec2007(New Lapse)Final_PROD_DETAILS" xfId="6766"/>
    <cellStyle name="B_BotRC_HK_NBC@Dec2007(New Lapse)Final_PROD_DETAILS 2" xfId="6767"/>
    <cellStyle name="B_BotRC_HK_NBC@Dec2007(New Lapse)Final_PROD_DETAILS 3" xfId="26967"/>
    <cellStyle name="B_BotRC_HK_NBC@Dec2007(New Lapse)Final_SOLVENCY POSITION " xfId="6768"/>
    <cellStyle name="B_BotRC_HK_NBC@Dec2007(New Lapse)Final_SOLVENCY POSITION  2" xfId="6769"/>
    <cellStyle name="B_BotRC_HK_NBC@Dec2007(New Lapse)Final_SOLVENCY POSITION  3" xfId="26968"/>
    <cellStyle name="B_BotRC_KPI's" xfId="6770"/>
    <cellStyle name="B_BotRC_KPI's 10" xfId="6771"/>
    <cellStyle name="B_BotRC_KPI's 10 2" xfId="6772"/>
    <cellStyle name="B_BotRC_KPI's 10 3" xfId="26969"/>
    <cellStyle name="B_BotRC_KPI's 11" xfId="6773"/>
    <cellStyle name="B_BotRC_KPI's 11 2" xfId="6774"/>
    <cellStyle name="B_BotRC_KPI's 11 3" xfId="26970"/>
    <cellStyle name="B_BotRC_KPI's 12" xfId="6775"/>
    <cellStyle name="B_BotRC_KPI's 12 2" xfId="6776"/>
    <cellStyle name="B_BotRC_KPI's 12 3" xfId="26971"/>
    <cellStyle name="B_BotRC_KPI's 13" xfId="6777"/>
    <cellStyle name="B_BotRC_KPI's 13 2" xfId="6778"/>
    <cellStyle name="B_BotRC_KPI's 13 3" xfId="26972"/>
    <cellStyle name="B_BotRC_KPI's 14" xfId="6779"/>
    <cellStyle name="B_BotRC_KPI's 14 2" xfId="6780"/>
    <cellStyle name="B_BotRC_KPI's 14 3" xfId="26973"/>
    <cellStyle name="B_BotRC_KPI's 15" xfId="6781"/>
    <cellStyle name="B_BotRC_KPI's 15 2" xfId="6782"/>
    <cellStyle name="B_BotRC_KPI's 15 3" xfId="26974"/>
    <cellStyle name="B_BotRC_KPI's 16" xfId="6783"/>
    <cellStyle name="B_BotRC_KPI's 16 2" xfId="6784"/>
    <cellStyle name="B_BotRC_KPI's 16 3" xfId="26975"/>
    <cellStyle name="B_BotRC_KPI's 17" xfId="6785"/>
    <cellStyle name="B_BotRC_KPI's 17 2" xfId="6786"/>
    <cellStyle name="B_BotRC_KPI's 17 3" xfId="26976"/>
    <cellStyle name="B_BotRC_KPI's 18" xfId="6787"/>
    <cellStyle name="B_BotRC_KPI's 18 2" xfId="6788"/>
    <cellStyle name="B_BotRC_KPI's 18 3" xfId="26977"/>
    <cellStyle name="B_BotRC_KPI's 19" xfId="6789"/>
    <cellStyle name="B_BotRC_KPI's 19 2" xfId="6790"/>
    <cellStyle name="B_BotRC_KPI's 19 3" xfId="26978"/>
    <cellStyle name="B_BotRC_KPI's 2" xfId="6791"/>
    <cellStyle name="B_BotRC_KPI's 2 2" xfId="6792"/>
    <cellStyle name="B_BotRC_KPI's 2 3" xfId="26979"/>
    <cellStyle name="B_BotRC_KPI's 20" xfId="6793"/>
    <cellStyle name="B_BotRC_KPI's 20 2" xfId="6794"/>
    <cellStyle name="B_BotRC_KPI's 20 3" xfId="26980"/>
    <cellStyle name="B_BotRC_KPI's 21" xfId="6795"/>
    <cellStyle name="B_BotRC_KPI's 21 2" xfId="6796"/>
    <cellStyle name="B_BotRC_KPI's 21 3" xfId="26981"/>
    <cellStyle name="B_BotRC_KPI's 22" xfId="6797"/>
    <cellStyle name="B_BotRC_KPI's 22 2" xfId="6798"/>
    <cellStyle name="B_BotRC_KPI's 22 3" xfId="26982"/>
    <cellStyle name="B_BotRC_KPI's 23" xfId="6799"/>
    <cellStyle name="B_BotRC_KPI's 23 2" xfId="6800"/>
    <cellStyle name="B_BotRC_KPI's 23 3" xfId="26983"/>
    <cellStyle name="B_BotRC_KPI's 24" xfId="6801"/>
    <cellStyle name="B_BotRC_KPI's 25" xfId="26984"/>
    <cellStyle name="B_BotRC_KPI's 3" xfId="6802"/>
    <cellStyle name="B_BotRC_KPI's 3 2" xfId="6803"/>
    <cellStyle name="B_BotRC_KPI's 3 3" xfId="26985"/>
    <cellStyle name="B_BotRC_KPI's 4" xfId="6804"/>
    <cellStyle name="B_BotRC_KPI's 4 2" xfId="6805"/>
    <cellStyle name="B_BotRC_KPI's 4 3" xfId="26986"/>
    <cellStyle name="B_BotRC_KPI's 5" xfId="6806"/>
    <cellStyle name="B_BotRC_KPI's 5 2" xfId="6807"/>
    <cellStyle name="B_BotRC_KPI's 5 3" xfId="26987"/>
    <cellStyle name="B_BotRC_KPI's 6" xfId="6808"/>
    <cellStyle name="B_BotRC_KPI's 6 2" xfId="6809"/>
    <cellStyle name="B_BotRC_KPI's 6 3" xfId="26988"/>
    <cellStyle name="B_BotRC_KPI's 7" xfId="6810"/>
    <cellStyle name="B_BotRC_KPI's 7 2" xfId="6811"/>
    <cellStyle name="B_BotRC_KPI's 7 3" xfId="26989"/>
    <cellStyle name="B_BotRC_KPI's 8" xfId="6812"/>
    <cellStyle name="B_BotRC_KPI's 8 2" xfId="6813"/>
    <cellStyle name="B_BotRC_KPI's 8 3" xfId="26990"/>
    <cellStyle name="B_BotRC_KPI's 9" xfId="6814"/>
    <cellStyle name="B_BotRC_KPI's 9 2" xfId="6815"/>
    <cellStyle name="B_BotRC_KPI's 9 3" xfId="26991"/>
    <cellStyle name="B_BotRC_KPI's_PROD_DETAILS" xfId="6816"/>
    <cellStyle name="B_BotRC_KPI's_PROD_DETAILS 2" xfId="6817"/>
    <cellStyle name="B_BotRC_KPI's_PROD_DETAILS 3" xfId="26992"/>
    <cellStyle name="B_BotRC_KPI's_SOLVENCY POSITION " xfId="6818"/>
    <cellStyle name="B_BotRC_KPI's_SOLVENCY POSITION  2" xfId="6819"/>
    <cellStyle name="B_BotRC_KPI's_SOLVENCY POSITION  3" xfId="26993"/>
    <cellStyle name="B_BotRC_p&amp;l wkgs" xfId="6820"/>
    <cellStyle name="B_BotRC_p&amp;l wkgs 10" xfId="6821"/>
    <cellStyle name="B_BotRC_p&amp;l wkgs 10 2" xfId="6822"/>
    <cellStyle name="B_BotRC_p&amp;l wkgs 10 3" xfId="26994"/>
    <cellStyle name="B_BotRC_p&amp;l wkgs 11" xfId="6823"/>
    <cellStyle name="B_BotRC_p&amp;l wkgs 11 2" xfId="6824"/>
    <cellStyle name="B_BotRC_p&amp;l wkgs 11 3" xfId="26995"/>
    <cellStyle name="B_BotRC_p&amp;l wkgs 12" xfId="6825"/>
    <cellStyle name="B_BotRC_p&amp;l wkgs 12 2" xfId="6826"/>
    <cellStyle name="B_BotRC_p&amp;l wkgs 12 3" xfId="26996"/>
    <cellStyle name="B_BotRC_p&amp;l wkgs 13" xfId="6827"/>
    <cellStyle name="B_BotRC_p&amp;l wkgs 13 2" xfId="6828"/>
    <cellStyle name="B_BotRC_p&amp;l wkgs 13 3" xfId="26997"/>
    <cellStyle name="B_BotRC_p&amp;l wkgs 14" xfId="6829"/>
    <cellStyle name="B_BotRC_p&amp;l wkgs 14 2" xfId="6830"/>
    <cellStyle name="B_BotRC_p&amp;l wkgs 14 3" xfId="26998"/>
    <cellStyle name="B_BotRC_p&amp;l wkgs 15" xfId="6831"/>
    <cellStyle name="B_BotRC_p&amp;l wkgs 15 2" xfId="6832"/>
    <cellStyle name="B_BotRC_p&amp;l wkgs 15 3" xfId="26999"/>
    <cellStyle name="B_BotRC_p&amp;l wkgs 16" xfId="6833"/>
    <cellStyle name="B_BotRC_p&amp;l wkgs 16 2" xfId="6834"/>
    <cellStyle name="B_BotRC_p&amp;l wkgs 16 3" xfId="27000"/>
    <cellStyle name="B_BotRC_p&amp;l wkgs 17" xfId="6835"/>
    <cellStyle name="B_BotRC_p&amp;l wkgs 17 2" xfId="6836"/>
    <cellStyle name="B_BotRC_p&amp;l wkgs 17 3" xfId="27001"/>
    <cellStyle name="B_BotRC_p&amp;l wkgs 18" xfId="6837"/>
    <cellStyle name="B_BotRC_p&amp;l wkgs 18 2" xfId="6838"/>
    <cellStyle name="B_BotRC_p&amp;l wkgs 18 3" xfId="27002"/>
    <cellStyle name="B_BotRC_p&amp;l wkgs 19" xfId="6839"/>
    <cellStyle name="B_BotRC_p&amp;l wkgs 19 2" xfId="6840"/>
    <cellStyle name="B_BotRC_p&amp;l wkgs 19 3" xfId="27003"/>
    <cellStyle name="B_BotRC_p&amp;l wkgs 2" xfId="6841"/>
    <cellStyle name="B_BotRC_p&amp;l wkgs 2 2" xfId="6842"/>
    <cellStyle name="B_BotRC_p&amp;l wkgs 2 3" xfId="27004"/>
    <cellStyle name="B_BotRC_p&amp;l wkgs 20" xfId="6843"/>
    <cellStyle name="B_BotRC_p&amp;l wkgs 20 2" xfId="6844"/>
    <cellStyle name="B_BotRC_p&amp;l wkgs 20 3" xfId="27005"/>
    <cellStyle name="B_BotRC_p&amp;l wkgs 21" xfId="6845"/>
    <cellStyle name="B_BotRC_p&amp;l wkgs 21 2" xfId="6846"/>
    <cellStyle name="B_BotRC_p&amp;l wkgs 21 3" xfId="27006"/>
    <cellStyle name="B_BotRC_p&amp;l wkgs 22" xfId="6847"/>
    <cellStyle name="B_BotRC_p&amp;l wkgs 22 2" xfId="6848"/>
    <cellStyle name="B_BotRC_p&amp;l wkgs 22 3" xfId="27007"/>
    <cellStyle name="B_BotRC_p&amp;l wkgs 23" xfId="6849"/>
    <cellStyle name="B_BotRC_p&amp;l wkgs 23 2" xfId="6850"/>
    <cellStyle name="B_BotRC_p&amp;l wkgs 23 3" xfId="27008"/>
    <cellStyle name="B_BotRC_p&amp;l wkgs 24" xfId="6851"/>
    <cellStyle name="B_BotRC_p&amp;l wkgs 25" xfId="27009"/>
    <cellStyle name="B_BotRC_p&amp;l wkgs 3" xfId="6852"/>
    <cellStyle name="B_BotRC_p&amp;l wkgs 3 2" xfId="6853"/>
    <cellStyle name="B_BotRC_p&amp;l wkgs 3 3" xfId="27010"/>
    <cellStyle name="B_BotRC_p&amp;l wkgs 4" xfId="6854"/>
    <cellStyle name="B_BotRC_p&amp;l wkgs 4 2" xfId="6855"/>
    <cellStyle name="B_BotRC_p&amp;l wkgs 4 3" xfId="27011"/>
    <cellStyle name="B_BotRC_p&amp;l wkgs 5" xfId="6856"/>
    <cellStyle name="B_BotRC_p&amp;l wkgs 5 2" xfId="6857"/>
    <cellStyle name="B_BotRC_p&amp;l wkgs 5 3" xfId="27012"/>
    <cellStyle name="B_BotRC_p&amp;l wkgs 6" xfId="6858"/>
    <cellStyle name="B_BotRC_p&amp;l wkgs 6 2" xfId="6859"/>
    <cellStyle name="B_BotRC_p&amp;l wkgs 6 3" xfId="27013"/>
    <cellStyle name="B_BotRC_p&amp;l wkgs 7" xfId="6860"/>
    <cellStyle name="B_BotRC_p&amp;l wkgs 7 2" xfId="6861"/>
    <cellStyle name="B_BotRC_p&amp;l wkgs 7 3" xfId="27014"/>
    <cellStyle name="B_BotRC_p&amp;l wkgs 8" xfId="6862"/>
    <cellStyle name="B_BotRC_p&amp;l wkgs 8 2" xfId="6863"/>
    <cellStyle name="B_BotRC_p&amp;l wkgs 8 3" xfId="27015"/>
    <cellStyle name="B_BotRC_p&amp;l wkgs 9" xfId="6864"/>
    <cellStyle name="B_BotRC_p&amp;l wkgs 9 2" xfId="6865"/>
    <cellStyle name="B_BotRC_p&amp;l wkgs 9 3" xfId="27016"/>
    <cellStyle name="B_BotRC_p&amp;l wkgs_PROD_DETAILS" xfId="6866"/>
    <cellStyle name="B_BotRC_p&amp;l wkgs_PROD_DETAILS 2" xfId="6867"/>
    <cellStyle name="B_BotRC_p&amp;l wkgs_PROD_DETAILS 3" xfId="27017"/>
    <cellStyle name="B_BotRC_p&amp;l wkgs_SOLVENCY POSITION " xfId="6868"/>
    <cellStyle name="B_BotRC_p&amp;l wkgs_SOLVENCY POSITION  2" xfId="6869"/>
    <cellStyle name="B_BotRC_p&amp;l wkgs_SOLVENCY POSITION  3" xfId="27018"/>
    <cellStyle name="B_BotRC_PROD_DETAILS" xfId="6870"/>
    <cellStyle name="B_BotRC_PROD_DETAILS 2" xfId="6871"/>
    <cellStyle name="B_BotRC_PROD_DETAILS 3" xfId="27019"/>
    <cellStyle name="B_BotRC_Prophet Roll" xfId="6872"/>
    <cellStyle name="B_BotRC_Prophet Roll 10" xfId="6873"/>
    <cellStyle name="B_BotRC_Prophet Roll 10 2" xfId="6874"/>
    <cellStyle name="B_BotRC_Prophet Roll 10 3" xfId="27020"/>
    <cellStyle name="B_BotRC_Prophet Roll 11" xfId="6875"/>
    <cellStyle name="B_BotRC_Prophet Roll 11 2" xfId="6876"/>
    <cellStyle name="B_BotRC_Prophet Roll 11 3" xfId="27021"/>
    <cellStyle name="B_BotRC_Prophet Roll 12" xfId="6877"/>
    <cellStyle name="B_BotRC_Prophet Roll 12 2" xfId="6878"/>
    <cellStyle name="B_BotRC_Prophet Roll 12 3" xfId="27022"/>
    <cellStyle name="B_BotRC_Prophet Roll 13" xfId="6879"/>
    <cellStyle name="B_BotRC_Prophet Roll 13 2" xfId="6880"/>
    <cellStyle name="B_BotRC_Prophet Roll 13 3" xfId="27023"/>
    <cellStyle name="B_BotRC_Prophet Roll 14" xfId="6881"/>
    <cellStyle name="B_BotRC_Prophet Roll 14 2" xfId="6882"/>
    <cellStyle name="B_BotRC_Prophet Roll 14 3" xfId="27024"/>
    <cellStyle name="B_BotRC_Prophet Roll 15" xfId="6883"/>
    <cellStyle name="B_BotRC_Prophet Roll 15 2" xfId="6884"/>
    <cellStyle name="B_BotRC_Prophet Roll 15 3" xfId="27025"/>
    <cellStyle name="B_BotRC_Prophet Roll 16" xfId="6885"/>
    <cellStyle name="B_BotRC_Prophet Roll 16 2" xfId="6886"/>
    <cellStyle name="B_BotRC_Prophet Roll 16 3" xfId="27026"/>
    <cellStyle name="B_BotRC_Prophet Roll 17" xfId="6887"/>
    <cellStyle name="B_BotRC_Prophet Roll 17 2" xfId="6888"/>
    <cellStyle name="B_BotRC_Prophet Roll 17 3" xfId="27027"/>
    <cellStyle name="B_BotRC_Prophet Roll 18" xfId="6889"/>
    <cellStyle name="B_BotRC_Prophet Roll 18 2" xfId="6890"/>
    <cellStyle name="B_BotRC_Prophet Roll 18 3" xfId="27028"/>
    <cellStyle name="B_BotRC_Prophet Roll 19" xfId="6891"/>
    <cellStyle name="B_BotRC_Prophet Roll 19 2" xfId="6892"/>
    <cellStyle name="B_BotRC_Prophet Roll 19 3" xfId="27029"/>
    <cellStyle name="B_BotRC_Prophet Roll 2" xfId="6893"/>
    <cellStyle name="B_BotRC_Prophet Roll 2 2" xfId="6894"/>
    <cellStyle name="B_BotRC_Prophet Roll 2 3" xfId="27030"/>
    <cellStyle name="B_BotRC_Prophet Roll 20" xfId="6895"/>
    <cellStyle name="B_BotRC_Prophet Roll 20 2" xfId="6896"/>
    <cellStyle name="B_BotRC_Prophet Roll 20 3" xfId="27031"/>
    <cellStyle name="B_BotRC_Prophet Roll 21" xfId="6897"/>
    <cellStyle name="B_BotRC_Prophet Roll 21 2" xfId="6898"/>
    <cellStyle name="B_BotRC_Prophet Roll 21 3" xfId="27032"/>
    <cellStyle name="B_BotRC_Prophet Roll 22" xfId="6899"/>
    <cellStyle name="B_BotRC_Prophet Roll 22 2" xfId="6900"/>
    <cellStyle name="B_BotRC_Prophet Roll 22 3" xfId="27033"/>
    <cellStyle name="B_BotRC_Prophet Roll 23" xfId="6901"/>
    <cellStyle name="B_BotRC_Prophet Roll 23 2" xfId="6902"/>
    <cellStyle name="B_BotRC_Prophet Roll 23 3" xfId="27034"/>
    <cellStyle name="B_BotRC_Prophet Roll 24" xfId="6903"/>
    <cellStyle name="B_BotRC_Prophet Roll 25" xfId="27035"/>
    <cellStyle name="B_BotRC_Prophet Roll 3" xfId="6904"/>
    <cellStyle name="B_BotRC_Prophet Roll 3 2" xfId="6905"/>
    <cellStyle name="B_BotRC_Prophet Roll 3 3" xfId="27036"/>
    <cellStyle name="B_BotRC_Prophet Roll 4" xfId="6906"/>
    <cellStyle name="B_BotRC_Prophet Roll 4 2" xfId="6907"/>
    <cellStyle name="B_BotRC_Prophet Roll 4 3" xfId="27037"/>
    <cellStyle name="B_BotRC_Prophet Roll 5" xfId="6908"/>
    <cellStyle name="B_BotRC_Prophet Roll 5 2" xfId="6909"/>
    <cellStyle name="B_BotRC_Prophet Roll 5 3" xfId="27038"/>
    <cellStyle name="B_BotRC_Prophet Roll 6" xfId="6910"/>
    <cellStyle name="B_BotRC_Prophet Roll 6 2" xfId="6911"/>
    <cellStyle name="B_BotRC_Prophet Roll 6 3" xfId="27039"/>
    <cellStyle name="B_BotRC_Prophet Roll 7" xfId="6912"/>
    <cellStyle name="B_BotRC_Prophet Roll 7 2" xfId="6913"/>
    <cellStyle name="B_BotRC_Prophet Roll 7 3" xfId="27040"/>
    <cellStyle name="B_BotRC_Prophet Roll 8" xfId="6914"/>
    <cellStyle name="B_BotRC_Prophet Roll 8 2" xfId="6915"/>
    <cellStyle name="B_BotRC_Prophet Roll 8 3" xfId="27041"/>
    <cellStyle name="B_BotRC_Prophet Roll 9" xfId="6916"/>
    <cellStyle name="B_BotRC_Prophet Roll 9 2" xfId="6917"/>
    <cellStyle name="B_BotRC_Prophet Roll 9 3" xfId="27042"/>
    <cellStyle name="B_BotRC_Prophet Roll_PROD_DETAILS" xfId="6918"/>
    <cellStyle name="B_BotRC_Prophet Roll_PROD_DETAILS 2" xfId="6919"/>
    <cellStyle name="B_BotRC_Prophet Roll_PROD_DETAILS 3" xfId="27043"/>
    <cellStyle name="B_BotRC_Prophet Roll_SOLVENCY POSITION " xfId="6920"/>
    <cellStyle name="B_BotRC_Prophet Roll_SOLVENCY POSITION  2" xfId="6921"/>
    <cellStyle name="B_BotRC_Prophet Roll_SOLVENCY POSITION  3" xfId="27044"/>
    <cellStyle name="B_BotRC_Prophet SalesProj Roll" xfId="6922"/>
    <cellStyle name="B_BotRC_Prophet SalesProj Roll 10" xfId="6923"/>
    <cellStyle name="B_BotRC_Prophet SalesProj Roll 10 2" xfId="6924"/>
    <cellStyle name="B_BotRC_Prophet SalesProj Roll 10 3" xfId="27045"/>
    <cellStyle name="B_BotRC_Prophet SalesProj Roll 11" xfId="6925"/>
    <cellStyle name="B_BotRC_Prophet SalesProj Roll 11 2" xfId="6926"/>
    <cellStyle name="B_BotRC_Prophet SalesProj Roll 11 3" xfId="27046"/>
    <cellStyle name="B_BotRC_Prophet SalesProj Roll 12" xfId="6927"/>
    <cellStyle name="B_BotRC_Prophet SalesProj Roll 12 2" xfId="6928"/>
    <cellStyle name="B_BotRC_Prophet SalesProj Roll 12 3" xfId="27047"/>
    <cellStyle name="B_BotRC_Prophet SalesProj Roll 13" xfId="6929"/>
    <cellStyle name="B_BotRC_Prophet SalesProj Roll 13 2" xfId="6930"/>
    <cellStyle name="B_BotRC_Prophet SalesProj Roll 13 3" xfId="27048"/>
    <cellStyle name="B_BotRC_Prophet SalesProj Roll 14" xfId="6931"/>
    <cellStyle name="B_BotRC_Prophet SalesProj Roll 14 2" xfId="6932"/>
    <cellStyle name="B_BotRC_Prophet SalesProj Roll 14 3" xfId="27049"/>
    <cellStyle name="B_BotRC_Prophet SalesProj Roll 15" xfId="6933"/>
    <cellStyle name="B_BotRC_Prophet SalesProj Roll 15 2" xfId="6934"/>
    <cellStyle name="B_BotRC_Prophet SalesProj Roll 15 3" xfId="27050"/>
    <cellStyle name="B_BotRC_Prophet SalesProj Roll 16" xfId="6935"/>
    <cellStyle name="B_BotRC_Prophet SalesProj Roll 16 2" xfId="6936"/>
    <cellStyle name="B_BotRC_Prophet SalesProj Roll 16 3" xfId="27051"/>
    <cellStyle name="B_BotRC_Prophet SalesProj Roll 17" xfId="6937"/>
    <cellStyle name="B_BotRC_Prophet SalesProj Roll 17 2" xfId="6938"/>
    <cellStyle name="B_BotRC_Prophet SalesProj Roll 17 3" xfId="27052"/>
    <cellStyle name="B_BotRC_Prophet SalesProj Roll 18" xfId="6939"/>
    <cellStyle name="B_BotRC_Prophet SalesProj Roll 18 2" xfId="6940"/>
    <cellStyle name="B_BotRC_Prophet SalesProj Roll 18 3" xfId="27053"/>
    <cellStyle name="B_BotRC_Prophet SalesProj Roll 19" xfId="6941"/>
    <cellStyle name="B_BotRC_Prophet SalesProj Roll 19 2" xfId="6942"/>
    <cellStyle name="B_BotRC_Prophet SalesProj Roll 19 3" xfId="27054"/>
    <cellStyle name="B_BotRC_Prophet SalesProj Roll 2" xfId="6943"/>
    <cellStyle name="B_BotRC_Prophet SalesProj Roll 2 2" xfId="6944"/>
    <cellStyle name="B_BotRC_Prophet SalesProj Roll 2 3" xfId="27055"/>
    <cellStyle name="B_BotRC_Prophet SalesProj Roll 20" xfId="6945"/>
    <cellStyle name="B_BotRC_Prophet SalesProj Roll 20 2" xfId="6946"/>
    <cellStyle name="B_BotRC_Prophet SalesProj Roll 20 3" xfId="27056"/>
    <cellStyle name="B_BotRC_Prophet SalesProj Roll 21" xfId="6947"/>
    <cellStyle name="B_BotRC_Prophet SalesProj Roll 21 2" xfId="6948"/>
    <cellStyle name="B_BotRC_Prophet SalesProj Roll 21 3" xfId="27057"/>
    <cellStyle name="B_BotRC_Prophet SalesProj Roll 22" xfId="6949"/>
    <cellStyle name="B_BotRC_Prophet SalesProj Roll 22 2" xfId="6950"/>
    <cellStyle name="B_BotRC_Prophet SalesProj Roll 22 3" xfId="27058"/>
    <cellStyle name="B_BotRC_Prophet SalesProj Roll 23" xfId="6951"/>
    <cellStyle name="B_BotRC_Prophet SalesProj Roll 23 2" xfId="6952"/>
    <cellStyle name="B_BotRC_Prophet SalesProj Roll 23 3" xfId="27059"/>
    <cellStyle name="B_BotRC_Prophet SalesProj Roll 24" xfId="6953"/>
    <cellStyle name="B_BotRC_Prophet SalesProj Roll 25" xfId="27060"/>
    <cellStyle name="B_BotRC_Prophet SalesProj Roll 3" xfId="6954"/>
    <cellStyle name="B_BotRC_Prophet SalesProj Roll 3 2" xfId="6955"/>
    <cellStyle name="B_BotRC_Prophet SalesProj Roll 3 3" xfId="27061"/>
    <cellStyle name="B_BotRC_Prophet SalesProj Roll 4" xfId="6956"/>
    <cellStyle name="B_BotRC_Prophet SalesProj Roll 4 2" xfId="6957"/>
    <cellStyle name="B_BotRC_Prophet SalesProj Roll 4 3" xfId="27062"/>
    <cellStyle name="B_BotRC_Prophet SalesProj Roll 5" xfId="6958"/>
    <cellStyle name="B_BotRC_Prophet SalesProj Roll 5 2" xfId="6959"/>
    <cellStyle name="B_BotRC_Prophet SalesProj Roll 5 3" xfId="27063"/>
    <cellStyle name="B_BotRC_Prophet SalesProj Roll 6" xfId="6960"/>
    <cellStyle name="B_BotRC_Prophet SalesProj Roll 6 2" xfId="6961"/>
    <cellStyle name="B_BotRC_Prophet SalesProj Roll 6 3" xfId="27064"/>
    <cellStyle name="B_BotRC_Prophet SalesProj Roll 7" xfId="6962"/>
    <cellStyle name="B_BotRC_Prophet SalesProj Roll 7 2" xfId="6963"/>
    <cellStyle name="B_BotRC_Prophet SalesProj Roll 7 3" xfId="27065"/>
    <cellStyle name="B_BotRC_Prophet SalesProj Roll 8" xfId="6964"/>
    <cellStyle name="B_BotRC_Prophet SalesProj Roll 8 2" xfId="6965"/>
    <cellStyle name="B_BotRC_Prophet SalesProj Roll 8 3" xfId="27066"/>
    <cellStyle name="B_BotRC_Prophet SalesProj Roll 9" xfId="6966"/>
    <cellStyle name="B_BotRC_Prophet SalesProj Roll 9 2" xfId="6967"/>
    <cellStyle name="B_BotRC_Prophet SalesProj Roll 9 3" xfId="27067"/>
    <cellStyle name="B_BotRC_Prophet SalesProj Roll_PROD_DETAILS" xfId="6968"/>
    <cellStyle name="B_BotRC_Prophet SalesProj Roll_PROD_DETAILS 2" xfId="6969"/>
    <cellStyle name="B_BotRC_Prophet SalesProj Roll_PROD_DETAILS 3" xfId="27068"/>
    <cellStyle name="B_BotRC_Prophet SalesProj Roll_SOLVENCY POSITION " xfId="6970"/>
    <cellStyle name="B_BotRC_Prophet SalesProj Roll_SOLVENCY POSITION  2" xfId="6971"/>
    <cellStyle name="B_BotRC_Prophet SalesProj Roll_SOLVENCY POSITION  3" xfId="27069"/>
    <cellStyle name="B_BotRC_Prophet-EEV ReportingFinal301205-Apr06" xfId="6972"/>
    <cellStyle name="B_BotRC_Prophet-EEV ReportingFinal301205-Apr06 10" xfId="6973"/>
    <cellStyle name="B_BotRC_Prophet-EEV ReportingFinal301205-Apr06 10 2" xfId="6974"/>
    <cellStyle name="B_BotRC_Prophet-EEV ReportingFinal301205-Apr06 10 3" xfId="27070"/>
    <cellStyle name="B_BotRC_Prophet-EEV ReportingFinal301205-Apr06 11" xfId="6975"/>
    <cellStyle name="B_BotRC_Prophet-EEV ReportingFinal301205-Apr06 11 2" xfId="6976"/>
    <cellStyle name="B_BotRC_Prophet-EEV ReportingFinal301205-Apr06 11 3" xfId="27071"/>
    <cellStyle name="B_BotRC_Prophet-EEV ReportingFinal301205-Apr06 12" xfId="6977"/>
    <cellStyle name="B_BotRC_Prophet-EEV ReportingFinal301205-Apr06 12 2" xfId="6978"/>
    <cellStyle name="B_BotRC_Prophet-EEV ReportingFinal301205-Apr06 12 3" xfId="27072"/>
    <cellStyle name="B_BotRC_Prophet-EEV ReportingFinal301205-Apr06 13" xfId="6979"/>
    <cellStyle name="B_BotRC_Prophet-EEV ReportingFinal301205-Apr06 13 2" xfId="6980"/>
    <cellStyle name="B_BotRC_Prophet-EEV ReportingFinal301205-Apr06 13 3" xfId="27073"/>
    <cellStyle name="B_BotRC_Prophet-EEV ReportingFinal301205-Apr06 14" xfId="6981"/>
    <cellStyle name="B_BotRC_Prophet-EEV ReportingFinal301205-Apr06 14 2" xfId="6982"/>
    <cellStyle name="B_BotRC_Prophet-EEV ReportingFinal301205-Apr06 14 3" xfId="27074"/>
    <cellStyle name="B_BotRC_Prophet-EEV ReportingFinal301205-Apr06 15" xfId="6983"/>
    <cellStyle name="B_BotRC_Prophet-EEV ReportingFinal301205-Apr06 15 2" xfId="6984"/>
    <cellStyle name="B_BotRC_Prophet-EEV ReportingFinal301205-Apr06 15 3" xfId="27075"/>
    <cellStyle name="B_BotRC_Prophet-EEV ReportingFinal301205-Apr06 16" xfId="6985"/>
    <cellStyle name="B_BotRC_Prophet-EEV ReportingFinal301205-Apr06 16 2" xfId="6986"/>
    <cellStyle name="B_BotRC_Prophet-EEV ReportingFinal301205-Apr06 16 3" xfId="27076"/>
    <cellStyle name="B_BotRC_Prophet-EEV ReportingFinal301205-Apr06 17" xfId="6987"/>
    <cellStyle name="B_BotRC_Prophet-EEV ReportingFinal301205-Apr06 17 2" xfId="6988"/>
    <cellStyle name="B_BotRC_Prophet-EEV ReportingFinal301205-Apr06 17 3" xfId="27077"/>
    <cellStyle name="B_BotRC_Prophet-EEV ReportingFinal301205-Apr06 18" xfId="6989"/>
    <cellStyle name="B_BotRC_Prophet-EEV ReportingFinal301205-Apr06 18 2" xfId="6990"/>
    <cellStyle name="B_BotRC_Prophet-EEV ReportingFinal301205-Apr06 18 3" xfId="27078"/>
    <cellStyle name="B_BotRC_Prophet-EEV ReportingFinal301205-Apr06 19" xfId="6991"/>
    <cellStyle name="B_BotRC_Prophet-EEV ReportingFinal301205-Apr06 19 2" xfId="6992"/>
    <cellStyle name="B_BotRC_Prophet-EEV ReportingFinal301205-Apr06 19 3" xfId="27079"/>
    <cellStyle name="B_BotRC_Prophet-EEV ReportingFinal301205-Apr06 2" xfId="6993"/>
    <cellStyle name="B_BotRC_Prophet-EEV ReportingFinal301205-Apr06 2 2" xfId="6994"/>
    <cellStyle name="B_BotRC_Prophet-EEV ReportingFinal301205-Apr06 2 3" xfId="27080"/>
    <cellStyle name="B_BotRC_Prophet-EEV ReportingFinal301205-Apr06 20" xfId="6995"/>
    <cellStyle name="B_BotRC_Prophet-EEV ReportingFinal301205-Apr06 20 2" xfId="6996"/>
    <cellStyle name="B_BotRC_Prophet-EEV ReportingFinal301205-Apr06 20 3" xfId="27081"/>
    <cellStyle name="B_BotRC_Prophet-EEV ReportingFinal301205-Apr06 21" xfId="6997"/>
    <cellStyle name="B_BotRC_Prophet-EEV ReportingFinal301205-Apr06 21 2" xfId="6998"/>
    <cellStyle name="B_BotRC_Prophet-EEV ReportingFinal301205-Apr06 21 3" xfId="27082"/>
    <cellStyle name="B_BotRC_Prophet-EEV ReportingFinal301205-Apr06 22" xfId="6999"/>
    <cellStyle name="B_BotRC_Prophet-EEV ReportingFinal301205-Apr06 22 2" xfId="7000"/>
    <cellStyle name="B_BotRC_Prophet-EEV ReportingFinal301205-Apr06 22 3" xfId="27083"/>
    <cellStyle name="B_BotRC_Prophet-EEV ReportingFinal301205-Apr06 23" xfId="7001"/>
    <cellStyle name="B_BotRC_Prophet-EEV ReportingFinal301205-Apr06 23 2" xfId="7002"/>
    <cellStyle name="B_BotRC_Prophet-EEV ReportingFinal301205-Apr06 23 3" xfId="27084"/>
    <cellStyle name="B_BotRC_Prophet-EEV ReportingFinal301205-Apr06 24" xfId="7003"/>
    <cellStyle name="B_BotRC_Prophet-EEV ReportingFinal301205-Apr06 25" xfId="27085"/>
    <cellStyle name="B_BotRC_Prophet-EEV ReportingFinal301205-Apr06 3" xfId="7004"/>
    <cellStyle name="B_BotRC_Prophet-EEV ReportingFinal301205-Apr06 3 2" xfId="7005"/>
    <cellStyle name="B_BotRC_Prophet-EEV ReportingFinal301205-Apr06 3 3" xfId="27086"/>
    <cellStyle name="B_BotRC_Prophet-EEV ReportingFinal301205-Apr06 4" xfId="7006"/>
    <cellStyle name="B_BotRC_Prophet-EEV ReportingFinal301205-Apr06 4 2" xfId="7007"/>
    <cellStyle name="B_BotRC_Prophet-EEV ReportingFinal301205-Apr06 4 3" xfId="27087"/>
    <cellStyle name="B_BotRC_Prophet-EEV ReportingFinal301205-Apr06 5" xfId="7008"/>
    <cellStyle name="B_BotRC_Prophet-EEV ReportingFinal301205-Apr06 5 2" xfId="7009"/>
    <cellStyle name="B_BotRC_Prophet-EEV ReportingFinal301205-Apr06 5 3" xfId="27088"/>
    <cellStyle name="B_BotRC_Prophet-EEV ReportingFinal301205-Apr06 6" xfId="7010"/>
    <cellStyle name="B_BotRC_Prophet-EEV ReportingFinal301205-Apr06 6 2" xfId="7011"/>
    <cellStyle name="B_BotRC_Prophet-EEV ReportingFinal301205-Apr06 6 3" xfId="27089"/>
    <cellStyle name="B_BotRC_Prophet-EEV ReportingFinal301205-Apr06 7" xfId="7012"/>
    <cellStyle name="B_BotRC_Prophet-EEV ReportingFinal301205-Apr06 7 2" xfId="7013"/>
    <cellStyle name="B_BotRC_Prophet-EEV ReportingFinal301205-Apr06 7 3" xfId="27090"/>
    <cellStyle name="B_BotRC_Prophet-EEV ReportingFinal301205-Apr06 8" xfId="7014"/>
    <cellStyle name="B_BotRC_Prophet-EEV ReportingFinal301205-Apr06 8 2" xfId="7015"/>
    <cellStyle name="B_BotRC_Prophet-EEV ReportingFinal301205-Apr06 8 3" xfId="27091"/>
    <cellStyle name="B_BotRC_Prophet-EEV ReportingFinal301205-Apr06 9" xfId="7016"/>
    <cellStyle name="B_BotRC_Prophet-EEV ReportingFinal301205-Apr06 9 2" xfId="7017"/>
    <cellStyle name="B_BotRC_Prophet-EEV ReportingFinal301205-Apr06 9 3" xfId="27092"/>
    <cellStyle name="B_BotRC_Prophet-EEV ReportingFinal301205-Apr06_HK.EEV-May06 4+2 kkh" xfId="7018"/>
    <cellStyle name="B_BotRC_Prophet-EEV ReportingFinal301205-Apr06_HK.EEV-May06 4+2 kkh 10" xfId="7019"/>
    <cellStyle name="B_BotRC_Prophet-EEV ReportingFinal301205-Apr06_HK.EEV-May06 4+2 kkh 10 2" xfId="7020"/>
    <cellStyle name="B_BotRC_Prophet-EEV ReportingFinal301205-Apr06_HK.EEV-May06 4+2 kkh 10 3" xfId="27093"/>
    <cellStyle name="B_BotRC_Prophet-EEV ReportingFinal301205-Apr06_HK.EEV-May06 4+2 kkh 11" xfId="7021"/>
    <cellStyle name="B_BotRC_Prophet-EEV ReportingFinal301205-Apr06_HK.EEV-May06 4+2 kkh 11 2" xfId="7022"/>
    <cellStyle name="B_BotRC_Prophet-EEV ReportingFinal301205-Apr06_HK.EEV-May06 4+2 kkh 11 3" xfId="27094"/>
    <cellStyle name="B_BotRC_Prophet-EEV ReportingFinal301205-Apr06_HK.EEV-May06 4+2 kkh 12" xfId="7023"/>
    <cellStyle name="B_BotRC_Prophet-EEV ReportingFinal301205-Apr06_HK.EEV-May06 4+2 kkh 12 2" xfId="7024"/>
    <cellStyle name="B_BotRC_Prophet-EEV ReportingFinal301205-Apr06_HK.EEV-May06 4+2 kkh 12 3" xfId="27095"/>
    <cellStyle name="B_BotRC_Prophet-EEV ReportingFinal301205-Apr06_HK.EEV-May06 4+2 kkh 13" xfId="7025"/>
    <cellStyle name="B_BotRC_Prophet-EEV ReportingFinal301205-Apr06_HK.EEV-May06 4+2 kkh 13 2" xfId="7026"/>
    <cellStyle name="B_BotRC_Prophet-EEV ReportingFinal301205-Apr06_HK.EEV-May06 4+2 kkh 13 3" xfId="27096"/>
    <cellStyle name="B_BotRC_Prophet-EEV ReportingFinal301205-Apr06_HK.EEV-May06 4+2 kkh 14" xfId="7027"/>
    <cellStyle name="B_BotRC_Prophet-EEV ReportingFinal301205-Apr06_HK.EEV-May06 4+2 kkh 14 2" xfId="7028"/>
    <cellStyle name="B_BotRC_Prophet-EEV ReportingFinal301205-Apr06_HK.EEV-May06 4+2 kkh 14 3" xfId="27097"/>
    <cellStyle name="B_BotRC_Prophet-EEV ReportingFinal301205-Apr06_HK.EEV-May06 4+2 kkh 15" xfId="7029"/>
    <cellStyle name="B_BotRC_Prophet-EEV ReportingFinal301205-Apr06_HK.EEV-May06 4+2 kkh 15 2" xfId="7030"/>
    <cellStyle name="B_BotRC_Prophet-EEV ReportingFinal301205-Apr06_HK.EEV-May06 4+2 kkh 15 3" xfId="27098"/>
    <cellStyle name="B_BotRC_Prophet-EEV ReportingFinal301205-Apr06_HK.EEV-May06 4+2 kkh 16" xfId="7031"/>
    <cellStyle name="B_BotRC_Prophet-EEV ReportingFinal301205-Apr06_HK.EEV-May06 4+2 kkh 16 2" xfId="7032"/>
    <cellStyle name="B_BotRC_Prophet-EEV ReportingFinal301205-Apr06_HK.EEV-May06 4+2 kkh 16 3" xfId="27099"/>
    <cellStyle name="B_BotRC_Prophet-EEV ReportingFinal301205-Apr06_HK.EEV-May06 4+2 kkh 17" xfId="7033"/>
    <cellStyle name="B_BotRC_Prophet-EEV ReportingFinal301205-Apr06_HK.EEV-May06 4+2 kkh 17 2" xfId="7034"/>
    <cellStyle name="B_BotRC_Prophet-EEV ReportingFinal301205-Apr06_HK.EEV-May06 4+2 kkh 17 3" xfId="27100"/>
    <cellStyle name="B_BotRC_Prophet-EEV ReportingFinal301205-Apr06_HK.EEV-May06 4+2 kkh 18" xfId="7035"/>
    <cellStyle name="B_BotRC_Prophet-EEV ReportingFinal301205-Apr06_HK.EEV-May06 4+2 kkh 18 2" xfId="7036"/>
    <cellStyle name="B_BotRC_Prophet-EEV ReportingFinal301205-Apr06_HK.EEV-May06 4+2 kkh 18 3" xfId="27101"/>
    <cellStyle name="B_BotRC_Prophet-EEV ReportingFinal301205-Apr06_HK.EEV-May06 4+2 kkh 19" xfId="7037"/>
    <cellStyle name="B_BotRC_Prophet-EEV ReportingFinal301205-Apr06_HK.EEV-May06 4+2 kkh 19 2" xfId="7038"/>
    <cellStyle name="B_BotRC_Prophet-EEV ReportingFinal301205-Apr06_HK.EEV-May06 4+2 kkh 19 3" xfId="27102"/>
    <cellStyle name="B_BotRC_Prophet-EEV ReportingFinal301205-Apr06_HK.EEV-May06 4+2 kkh 2" xfId="7039"/>
    <cellStyle name="B_BotRC_Prophet-EEV ReportingFinal301205-Apr06_HK.EEV-May06 4+2 kkh 2 2" xfId="7040"/>
    <cellStyle name="B_BotRC_Prophet-EEV ReportingFinal301205-Apr06_HK.EEV-May06 4+2 kkh 2 3" xfId="27103"/>
    <cellStyle name="B_BotRC_Prophet-EEV ReportingFinal301205-Apr06_HK.EEV-May06 4+2 kkh 20" xfId="7041"/>
    <cellStyle name="B_BotRC_Prophet-EEV ReportingFinal301205-Apr06_HK.EEV-May06 4+2 kkh 20 2" xfId="7042"/>
    <cellStyle name="B_BotRC_Prophet-EEV ReportingFinal301205-Apr06_HK.EEV-May06 4+2 kkh 20 3" xfId="27104"/>
    <cellStyle name="B_BotRC_Prophet-EEV ReportingFinal301205-Apr06_HK.EEV-May06 4+2 kkh 21" xfId="7043"/>
    <cellStyle name="B_BotRC_Prophet-EEV ReportingFinal301205-Apr06_HK.EEV-May06 4+2 kkh 21 2" xfId="7044"/>
    <cellStyle name="B_BotRC_Prophet-EEV ReportingFinal301205-Apr06_HK.EEV-May06 4+2 kkh 21 3" xfId="27105"/>
    <cellStyle name="B_BotRC_Prophet-EEV ReportingFinal301205-Apr06_HK.EEV-May06 4+2 kkh 22" xfId="7045"/>
    <cellStyle name="B_BotRC_Prophet-EEV ReportingFinal301205-Apr06_HK.EEV-May06 4+2 kkh 22 2" xfId="7046"/>
    <cellStyle name="B_BotRC_Prophet-EEV ReportingFinal301205-Apr06_HK.EEV-May06 4+2 kkh 22 3" xfId="27106"/>
    <cellStyle name="B_BotRC_Prophet-EEV ReportingFinal301205-Apr06_HK.EEV-May06 4+2 kkh 23" xfId="7047"/>
    <cellStyle name="B_BotRC_Prophet-EEV ReportingFinal301205-Apr06_HK.EEV-May06 4+2 kkh 23 2" xfId="7048"/>
    <cellStyle name="B_BotRC_Prophet-EEV ReportingFinal301205-Apr06_HK.EEV-May06 4+2 kkh 23 3" xfId="27107"/>
    <cellStyle name="B_BotRC_Prophet-EEV ReportingFinal301205-Apr06_HK.EEV-May06 4+2 kkh 24" xfId="7049"/>
    <cellStyle name="B_BotRC_Prophet-EEV ReportingFinal301205-Apr06_HK.EEV-May06 4+2 kkh 25" xfId="27108"/>
    <cellStyle name="B_BotRC_Prophet-EEV ReportingFinal301205-Apr06_HK.EEV-May06 4+2 kkh 3" xfId="7050"/>
    <cellStyle name="B_BotRC_Prophet-EEV ReportingFinal301205-Apr06_HK.EEV-May06 4+2 kkh 3 2" xfId="7051"/>
    <cellStyle name="B_BotRC_Prophet-EEV ReportingFinal301205-Apr06_HK.EEV-May06 4+2 kkh 3 3" xfId="27109"/>
    <cellStyle name="B_BotRC_Prophet-EEV ReportingFinal301205-Apr06_HK.EEV-May06 4+2 kkh 4" xfId="7052"/>
    <cellStyle name="B_BotRC_Prophet-EEV ReportingFinal301205-Apr06_HK.EEV-May06 4+2 kkh 4 2" xfId="7053"/>
    <cellStyle name="B_BotRC_Prophet-EEV ReportingFinal301205-Apr06_HK.EEV-May06 4+2 kkh 4 3" xfId="27110"/>
    <cellStyle name="B_BotRC_Prophet-EEV ReportingFinal301205-Apr06_HK.EEV-May06 4+2 kkh 5" xfId="7054"/>
    <cellStyle name="B_BotRC_Prophet-EEV ReportingFinal301205-Apr06_HK.EEV-May06 4+2 kkh 5 2" xfId="7055"/>
    <cellStyle name="B_BotRC_Prophet-EEV ReportingFinal301205-Apr06_HK.EEV-May06 4+2 kkh 5 3" xfId="27111"/>
    <cellStyle name="B_BotRC_Prophet-EEV ReportingFinal301205-Apr06_HK.EEV-May06 4+2 kkh 6" xfId="7056"/>
    <cellStyle name="B_BotRC_Prophet-EEV ReportingFinal301205-Apr06_HK.EEV-May06 4+2 kkh 6 2" xfId="7057"/>
    <cellStyle name="B_BotRC_Prophet-EEV ReportingFinal301205-Apr06_HK.EEV-May06 4+2 kkh 6 3" xfId="27112"/>
    <cellStyle name="B_BotRC_Prophet-EEV ReportingFinal301205-Apr06_HK.EEV-May06 4+2 kkh 7" xfId="7058"/>
    <cellStyle name="B_BotRC_Prophet-EEV ReportingFinal301205-Apr06_HK.EEV-May06 4+2 kkh 7 2" xfId="7059"/>
    <cellStyle name="B_BotRC_Prophet-EEV ReportingFinal301205-Apr06_HK.EEV-May06 4+2 kkh 7 3" xfId="27113"/>
    <cellStyle name="B_BotRC_Prophet-EEV ReportingFinal301205-Apr06_HK.EEV-May06 4+2 kkh 8" xfId="7060"/>
    <cellStyle name="B_BotRC_Prophet-EEV ReportingFinal301205-Apr06_HK.EEV-May06 4+2 kkh 8 2" xfId="7061"/>
    <cellStyle name="B_BotRC_Prophet-EEV ReportingFinal301205-Apr06_HK.EEV-May06 4+2 kkh 8 3" xfId="27114"/>
    <cellStyle name="B_BotRC_Prophet-EEV ReportingFinal301205-Apr06_HK.EEV-May06 4+2 kkh 9" xfId="7062"/>
    <cellStyle name="B_BotRC_Prophet-EEV ReportingFinal301205-Apr06_HK.EEV-May06 4+2 kkh 9 2" xfId="7063"/>
    <cellStyle name="B_BotRC_Prophet-EEV ReportingFinal301205-Apr06_HK.EEV-May06 4+2 kkh 9 3" xfId="27115"/>
    <cellStyle name="B_BotRC_Prophet-EEV ReportingFinal301205-Apr06_HK.EEV-May06 4+2 kkh_PROD_DETAILS" xfId="7064"/>
    <cellStyle name="B_BotRC_Prophet-EEV ReportingFinal301205-Apr06_HK.EEV-May06 4+2 kkh_PROD_DETAILS 2" xfId="7065"/>
    <cellStyle name="B_BotRC_Prophet-EEV ReportingFinal301205-Apr06_HK.EEV-May06 4+2 kkh_PROD_DETAILS 3" xfId="27116"/>
    <cellStyle name="B_BotRC_Prophet-EEV ReportingFinal301205-Apr06_HK.EEV-May06 4+2 kkh_SOLVENCY POSITION " xfId="7066"/>
    <cellStyle name="B_BotRC_Prophet-EEV ReportingFinal301205-Apr06_HK.EEV-May06 4+2 kkh_SOLVENCY POSITION  2" xfId="7067"/>
    <cellStyle name="B_BotRC_Prophet-EEV ReportingFinal301205-Apr06_HK.EEV-May06 4+2 kkh_SOLVENCY POSITION  3" xfId="27117"/>
    <cellStyle name="B_BotRC_Prophet-EEV ReportingFinal301205-Apr06_PROD_DETAILS" xfId="7068"/>
    <cellStyle name="B_BotRC_Prophet-EEV ReportingFinal301205-Apr06_PROD_DETAILS 2" xfId="7069"/>
    <cellStyle name="B_BotRC_Prophet-EEV ReportingFinal301205-Apr06_PROD_DETAILS 3" xfId="27118"/>
    <cellStyle name="B_BotRC_Prophet-EEV ReportingFinal301205-Apr06_SOLVENCY POSITION " xfId="7070"/>
    <cellStyle name="B_BotRC_Prophet-EEV ReportingFinal301205-Apr06_SOLVENCY POSITION  2" xfId="7071"/>
    <cellStyle name="B_BotRC_Prophet-EEV ReportingFinal301205-Apr06_SOLVENCY POSITION  3" xfId="27119"/>
    <cellStyle name="B_BotRC_SG.EEV-Apr06" xfId="7072"/>
    <cellStyle name="B_BotRC_SG.EEV-Apr06 10" xfId="7073"/>
    <cellStyle name="B_BotRC_SG.EEV-Apr06 10 2" xfId="7074"/>
    <cellStyle name="B_BotRC_SG.EEV-Apr06 10 3" xfId="27120"/>
    <cellStyle name="B_BotRC_SG.EEV-Apr06 11" xfId="7075"/>
    <cellStyle name="B_BotRC_SG.EEV-Apr06 11 2" xfId="7076"/>
    <cellStyle name="B_BotRC_SG.EEV-Apr06 11 3" xfId="27121"/>
    <cellStyle name="B_BotRC_SG.EEV-Apr06 12" xfId="7077"/>
    <cellStyle name="B_BotRC_SG.EEV-Apr06 12 2" xfId="7078"/>
    <cellStyle name="B_BotRC_SG.EEV-Apr06 12 3" xfId="27122"/>
    <cellStyle name="B_BotRC_SG.EEV-Apr06 13" xfId="7079"/>
    <cellStyle name="B_BotRC_SG.EEV-Apr06 13 2" xfId="7080"/>
    <cellStyle name="B_BotRC_SG.EEV-Apr06 13 3" xfId="27123"/>
    <cellStyle name="B_BotRC_SG.EEV-Apr06 14" xfId="7081"/>
    <cellStyle name="B_BotRC_SG.EEV-Apr06 14 2" xfId="7082"/>
    <cellStyle name="B_BotRC_SG.EEV-Apr06 14 3" xfId="27124"/>
    <cellStyle name="B_BotRC_SG.EEV-Apr06 15" xfId="7083"/>
    <cellStyle name="B_BotRC_SG.EEV-Apr06 15 2" xfId="7084"/>
    <cellStyle name="B_BotRC_SG.EEV-Apr06 15 3" xfId="27125"/>
    <cellStyle name="B_BotRC_SG.EEV-Apr06 16" xfId="7085"/>
    <cellStyle name="B_BotRC_SG.EEV-Apr06 16 2" xfId="7086"/>
    <cellStyle name="B_BotRC_SG.EEV-Apr06 16 3" xfId="27126"/>
    <cellStyle name="B_BotRC_SG.EEV-Apr06 17" xfId="7087"/>
    <cellStyle name="B_BotRC_SG.EEV-Apr06 17 2" xfId="7088"/>
    <cellStyle name="B_BotRC_SG.EEV-Apr06 17 3" xfId="27127"/>
    <cellStyle name="B_BotRC_SG.EEV-Apr06 18" xfId="7089"/>
    <cellStyle name="B_BotRC_SG.EEV-Apr06 18 2" xfId="7090"/>
    <cellStyle name="B_BotRC_SG.EEV-Apr06 18 3" xfId="27128"/>
    <cellStyle name="B_BotRC_SG.EEV-Apr06 19" xfId="7091"/>
    <cellStyle name="B_BotRC_SG.EEV-Apr06 19 2" xfId="7092"/>
    <cellStyle name="B_BotRC_SG.EEV-Apr06 19 3" xfId="27129"/>
    <cellStyle name="B_BotRC_SG.EEV-Apr06 2" xfId="7093"/>
    <cellStyle name="B_BotRC_SG.EEV-Apr06 2 2" xfId="7094"/>
    <cellStyle name="B_BotRC_SG.EEV-Apr06 2 3" xfId="27130"/>
    <cellStyle name="B_BotRC_SG.EEV-Apr06 20" xfId="7095"/>
    <cellStyle name="B_BotRC_SG.EEV-Apr06 20 2" xfId="7096"/>
    <cellStyle name="B_BotRC_SG.EEV-Apr06 20 3" xfId="27131"/>
    <cellStyle name="B_BotRC_SG.EEV-Apr06 21" xfId="7097"/>
    <cellStyle name="B_BotRC_SG.EEV-Apr06 21 2" xfId="7098"/>
    <cellStyle name="B_BotRC_SG.EEV-Apr06 21 3" xfId="27132"/>
    <cellStyle name="B_BotRC_SG.EEV-Apr06 22" xfId="7099"/>
    <cellStyle name="B_BotRC_SG.EEV-Apr06 22 2" xfId="7100"/>
    <cellStyle name="B_BotRC_SG.EEV-Apr06 22 3" xfId="27133"/>
    <cellStyle name="B_BotRC_SG.EEV-Apr06 23" xfId="7101"/>
    <cellStyle name="B_BotRC_SG.EEV-Apr06 23 2" xfId="7102"/>
    <cellStyle name="B_BotRC_SG.EEV-Apr06 23 3" xfId="27134"/>
    <cellStyle name="B_BotRC_SG.EEV-Apr06 24" xfId="7103"/>
    <cellStyle name="B_BotRC_SG.EEV-Apr06 25" xfId="27135"/>
    <cellStyle name="B_BotRC_SG.EEV-Apr06 3" xfId="7104"/>
    <cellStyle name="B_BotRC_SG.EEV-Apr06 3 2" xfId="7105"/>
    <cellStyle name="B_BotRC_SG.EEV-Apr06 3 3" xfId="27136"/>
    <cellStyle name="B_BotRC_SG.EEV-Apr06 4" xfId="7106"/>
    <cellStyle name="B_BotRC_SG.EEV-Apr06 4 2" xfId="7107"/>
    <cellStyle name="B_BotRC_SG.EEV-Apr06 4 3" xfId="27137"/>
    <cellStyle name="B_BotRC_SG.EEV-Apr06 5" xfId="7108"/>
    <cellStyle name="B_BotRC_SG.EEV-Apr06 5 2" xfId="7109"/>
    <cellStyle name="B_BotRC_SG.EEV-Apr06 5 3" xfId="27138"/>
    <cellStyle name="B_BotRC_SG.EEV-Apr06 6" xfId="7110"/>
    <cellStyle name="B_BotRC_SG.EEV-Apr06 6 2" xfId="7111"/>
    <cellStyle name="B_BotRC_SG.EEV-Apr06 6 3" xfId="27139"/>
    <cellStyle name="B_BotRC_SG.EEV-Apr06 7" xfId="7112"/>
    <cellStyle name="B_BotRC_SG.EEV-Apr06 7 2" xfId="7113"/>
    <cellStyle name="B_BotRC_SG.EEV-Apr06 7 3" xfId="27140"/>
    <cellStyle name="B_BotRC_SG.EEV-Apr06 8" xfId="7114"/>
    <cellStyle name="B_BotRC_SG.EEV-Apr06 8 2" xfId="7115"/>
    <cellStyle name="B_BotRC_SG.EEV-Apr06 8 3" xfId="27141"/>
    <cellStyle name="B_BotRC_SG.EEV-Apr06 9" xfId="7116"/>
    <cellStyle name="B_BotRC_SG.EEV-Apr06 9 2" xfId="7117"/>
    <cellStyle name="B_BotRC_SG.EEV-Apr06 9 3" xfId="27142"/>
    <cellStyle name="B_BotRC_SG.EEV-Apr06_HK.EEV-May06 4+2 kkh" xfId="7118"/>
    <cellStyle name="B_BotRC_SG.EEV-Apr06_HK.EEV-May06 4+2 kkh 10" xfId="7119"/>
    <cellStyle name="B_BotRC_SG.EEV-Apr06_HK.EEV-May06 4+2 kkh 10 2" xfId="7120"/>
    <cellStyle name="B_BotRC_SG.EEV-Apr06_HK.EEV-May06 4+2 kkh 10 3" xfId="27143"/>
    <cellStyle name="B_BotRC_SG.EEV-Apr06_HK.EEV-May06 4+2 kkh 11" xfId="7121"/>
    <cellStyle name="B_BotRC_SG.EEV-Apr06_HK.EEV-May06 4+2 kkh 11 2" xfId="7122"/>
    <cellStyle name="B_BotRC_SG.EEV-Apr06_HK.EEV-May06 4+2 kkh 11 3" xfId="27144"/>
    <cellStyle name="B_BotRC_SG.EEV-Apr06_HK.EEV-May06 4+2 kkh 12" xfId="7123"/>
    <cellStyle name="B_BotRC_SG.EEV-Apr06_HK.EEV-May06 4+2 kkh 12 2" xfId="7124"/>
    <cellStyle name="B_BotRC_SG.EEV-Apr06_HK.EEV-May06 4+2 kkh 12 3" xfId="27145"/>
    <cellStyle name="B_BotRC_SG.EEV-Apr06_HK.EEV-May06 4+2 kkh 13" xfId="7125"/>
    <cellStyle name="B_BotRC_SG.EEV-Apr06_HK.EEV-May06 4+2 kkh 13 2" xfId="7126"/>
    <cellStyle name="B_BotRC_SG.EEV-Apr06_HK.EEV-May06 4+2 kkh 13 3" xfId="27146"/>
    <cellStyle name="B_BotRC_SG.EEV-Apr06_HK.EEV-May06 4+2 kkh 14" xfId="7127"/>
    <cellStyle name="B_BotRC_SG.EEV-Apr06_HK.EEV-May06 4+2 kkh 14 2" xfId="7128"/>
    <cellStyle name="B_BotRC_SG.EEV-Apr06_HK.EEV-May06 4+2 kkh 14 3" xfId="27147"/>
    <cellStyle name="B_BotRC_SG.EEV-Apr06_HK.EEV-May06 4+2 kkh 15" xfId="7129"/>
    <cellStyle name="B_BotRC_SG.EEV-Apr06_HK.EEV-May06 4+2 kkh 15 2" xfId="7130"/>
    <cellStyle name="B_BotRC_SG.EEV-Apr06_HK.EEV-May06 4+2 kkh 15 3" xfId="27148"/>
    <cellStyle name="B_BotRC_SG.EEV-Apr06_HK.EEV-May06 4+2 kkh 16" xfId="7131"/>
    <cellStyle name="B_BotRC_SG.EEV-Apr06_HK.EEV-May06 4+2 kkh 16 2" xfId="7132"/>
    <cellStyle name="B_BotRC_SG.EEV-Apr06_HK.EEV-May06 4+2 kkh 16 3" xfId="27149"/>
    <cellStyle name="B_BotRC_SG.EEV-Apr06_HK.EEV-May06 4+2 kkh 17" xfId="7133"/>
    <cellStyle name="B_BotRC_SG.EEV-Apr06_HK.EEV-May06 4+2 kkh 17 2" xfId="7134"/>
    <cellStyle name="B_BotRC_SG.EEV-Apr06_HK.EEV-May06 4+2 kkh 17 3" xfId="27150"/>
    <cellStyle name="B_BotRC_SG.EEV-Apr06_HK.EEV-May06 4+2 kkh 18" xfId="7135"/>
    <cellStyle name="B_BotRC_SG.EEV-Apr06_HK.EEV-May06 4+2 kkh 18 2" xfId="7136"/>
    <cellStyle name="B_BotRC_SG.EEV-Apr06_HK.EEV-May06 4+2 kkh 18 3" xfId="27151"/>
    <cellStyle name="B_BotRC_SG.EEV-Apr06_HK.EEV-May06 4+2 kkh 19" xfId="7137"/>
    <cellStyle name="B_BotRC_SG.EEV-Apr06_HK.EEV-May06 4+2 kkh 19 2" xfId="7138"/>
    <cellStyle name="B_BotRC_SG.EEV-Apr06_HK.EEV-May06 4+2 kkh 19 3" xfId="27152"/>
    <cellStyle name="B_BotRC_SG.EEV-Apr06_HK.EEV-May06 4+2 kkh 2" xfId="7139"/>
    <cellStyle name="B_BotRC_SG.EEV-Apr06_HK.EEV-May06 4+2 kkh 2 2" xfId="7140"/>
    <cellStyle name="B_BotRC_SG.EEV-Apr06_HK.EEV-May06 4+2 kkh 2 3" xfId="27153"/>
    <cellStyle name="B_BotRC_SG.EEV-Apr06_HK.EEV-May06 4+2 kkh 20" xfId="7141"/>
    <cellStyle name="B_BotRC_SG.EEV-Apr06_HK.EEV-May06 4+2 kkh 20 2" xfId="7142"/>
    <cellStyle name="B_BotRC_SG.EEV-Apr06_HK.EEV-May06 4+2 kkh 20 3" xfId="27154"/>
    <cellStyle name="B_BotRC_SG.EEV-Apr06_HK.EEV-May06 4+2 kkh 21" xfId="7143"/>
    <cellStyle name="B_BotRC_SG.EEV-Apr06_HK.EEV-May06 4+2 kkh 21 2" xfId="7144"/>
    <cellStyle name="B_BotRC_SG.EEV-Apr06_HK.EEV-May06 4+2 kkh 21 3" xfId="27155"/>
    <cellStyle name="B_BotRC_SG.EEV-Apr06_HK.EEV-May06 4+2 kkh 22" xfId="7145"/>
    <cellStyle name="B_BotRC_SG.EEV-Apr06_HK.EEV-May06 4+2 kkh 22 2" xfId="7146"/>
    <cellStyle name="B_BotRC_SG.EEV-Apr06_HK.EEV-May06 4+2 kkh 22 3" xfId="27156"/>
    <cellStyle name="B_BotRC_SG.EEV-Apr06_HK.EEV-May06 4+2 kkh 23" xfId="7147"/>
    <cellStyle name="B_BotRC_SG.EEV-Apr06_HK.EEV-May06 4+2 kkh 23 2" xfId="7148"/>
    <cellStyle name="B_BotRC_SG.EEV-Apr06_HK.EEV-May06 4+2 kkh 23 3" xfId="27157"/>
    <cellStyle name="B_BotRC_SG.EEV-Apr06_HK.EEV-May06 4+2 kkh 24" xfId="7149"/>
    <cellStyle name="B_BotRC_SG.EEV-Apr06_HK.EEV-May06 4+2 kkh 25" xfId="27158"/>
    <cellStyle name="B_BotRC_SG.EEV-Apr06_HK.EEV-May06 4+2 kkh 3" xfId="7150"/>
    <cellStyle name="B_BotRC_SG.EEV-Apr06_HK.EEV-May06 4+2 kkh 3 2" xfId="7151"/>
    <cellStyle name="B_BotRC_SG.EEV-Apr06_HK.EEV-May06 4+2 kkh 3 3" xfId="27159"/>
    <cellStyle name="B_BotRC_SG.EEV-Apr06_HK.EEV-May06 4+2 kkh 4" xfId="7152"/>
    <cellStyle name="B_BotRC_SG.EEV-Apr06_HK.EEV-May06 4+2 kkh 4 2" xfId="7153"/>
    <cellStyle name="B_BotRC_SG.EEV-Apr06_HK.EEV-May06 4+2 kkh 4 3" xfId="27160"/>
    <cellStyle name="B_BotRC_SG.EEV-Apr06_HK.EEV-May06 4+2 kkh 5" xfId="7154"/>
    <cellStyle name="B_BotRC_SG.EEV-Apr06_HK.EEV-May06 4+2 kkh 5 2" xfId="7155"/>
    <cellStyle name="B_BotRC_SG.EEV-Apr06_HK.EEV-May06 4+2 kkh 5 3" xfId="27161"/>
    <cellStyle name="B_BotRC_SG.EEV-Apr06_HK.EEV-May06 4+2 kkh 6" xfId="7156"/>
    <cellStyle name="B_BotRC_SG.EEV-Apr06_HK.EEV-May06 4+2 kkh 6 2" xfId="7157"/>
    <cellStyle name="B_BotRC_SG.EEV-Apr06_HK.EEV-May06 4+2 kkh 6 3" xfId="27162"/>
    <cellStyle name="B_BotRC_SG.EEV-Apr06_HK.EEV-May06 4+2 kkh 7" xfId="7158"/>
    <cellStyle name="B_BotRC_SG.EEV-Apr06_HK.EEV-May06 4+2 kkh 7 2" xfId="7159"/>
    <cellStyle name="B_BotRC_SG.EEV-Apr06_HK.EEV-May06 4+2 kkh 7 3" xfId="27163"/>
    <cellStyle name="B_BotRC_SG.EEV-Apr06_HK.EEV-May06 4+2 kkh 8" xfId="7160"/>
    <cellStyle name="B_BotRC_SG.EEV-Apr06_HK.EEV-May06 4+2 kkh 8 2" xfId="7161"/>
    <cellStyle name="B_BotRC_SG.EEV-Apr06_HK.EEV-May06 4+2 kkh 8 3" xfId="27164"/>
    <cellStyle name="B_BotRC_SG.EEV-Apr06_HK.EEV-May06 4+2 kkh 9" xfId="7162"/>
    <cellStyle name="B_BotRC_SG.EEV-Apr06_HK.EEV-May06 4+2 kkh 9 2" xfId="7163"/>
    <cellStyle name="B_BotRC_SG.EEV-Apr06_HK.EEV-May06 4+2 kkh 9 3" xfId="27165"/>
    <cellStyle name="B_BotRC_SG.EEV-Apr06_HK.EEV-May06 4+2 kkh_PROD_DETAILS" xfId="7164"/>
    <cellStyle name="B_BotRC_SG.EEV-Apr06_HK.EEV-May06 4+2 kkh_PROD_DETAILS 2" xfId="7165"/>
    <cellStyle name="B_BotRC_SG.EEV-Apr06_HK.EEV-May06 4+2 kkh_PROD_DETAILS 3" xfId="27166"/>
    <cellStyle name="B_BotRC_SG.EEV-Apr06_HK.EEV-May06 4+2 kkh_SOLVENCY POSITION " xfId="7166"/>
    <cellStyle name="B_BotRC_SG.EEV-Apr06_HK.EEV-May06 4+2 kkh_SOLVENCY POSITION  2" xfId="7167"/>
    <cellStyle name="B_BotRC_SG.EEV-Apr06_HK.EEV-May06 4+2 kkh_SOLVENCY POSITION  3" xfId="27167"/>
    <cellStyle name="B_BotRC_SG.EEV-Apr06_PROD_DETAILS" xfId="7168"/>
    <cellStyle name="B_BotRC_SG.EEV-Apr06_PROD_DETAILS 2" xfId="7169"/>
    <cellStyle name="B_BotRC_SG.EEV-Apr06_PROD_DETAILS 3" xfId="27168"/>
    <cellStyle name="B_BotRC_SG.EEV-Apr06_SOLVENCY POSITION " xfId="7170"/>
    <cellStyle name="B_BotRC_SG.EEV-Apr06_SOLVENCY POSITION  2" xfId="7171"/>
    <cellStyle name="B_BotRC_SG.EEV-Apr06_SOLVENCY POSITION  3" xfId="27169"/>
    <cellStyle name="B_BotRC_SG.EEV-June06 6+6" xfId="7172"/>
    <cellStyle name="B_BotRC_SG.EEV-June06 6+6 10" xfId="7173"/>
    <cellStyle name="B_BotRC_SG.EEV-June06 6+6 10 2" xfId="7174"/>
    <cellStyle name="B_BotRC_SG.EEV-June06 6+6 10 3" xfId="27170"/>
    <cellStyle name="B_BotRC_SG.EEV-June06 6+6 11" xfId="7175"/>
    <cellStyle name="B_BotRC_SG.EEV-June06 6+6 11 2" xfId="7176"/>
    <cellStyle name="B_BotRC_SG.EEV-June06 6+6 11 3" xfId="27171"/>
    <cellStyle name="B_BotRC_SG.EEV-June06 6+6 12" xfId="7177"/>
    <cellStyle name="B_BotRC_SG.EEV-June06 6+6 12 2" xfId="7178"/>
    <cellStyle name="B_BotRC_SG.EEV-June06 6+6 12 3" xfId="27172"/>
    <cellStyle name="B_BotRC_SG.EEV-June06 6+6 13" xfId="7179"/>
    <cellStyle name="B_BotRC_SG.EEV-June06 6+6 13 2" xfId="7180"/>
    <cellStyle name="B_BotRC_SG.EEV-June06 6+6 13 3" xfId="27173"/>
    <cellStyle name="B_BotRC_SG.EEV-June06 6+6 14" xfId="7181"/>
    <cellStyle name="B_BotRC_SG.EEV-June06 6+6 14 2" xfId="7182"/>
    <cellStyle name="B_BotRC_SG.EEV-June06 6+6 14 3" xfId="27174"/>
    <cellStyle name="B_BotRC_SG.EEV-June06 6+6 15" xfId="7183"/>
    <cellStyle name="B_BotRC_SG.EEV-June06 6+6 15 2" xfId="7184"/>
    <cellStyle name="B_BotRC_SG.EEV-June06 6+6 15 3" xfId="27175"/>
    <cellStyle name="B_BotRC_SG.EEV-June06 6+6 16" xfId="7185"/>
    <cellStyle name="B_BotRC_SG.EEV-June06 6+6 16 2" xfId="7186"/>
    <cellStyle name="B_BotRC_SG.EEV-June06 6+6 16 3" xfId="27176"/>
    <cellStyle name="B_BotRC_SG.EEV-June06 6+6 17" xfId="7187"/>
    <cellStyle name="B_BotRC_SG.EEV-June06 6+6 17 2" xfId="7188"/>
    <cellStyle name="B_BotRC_SG.EEV-June06 6+6 17 3" xfId="27177"/>
    <cellStyle name="B_BotRC_SG.EEV-June06 6+6 18" xfId="7189"/>
    <cellStyle name="B_BotRC_SG.EEV-June06 6+6 18 2" xfId="7190"/>
    <cellStyle name="B_BotRC_SG.EEV-June06 6+6 18 3" xfId="27178"/>
    <cellStyle name="B_BotRC_SG.EEV-June06 6+6 19" xfId="7191"/>
    <cellStyle name="B_BotRC_SG.EEV-June06 6+6 19 2" xfId="7192"/>
    <cellStyle name="B_BotRC_SG.EEV-June06 6+6 19 3" xfId="27179"/>
    <cellStyle name="B_BotRC_SG.EEV-June06 6+6 2" xfId="7193"/>
    <cellStyle name="B_BotRC_SG.EEV-June06 6+6 2 2" xfId="7194"/>
    <cellStyle name="B_BotRC_SG.EEV-June06 6+6 2 3" xfId="27180"/>
    <cellStyle name="B_BotRC_SG.EEV-June06 6+6 20" xfId="7195"/>
    <cellStyle name="B_BotRC_SG.EEV-June06 6+6 20 2" xfId="7196"/>
    <cellStyle name="B_BotRC_SG.EEV-June06 6+6 20 3" xfId="27181"/>
    <cellStyle name="B_BotRC_SG.EEV-June06 6+6 21" xfId="7197"/>
    <cellStyle name="B_BotRC_SG.EEV-June06 6+6 21 2" xfId="7198"/>
    <cellStyle name="B_BotRC_SG.EEV-June06 6+6 21 3" xfId="27182"/>
    <cellStyle name="B_BotRC_SG.EEV-June06 6+6 22" xfId="7199"/>
    <cellStyle name="B_BotRC_SG.EEV-June06 6+6 22 2" xfId="7200"/>
    <cellStyle name="B_BotRC_SG.EEV-June06 6+6 22 3" xfId="27183"/>
    <cellStyle name="B_BotRC_SG.EEV-June06 6+6 23" xfId="7201"/>
    <cellStyle name="B_BotRC_SG.EEV-June06 6+6 23 2" xfId="7202"/>
    <cellStyle name="B_BotRC_SG.EEV-June06 6+6 23 3" xfId="27184"/>
    <cellStyle name="B_BotRC_SG.EEV-June06 6+6 24" xfId="7203"/>
    <cellStyle name="B_BotRC_SG.EEV-June06 6+6 25" xfId="27185"/>
    <cellStyle name="B_BotRC_SG.EEV-June06 6+6 3" xfId="7204"/>
    <cellStyle name="B_BotRC_SG.EEV-June06 6+6 3 2" xfId="7205"/>
    <cellStyle name="B_BotRC_SG.EEV-June06 6+6 3 3" xfId="27186"/>
    <cellStyle name="B_BotRC_SG.EEV-June06 6+6 4" xfId="7206"/>
    <cellStyle name="B_BotRC_SG.EEV-June06 6+6 4 2" xfId="7207"/>
    <cellStyle name="B_BotRC_SG.EEV-June06 6+6 4 3" xfId="27187"/>
    <cellStyle name="B_BotRC_SG.EEV-June06 6+6 5" xfId="7208"/>
    <cellStyle name="B_BotRC_SG.EEV-June06 6+6 5 2" xfId="7209"/>
    <cellStyle name="B_BotRC_SG.EEV-June06 6+6 5 3" xfId="27188"/>
    <cellStyle name="B_BotRC_SG.EEV-June06 6+6 6" xfId="7210"/>
    <cellStyle name="B_BotRC_SG.EEV-June06 6+6 6 2" xfId="7211"/>
    <cellStyle name="B_BotRC_SG.EEV-June06 6+6 6 3" xfId="27189"/>
    <cellStyle name="B_BotRC_SG.EEV-June06 6+6 7" xfId="7212"/>
    <cellStyle name="B_BotRC_SG.EEV-June06 6+6 7 2" xfId="7213"/>
    <cellStyle name="B_BotRC_SG.EEV-June06 6+6 7 3" xfId="27190"/>
    <cellStyle name="B_BotRC_SG.EEV-June06 6+6 8" xfId="7214"/>
    <cellStyle name="B_BotRC_SG.EEV-June06 6+6 8 2" xfId="7215"/>
    <cellStyle name="B_BotRC_SG.EEV-June06 6+6 8 3" xfId="27191"/>
    <cellStyle name="B_BotRC_SG.EEV-June06 6+6 9" xfId="7216"/>
    <cellStyle name="B_BotRC_SG.EEV-June06 6+6 9 2" xfId="7217"/>
    <cellStyle name="B_BotRC_SG.EEV-June06 6+6 9 3" xfId="27192"/>
    <cellStyle name="B_BotRC_SG.EEV-June06 6+6_PROD_DETAILS" xfId="7218"/>
    <cellStyle name="B_BotRC_SG.EEV-June06 6+6_PROD_DETAILS 2" xfId="7219"/>
    <cellStyle name="B_BotRC_SG.EEV-June06 6+6_PROD_DETAILS 3" xfId="27193"/>
    <cellStyle name="B_BotRC_SG.EEV-June06 6+6_SOLVENCY POSITION " xfId="7220"/>
    <cellStyle name="B_BotRC_SG.EEV-June06 6+6_SOLVENCY POSITION  2" xfId="7221"/>
    <cellStyle name="B_BotRC_SG.EEV-June06 6+6_SOLVENCY POSITION  3" xfId="27194"/>
    <cellStyle name="B_BotRC_SG.EEV-May06 4+2" xfId="7222"/>
    <cellStyle name="B_BotRC_SG.EEV-May06 4+2 10" xfId="7223"/>
    <cellStyle name="B_BotRC_SG.EEV-May06 4+2 10 2" xfId="7224"/>
    <cellStyle name="B_BotRC_SG.EEV-May06 4+2 10 3" xfId="27195"/>
    <cellStyle name="B_BotRC_SG.EEV-May06 4+2 11" xfId="7225"/>
    <cellStyle name="B_BotRC_SG.EEV-May06 4+2 11 2" xfId="7226"/>
    <cellStyle name="B_BotRC_SG.EEV-May06 4+2 11 3" xfId="27196"/>
    <cellStyle name="B_BotRC_SG.EEV-May06 4+2 12" xfId="7227"/>
    <cellStyle name="B_BotRC_SG.EEV-May06 4+2 12 2" xfId="7228"/>
    <cellStyle name="B_BotRC_SG.EEV-May06 4+2 12 3" xfId="27197"/>
    <cellStyle name="B_BotRC_SG.EEV-May06 4+2 13" xfId="7229"/>
    <cellStyle name="B_BotRC_SG.EEV-May06 4+2 13 2" xfId="7230"/>
    <cellStyle name="B_BotRC_SG.EEV-May06 4+2 13 3" xfId="27198"/>
    <cellStyle name="B_BotRC_SG.EEV-May06 4+2 14" xfId="7231"/>
    <cellStyle name="B_BotRC_SG.EEV-May06 4+2 14 2" xfId="7232"/>
    <cellStyle name="B_BotRC_SG.EEV-May06 4+2 14 3" xfId="27199"/>
    <cellStyle name="B_BotRC_SG.EEV-May06 4+2 15" xfId="7233"/>
    <cellStyle name="B_BotRC_SG.EEV-May06 4+2 15 2" xfId="7234"/>
    <cellStyle name="B_BotRC_SG.EEV-May06 4+2 15 3" xfId="27200"/>
    <cellStyle name="B_BotRC_SG.EEV-May06 4+2 16" xfId="7235"/>
    <cellStyle name="B_BotRC_SG.EEV-May06 4+2 16 2" xfId="7236"/>
    <cellStyle name="B_BotRC_SG.EEV-May06 4+2 16 3" xfId="27201"/>
    <cellStyle name="B_BotRC_SG.EEV-May06 4+2 17" xfId="7237"/>
    <cellStyle name="B_BotRC_SG.EEV-May06 4+2 17 2" xfId="7238"/>
    <cellStyle name="B_BotRC_SG.EEV-May06 4+2 17 3" xfId="27202"/>
    <cellStyle name="B_BotRC_SG.EEV-May06 4+2 18" xfId="7239"/>
    <cellStyle name="B_BotRC_SG.EEV-May06 4+2 18 2" xfId="7240"/>
    <cellStyle name="B_BotRC_SG.EEV-May06 4+2 18 3" xfId="27203"/>
    <cellStyle name="B_BotRC_SG.EEV-May06 4+2 19" xfId="7241"/>
    <cellStyle name="B_BotRC_SG.EEV-May06 4+2 19 2" xfId="7242"/>
    <cellStyle name="B_BotRC_SG.EEV-May06 4+2 19 3" xfId="27204"/>
    <cellStyle name="B_BotRC_SG.EEV-May06 4+2 2" xfId="7243"/>
    <cellStyle name="B_BotRC_SG.EEV-May06 4+2 2 2" xfId="7244"/>
    <cellStyle name="B_BotRC_SG.EEV-May06 4+2 2 3" xfId="27205"/>
    <cellStyle name="B_BotRC_SG.EEV-May06 4+2 20" xfId="7245"/>
    <cellStyle name="B_BotRC_SG.EEV-May06 4+2 20 2" xfId="7246"/>
    <cellStyle name="B_BotRC_SG.EEV-May06 4+2 20 3" xfId="27206"/>
    <cellStyle name="B_BotRC_SG.EEV-May06 4+2 21" xfId="7247"/>
    <cellStyle name="B_BotRC_SG.EEV-May06 4+2 21 2" xfId="7248"/>
    <cellStyle name="B_BotRC_SG.EEV-May06 4+2 21 3" xfId="27207"/>
    <cellStyle name="B_BotRC_SG.EEV-May06 4+2 22" xfId="7249"/>
    <cellStyle name="B_BotRC_SG.EEV-May06 4+2 22 2" xfId="7250"/>
    <cellStyle name="B_BotRC_SG.EEV-May06 4+2 22 3" xfId="27208"/>
    <cellStyle name="B_BotRC_SG.EEV-May06 4+2 23" xfId="7251"/>
    <cellStyle name="B_BotRC_SG.EEV-May06 4+2 23 2" xfId="7252"/>
    <cellStyle name="B_BotRC_SG.EEV-May06 4+2 23 3" xfId="27209"/>
    <cellStyle name="B_BotRC_SG.EEV-May06 4+2 24" xfId="7253"/>
    <cellStyle name="B_BotRC_SG.EEV-May06 4+2 25" xfId="27210"/>
    <cellStyle name="B_BotRC_SG.EEV-May06 4+2 3" xfId="7254"/>
    <cellStyle name="B_BotRC_SG.EEV-May06 4+2 3 2" xfId="7255"/>
    <cellStyle name="B_BotRC_SG.EEV-May06 4+2 3 3" xfId="27211"/>
    <cellStyle name="B_BotRC_SG.EEV-May06 4+2 4" xfId="7256"/>
    <cellStyle name="B_BotRC_SG.EEV-May06 4+2 4 2" xfId="7257"/>
    <cellStyle name="B_BotRC_SG.EEV-May06 4+2 4 3" xfId="27212"/>
    <cellStyle name="B_BotRC_SG.EEV-May06 4+2 5" xfId="7258"/>
    <cellStyle name="B_BotRC_SG.EEV-May06 4+2 5 2" xfId="7259"/>
    <cellStyle name="B_BotRC_SG.EEV-May06 4+2 5 3" xfId="27213"/>
    <cellStyle name="B_BotRC_SG.EEV-May06 4+2 6" xfId="7260"/>
    <cellStyle name="B_BotRC_SG.EEV-May06 4+2 6 2" xfId="7261"/>
    <cellStyle name="B_BotRC_SG.EEV-May06 4+2 6 3" xfId="27214"/>
    <cellStyle name="B_BotRC_SG.EEV-May06 4+2 7" xfId="7262"/>
    <cellStyle name="B_BotRC_SG.EEV-May06 4+2 7 2" xfId="7263"/>
    <cellStyle name="B_BotRC_SG.EEV-May06 4+2 7 3" xfId="27215"/>
    <cellStyle name="B_BotRC_SG.EEV-May06 4+2 8" xfId="7264"/>
    <cellStyle name="B_BotRC_SG.EEV-May06 4+2 8 2" xfId="7265"/>
    <cellStyle name="B_BotRC_SG.EEV-May06 4+2 8 3" xfId="27216"/>
    <cellStyle name="B_BotRC_SG.EEV-May06 4+2 9" xfId="7266"/>
    <cellStyle name="B_BotRC_SG.EEV-May06 4+2 9 2" xfId="7267"/>
    <cellStyle name="B_BotRC_SG.EEV-May06 4+2 9 3" xfId="27217"/>
    <cellStyle name="B_BotRC_SG.EEV-May06 4+2_PROD_DETAILS" xfId="7268"/>
    <cellStyle name="B_BotRC_SG.EEV-May06 4+2_PROD_DETAILS 2" xfId="7269"/>
    <cellStyle name="B_BotRC_SG.EEV-May06 4+2_PROD_DETAILS 3" xfId="27218"/>
    <cellStyle name="B_BotRC_SG.EEV-May06 4+2_SOLVENCY POSITION " xfId="7270"/>
    <cellStyle name="B_BotRC_SG.EEV-May06 4+2_SOLVENCY POSITION  2" xfId="7271"/>
    <cellStyle name="B_BotRC_SG.EEV-May06 4+2_SOLVENCY POSITION  3" xfId="27219"/>
    <cellStyle name="B_BotRC_SOLVENCY POSITION " xfId="7272"/>
    <cellStyle name="B_BotRC_SOLVENCY POSITION  2" xfId="7273"/>
    <cellStyle name="B_BotRC_SOLVENCY POSITION  3" xfId="27220"/>
    <cellStyle name="B_BotRC_SUMM" xfId="7274"/>
    <cellStyle name="B_BotRC_SUMM 10" xfId="7275"/>
    <cellStyle name="B_BotRC_SUMM 10 2" xfId="7276"/>
    <cellStyle name="B_BotRC_SUMM 10 3" xfId="27221"/>
    <cellStyle name="B_BotRC_SUMM 11" xfId="7277"/>
    <cellStyle name="B_BotRC_SUMM 11 2" xfId="7278"/>
    <cellStyle name="B_BotRC_SUMM 11 3" xfId="27222"/>
    <cellStyle name="B_BotRC_SUMM 12" xfId="7279"/>
    <cellStyle name="B_BotRC_SUMM 12 2" xfId="7280"/>
    <cellStyle name="B_BotRC_SUMM 12 3" xfId="27223"/>
    <cellStyle name="B_BotRC_SUMM 13" xfId="7281"/>
    <cellStyle name="B_BotRC_SUMM 13 2" xfId="7282"/>
    <cellStyle name="B_BotRC_SUMM 13 3" xfId="27224"/>
    <cellStyle name="B_BotRC_SUMM 14" xfId="7283"/>
    <cellStyle name="B_BotRC_SUMM 14 2" xfId="7284"/>
    <cellStyle name="B_BotRC_SUMM 14 3" xfId="27225"/>
    <cellStyle name="B_BotRC_SUMM 15" xfId="7285"/>
    <cellStyle name="B_BotRC_SUMM 15 2" xfId="7286"/>
    <cellStyle name="B_BotRC_SUMM 15 3" xfId="27226"/>
    <cellStyle name="B_BotRC_SUMM 16" xfId="7287"/>
    <cellStyle name="B_BotRC_SUMM 16 2" xfId="7288"/>
    <cellStyle name="B_BotRC_SUMM 16 3" xfId="27227"/>
    <cellStyle name="B_BotRC_SUMM 17" xfId="7289"/>
    <cellStyle name="B_BotRC_SUMM 17 2" xfId="7290"/>
    <cellStyle name="B_BotRC_SUMM 17 3" xfId="27228"/>
    <cellStyle name="B_BotRC_SUMM 18" xfId="7291"/>
    <cellStyle name="B_BotRC_SUMM 18 2" xfId="7292"/>
    <cellStyle name="B_BotRC_SUMM 18 3" xfId="27229"/>
    <cellStyle name="B_BotRC_SUMM 19" xfId="7293"/>
    <cellStyle name="B_BotRC_SUMM 19 2" xfId="7294"/>
    <cellStyle name="B_BotRC_SUMM 19 3" xfId="27230"/>
    <cellStyle name="B_BotRC_SUMM 2" xfId="7295"/>
    <cellStyle name="B_BotRC_SUMM 2 2" xfId="7296"/>
    <cellStyle name="B_BotRC_SUMM 2 3" xfId="27231"/>
    <cellStyle name="B_BotRC_SUMM 20" xfId="7297"/>
    <cellStyle name="B_BotRC_SUMM 20 2" xfId="7298"/>
    <cellStyle name="B_BotRC_SUMM 20 3" xfId="27232"/>
    <cellStyle name="B_BotRC_SUMM 21" xfId="7299"/>
    <cellStyle name="B_BotRC_SUMM 21 2" xfId="7300"/>
    <cellStyle name="B_BotRC_SUMM 21 3" xfId="27233"/>
    <cellStyle name="B_BotRC_SUMM 22" xfId="7301"/>
    <cellStyle name="B_BotRC_SUMM 22 2" xfId="7302"/>
    <cellStyle name="B_BotRC_SUMM 22 3" xfId="27234"/>
    <cellStyle name="B_BotRC_SUMM 23" xfId="7303"/>
    <cellStyle name="B_BotRC_SUMM 23 2" xfId="7304"/>
    <cellStyle name="B_BotRC_SUMM 23 3" xfId="27235"/>
    <cellStyle name="B_BotRC_SUMM 24" xfId="7305"/>
    <cellStyle name="B_BotRC_SUMM 25" xfId="27236"/>
    <cellStyle name="B_BotRC_SUMM 3" xfId="7306"/>
    <cellStyle name="B_BotRC_SUMM 3 2" xfId="7307"/>
    <cellStyle name="B_BotRC_SUMM 3 3" xfId="27237"/>
    <cellStyle name="B_BotRC_SUMM 4" xfId="7308"/>
    <cellStyle name="B_BotRC_SUMM 4 2" xfId="7309"/>
    <cellStyle name="B_BotRC_SUMM 4 3" xfId="27238"/>
    <cellStyle name="B_BotRC_SUMM 5" xfId="7310"/>
    <cellStyle name="B_BotRC_SUMM 5 2" xfId="7311"/>
    <cellStyle name="B_BotRC_SUMM 5 3" xfId="27239"/>
    <cellStyle name="B_BotRC_SUMM 6" xfId="7312"/>
    <cellStyle name="B_BotRC_SUMM 6 2" xfId="7313"/>
    <cellStyle name="B_BotRC_SUMM 6 3" xfId="27240"/>
    <cellStyle name="B_BotRC_SUMM 7" xfId="7314"/>
    <cellStyle name="B_BotRC_SUMM 7 2" xfId="7315"/>
    <cellStyle name="B_BotRC_SUMM 7 3" xfId="27241"/>
    <cellStyle name="B_BotRC_SUMM 8" xfId="7316"/>
    <cellStyle name="B_BotRC_SUMM 8 2" xfId="7317"/>
    <cellStyle name="B_BotRC_SUMM 8 3" xfId="27242"/>
    <cellStyle name="B_BotRC_SUMM 9" xfId="7318"/>
    <cellStyle name="B_BotRC_SUMM 9 2" xfId="7319"/>
    <cellStyle name="B_BotRC_SUMM 9 3" xfId="27243"/>
    <cellStyle name="B_BotRC_SUMM_PROD_DETAILS" xfId="7320"/>
    <cellStyle name="B_BotRC_SUMM_PROD_DETAILS 2" xfId="7321"/>
    <cellStyle name="B_BotRC_SUMM_PROD_DETAILS 3" xfId="27244"/>
    <cellStyle name="B_BotRC_SUMM_SOLVENCY POSITION " xfId="7322"/>
    <cellStyle name="B_BotRC_SUMM_SOLVENCY POSITION  2" xfId="7323"/>
    <cellStyle name="B_BotRC_SUMM_SOLVENCY POSITION  3" xfId="27245"/>
    <cellStyle name="B_BotRC_Template" xfId="7324"/>
    <cellStyle name="B_BotRC_Template 10" xfId="7325"/>
    <cellStyle name="B_BotRC_Template 10 2" xfId="7326"/>
    <cellStyle name="B_BotRC_Template 10 3" xfId="27246"/>
    <cellStyle name="B_BotRC_Template 11" xfId="7327"/>
    <cellStyle name="B_BotRC_Template 11 2" xfId="7328"/>
    <cellStyle name="B_BotRC_Template 11 3" xfId="27247"/>
    <cellStyle name="B_BotRC_Template 12" xfId="7329"/>
    <cellStyle name="B_BotRC_Template 12 2" xfId="7330"/>
    <cellStyle name="B_BotRC_Template 12 3" xfId="27248"/>
    <cellStyle name="B_BotRC_Template 13" xfId="7331"/>
    <cellStyle name="B_BotRC_Template 13 2" xfId="7332"/>
    <cellStyle name="B_BotRC_Template 13 3" xfId="27249"/>
    <cellStyle name="B_BotRC_Template 14" xfId="7333"/>
    <cellStyle name="B_BotRC_Template 14 2" xfId="7334"/>
    <cellStyle name="B_BotRC_Template 14 3" xfId="27250"/>
    <cellStyle name="B_BotRC_Template 15" xfId="7335"/>
    <cellStyle name="B_BotRC_Template 15 2" xfId="7336"/>
    <cellStyle name="B_BotRC_Template 15 3" xfId="27251"/>
    <cellStyle name="B_BotRC_Template 16" xfId="7337"/>
    <cellStyle name="B_BotRC_Template 16 2" xfId="7338"/>
    <cellStyle name="B_BotRC_Template 16 3" xfId="27252"/>
    <cellStyle name="B_BotRC_Template 17" xfId="7339"/>
    <cellStyle name="B_BotRC_Template 17 2" xfId="7340"/>
    <cellStyle name="B_BotRC_Template 17 3" xfId="27253"/>
    <cellStyle name="B_BotRC_Template 18" xfId="7341"/>
    <cellStyle name="B_BotRC_Template 18 2" xfId="7342"/>
    <cellStyle name="B_BotRC_Template 18 3" xfId="27254"/>
    <cellStyle name="B_BotRC_Template 19" xfId="7343"/>
    <cellStyle name="B_BotRC_Template 19 2" xfId="7344"/>
    <cellStyle name="B_BotRC_Template 19 3" xfId="27255"/>
    <cellStyle name="B_BotRC_Template 2" xfId="7345"/>
    <cellStyle name="B_BotRC_Template 2 2" xfId="7346"/>
    <cellStyle name="B_BotRC_Template 2 3" xfId="27256"/>
    <cellStyle name="B_BotRC_Template 20" xfId="7347"/>
    <cellStyle name="B_BotRC_Template 20 2" xfId="7348"/>
    <cellStyle name="B_BotRC_Template 20 3" xfId="27257"/>
    <cellStyle name="B_BotRC_Template 21" xfId="7349"/>
    <cellStyle name="B_BotRC_Template 21 2" xfId="7350"/>
    <cellStyle name="B_BotRC_Template 21 3" xfId="27258"/>
    <cellStyle name="B_BotRC_Template 22" xfId="7351"/>
    <cellStyle name="B_BotRC_Template 22 2" xfId="7352"/>
    <cellStyle name="B_BotRC_Template 22 3" xfId="27259"/>
    <cellStyle name="B_BotRC_Template 23" xfId="7353"/>
    <cellStyle name="B_BotRC_Template 23 2" xfId="7354"/>
    <cellStyle name="B_BotRC_Template 23 3" xfId="27260"/>
    <cellStyle name="B_BotRC_Template 24" xfId="7355"/>
    <cellStyle name="B_BotRC_Template 25" xfId="27261"/>
    <cellStyle name="B_BotRC_Template 3" xfId="7356"/>
    <cellStyle name="B_BotRC_Template 3 2" xfId="7357"/>
    <cellStyle name="B_BotRC_Template 3 3" xfId="27262"/>
    <cellStyle name="B_BotRC_Template 4" xfId="7358"/>
    <cellStyle name="B_BotRC_Template 4 2" xfId="7359"/>
    <cellStyle name="B_BotRC_Template 4 3" xfId="27263"/>
    <cellStyle name="B_BotRC_Template 5" xfId="7360"/>
    <cellStyle name="B_BotRC_Template 5 2" xfId="7361"/>
    <cellStyle name="B_BotRC_Template 5 3" xfId="27264"/>
    <cellStyle name="B_BotRC_Template 6" xfId="7362"/>
    <cellStyle name="B_BotRC_Template 6 2" xfId="7363"/>
    <cellStyle name="B_BotRC_Template 6 3" xfId="27265"/>
    <cellStyle name="B_BotRC_Template 7" xfId="7364"/>
    <cellStyle name="B_BotRC_Template 7 2" xfId="7365"/>
    <cellStyle name="B_BotRC_Template 7 3" xfId="27266"/>
    <cellStyle name="B_BotRC_Template 8" xfId="7366"/>
    <cellStyle name="B_BotRC_Template 8 2" xfId="7367"/>
    <cellStyle name="B_BotRC_Template 8 3" xfId="27267"/>
    <cellStyle name="B_BotRC_Template 9" xfId="7368"/>
    <cellStyle name="B_BotRC_Template 9 2" xfId="7369"/>
    <cellStyle name="B_BotRC_Template 9 3" xfId="27268"/>
    <cellStyle name="B_BotRC_Template_PROD_DETAILS" xfId="7370"/>
    <cellStyle name="B_BotRC_Template_PROD_DETAILS 2" xfId="7371"/>
    <cellStyle name="B_BotRC_Template_PROD_DETAILS 3" xfId="27269"/>
    <cellStyle name="B_BotRC_Template_SOLVENCY POSITION " xfId="7372"/>
    <cellStyle name="B_BotRC_Template_SOLVENCY POSITION  2" xfId="7373"/>
    <cellStyle name="B_BotRC_Template_SOLVENCY POSITION  3" xfId="27270"/>
    <cellStyle name="B_Left" xfId="7374"/>
    <cellStyle name="B_Left 10" xfId="7375"/>
    <cellStyle name="B_Left 10 2" xfId="7376"/>
    <cellStyle name="B_Left 11" xfId="7377"/>
    <cellStyle name="B_Left 11 2" xfId="7378"/>
    <cellStyle name="B_Left 12" xfId="7379"/>
    <cellStyle name="B_Left 12 2" xfId="7380"/>
    <cellStyle name="B_Left 13" xfId="7381"/>
    <cellStyle name="B_Left 13 2" xfId="7382"/>
    <cellStyle name="B_Left 14" xfId="7383"/>
    <cellStyle name="B_Left 14 2" xfId="7384"/>
    <cellStyle name="B_Left 15" xfId="7385"/>
    <cellStyle name="B_Left 15 2" xfId="7386"/>
    <cellStyle name="B_Left 16" xfId="7387"/>
    <cellStyle name="B_Left 16 2" xfId="7388"/>
    <cellStyle name="B_Left 17" xfId="7389"/>
    <cellStyle name="B_Left 17 2" xfId="7390"/>
    <cellStyle name="B_Left 18" xfId="7391"/>
    <cellStyle name="B_Left 18 2" xfId="7392"/>
    <cellStyle name="B_Left 19" xfId="7393"/>
    <cellStyle name="B_Left 19 2" xfId="7394"/>
    <cellStyle name="B_Left 2" xfId="7395"/>
    <cellStyle name="B_Left 2 2" xfId="7396"/>
    <cellStyle name="B_Left 20" xfId="7397"/>
    <cellStyle name="B_Left 20 2" xfId="7398"/>
    <cellStyle name="B_Left 21" xfId="7399"/>
    <cellStyle name="B_Left 21 2" xfId="7400"/>
    <cellStyle name="B_Left 22" xfId="7401"/>
    <cellStyle name="B_Left 22 2" xfId="7402"/>
    <cellStyle name="B_Left 23" xfId="7403"/>
    <cellStyle name="B_Left 23 2" xfId="7404"/>
    <cellStyle name="B_Left 24" xfId="7405"/>
    <cellStyle name="B_Left 3" xfId="7406"/>
    <cellStyle name="B_Left 3 2" xfId="7407"/>
    <cellStyle name="B_Left 4" xfId="7408"/>
    <cellStyle name="B_Left 4 2" xfId="7409"/>
    <cellStyle name="B_Left 5" xfId="7410"/>
    <cellStyle name="B_Left 5 2" xfId="7411"/>
    <cellStyle name="B_Left 6" xfId="7412"/>
    <cellStyle name="B_Left 6 2" xfId="7413"/>
    <cellStyle name="B_Left 7" xfId="7414"/>
    <cellStyle name="B_Left 7 2" xfId="7415"/>
    <cellStyle name="B_Left 8" xfId="7416"/>
    <cellStyle name="B_Left 8 2" xfId="7417"/>
    <cellStyle name="B_Left 9" xfId="7418"/>
    <cellStyle name="B_Left 9 2" xfId="7419"/>
    <cellStyle name="B_Left_ASSUMP" xfId="7420"/>
    <cellStyle name="B_Left_ASSUMP 10" xfId="7421"/>
    <cellStyle name="B_Left_ASSUMP 10 2" xfId="7422"/>
    <cellStyle name="B_Left_ASSUMP 11" xfId="7423"/>
    <cellStyle name="B_Left_ASSUMP 11 2" xfId="7424"/>
    <cellStyle name="B_Left_ASSUMP 12" xfId="7425"/>
    <cellStyle name="B_Left_ASSUMP 12 2" xfId="7426"/>
    <cellStyle name="B_Left_ASSUMP 13" xfId="7427"/>
    <cellStyle name="B_Left_ASSUMP 13 2" xfId="7428"/>
    <cellStyle name="B_Left_ASSUMP 14" xfId="7429"/>
    <cellStyle name="B_Left_ASSUMP 14 2" xfId="7430"/>
    <cellStyle name="B_Left_ASSUMP 15" xfId="7431"/>
    <cellStyle name="B_Left_ASSUMP 15 2" xfId="7432"/>
    <cellStyle name="B_Left_ASSUMP 16" xfId="7433"/>
    <cellStyle name="B_Left_ASSUMP 16 2" xfId="7434"/>
    <cellStyle name="B_Left_ASSUMP 17" xfId="7435"/>
    <cellStyle name="B_Left_ASSUMP 17 2" xfId="7436"/>
    <cellStyle name="B_Left_ASSUMP 18" xfId="7437"/>
    <cellStyle name="B_Left_ASSUMP 18 2" xfId="7438"/>
    <cellStyle name="B_Left_ASSUMP 19" xfId="7439"/>
    <cellStyle name="B_Left_ASSUMP 19 2" xfId="7440"/>
    <cellStyle name="B_Left_ASSUMP 2" xfId="7441"/>
    <cellStyle name="B_Left_ASSUMP 2 2" xfId="7442"/>
    <cellStyle name="B_Left_ASSUMP 20" xfId="7443"/>
    <cellStyle name="B_Left_ASSUMP 20 2" xfId="7444"/>
    <cellStyle name="B_Left_ASSUMP 21" xfId="7445"/>
    <cellStyle name="B_Left_ASSUMP 21 2" xfId="7446"/>
    <cellStyle name="B_Left_ASSUMP 22" xfId="7447"/>
    <cellStyle name="B_Left_ASSUMP 22 2" xfId="7448"/>
    <cellStyle name="B_Left_ASSUMP 23" xfId="7449"/>
    <cellStyle name="B_Left_ASSUMP 23 2" xfId="7450"/>
    <cellStyle name="B_Left_ASSUMP 24" xfId="7451"/>
    <cellStyle name="B_Left_ASSUMP 3" xfId="7452"/>
    <cellStyle name="B_Left_ASSUMP 3 2" xfId="7453"/>
    <cellStyle name="B_Left_ASSUMP 4" xfId="7454"/>
    <cellStyle name="B_Left_ASSUMP 4 2" xfId="7455"/>
    <cellStyle name="B_Left_ASSUMP 5" xfId="7456"/>
    <cellStyle name="B_Left_ASSUMP 5 2" xfId="7457"/>
    <cellStyle name="B_Left_ASSUMP 6" xfId="7458"/>
    <cellStyle name="B_Left_ASSUMP 6 2" xfId="7459"/>
    <cellStyle name="B_Left_ASSUMP 7" xfId="7460"/>
    <cellStyle name="B_Left_ASSUMP 7 2" xfId="7461"/>
    <cellStyle name="B_Left_ASSUMP 8" xfId="7462"/>
    <cellStyle name="B_Left_ASSUMP 8 2" xfId="7463"/>
    <cellStyle name="B_Left_ASSUMP 9" xfId="7464"/>
    <cellStyle name="B_Left_ASSUMP 9 2" xfId="7465"/>
    <cellStyle name="B_Left_ASSUMP_PROD_DETAILS" xfId="7466"/>
    <cellStyle name="B_Left_ASSUMP_PROD_DETAILS 2" xfId="7467"/>
    <cellStyle name="B_Left_ASSUMP_SOLVENCY POSITION " xfId="7468"/>
    <cellStyle name="B_Left_ASSUMP_SOLVENCY POSITION  2" xfId="7469"/>
    <cellStyle name="B_Left_Checks" xfId="7470"/>
    <cellStyle name="B_Left_Checks 10" xfId="7471"/>
    <cellStyle name="B_Left_Checks 10 2" xfId="7472"/>
    <cellStyle name="B_Left_Checks 11" xfId="7473"/>
    <cellStyle name="B_Left_Checks 11 2" xfId="7474"/>
    <cellStyle name="B_Left_Checks 12" xfId="7475"/>
    <cellStyle name="B_Left_Checks 12 2" xfId="7476"/>
    <cellStyle name="B_Left_Checks 13" xfId="7477"/>
    <cellStyle name="B_Left_Checks 13 2" xfId="7478"/>
    <cellStyle name="B_Left_Checks 14" xfId="7479"/>
    <cellStyle name="B_Left_Checks 14 2" xfId="7480"/>
    <cellStyle name="B_Left_Checks 15" xfId="7481"/>
    <cellStyle name="B_Left_Checks 15 2" xfId="7482"/>
    <cellStyle name="B_Left_Checks 16" xfId="7483"/>
    <cellStyle name="B_Left_Checks 16 2" xfId="7484"/>
    <cellStyle name="B_Left_Checks 17" xfId="7485"/>
    <cellStyle name="B_Left_Checks 17 2" xfId="7486"/>
    <cellStyle name="B_Left_Checks 18" xfId="7487"/>
    <cellStyle name="B_Left_Checks 18 2" xfId="7488"/>
    <cellStyle name="B_Left_Checks 19" xfId="7489"/>
    <cellStyle name="B_Left_Checks 19 2" xfId="7490"/>
    <cellStyle name="B_Left_Checks 2" xfId="7491"/>
    <cellStyle name="B_Left_Checks 2 2" xfId="7492"/>
    <cellStyle name="B_Left_Checks 20" xfId="7493"/>
    <cellStyle name="B_Left_Checks 20 2" xfId="7494"/>
    <cellStyle name="B_Left_Checks 21" xfId="7495"/>
    <cellStyle name="B_Left_Checks 21 2" xfId="7496"/>
    <cellStyle name="B_Left_Checks 22" xfId="7497"/>
    <cellStyle name="B_Left_Checks 22 2" xfId="7498"/>
    <cellStyle name="B_Left_Checks 23" xfId="7499"/>
    <cellStyle name="B_Left_Checks 23 2" xfId="7500"/>
    <cellStyle name="B_Left_Checks 24" xfId="7501"/>
    <cellStyle name="B_Left_Checks 3" xfId="7502"/>
    <cellStyle name="B_Left_Checks 3 2" xfId="7503"/>
    <cellStyle name="B_Left_Checks 4" xfId="7504"/>
    <cellStyle name="B_Left_Checks 4 2" xfId="7505"/>
    <cellStyle name="B_Left_Checks 5" xfId="7506"/>
    <cellStyle name="B_Left_Checks 5 2" xfId="7507"/>
    <cellStyle name="B_Left_Checks 6" xfId="7508"/>
    <cellStyle name="B_Left_Checks 6 2" xfId="7509"/>
    <cellStyle name="B_Left_Checks 7" xfId="7510"/>
    <cellStyle name="B_Left_Checks 7 2" xfId="7511"/>
    <cellStyle name="B_Left_Checks 8" xfId="7512"/>
    <cellStyle name="B_Left_Checks 8 2" xfId="7513"/>
    <cellStyle name="B_Left_Checks 9" xfId="7514"/>
    <cellStyle name="B_Left_Checks 9 2" xfId="7515"/>
    <cellStyle name="B_Left_Checks_PROD_DETAILS" xfId="7516"/>
    <cellStyle name="B_Left_Checks_PROD_DETAILS 2" xfId="7517"/>
    <cellStyle name="B_Left_Checks_SOLVENCY POSITION " xfId="7518"/>
    <cellStyle name="B_Left_Checks_SOLVENCY POSITION  2" xfId="7519"/>
    <cellStyle name="B_Left_Group Life" xfId="7520"/>
    <cellStyle name="B_Left_Group Life 10" xfId="7521"/>
    <cellStyle name="B_Left_Group Life 10 2" xfId="7522"/>
    <cellStyle name="B_Left_Group Life 11" xfId="7523"/>
    <cellStyle name="B_Left_Group Life 11 2" xfId="7524"/>
    <cellStyle name="B_Left_Group Life 12" xfId="7525"/>
    <cellStyle name="B_Left_Group Life 12 2" xfId="7526"/>
    <cellStyle name="B_Left_Group Life 13" xfId="7527"/>
    <cellStyle name="B_Left_Group Life 13 2" xfId="7528"/>
    <cellStyle name="B_Left_Group Life 14" xfId="7529"/>
    <cellStyle name="B_Left_Group Life 14 2" xfId="7530"/>
    <cellStyle name="B_Left_Group Life 15" xfId="7531"/>
    <cellStyle name="B_Left_Group Life 15 2" xfId="7532"/>
    <cellStyle name="B_Left_Group Life 16" xfId="7533"/>
    <cellStyle name="B_Left_Group Life 16 2" xfId="7534"/>
    <cellStyle name="B_Left_Group Life 17" xfId="7535"/>
    <cellStyle name="B_Left_Group Life 17 2" xfId="7536"/>
    <cellStyle name="B_Left_Group Life 18" xfId="7537"/>
    <cellStyle name="B_Left_Group Life 18 2" xfId="7538"/>
    <cellStyle name="B_Left_Group Life 19" xfId="7539"/>
    <cellStyle name="B_Left_Group Life 19 2" xfId="7540"/>
    <cellStyle name="B_Left_Group Life 2" xfId="7541"/>
    <cellStyle name="B_Left_Group Life 2 2" xfId="7542"/>
    <cellStyle name="B_Left_Group Life 20" xfId="7543"/>
    <cellStyle name="B_Left_Group Life 20 2" xfId="7544"/>
    <cellStyle name="B_Left_Group Life 21" xfId="7545"/>
    <cellStyle name="B_Left_Group Life 21 2" xfId="7546"/>
    <cellStyle name="B_Left_Group Life 22" xfId="7547"/>
    <cellStyle name="B_Left_Group Life 22 2" xfId="7548"/>
    <cellStyle name="B_Left_Group Life 23" xfId="7549"/>
    <cellStyle name="B_Left_Group Life 23 2" xfId="7550"/>
    <cellStyle name="B_Left_Group Life 24" xfId="7551"/>
    <cellStyle name="B_Left_Group Life 3" xfId="7552"/>
    <cellStyle name="B_Left_Group Life 3 2" xfId="7553"/>
    <cellStyle name="B_Left_Group Life 4" xfId="7554"/>
    <cellStyle name="B_Left_Group Life 4 2" xfId="7555"/>
    <cellStyle name="B_Left_Group Life 5" xfId="7556"/>
    <cellStyle name="B_Left_Group Life 5 2" xfId="7557"/>
    <cellStyle name="B_Left_Group Life 6" xfId="7558"/>
    <cellStyle name="B_Left_Group Life 6 2" xfId="7559"/>
    <cellStyle name="B_Left_Group Life 7" xfId="7560"/>
    <cellStyle name="B_Left_Group Life 7 2" xfId="7561"/>
    <cellStyle name="B_Left_Group Life 8" xfId="7562"/>
    <cellStyle name="B_Left_Group Life 8 2" xfId="7563"/>
    <cellStyle name="B_Left_Group Life 9" xfId="7564"/>
    <cellStyle name="B_Left_Group Life 9 2" xfId="7565"/>
    <cellStyle name="B_Left_Group Life_PROD_DETAILS" xfId="7566"/>
    <cellStyle name="B_Left_Group Life_PROD_DETAILS 2" xfId="7567"/>
    <cellStyle name="B_Left_Group Life_SOLVENCY POSITION " xfId="7568"/>
    <cellStyle name="B_Left_Group Life_SOLVENCY POSITION  2" xfId="7569"/>
    <cellStyle name="B_Left_HK P &amp; L (To Finance to compute tax)" xfId="7570"/>
    <cellStyle name="B_Left_HK P &amp; L (To Finance to compute tax) 10" xfId="7571"/>
    <cellStyle name="B_Left_HK P &amp; L (To Finance to compute tax) 10 2" xfId="7572"/>
    <cellStyle name="B_Left_HK P &amp; L (To Finance to compute tax) 11" xfId="7573"/>
    <cellStyle name="B_Left_HK P &amp; L (To Finance to compute tax) 11 2" xfId="7574"/>
    <cellStyle name="B_Left_HK P &amp; L (To Finance to compute tax) 12" xfId="7575"/>
    <cellStyle name="B_Left_HK P &amp; L (To Finance to compute tax) 12 2" xfId="7576"/>
    <cellStyle name="B_Left_HK P &amp; L (To Finance to compute tax) 13" xfId="7577"/>
    <cellStyle name="B_Left_HK P &amp; L (To Finance to compute tax) 13 2" xfId="7578"/>
    <cellStyle name="B_Left_HK P &amp; L (To Finance to compute tax) 14" xfId="7579"/>
    <cellStyle name="B_Left_HK P &amp; L (To Finance to compute tax) 14 2" xfId="7580"/>
    <cellStyle name="B_Left_HK P &amp; L (To Finance to compute tax) 15" xfId="7581"/>
    <cellStyle name="B_Left_HK P &amp; L (To Finance to compute tax) 15 2" xfId="7582"/>
    <cellStyle name="B_Left_HK P &amp; L (To Finance to compute tax) 16" xfId="7583"/>
    <cellStyle name="B_Left_HK P &amp; L (To Finance to compute tax) 16 2" xfId="7584"/>
    <cellStyle name="B_Left_HK P &amp; L (To Finance to compute tax) 17" xfId="7585"/>
    <cellStyle name="B_Left_HK P &amp; L (To Finance to compute tax) 17 2" xfId="7586"/>
    <cellStyle name="B_Left_HK P &amp; L (To Finance to compute tax) 18" xfId="7587"/>
    <cellStyle name="B_Left_HK P &amp; L (To Finance to compute tax) 18 2" xfId="7588"/>
    <cellStyle name="B_Left_HK P &amp; L (To Finance to compute tax) 19" xfId="7589"/>
    <cellStyle name="B_Left_HK P &amp; L (To Finance to compute tax) 19 2" xfId="7590"/>
    <cellStyle name="B_Left_HK P &amp; L (To Finance to compute tax) 2" xfId="7591"/>
    <cellStyle name="B_Left_HK P &amp; L (To Finance to compute tax) 2 2" xfId="7592"/>
    <cellStyle name="B_Left_HK P &amp; L (To Finance to compute tax) 20" xfId="7593"/>
    <cellStyle name="B_Left_HK P &amp; L (To Finance to compute tax) 20 2" xfId="7594"/>
    <cellStyle name="B_Left_HK P &amp; L (To Finance to compute tax) 21" xfId="7595"/>
    <cellStyle name="B_Left_HK P &amp; L (To Finance to compute tax) 21 2" xfId="7596"/>
    <cellStyle name="B_Left_HK P &amp; L (To Finance to compute tax) 22" xfId="7597"/>
    <cellStyle name="B_Left_HK P &amp; L (To Finance to compute tax) 22 2" xfId="7598"/>
    <cellStyle name="B_Left_HK P &amp; L (To Finance to compute tax) 23" xfId="7599"/>
    <cellStyle name="B_Left_HK P &amp; L (To Finance to compute tax) 23 2" xfId="7600"/>
    <cellStyle name="B_Left_HK P &amp; L (To Finance to compute tax) 24" xfId="7601"/>
    <cellStyle name="B_Left_HK P &amp; L (To Finance to compute tax) 3" xfId="7602"/>
    <cellStyle name="B_Left_HK P &amp; L (To Finance to compute tax) 3 2" xfId="7603"/>
    <cellStyle name="B_Left_HK P &amp; L (To Finance to compute tax) 4" xfId="7604"/>
    <cellStyle name="B_Left_HK P &amp; L (To Finance to compute tax) 4 2" xfId="7605"/>
    <cellStyle name="B_Left_HK P &amp; L (To Finance to compute tax) 5" xfId="7606"/>
    <cellStyle name="B_Left_HK P &amp; L (To Finance to compute tax) 5 2" xfId="7607"/>
    <cellStyle name="B_Left_HK P &amp; L (To Finance to compute tax) 6" xfId="7608"/>
    <cellStyle name="B_Left_HK P &amp; L (To Finance to compute tax) 6 2" xfId="7609"/>
    <cellStyle name="B_Left_HK P &amp; L (To Finance to compute tax) 7" xfId="7610"/>
    <cellStyle name="B_Left_HK P &amp; L (To Finance to compute tax) 7 2" xfId="7611"/>
    <cellStyle name="B_Left_HK P &amp; L (To Finance to compute tax) 8" xfId="7612"/>
    <cellStyle name="B_Left_HK P &amp; L (To Finance to compute tax) 8 2" xfId="7613"/>
    <cellStyle name="B_Left_HK P &amp; L (To Finance to compute tax) 9" xfId="7614"/>
    <cellStyle name="B_Left_HK P &amp; L (To Finance to compute tax) 9 2" xfId="7615"/>
    <cellStyle name="B_Left_HK P &amp; L (To Finance to compute tax)_PROD_DETAILS" xfId="7616"/>
    <cellStyle name="B_Left_HK P &amp; L (To Finance to compute tax)_PROD_DETAILS 2" xfId="7617"/>
    <cellStyle name="B_Left_HK P &amp; L (To Finance to compute tax)_SOLVENCY POSITION " xfId="7618"/>
    <cellStyle name="B_Left_HK P &amp; L (To Finance to compute tax)_SOLVENCY POSITION  2" xfId="7619"/>
    <cellStyle name="B_Left_HK.EEV-Apr06v2" xfId="7620"/>
    <cellStyle name="B_Left_HK.EEV-Apr06v2 10" xfId="7621"/>
    <cellStyle name="B_Left_HK.EEV-Apr06v2 10 2" xfId="7622"/>
    <cellStyle name="B_Left_HK.EEV-Apr06v2 11" xfId="7623"/>
    <cellStyle name="B_Left_HK.EEV-Apr06v2 11 2" xfId="7624"/>
    <cellStyle name="B_Left_HK.EEV-Apr06v2 12" xfId="7625"/>
    <cellStyle name="B_Left_HK.EEV-Apr06v2 12 2" xfId="7626"/>
    <cellStyle name="B_Left_HK.EEV-Apr06v2 13" xfId="7627"/>
    <cellStyle name="B_Left_HK.EEV-Apr06v2 13 2" xfId="7628"/>
    <cellStyle name="B_Left_HK.EEV-Apr06v2 14" xfId="7629"/>
    <cellStyle name="B_Left_HK.EEV-Apr06v2 14 2" xfId="7630"/>
    <cellStyle name="B_Left_HK.EEV-Apr06v2 15" xfId="7631"/>
    <cellStyle name="B_Left_HK.EEV-Apr06v2 15 2" xfId="7632"/>
    <cellStyle name="B_Left_HK.EEV-Apr06v2 16" xfId="7633"/>
    <cellStyle name="B_Left_HK.EEV-Apr06v2 16 2" xfId="7634"/>
    <cellStyle name="B_Left_HK.EEV-Apr06v2 17" xfId="7635"/>
    <cellStyle name="B_Left_HK.EEV-Apr06v2 17 2" xfId="7636"/>
    <cellStyle name="B_Left_HK.EEV-Apr06v2 18" xfId="7637"/>
    <cellStyle name="B_Left_HK.EEV-Apr06v2 18 2" xfId="7638"/>
    <cellStyle name="B_Left_HK.EEV-Apr06v2 19" xfId="7639"/>
    <cellStyle name="B_Left_HK.EEV-Apr06v2 19 2" xfId="7640"/>
    <cellStyle name="B_Left_HK.EEV-Apr06v2 2" xfId="7641"/>
    <cellStyle name="B_Left_HK.EEV-Apr06v2 2 2" xfId="7642"/>
    <cellStyle name="B_Left_HK.EEV-Apr06v2 20" xfId="7643"/>
    <cellStyle name="B_Left_HK.EEV-Apr06v2 20 2" xfId="7644"/>
    <cellStyle name="B_Left_HK.EEV-Apr06v2 21" xfId="7645"/>
    <cellStyle name="B_Left_HK.EEV-Apr06v2 21 2" xfId="7646"/>
    <cellStyle name="B_Left_HK.EEV-Apr06v2 22" xfId="7647"/>
    <cellStyle name="B_Left_HK.EEV-Apr06v2 22 2" xfId="7648"/>
    <cellStyle name="B_Left_HK.EEV-Apr06v2 23" xfId="7649"/>
    <cellStyle name="B_Left_HK.EEV-Apr06v2 23 2" xfId="7650"/>
    <cellStyle name="B_Left_HK.EEV-Apr06v2 24" xfId="7651"/>
    <cellStyle name="B_Left_HK.EEV-Apr06v2 3" xfId="7652"/>
    <cellStyle name="B_Left_HK.EEV-Apr06v2 3 2" xfId="7653"/>
    <cellStyle name="B_Left_HK.EEV-Apr06v2 4" xfId="7654"/>
    <cellStyle name="B_Left_HK.EEV-Apr06v2 4 2" xfId="7655"/>
    <cellStyle name="B_Left_HK.EEV-Apr06v2 5" xfId="7656"/>
    <cellStyle name="B_Left_HK.EEV-Apr06v2 5 2" xfId="7657"/>
    <cellStyle name="B_Left_HK.EEV-Apr06v2 6" xfId="7658"/>
    <cellStyle name="B_Left_HK.EEV-Apr06v2 6 2" xfId="7659"/>
    <cellStyle name="B_Left_HK.EEV-Apr06v2 7" xfId="7660"/>
    <cellStyle name="B_Left_HK.EEV-Apr06v2 7 2" xfId="7661"/>
    <cellStyle name="B_Left_HK.EEV-Apr06v2 8" xfId="7662"/>
    <cellStyle name="B_Left_HK.EEV-Apr06v2 8 2" xfId="7663"/>
    <cellStyle name="B_Left_HK.EEV-Apr06v2 9" xfId="7664"/>
    <cellStyle name="B_Left_HK.EEV-Apr06v2 9 2" xfId="7665"/>
    <cellStyle name="B_Left_HK.EEV-Apr06v2_HK.EEV-May06 4+2 kkh" xfId="7666"/>
    <cellStyle name="B_Left_HK.EEV-Apr06v2_HK.EEV-May06 4+2 kkh 10" xfId="7667"/>
    <cellStyle name="B_Left_HK.EEV-Apr06v2_HK.EEV-May06 4+2 kkh 10 2" xfId="7668"/>
    <cellStyle name="B_Left_HK.EEV-Apr06v2_HK.EEV-May06 4+2 kkh 11" xfId="7669"/>
    <cellStyle name="B_Left_HK.EEV-Apr06v2_HK.EEV-May06 4+2 kkh 11 2" xfId="7670"/>
    <cellStyle name="B_Left_HK.EEV-Apr06v2_HK.EEV-May06 4+2 kkh 12" xfId="7671"/>
    <cellStyle name="B_Left_HK.EEV-Apr06v2_HK.EEV-May06 4+2 kkh 12 2" xfId="7672"/>
    <cellStyle name="B_Left_HK.EEV-Apr06v2_HK.EEV-May06 4+2 kkh 13" xfId="7673"/>
    <cellStyle name="B_Left_HK.EEV-Apr06v2_HK.EEV-May06 4+2 kkh 13 2" xfId="7674"/>
    <cellStyle name="B_Left_HK.EEV-Apr06v2_HK.EEV-May06 4+2 kkh 14" xfId="7675"/>
    <cellStyle name="B_Left_HK.EEV-Apr06v2_HK.EEV-May06 4+2 kkh 14 2" xfId="7676"/>
    <cellStyle name="B_Left_HK.EEV-Apr06v2_HK.EEV-May06 4+2 kkh 15" xfId="7677"/>
    <cellStyle name="B_Left_HK.EEV-Apr06v2_HK.EEV-May06 4+2 kkh 15 2" xfId="7678"/>
    <cellStyle name="B_Left_HK.EEV-Apr06v2_HK.EEV-May06 4+2 kkh 16" xfId="7679"/>
    <cellStyle name="B_Left_HK.EEV-Apr06v2_HK.EEV-May06 4+2 kkh 16 2" xfId="7680"/>
    <cellStyle name="B_Left_HK.EEV-Apr06v2_HK.EEV-May06 4+2 kkh 17" xfId="7681"/>
    <cellStyle name="B_Left_HK.EEV-Apr06v2_HK.EEV-May06 4+2 kkh 17 2" xfId="7682"/>
    <cellStyle name="B_Left_HK.EEV-Apr06v2_HK.EEV-May06 4+2 kkh 18" xfId="7683"/>
    <cellStyle name="B_Left_HK.EEV-Apr06v2_HK.EEV-May06 4+2 kkh 18 2" xfId="7684"/>
    <cellStyle name="B_Left_HK.EEV-Apr06v2_HK.EEV-May06 4+2 kkh 19" xfId="7685"/>
    <cellStyle name="B_Left_HK.EEV-Apr06v2_HK.EEV-May06 4+2 kkh 19 2" xfId="7686"/>
    <cellStyle name="B_Left_HK.EEV-Apr06v2_HK.EEV-May06 4+2 kkh 2" xfId="7687"/>
    <cellStyle name="B_Left_HK.EEV-Apr06v2_HK.EEV-May06 4+2 kkh 2 2" xfId="7688"/>
    <cellStyle name="B_Left_HK.EEV-Apr06v2_HK.EEV-May06 4+2 kkh 20" xfId="7689"/>
    <cellStyle name="B_Left_HK.EEV-Apr06v2_HK.EEV-May06 4+2 kkh 20 2" xfId="7690"/>
    <cellStyle name="B_Left_HK.EEV-Apr06v2_HK.EEV-May06 4+2 kkh 21" xfId="7691"/>
    <cellStyle name="B_Left_HK.EEV-Apr06v2_HK.EEV-May06 4+2 kkh 21 2" xfId="7692"/>
    <cellStyle name="B_Left_HK.EEV-Apr06v2_HK.EEV-May06 4+2 kkh 22" xfId="7693"/>
    <cellStyle name="B_Left_HK.EEV-Apr06v2_HK.EEV-May06 4+2 kkh 22 2" xfId="7694"/>
    <cellStyle name="B_Left_HK.EEV-Apr06v2_HK.EEV-May06 4+2 kkh 23" xfId="7695"/>
    <cellStyle name="B_Left_HK.EEV-Apr06v2_HK.EEV-May06 4+2 kkh 23 2" xfId="7696"/>
    <cellStyle name="B_Left_HK.EEV-Apr06v2_HK.EEV-May06 4+2 kkh 24" xfId="7697"/>
    <cellStyle name="B_Left_HK.EEV-Apr06v2_HK.EEV-May06 4+2 kkh 3" xfId="7698"/>
    <cellStyle name="B_Left_HK.EEV-Apr06v2_HK.EEV-May06 4+2 kkh 3 2" xfId="7699"/>
    <cellStyle name="B_Left_HK.EEV-Apr06v2_HK.EEV-May06 4+2 kkh 4" xfId="7700"/>
    <cellStyle name="B_Left_HK.EEV-Apr06v2_HK.EEV-May06 4+2 kkh 4 2" xfId="7701"/>
    <cellStyle name="B_Left_HK.EEV-Apr06v2_HK.EEV-May06 4+2 kkh 5" xfId="7702"/>
    <cellStyle name="B_Left_HK.EEV-Apr06v2_HK.EEV-May06 4+2 kkh 5 2" xfId="7703"/>
    <cellStyle name="B_Left_HK.EEV-Apr06v2_HK.EEV-May06 4+2 kkh 6" xfId="7704"/>
    <cellStyle name="B_Left_HK.EEV-Apr06v2_HK.EEV-May06 4+2 kkh 6 2" xfId="7705"/>
    <cellStyle name="B_Left_HK.EEV-Apr06v2_HK.EEV-May06 4+2 kkh 7" xfId="7706"/>
    <cellStyle name="B_Left_HK.EEV-Apr06v2_HK.EEV-May06 4+2 kkh 7 2" xfId="7707"/>
    <cellStyle name="B_Left_HK.EEV-Apr06v2_HK.EEV-May06 4+2 kkh 8" xfId="7708"/>
    <cellStyle name="B_Left_HK.EEV-Apr06v2_HK.EEV-May06 4+2 kkh 8 2" xfId="7709"/>
    <cellStyle name="B_Left_HK.EEV-Apr06v2_HK.EEV-May06 4+2 kkh 9" xfId="7710"/>
    <cellStyle name="B_Left_HK.EEV-Apr06v2_HK.EEV-May06 4+2 kkh 9 2" xfId="7711"/>
    <cellStyle name="B_Left_HK.EEV-Apr06v2_HK.EEV-May06 4+2 kkh_PROD_DETAILS" xfId="7712"/>
    <cellStyle name="B_Left_HK.EEV-Apr06v2_HK.EEV-May06 4+2 kkh_PROD_DETAILS 2" xfId="7713"/>
    <cellStyle name="B_Left_HK.EEV-Apr06v2_HK.EEV-May06 4+2 kkh_SOLVENCY POSITION " xfId="7714"/>
    <cellStyle name="B_Left_HK.EEV-Apr06v2_HK.EEV-May06 4+2 kkh_SOLVENCY POSITION  2" xfId="7715"/>
    <cellStyle name="B_Left_HK.EEV-Apr06v2_PROD_DETAILS" xfId="7716"/>
    <cellStyle name="B_Left_HK.EEV-Apr06v2_PROD_DETAILS 2" xfId="7717"/>
    <cellStyle name="B_Left_HK.EEV-Apr06v2_SOLVENCY POSITION " xfId="7718"/>
    <cellStyle name="B_Left_HK.EEV-Apr06v2_SOLVENCY POSITION  2" xfId="7719"/>
    <cellStyle name="B_Left_HK.EEV-Jun06 07-09 2006 (QF3)" xfId="7720"/>
    <cellStyle name="B_Left_HK.EEV-Jun06 07-09 2006 (QF3) 10" xfId="7721"/>
    <cellStyle name="B_Left_HK.EEV-Jun06 07-09 2006 (QF3) 10 2" xfId="7722"/>
    <cellStyle name="B_Left_HK.EEV-Jun06 07-09 2006 (QF3) 11" xfId="7723"/>
    <cellStyle name="B_Left_HK.EEV-Jun06 07-09 2006 (QF3) 11 2" xfId="7724"/>
    <cellStyle name="B_Left_HK.EEV-Jun06 07-09 2006 (QF3) 12" xfId="7725"/>
    <cellStyle name="B_Left_HK.EEV-Jun06 07-09 2006 (QF3) 12 2" xfId="7726"/>
    <cellStyle name="B_Left_HK.EEV-Jun06 07-09 2006 (QF3) 13" xfId="7727"/>
    <cellStyle name="B_Left_HK.EEV-Jun06 07-09 2006 (QF3) 13 2" xfId="7728"/>
    <cellStyle name="B_Left_HK.EEV-Jun06 07-09 2006 (QF3) 14" xfId="7729"/>
    <cellStyle name="B_Left_HK.EEV-Jun06 07-09 2006 (QF3) 14 2" xfId="7730"/>
    <cellStyle name="B_Left_HK.EEV-Jun06 07-09 2006 (QF3) 15" xfId="7731"/>
    <cellStyle name="B_Left_HK.EEV-Jun06 07-09 2006 (QF3) 15 2" xfId="7732"/>
    <cellStyle name="B_Left_HK.EEV-Jun06 07-09 2006 (QF3) 16" xfId="7733"/>
    <cellStyle name="B_Left_HK.EEV-Jun06 07-09 2006 (QF3) 16 2" xfId="7734"/>
    <cellStyle name="B_Left_HK.EEV-Jun06 07-09 2006 (QF3) 17" xfId="7735"/>
    <cellStyle name="B_Left_HK.EEV-Jun06 07-09 2006 (QF3) 17 2" xfId="7736"/>
    <cellStyle name="B_Left_HK.EEV-Jun06 07-09 2006 (QF3) 18" xfId="7737"/>
    <cellStyle name="B_Left_HK.EEV-Jun06 07-09 2006 (QF3) 18 2" xfId="7738"/>
    <cellStyle name="B_Left_HK.EEV-Jun06 07-09 2006 (QF3) 19" xfId="7739"/>
    <cellStyle name="B_Left_HK.EEV-Jun06 07-09 2006 (QF3) 19 2" xfId="7740"/>
    <cellStyle name="B_Left_HK.EEV-Jun06 07-09 2006 (QF3) 2" xfId="7741"/>
    <cellStyle name="B_Left_HK.EEV-Jun06 07-09 2006 (QF3) 2 2" xfId="7742"/>
    <cellStyle name="B_Left_HK.EEV-Jun06 07-09 2006 (QF3) 20" xfId="7743"/>
    <cellStyle name="B_Left_HK.EEV-Jun06 07-09 2006 (QF3) 20 2" xfId="7744"/>
    <cellStyle name="B_Left_HK.EEV-Jun06 07-09 2006 (QF3) 21" xfId="7745"/>
    <cellStyle name="B_Left_HK.EEV-Jun06 07-09 2006 (QF3) 21 2" xfId="7746"/>
    <cellStyle name="B_Left_HK.EEV-Jun06 07-09 2006 (QF3) 22" xfId="7747"/>
    <cellStyle name="B_Left_HK.EEV-Jun06 07-09 2006 (QF3) 22 2" xfId="7748"/>
    <cellStyle name="B_Left_HK.EEV-Jun06 07-09 2006 (QF3) 23" xfId="7749"/>
    <cellStyle name="B_Left_HK.EEV-Jun06 07-09 2006 (QF3) 23 2" xfId="7750"/>
    <cellStyle name="B_Left_HK.EEV-Jun06 07-09 2006 (QF3) 24" xfId="7751"/>
    <cellStyle name="B_Left_HK.EEV-Jun06 07-09 2006 (QF3) 3" xfId="7752"/>
    <cellStyle name="B_Left_HK.EEV-Jun06 07-09 2006 (QF3) 3 2" xfId="7753"/>
    <cellStyle name="B_Left_HK.EEV-Jun06 07-09 2006 (QF3) 4" xfId="7754"/>
    <cellStyle name="B_Left_HK.EEV-Jun06 07-09 2006 (QF3) 4 2" xfId="7755"/>
    <cellStyle name="B_Left_HK.EEV-Jun06 07-09 2006 (QF3) 5" xfId="7756"/>
    <cellStyle name="B_Left_HK.EEV-Jun06 07-09 2006 (QF3) 5 2" xfId="7757"/>
    <cellStyle name="B_Left_HK.EEV-Jun06 07-09 2006 (QF3) 6" xfId="7758"/>
    <cellStyle name="B_Left_HK.EEV-Jun06 07-09 2006 (QF3) 6 2" xfId="7759"/>
    <cellStyle name="B_Left_HK.EEV-Jun06 07-09 2006 (QF3) 7" xfId="7760"/>
    <cellStyle name="B_Left_HK.EEV-Jun06 07-09 2006 (QF3) 7 2" xfId="7761"/>
    <cellStyle name="B_Left_HK.EEV-Jun06 07-09 2006 (QF3) 8" xfId="7762"/>
    <cellStyle name="B_Left_HK.EEV-Jun06 07-09 2006 (QF3) 8 2" xfId="7763"/>
    <cellStyle name="B_Left_HK.EEV-Jun06 07-09 2006 (QF3) 9" xfId="7764"/>
    <cellStyle name="B_Left_HK.EEV-Jun06 07-09 2006 (QF3) 9 2" xfId="7765"/>
    <cellStyle name="B_Left_HK.EEV-Jun06 07-09 2006 (QF3)_PROD_DETAILS" xfId="7766"/>
    <cellStyle name="B_Left_HK.EEV-Jun06 07-09 2006 (QF3)_PROD_DETAILS 2" xfId="7767"/>
    <cellStyle name="B_Left_HK.EEV-Jun06 07-09 2006 (QF3)_SOLVENCY POSITION " xfId="7768"/>
    <cellStyle name="B_Left_HK.EEV-Jun06 07-09 2006 (QF3)_SOLVENCY POSITION  2" xfId="7769"/>
    <cellStyle name="B_Left_HK.EEV-May06 4+2" xfId="7770"/>
    <cellStyle name="B_Left_HK.EEV-May06 4+2 10" xfId="7771"/>
    <cellStyle name="B_Left_HK.EEV-May06 4+2 10 2" xfId="7772"/>
    <cellStyle name="B_Left_HK.EEV-May06 4+2 11" xfId="7773"/>
    <cellStyle name="B_Left_HK.EEV-May06 4+2 11 2" xfId="7774"/>
    <cellStyle name="B_Left_HK.EEV-May06 4+2 12" xfId="7775"/>
    <cellStyle name="B_Left_HK.EEV-May06 4+2 12 2" xfId="7776"/>
    <cellStyle name="B_Left_HK.EEV-May06 4+2 13" xfId="7777"/>
    <cellStyle name="B_Left_HK.EEV-May06 4+2 13 2" xfId="7778"/>
    <cellStyle name="B_Left_HK.EEV-May06 4+2 14" xfId="7779"/>
    <cellStyle name="B_Left_HK.EEV-May06 4+2 14 2" xfId="7780"/>
    <cellStyle name="B_Left_HK.EEV-May06 4+2 15" xfId="7781"/>
    <cellStyle name="B_Left_HK.EEV-May06 4+2 15 2" xfId="7782"/>
    <cellStyle name="B_Left_HK.EEV-May06 4+2 16" xfId="7783"/>
    <cellStyle name="B_Left_HK.EEV-May06 4+2 16 2" xfId="7784"/>
    <cellStyle name="B_Left_HK.EEV-May06 4+2 17" xfId="7785"/>
    <cellStyle name="B_Left_HK.EEV-May06 4+2 17 2" xfId="7786"/>
    <cellStyle name="B_Left_HK.EEV-May06 4+2 18" xfId="7787"/>
    <cellStyle name="B_Left_HK.EEV-May06 4+2 18 2" xfId="7788"/>
    <cellStyle name="B_Left_HK.EEV-May06 4+2 19" xfId="7789"/>
    <cellStyle name="B_Left_HK.EEV-May06 4+2 19 2" xfId="7790"/>
    <cellStyle name="B_Left_HK.EEV-May06 4+2 2" xfId="7791"/>
    <cellStyle name="B_Left_HK.EEV-May06 4+2 2 2" xfId="7792"/>
    <cellStyle name="B_Left_HK.EEV-May06 4+2 20" xfId="7793"/>
    <cellStyle name="B_Left_HK.EEV-May06 4+2 20 2" xfId="7794"/>
    <cellStyle name="B_Left_HK.EEV-May06 4+2 21" xfId="7795"/>
    <cellStyle name="B_Left_HK.EEV-May06 4+2 21 2" xfId="7796"/>
    <cellStyle name="B_Left_HK.EEV-May06 4+2 22" xfId="7797"/>
    <cellStyle name="B_Left_HK.EEV-May06 4+2 22 2" xfId="7798"/>
    <cellStyle name="B_Left_HK.EEV-May06 4+2 23" xfId="7799"/>
    <cellStyle name="B_Left_HK.EEV-May06 4+2 23 2" xfId="7800"/>
    <cellStyle name="B_Left_HK.EEV-May06 4+2 24" xfId="7801"/>
    <cellStyle name="B_Left_HK.EEV-May06 4+2 3" xfId="7802"/>
    <cellStyle name="B_Left_HK.EEV-May06 4+2 3 2" xfId="7803"/>
    <cellStyle name="B_Left_HK.EEV-May06 4+2 4" xfId="7804"/>
    <cellStyle name="B_Left_HK.EEV-May06 4+2 4 2" xfId="7805"/>
    <cellStyle name="B_Left_HK.EEV-May06 4+2 5" xfId="7806"/>
    <cellStyle name="B_Left_HK.EEV-May06 4+2 5 2" xfId="7807"/>
    <cellStyle name="B_Left_HK.EEV-May06 4+2 6" xfId="7808"/>
    <cellStyle name="B_Left_HK.EEV-May06 4+2 6 2" xfId="7809"/>
    <cellStyle name="B_Left_HK.EEV-May06 4+2 7" xfId="7810"/>
    <cellStyle name="B_Left_HK.EEV-May06 4+2 7 2" xfId="7811"/>
    <cellStyle name="B_Left_HK.EEV-May06 4+2 8" xfId="7812"/>
    <cellStyle name="B_Left_HK.EEV-May06 4+2 8 2" xfId="7813"/>
    <cellStyle name="B_Left_HK.EEV-May06 4+2 9" xfId="7814"/>
    <cellStyle name="B_Left_HK.EEV-May06 4+2 9 2" xfId="7815"/>
    <cellStyle name="B_Left_HK.EEV-May06 4+2_HK.EEV-May06 4+2 kkh" xfId="7816"/>
    <cellStyle name="B_Left_HK.EEV-May06 4+2_HK.EEV-May06 4+2 kkh 10" xfId="7817"/>
    <cellStyle name="B_Left_HK.EEV-May06 4+2_HK.EEV-May06 4+2 kkh 10 2" xfId="7818"/>
    <cellStyle name="B_Left_HK.EEV-May06 4+2_HK.EEV-May06 4+2 kkh 11" xfId="7819"/>
    <cellStyle name="B_Left_HK.EEV-May06 4+2_HK.EEV-May06 4+2 kkh 11 2" xfId="7820"/>
    <cellStyle name="B_Left_HK.EEV-May06 4+2_HK.EEV-May06 4+2 kkh 12" xfId="7821"/>
    <cellStyle name="B_Left_HK.EEV-May06 4+2_HK.EEV-May06 4+2 kkh 12 2" xfId="7822"/>
    <cellStyle name="B_Left_HK.EEV-May06 4+2_HK.EEV-May06 4+2 kkh 13" xfId="7823"/>
    <cellStyle name="B_Left_HK.EEV-May06 4+2_HK.EEV-May06 4+2 kkh 13 2" xfId="7824"/>
    <cellStyle name="B_Left_HK.EEV-May06 4+2_HK.EEV-May06 4+2 kkh 14" xfId="7825"/>
    <cellStyle name="B_Left_HK.EEV-May06 4+2_HK.EEV-May06 4+2 kkh 14 2" xfId="7826"/>
    <cellStyle name="B_Left_HK.EEV-May06 4+2_HK.EEV-May06 4+2 kkh 15" xfId="7827"/>
    <cellStyle name="B_Left_HK.EEV-May06 4+2_HK.EEV-May06 4+2 kkh 15 2" xfId="7828"/>
    <cellStyle name="B_Left_HK.EEV-May06 4+2_HK.EEV-May06 4+2 kkh 16" xfId="7829"/>
    <cellStyle name="B_Left_HK.EEV-May06 4+2_HK.EEV-May06 4+2 kkh 16 2" xfId="7830"/>
    <cellStyle name="B_Left_HK.EEV-May06 4+2_HK.EEV-May06 4+2 kkh 17" xfId="7831"/>
    <cellStyle name="B_Left_HK.EEV-May06 4+2_HK.EEV-May06 4+2 kkh 17 2" xfId="7832"/>
    <cellStyle name="B_Left_HK.EEV-May06 4+2_HK.EEV-May06 4+2 kkh 18" xfId="7833"/>
    <cellStyle name="B_Left_HK.EEV-May06 4+2_HK.EEV-May06 4+2 kkh 18 2" xfId="7834"/>
    <cellStyle name="B_Left_HK.EEV-May06 4+2_HK.EEV-May06 4+2 kkh 19" xfId="7835"/>
    <cellStyle name="B_Left_HK.EEV-May06 4+2_HK.EEV-May06 4+2 kkh 19 2" xfId="7836"/>
    <cellStyle name="B_Left_HK.EEV-May06 4+2_HK.EEV-May06 4+2 kkh 2" xfId="7837"/>
    <cellStyle name="B_Left_HK.EEV-May06 4+2_HK.EEV-May06 4+2 kkh 2 2" xfId="7838"/>
    <cellStyle name="B_Left_HK.EEV-May06 4+2_HK.EEV-May06 4+2 kkh 20" xfId="7839"/>
    <cellStyle name="B_Left_HK.EEV-May06 4+2_HK.EEV-May06 4+2 kkh 20 2" xfId="7840"/>
    <cellStyle name="B_Left_HK.EEV-May06 4+2_HK.EEV-May06 4+2 kkh 21" xfId="7841"/>
    <cellStyle name="B_Left_HK.EEV-May06 4+2_HK.EEV-May06 4+2 kkh 21 2" xfId="7842"/>
    <cellStyle name="B_Left_HK.EEV-May06 4+2_HK.EEV-May06 4+2 kkh 22" xfId="7843"/>
    <cellStyle name="B_Left_HK.EEV-May06 4+2_HK.EEV-May06 4+2 kkh 22 2" xfId="7844"/>
    <cellStyle name="B_Left_HK.EEV-May06 4+2_HK.EEV-May06 4+2 kkh 23" xfId="7845"/>
    <cellStyle name="B_Left_HK.EEV-May06 4+2_HK.EEV-May06 4+2 kkh 23 2" xfId="7846"/>
    <cellStyle name="B_Left_HK.EEV-May06 4+2_HK.EEV-May06 4+2 kkh 24" xfId="7847"/>
    <cellStyle name="B_Left_HK.EEV-May06 4+2_HK.EEV-May06 4+2 kkh 3" xfId="7848"/>
    <cellStyle name="B_Left_HK.EEV-May06 4+2_HK.EEV-May06 4+2 kkh 3 2" xfId="7849"/>
    <cellStyle name="B_Left_HK.EEV-May06 4+2_HK.EEV-May06 4+2 kkh 4" xfId="7850"/>
    <cellStyle name="B_Left_HK.EEV-May06 4+2_HK.EEV-May06 4+2 kkh 4 2" xfId="7851"/>
    <cellStyle name="B_Left_HK.EEV-May06 4+2_HK.EEV-May06 4+2 kkh 5" xfId="7852"/>
    <cellStyle name="B_Left_HK.EEV-May06 4+2_HK.EEV-May06 4+2 kkh 5 2" xfId="7853"/>
    <cellStyle name="B_Left_HK.EEV-May06 4+2_HK.EEV-May06 4+2 kkh 6" xfId="7854"/>
    <cellStyle name="B_Left_HK.EEV-May06 4+2_HK.EEV-May06 4+2 kkh 6 2" xfId="7855"/>
    <cellStyle name="B_Left_HK.EEV-May06 4+2_HK.EEV-May06 4+2 kkh 7" xfId="7856"/>
    <cellStyle name="B_Left_HK.EEV-May06 4+2_HK.EEV-May06 4+2 kkh 7 2" xfId="7857"/>
    <cellStyle name="B_Left_HK.EEV-May06 4+2_HK.EEV-May06 4+2 kkh 8" xfId="7858"/>
    <cellStyle name="B_Left_HK.EEV-May06 4+2_HK.EEV-May06 4+2 kkh 8 2" xfId="7859"/>
    <cellStyle name="B_Left_HK.EEV-May06 4+2_HK.EEV-May06 4+2 kkh 9" xfId="7860"/>
    <cellStyle name="B_Left_HK.EEV-May06 4+2_HK.EEV-May06 4+2 kkh 9 2" xfId="7861"/>
    <cellStyle name="B_Left_HK.EEV-May06 4+2_HK.EEV-May06 4+2 kkh_PROD_DETAILS" xfId="7862"/>
    <cellStyle name="B_Left_HK.EEV-May06 4+2_HK.EEV-May06 4+2 kkh_PROD_DETAILS 2" xfId="7863"/>
    <cellStyle name="B_Left_HK.EEV-May06 4+2_HK.EEV-May06 4+2 kkh_SOLVENCY POSITION " xfId="7864"/>
    <cellStyle name="B_Left_HK.EEV-May06 4+2_HK.EEV-May06 4+2 kkh_SOLVENCY POSITION  2" xfId="7865"/>
    <cellStyle name="B_Left_HK.EEV-May06 4+2_PROD_DETAILS" xfId="7866"/>
    <cellStyle name="B_Left_HK.EEV-May06 4+2_PROD_DETAILS 2" xfId="7867"/>
    <cellStyle name="B_Left_HK.EEV-May06 4+2_SOLVENCY POSITION " xfId="7868"/>
    <cellStyle name="B_Left_HK.EEV-May06 4+2_SOLVENCY POSITION  2" xfId="7869"/>
    <cellStyle name="B_Left_HK.NBC@Mar2006" xfId="7870"/>
    <cellStyle name="B_Left_HK.NBC@Mar2006 10" xfId="7871"/>
    <cellStyle name="B_Left_HK.NBC@Mar2006 10 2" xfId="7872"/>
    <cellStyle name="B_Left_HK.NBC@Mar2006 11" xfId="7873"/>
    <cellStyle name="B_Left_HK.NBC@Mar2006 11 2" xfId="7874"/>
    <cellStyle name="B_Left_HK.NBC@Mar2006 12" xfId="7875"/>
    <cellStyle name="B_Left_HK.NBC@Mar2006 12 2" xfId="7876"/>
    <cellStyle name="B_Left_HK.NBC@Mar2006 13" xfId="7877"/>
    <cellStyle name="B_Left_HK.NBC@Mar2006 13 2" xfId="7878"/>
    <cellStyle name="B_Left_HK.NBC@Mar2006 14" xfId="7879"/>
    <cellStyle name="B_Left_HK.NBC@Mar2006 14 2" xfId="7880"/>
    <cellStyle name="B_Left_HK.NBC@Mar2006 15" xfId="7881"/>
    <cellStyle name="B_Left_HK.NBC@Mar2006 15 2" xfId="7882"/>
    <cellStyle name="B_Left_HK.NBC@Mar2006 16" xfId="7883"/>
    <cellStyle name="B_Left_HK.NBC@Mar2006 16 2" xfId="7884"/>
    <cellStyle name="B_Left_HK.NBC@Mar2006 17" xfId="7885"/>
    <cellStyle name="B_Left_HK.NBC@Mar2006 17 2" xfId="7886"/>
    <cellStyle name="B_Left_HK.NBC@Mar2006 18" xfId="7887"/>
    <cellStyle name="B_Left_HK.NBC@Mar2006 18 2" xfId="7888"/>
    <cellStyle name="B_Left_HK.NBC@Mar2006 19" xfId="7889"/>
    <cellStyle name="B_Left_HK.NBC@Mar2006 19 2" xfId="7890"/>
    <cellStyle name="B_Left_HK.NBC@Mar2006 2" xfId="7891"/>
    <cellStyle name="B_Left_HK.NBC@Mar2006 2 2" xfId="7892"/>
    <cellStyle name="B_Left_HK.NBC@Mar2006 20" xfId="7893"/>
    <cellStyle name="B_Left_HK.NBC@Mar2006 20 2" xfId="7894"/>
    <cellStyle name="B_Left_HK.NBC@Mar2006 21" xfId="7895"/>
    <cellStyle name="B_Left_HK.NBC@Mar2006 21 2" xfId="7896"/>
    <cellStyle name="B_Left_HK.NBC@Mar2006 22" xfId="7897"/>
    <cellStyle name="B_Left_HK.NBC@Mar2006 22 2" xfId="7898"/>
    <cellStyle name="B_Left_HK.NBC@Mar2006 23" xfId="7899"/>
    <cellStyle name="B_Left_HK.NBC@Mar2006 23 2" xfId="7900"/>
    <cellStyle name="B_Left_HK.NBC@Mar2006 24" xfId="7901"/>
    <cellStyle name="B_Left_HK.NBC@Mar2006 3" xfId="7902"/>
    <cellStyle name="B_Left_HK.NBC@Mar2006 3 2" xfId="7903"/>
    <cellStyle name="B_Left_HK.NBC@Mar2006 4" xfId="7904"/>
    <cellStyle name="B_Left_HK.NBC@Mar2006 4 2" xfId="7905"/>
    <cellStyle name="B_Left_HK.NBC@Mar2006 5" xfId="7906"/>
    <cellStyle name="B_Left_HK.NBC@Mar2006 5 2" xfId="7907"/>
    <cellStyle name="B_Left_HK.NBC@Mar2006 6" xfId="7908"/>
    <cellStyle name="B_Left_HK.NBC@Mar2006 6 2" xfId="7909"/>
    <cellStyle name="B_Left_HK.NBC@Mar2006 7" xfId="7910"/>
    <cellStyle name="B_Left_HK.NBC@Mar2006 7 2" xfId="7911"/>
    <cellStyle name="B_Left_HK.NBC@Mar2006 8" xfId="7912"/>
    <cellStyle name="B_Left_HK.NBC@Mar2006 8 2" xfId="7913"/>
    <cellStyle name="B_Left_HK.NBC@Mar2006 9" xfId="7914"/>
    <cellStyle name="B_Left_HK.NBC@Mar2006 9 2" xfId="7915"/>
    <cellStyle name="B_Left_HK.NBC@Mar2006_HK.EEV-May06 4+2 kkh" xfId="7916"/>
    <cellStyle name="B_Left_HK.NBC@Mar2006_HK.EEV-May06 4+2 kkh 10" xfId="7917"/>
    <cellStyle name="B_Left_HK.NBC@Mar2006_HK.EEV-May06 4+2 kkh 10 2" xfId="7918"/>
    <cellStyle name="B_Left_HK.NBC@Mar2006_HK.EEV-May06 4+2 kkh 11" xfId="7919"/>
    <cellStyle name="B_Left_HK.NBC@Mar2006_HK.EEV-May06 4+2 kkh 11 2" xfId="7920"/>
    <cellStyle name="B_Left_HK.NBC@Mar2006_HK.EEV-May06 4+2 kkh 12" xfId="7921"/>
    <cellStyle name="B_Left_HK.NBC@Mar2006_HK.EEV-May06 4+2 kkh 12 2" xfId="7922"/>
    <cellStyle name="B_Left_HK.NBC@Mar2006_HK.EEV-May06 4+2 kkh 13" xfId="7923"/>
    <cellStyle name="B_Left_HK.NBC@Mar2006_HK.EEV-May06 4+2 kkh 13 2" xfId="7924"/>
    <cellStyle name="B_Left_HK.NBC@Mar2006_HK.EEV-May06 4+2 kkh 14" xfId="7925"/>
    <cellStyle name="B_Left_HK.NBC@Mar2006_HK.EEV-May06 4+2 kkh 14 2" xfId="7926"/>
    <cellStyle name="B_Left_HK.NBC@Mar2006_HK.EEV-May06 4+2 kkh 15" xfId="7927"/>
    <cellStyle name="B_Left_HK.NBC@Mar2006_HK.EEV-May06 4+2 kkh 15 2" xfId="7928"/>
    <cellStyle name="B_Left_HK.NBC@Mar2006_HK.EEV-May06 4+2 kkh 16" xfId="7929"/>
    <cellStyle name="B_Left_HK.NBC@Mar2006_HK.EEV-May06 4+2 kkh 16 2" xfId="7930"/>
    <cellStyle name="B_Left_HK.NBC@Mar2006_HK.EEV-May06 4+2 kkh 17" xfId="7931"/>
    <cellStyle name="B_Left_HK.NBC@Mar2006_HK.EEV-May06 4+2 kkh 17 2" xfId="7932"/>
    <cellStyle name="B_Left_HK.NBC@Mar2006_HK.EEV-May06 4+2 kkh 18" xfId="7933"/>
    <cellStyle name="B_Left_HK.NBC@Mar2006_HK.EEV-May06 4+2 kkh 18 2" xfId="7934"/>
    <cellStyle name="B_Left_HK.NBC@Mar2006_HK.EEV-May06 4+2 kkh 19" xfId="7935"/>
    <cellStyle name="B_Left_HK.NBC@Mar2006_HK.EEV-May06 4+2 kkh 19 2" xfId="7936"/>
    <cellStyle name="B_Left_HK.NBC@Mar2006_HK.EEV-May06 4+2 kkh 2" xfId="7937"/>
    <cellStyle name="B_Left_HK.NBC@Mar2006_HK.EEV-May06 4+2 kkh 2 2" xfId="7938"/>
    <cellStyle name="B_Left_HK.NBC@Mar2006_HK.EEV-May06 4+2 kkh 20" xfId="7939"/>
    <cellStyle name="B_Left_HK.NBC@Mar2006_HK.EEV-May06 4+2 kkh 20 2" xfId="7940"/>
    <cellStyle name="B_Left_HK.NBC@Mar2006_HK.EEV-May06 4+2 kkh 21" xfId="7941"/>
    <cellStyle name="B_Left_HK.NBC@Mar2006_HK.EEV-May06 4+2 kkh 21 2" xfId="7942"/>
    <cellStyle name="B_Left_HK.NBC@Mar2006_HK.EEV-May06 4+2 kkh 22" xfId="7943"/>
    <cellStyle name="B_Left_HK.NBC@Mar2006_HK.EEV-May06 4+2 kkh 22 2" xfId="7944"/>
    <cellStyle name="B_Left_HK.NBC@Mar2006_HK.EEV-May06 4+2 kkh 23" xfId="7945"/>
    <cellStyle name="B_Left_HK.NBC@Mar2006_HK.EEV-May06 4+2 kkh 23 2" xfId="7946"/>
    <cellStyle name="B_Left_HK.NBC@Mar2006_HK.EEV-May06 4+2 kkh 24" xfId="7947"/>
    <cellStyle name="B_Left_HK.NBC@Mar2006_HK.EEV-May06 4+2 kkh 3" xfId="7948"/>
    <cellStyle name="B_Left_HK.NBC@Mar2006_HK.EEV-May06 4+2 kkh 3 2" xfId="7949"/>
    <cellStyle name="B_Left_HK.NBC@Mar2006_HK.EEV-May06 4+2 kkh 4" xfId="7950"/>
    <cellStyle name="B_Left_HK.NBC@Mar2006_HK.EEV-May06 4+2 kkh 4 2" xfId="7951"/>
    <cellStyle name="B_Left_HK.NBC@Mar2006_HK.EEV-May06 4+2 kkh 5" xfId="7952"/>
    <cellStyle name="B_Left_HK.NBC@Mar2006_HK.EEV-May06 4+2 kkh 5 2" xfId="7953"/>
    <cellStyle name="B_Left_HK.NBC@Mar2006_HK.EEV-May06 4+2 kkh 6" xfId="7954"/>
    <cellStyle name="B_Left_HK.NBC@Mar2006_HK.EEV-May06 4+2 kkh 6 2" xfId="7955"/>
    <cellStyle name="B_Left_HK.NBC@Mar2006_HK.EEV-May06 4+2 kkh 7" xfId="7956"/>
    <cellStyle name="B_Left_HK.NBC@Mar2006_HK.EEV-May06 4+2 kkh 7 2" xfId="7957"/>
    <cellStyle name="B_Left_HK.NBC@Mar2006_HK.EEV-May06 4+2 kkh 8" xfId="7958"/>
    <cellStyle name="B_Left_HK.NBC@Mar2006_HK.EEV-May06 4+2 kkh 8 2" xfId="7959"/>
    <cellStyle name="B_Left_HK.NBC@Mar2006_HK.EEV-May06 4+2 kkh 9" xfId="7960"/>
    <cellStyle name="B_Left_HK.NBC@Mar2006_HK.EEV-May06 4+2 kkh 9 2" xfId="7961"/>
    <cellStyle name="B_Left_HK.NBC@Mar2006_HK.EEV-May06 4+2 kkh_PROD_DETAILS" xfId="7962"/>
    <cellStyle name="B_Left_HK.NBC@Mar2006_HK.EEV-May06 4+2 kkh_PROD_DETAILS 2" xfId="7963"/>
    <cellStyle name="B_Left_HK.NBC@Mar2006_HK.EEV-May06 4+2 kkh_SOLVENCY POSITION " xfId="7964"/>
    <cellStyle name="B_Left_HK.NBC@Mar2006_HK.EEV-May06 4+2 kkh_SOLVENCY POSITION  2" xfId="7965"/>
    <cellStyle name="B_Left_HK.NBC@Mar2006_PROD_DETAILS" xfId="7966"/>
    <cellStyle name="B_Left_HK.NBC@Mar2006_PROD_DETAILS 2" xfId="7967"/>
    <cellStyle name="B_Left_HK.NBC@Mar2006_SOLVENCY POSITION " xfId="7968"/>
    <cellStyle name="B_Left_HK.NBC@Mar2006_SOLVENCY POSITION  2" xfId="7969"/>
    <cellStyle name="B_Left_HK_NBC@Dec2007(New Lapse)Final" xfId="7970"/>
    <cellStyle name="B_Left_HK_NBC@Dec2007(New Lapse)Final 10" xfId="7971"/>
    <cellStyle name="B_Left_HK_NBC@Dec2007(New Lapse)Final 10 2" xfId="7972"/>
    <cellStyle name="B_Left_HK_NBC@Dec2007(New Lapse)Final 11" xfId="7973"/>
    <cellStyle name="B_Left_HK_NBC@Dec2007(New Lapse)Final 11 2" xfId="7974"/>
    <cellStyle name="B_Left_HK_NBC@Dec2007(New Lapse)Final 12" xfId="7975"/>
    <cellStyle name="B_Left_HK_NBC@Dec2007(New Lapse)Final 12 2" xfId="7976"/>
    <cellStyle name="B_Left_HK_NBC@Dec2007(New Lapse)Final 13" xfId="7977"/>
    <cellStyle name="B_Left_HK_NBC@Dec2007(New Lapse)Final 13 2" xfId="7978"/>
    <cellStyle name="B_Left_HK_NBC@Dec2007(New Lapse)Final 14" xfId="7979"/>
    <cellStyle name="B_Left_HK_NBC@Dec2007(New Lapse)Final 14 2" xfId="7980"/>
    <cellStyle name="B_Left_HK_NBC@Dec2007(New Lapse)Final 15" xfId="7981"/>
    <cellStyle name="B_Left_HK_NBC@Dec2007(New Lapse)Final 15 2" xfId="7982"/>
    <cellStyle name="B_Left_HK_NBC@Dec2007(New Lapse)Final 16" xfId="7983"/>
    <cellStyle name="B_Left_HK_NBC@Dec2007(New Lapse)Final 16 2" xfId="7984"/>
    <cellStyle name="B_Left_HK_NBC@Dec2007(New Lapse)Final 17" xfId="7985"/>
    <cellStyle name="B_Left_HK_NBC@Dec2007(New Lapse)Final 17 2" xfId="7986"/>
    <cellStyle name="B_Left_HK_NBC@Dec2007(New Lapse)Final 18" xfId="7987"/>
    <cellStyle name="B_Left_HK_NBC@Dec2007(New Lapse)Final 18 2" xfId="7988"/>
    <cellStyle name="B_Left_HK_NBC@Dec2007(New Lapse)Final 19" xfId="7989"/>
    <cellStyle name="B_Left_HK_NBC@Dec2007(New Lapse)Final 19 2" xfId="7990"/>
    <cellStyle name="B_Left_HK_NBC@Dec2007(New Lapse)Final 2" xfId="7991"/>
    <cellStyle name="B_Left_HK_NBC@Dec2007(New Lapse)Final 2 2" xfId="7992"/>
    <cellStyle name="B_Left_HK_NBC@Dec2007(New Lapse)Final 20" xfId="7993"/>
    <cellStyle name="B_Left_HK_NBC@Dec2007(New Lapse)Final 20 2" xfId="7994"/>
    <cellStyle name="B_Left_HK_NBC@Dec2007(New Lapse)Final 21" xfId="7995"/>
    <cellStyle name="B_Left_HK_NBC@Dec2007(New Lapse)Final 21 2" xfId="7996"/>
    <cellStyle name="B_Left_HK_NBC@Dec2007(New Lapse)Final 22" xfId="7997"/>
    <cellStyle name="B_Left_HK_NBC@Dec2007(New Lapse)Final 22 2" xfId="7998"/>
    <cellStyle name="B_Left_HK_NBC@Dec2007(New Lapse)Final 23" xfId="7999"/>
    <cellStyle name="B_Left_HK_NBC@Dec2007(New Lapse)Final 23 2" xfId="8000"/>
    <cellStyle name="B_Left_HK_NBC@Dec2007(New Lapse)Final 24" xfId="8001"/>
    <cellStyle name="B_Left_HK_NBC@Dec2007(New Lapse)Final 3" xfId="8002"/>
    <cellStyle name="B_Left_HK_NBC@Dec2007(New Lapse)Final 3 2" xfId="8003"/>
    <cellStyle name="B_Left_HK_NBC@Dec2007(New Lapse)Final 4" xfId="8004"/>
    <cellStyle name="B_Left_HK_NBC@Dec2007(New Lapse)Final 4 2" xfId="8005"/>
    <cellStyle name="B_Left_HK_NBC@Dec2007(New Lapse)Final 5" xfId="8006"/>
    <cellStyle name="B_Left_HK_NBC@Dec2007(New Lapse)Final 5 2" xfId="8007"/>
    <cellStyle name="B_Left_HK_NBC@Dec2007(New Lapse)Final 6" xfId="8008"/>
    <cellStyle name="B_Left_HK_NBC@Dec2007(New Lapse)Final 6 2" xfId="8009"/>
    <cellStyle name="B_Left_HK_NBC@Dec2007(New Lapse)Final 7" xfId="8010"/>
    <cellStyle name="B_Left_HK_NBC@Dec2007(New Lapse)Final 7 2" xfId="8011"/>
    <cellStyle name="B_Left_HK_NBC@Dec2007(New Lapse)Final 8" xfId="8012"/>
    <cellStyle name="B_Left_HK_NBC@Dec2007(New Lapse)Final 8 2" xfId="8013"/>
    <cellStyle name="B_Left_HK_NBC@Dec2007(New Lapse)Final 9" xfId="8014"/>
    <cellStyle name="B_Left_HK_NBC@Dec2007(New Lapse)Final 9 2" xfId="8015"/>
    <cellStyle name="B_Left_HK_NBC@Dec2007(New Lapse)Final_PROD_DETAILS" xfId="8016"/>
    <cellStyle name="B_Left_HK_NBC@Dec2007(New Lapse)Final_PROD_DETAILS 2" xfId="8017"/>
    <cellStyle name="B_Left_HK_NBC@Dec2007(New Lapse)Final_SOLVENCY POSITION " xfId="8018"/>
    <cellStyle name="B_Left_HK_NBC@Dec2007(New Lapse)Final_SOLVENCY POSITION  2" xfId="8019"/>
    <cellStyle name="B_Left_KPI's" xfId="8020"/>
    <cellStyle name="B_Left_KPI's 10" xfId="8021"/>
    <cellStyle name="B_Left_KPI's 10 2" xfId="8022"/>
    <cellStyle name="B_Left_KPI's 11" xfId="8023"/>
    <cellStyle name="B_Left_KPI's 11 2" xfId="8024"/>
    <cellStyle name="B_Left_KPI's 12" xfId="8025"/>
    <cellStyle name="B_Left_KPI's 12 2" xfId="8026"/>
    <cellStyle name="B_Left_KPI's 13" xfId="8027"/>
    <cellStyle name="B_Left_KPI's 13 2" xfId="8028"/>
    <cellStyle name="B_Left_KPI's 14" xfId="8029"/>
    <cellStyle name="B_Left_KPI's 14 2" xfId="8030"/>
    <cellStyle name="B_Left_KPI's 15" xfId="8031"/>
    <cellStyle name="B_Left_KPI's 15 2" xfId="8032"/>
    <cellStyle name="B_Left_KPI's 16" xfId="8033"/>
    <cellStyle name="B_Left_KPI's 16 2" xfId="8034"/>
    <cellStyle name="B_Left_KPI's 17" xfId="8035"/>
    <cellStyle name="B_Left_KPI's 17 2" xfId="8036"/>
    <cellStyle name="B_Left_KPI's 18" xfId="8037"/>
    <cellStyle name="B_Left_KPI's 18 2" xfId="8038"/>
    <cellStyle name="B_Left_KPI's 19" xfId="8039"/>
    <cellStyle name="B_Left_KPI's 19 2" xfId="8040"/>
    <cellStyle name="B_Left_KPI's 2" xfId="8041"/>
    <cellStyle name="B_Left_KPI's 2 2" xfId="8042"/>
    <cellStyle name="B_Left_KPI's 20" xfId="8043"/>
    <cellStyle name="B_Left_KPI's 20 2" xfId="8044"/>
    <cellStyle name="B_Left_KPI's 21" xfId="8045"/>
    <cellStyle name="B_Left_KPI's 21 2" xfId="8046"/>
    <cellStyle name="B_Left_KPI's 22" xfId="8047"/>
    <cellStyle name="B_Left_KPI's 22 2" xfId="8048"/>
    <cellStyle name="B_Left_KPI's 23" xfId="8049"/>
    <cellStyle name="B_Left_KPI's 23 2" xfId="8050"/>
    <cellStyle name="B_Left_KPI's 24" xfId="8051"/>
    <cellStyle name="B_Left_KPI's 3" xfId="8052"/>
    <cellStyle name="B_Left_KPI's 3 2" xfId="8053"/>
    <cellStyle name="B_Left_KPI's 4" xfId="8054"/>
    <cellStyle name="B_Left_KPI's 4 2" xfId="8055"/>
    <cellStyle name="B_Left_KPI's 5" xfId="8056"/>
    <cellStyle name="B_Left_KPI's 5 2" xfId="8057"/>
    <cellStyle name="B_Left_KPI's 6" xfId="8058"/>
    <cellStyle name="B_Left_KPI's 6 2" xfId="8059"/>
    <cellStyle name="B_Left_KPI's 7" xfId="8060"/>
    <cellStyle name="B_Left_KPI's 7 2" xfId="8061"/>
    <cellStyle name="B_Left_KPI's 8" xfId="8062"/>
    <cellStyle name="B_Left_KPI's 8 2" xfId="8063"/>
    <cellStyle name="B_Left_KPI's 9" xfId="8064"/>
    <cellStyle name="B_Left_KPI's 9 2" xfId="8065"/>
    <cellStyle name="B_Left_KPI's_PROD_DETAILS" xfId="8066"/>
    <cellStyle name="B_Left_KPI's_PROD_DETAILS 2" xfId="8067"/>
    <cellStyle name="B_Left_KPI's_SOLVENCY POSITION " xfId="8068"/>
    <cellStyle name="B_Left_KPI's_SOLVENCY POSITION  2" xfId="8069"/>
    <cellStyle name="B_Left_p&amp;l wkgs" xfId="8070"/>
    <cellStyle name="B_Left_p&amp;l wkgs 10" xfId="8071"/>
    <cellStyle name="B_Left_p&amp;l wkgs 10 2" xfId="8072"/>
    <cellStyle name="B_Left_p&amp;l wkgs 11" xfId="8073"/>
    <cellStyle name="B_Left_p&amp;l wkgs 11 2" xfId="8074"/>
    <cellStyle name="B_Left_p&amp;l wkgs 12" xfId="8075"/>
    <cellStyle name="B_Left_p&amp;l wkgs 12 2" xfId="8076"/>
    <cellStyle name="B_Left_p&amp;l wkgs 13" xfId="8077"/>
    <cellStyle name="B_Left_p&amp;l wkgs 13 2" xfId="8078"/>
    <cellStyle name="B_Left_p&amp;l wkgs 14" xfId="8079"/>
    <cellStyle name="B_Left_p&amp;l wkgs 14 2" xfId="8080"/>
    <cellStyle name="B_Left_p&amp;l wkgs 15" xfId="8081"/>
    <cellStyle name="B_Left_p&amp;l wkgs 15 2" xfId="8082"/>
    <cellStyle name="B_Left_p&amp;l wkgs 16" xfId="8083"/>
    <cellStyle name="B_Left_p&amp;l wkgs 16 2" xfId="8084"/>
    <cellStyle name="B_Left_p&amp;l wkgs 17" xfId="8085"/>
    <cellStyle name="B_Left_p&amp;l wkgs 17 2" xfId="8086"/>
    <cellStyle name="B_Left_p&amp;l wkgs 18" xfId="8087"/>
    <cellStyle name="B_Left_p&amp;l wkgs 18 2" xfId="8088"/>
    <cellStyle name="B_Left_p&amp;l wkgs 19" xfId="8089"/>
    <cellStyle name="B_Left_p&amp;l wkgs 19 2" xfId="8090"/>
    <cellStyle name="B_Left_p&amp;l wkgs 2" xfId="8091"/>
    <cellStyle name="B_Left_p&amp;l wkgs 2 2" xfId="8092"/>
    <cellStyle name="B_Left_p&amp;l wkgs 20" xfId="8093"/>
    <cellStyle name="B_Left_p&amp;l wkgs 20 2" xfId="8094"/>
    <cellStyle name="B_Left_p&amp;l wkgs 21" xfId="8095"/>
    <cellStyle name="B_Left_p&amp;l wkgs 21 2" xfId="8096"/>
    <cellStyle name="B_Left_p&amp;l wkgs 22" xfId="8097"/>
    <cellStyle name="B_Left_p&amp;l wkgs 22 2" xfId="8098"/>
    <cellStyle name="B_Left_p&amp;l wkgs 23" xfId="8099"/>
    <cellStyle name="B_Left_p&amp;l wkgs 23 2" xfId="8100"/>
    <cellStyle name="B_Left_p&amp;l wkgs 24" xfId="8101"/>
    <cellStyle name="B_Left_p&amp;l wkgs 3" xfId="8102"/>
    <cellStyle name="B_Left_p&amp;l wkgs 3 2" xfId="8103"/>
    <cellStyle name="B_Left_p&amp;l wkgs 4" xfId="8104"/>
    <cellStyle name="B_Left_p&amp;l wkgs 4 2" xfId="8105"/>
    <cellStyle name="B_Left_p&amp;l wkgs 5" xfId="8106"/>
    <cellStyle name="B_Left_p&amp;l wkgs 5 2" xfId="8107"/>
    <cellStyle name="B_Left_p&amp;l wkgs 6" xfId="8108"/>
    <cellStyle name="B_Left_p&amp;l wkgs 6 2" xfId="8109"/>
    <cellStyle name="B_Left_p&amp;l wkgs 7" xfId="8110"/>
    <cellStyle name="B_Left_p&amp;l wkgs 7 2" xfId="8111"/>
    <cellStyle name="B_Left_p&amp;l wkgs 8" xfId="8112"/>
    <cellStyle name="B_Left_p&amp;l wkgs 8 2" xfId="8113"/>
    <cellStyle name="B_Left_p&amp;l wkgs 9" xfId="8114"/>
    <cellStyle name="B_Left_p&amp;l wkgs 9 2" xfId="8115"/>
    <cellStyle name="B_Left_p&amp;l wkgs_PROD_DETAILS" xfId="8116"/>
    <cellStyle name="B_Left_p&amp;l wkgs_PROD_DETAILS 2" xfId="8117"/>
    <cellStyle name="B_Left_p&amp;l wkgs_SOLVENCY POSITION " xfId="8118"/>
    <cellStyle name="B_Left_p&amp;l wkgs_SOLVENCY POSITION  2" xfId="8119"/>
    <cellStyle name="B_Left_PROD_DETAILS" xfId="8120"/>
    <cellStyle name="B_Left_PROD_DETAILS 2" xfId="8121"/>
    <cellStyle name="B_Left_Prophet Roll" xfId="8122"/>
    <cellStyle name="B_Left_Prophet Roll 10" xfId="8123"/>
    <cellStyle name="B_Left_Prophet Roll 10 2" xfId="8124"/>
    <cellStyle name="B_Left_Prophet Roll 11" xfId="8125"/>
    <cellStyle name="B_Left_Prophet Roll 11 2" xfId="8126"/>
    <cellStyle name="B_Left_Prophet Roll 12" xfId="8127"/>
    <cellStyle name="B_Left_Prophet Roll 12 2" xfId="8128"/>
    <cellStyle name="B_Left_Prophet Roll 13" xfId="8129"/>
    <cellStyle name="B_Left_Prophet Roll 13 2" xfId="8130"/>
    <cellStyle name="B_Left_Prophet Roll 14" xfId="8131"/>
    <cellStyle name="B_Left_Prophet Roll 14 2" xfId="8132"/>
    <cellStyle name="B_Left_Prophet Roll 15" xfId="8133"/>
    <cellStyle name="B_Left_Prophet Roll 15 2" xfId="8134"/>
    <cellStyle name="B_Left_Prophet Roll 16" xfId="8135"/>
    <cellStyle name="B_Left_Prophet Roll 16 2" xfId="8136"/>
    <cellStyle name="B_Left_Prophet Roll 17" xfId="8137"/>
    <cellStyle name="B_Left_Prophet Roll 17 2" xfId="8138"/>
    <cellStyle name="B_Left_Prophet Roll 18" xfId="8139"/>
    <cellStyle name="B_Left_Prophet Roll 18 2" xfId="8140"/>
    <cellStyle name="B_Left_Prophet Roll 19" xfId="8141"/>
    <cellStyle name="B_Left_Prophet Roll 19 2" xfId="8142"/>
    <cellStyle name="B_Left_Prophet Roll 2" xfId="8143"/>
    <cellStyle name="B_Left_Prophet Roll 2 2" xfId="8144"/>
    <cellStyle name="B_Left_Prophet Roll 20" xfId="8145"/>
    <cellStyle name="B_Left_Prophet Roll 20 2" xfId="8146"/>
    <cellStyle name="B_Left_Prophet Roll 21" xfId="8147"/>
    <cellStyle name="B_Left_Prophet Roll 21 2" xfId="8148"/>
    <cellStyle name="B_Left_Prophet Roll 22" xfId="8149"/>
    <cellStyle name="B_Left_Prophet Roll 22 2" xfId="8150"/>
    <cellStyle name="B_Left_Prophet Roll 23" xfId="8151"/>
    <cellStyle name="B_Left_Prophet Roll 23 2" xfId="8152"/>
    <cellStyle name="B_Left_Prophet Roll 24" xfId="8153"/>
    <cellStyle name="B_Left_Prophet Roll 3" xfId="8154"/>
    <cellStyle name="B_Left_Prophet Roll 3 2" xfId="8155"/>
    <cellStyle name="B_Left_Prophet Roll 4" xfId="8156"/>
    <cellStyle name="B_Left_Prophet Roll 4 2" xfId="8157"/>
    <cellStyle name="B_Left_Prophet Roll 5" xfId="8158"/>
    <cellStyle name="B_Left_Prophet Roll 5 2" xfId="8159"/>
    <cellStyle name="B_Left_Prophet Roll 6" xfId="8160"/>
    <cellStyle name="B_Left_Prophet Roll 6 2" xfId="8161"/>
    <cellStyle name="B_Left_Prophet Roll 7" xfId="8162"/>
    <cellStyle name="B_Left_Prophet Roll 7 2" xfId="8163"/>
    <cellStyle name="B_Left_Prophet Roll 8" xfId="8164"/>
    <cellStyle name="B_Left_Prophet Roll 8 2" xfId="8165"/>
    <cellStyle name="B_Left_Prophet Roll 9" xfId="8166"/>
    <cellStyle name="B_Left_Prophet Roll 9 2" xfId="8167"/>
    <cellStyle name="B_Left_Prophet Roll_PROD_DETAILS" xfId="8168"/>
    <cellStyle name="B_Left_Prophet Roll_PROD_DETAILS 2" xfId="8169"/>
    <cellStyle name="B_Left_Prophet Roll_SOLVENCY POSITION " xfId="8170"/>
    <cellStyle name="B_Left_Prophet Roll_SOLVENCY POSITION  2" xfId="8171"/>
    <cellStyle name="B_Left_Prophet SalesProj Roll" xfId="8172"/>
    <cellStyle name="B_Left_Prophet SalesProj Roll 10" xfId="8173"/>
    <cellStyle name="B_Left_Prophet SalesProj Roll 10 2" xfId="8174"/>
    <cellStyle name="B_Left_Prophet SalesProj Roll 11" xfId="8175"/>
    <cellStyle name="B_Left_Prophet SalesProj Roll 11 2" xfId="8176"/>
    <cellStyle name="B_Left_Prophet SalesProj Roll 12" xfId="8177"/>
    <cellStyle name="B_Left_Prophet SalesProj Roll 12 2" xfId="8178"/>
    <cellStyle name="B_Left_Prophet SalesProj Roll 13" xfId="8179"/>
    <cellStyle name="B_Left_Prophet SalesProj Roll 13 2" xfId="8180"/>
    <cellStyle name="B_Left_Prophet SalesProj Roll 14" xfId="8181"/>
    <cellStyle name="B_Left_Prophet SalesProj Roll 14 2" xfId="8182"/>
    <cellStyle name="B_Left_Prophet SalesProj Roll 15" xfId="8183"/>
    <cellStyle name="B_Left_Prophet SalesProj Roll 15 2" xfId="8184"/>
    <cellStyle name="B_Left_Prophet SalesProj Roll 16" xfId="8185"/>
    <cellStyle name="B_Left_Prophet SalesProj Roll 16 2" xfId="8186"/>
    <cellStyle name="B_Left_Prophet SalesProj Roll 17" xfId="8187"/>
    <cellStyle name="B_Left_Prophet SalesProj Roll 17 2" xfId="8188"/>
    <cellStyle name="B_Left_Prophet SalesProj Roll 18" xfId="8189"/>
    <cellStyle name="B_Left_Prophet SalesProj Roll 18 2" xfId="8190"/>
    <cellStyle name="B_Left_Prophet SalesProj Roll 19" xfId="8191"/>
    <cellStyle name="B_Left_Prophet SalesProj Roll 19 2" xfId="8192"/>
    <cellStyle name="B_Left_Prophet SalesProj Roll 2" xfId="8193"/>
    <cellStyle name="B_Left_Prophet SalesProj Roll 2 2" xfId="8194"/>
    <cellStyle name="B_Left_Prophet SalesProj Roll 20" xfId="8195"/>
    <cellStyle name="B_Left_Prophet SalesProj Roll 20 2" xfId="8196"/>
    <cellStyle name="B_Left_Prophet SalesProj Roll 21" xfId="8197"/>
    <cellStyle name="B_Left_Prophet SalesProj Roll 21 2" xfId="8198"/>
    <cellStyle name="B_Left_Prophet SalesProj Roll 22" xfId="8199"/>
    <cellStyle name="B_Left_Prophet SalesProj Roll 22 2" xfId="8200"/>
    <cellStyle name="B_Left_Prophet SalesProj Roll 23" xfId="8201"/>
    <cellStyle name="B_Left_Prophet SalesProj Roll 23 2" xfId="8202"/>
    <cellStyle name="B_Left_Prophet SalesProj Roll 24" xfId="8203"/>
    <cellStyle name="B_Left_Prophet SalesProj Roll 3" xfId="8204"/>
    <cellStyle name="B_Left_Prophet SalesProj Roll 3 2" xfId="8205"/>
    <cellStyle name="B_Left_Prophet SalesProj Roll 4" xfId="8206"/>
    <cellStyle name="B_Left_Prophet SalesProj Roll 4 2" xfId="8207"/>
    <cellStyle name="B_Left_Prophet SalesProj Roll 5" xfId="8208"/>
    <cellStyle name="B_Left_Prophet SalesProj Roll 5 2" xfId="8209"/>
    <cellStyle name="B_Left_Prophet SalesProj Roll 6" xfId="8210"/>
    <cellStyle name="B_Left_Prophet SalesProj Roll 6 2" xfId="8211"/>
    <cellStyle name="B_Left_Prophet SalesProj Roll 7" xfId="8212"/>
    <cellStyle name="B_Left_Prophet SalesProj Roll 7 2" xfId="8213"/>
    <cellStyle name="B_Left_Prophet SalesProj Roll 8" xfId="8214"/>
    <cellStyle name="B_Left_Prophet SalesProj Roll 8 2" xfId="8215"/>
    <cellStyle name="B_Left_Prophet SalesProj Roll 9" xfId="8216"/>
    <cellStyle name="B_Left_Prophet SalesProj Roll 9 2" xfId="8217"/>
    <cellStyle name="B_Left_Prophet SalesProj Roll_PROD_DETAILS" xfId="8218"/>
    <cellStyle name="B_Left_Prophet SalesProj Roll_PROD_DETAILS 2" xfId="8219"/>
    <cellStyle name="B_Left_Prophet SalesProj Roll_SOLVENCY POSITION " xfId="8220"/>
    <cellStyle name="B_Left_Prophet SalesProj Roll_SOLVENCY POSITION  2" xfId="8221"/>
    <cellStyle name="B_Left_Prophet-EEV ReportingFinal301205-Apr06" xfId="8222"/>
    <cellStyle name="B_Left_Prophet-EEV ReportingFinal301205-Apr06 10" xfId="8223"/>
    <cellStyle name="B_Left_Prophet-EEV ReportingFinal301205-Apr06 10 2" xfId="8224"/>
    <cellStyle name="B_Left_Prophet-EEV ReportingFinal301205-Apr06 11" xfId="8225"/>
    <cellStyle name="B_Left_Prophet-EEV ReportingFinal301205-Apr06 11 2" xfId="8226"/>
    <cellStyle name="B_Left_Prophet-EEV ReportingFinal301205-Apr06 12" xfId="8227"/>
    <cellStyle name="B_Left_Prophet-EEV ReportingFinal301205-Apr06 12 2" xfId="8228"/>
    <cellStyle name="B_Left_Prophet-EEV ReportingFinal301205-Apr06 13" xfId="8229"/>
    <cellStyle name="B_Left_Prophet-EEV ReportingFinal301205-Apr06 13 2" xfId="8230"/>
    <cellStyle name="B_Left_Prophet-EEV ReportingFinal301205-Apr06 14" xfId="8231"/>
    <cellStyle name="B_Left_Prophet-EEV ReportingFinal301205-Apr06 14 2" xfId="8232"/>
    <cellStyle name="B_Left_Prophet-EEV ReportingFinal301205-Apr06 15" xfId="8233"/>
    <cellStyle name="B_Left_Prophet-EEV ReportingFinal301205-Apr06 15 2" xfId="8234"/>
    <cellStyle name="B_Left_Prophet-EEV ReportingFinal301205-Apr06 16" xfId="8235"/>
    <cellStyle name="B_Left_Prophet-EEV ReportingFinal301205-Apr06 16 2" xfId="8236"/>
    <cellStyle name="B_Left_Prophet-EEV ReportingFinal301205-Apr06 17" xfId="8237"/>
    <cellStyle name="B_Left_Prophet-EEV ReportingFinal301205-Apr06 17 2" xfId="8238"/>
    <cellStyle name="B_Left_Prophet-EEV ReportingFinal301205-Apr06 18" xfId="8239"/>
    <cellStyle name="B_Left_Prophet-EEV ReportingFinal301205-Apr06 18 2" xfId="8240"/>
    <cellStyle name="B_Left_Prophet-EEV ReportingFinal301205-Apr06 19" xfId="8241"/>
    <cellStyle name="B_Left_Prophet-EEV ReportingFinal301205-Apr06 19 2" xfId="8242"/>
    <cellStyle name="B_Left_Prophet-EEV ReportingFinal301205-Apr06 2" xfId="8243"/>
    <cellStyle name="B_Left_Prophet-EEV ReportingFinal301205-Apr06 2 2" xfId="8244"/>
    <cellStyle name="B_Left_Prophet-EEV ReportingFinal301205-Apr06 20" xfId="8245"/>
    <cellStyle name="B_Left_Prophet-EEV ReportingFinal301205-Apr06 20 2" xfId="8246"/>
    <cellStyle name="B_Left_Prophet-EEV ReportingFinal301205-Apr06 21" xfId="8247"/>
    <cellStyle name="B_Left_Prophet-EEV ReportingFinal301205-Apr06 21 2" xfId="8248"/>
    <cellStyle name="B_Left_Prophet-EEV ReportingFinal301205-Apr06 22" xfId="8249"/>
    <cellStyle name="B_Left_Prophet-EEV ReportingFinal301205-Apr06 22 2" xfId="8250"/>
    <cellStyle name="B_Left_Prophet-EEV ReportingFinal301205-Apr06 23" xfId="8251"/>
    <cellStyle name="B_Left_Prophet-EEV ReportingFinal301205-Apr06 23 2" xfId="8252"/>
    <cellStyle name="B_Left_Prophet-EEV ReportingFinal301205-Apr06 24" xfId="8253"/>
    <cellStyle name="B_Left_Prophet-EEV ReportingFinal301205-Apr06 3" xfId="8254"/>
    <cellStyle name="B_Left_Prophet-EEV ReportingFinal301205-Apr06 3 2" xfId="8255"/>
    <cellStyle name="B_Left_Prophet-EEV ReportingFinal301205-Apr06 4" xfId="8256"/>
    <cellStyle name="B_Left_Prophet-EEV ReportingFinal301205-Apr06 4 2" xfId="8257"/>
    <cellStyle name="B_Left_Prophet-EEV ReportingFinal301205-Apr06 5" xfId="8258"/>
    <cellStyle name="B_Left_Prophet-EEV ReportingFinal301205-Apr06 5 2" xfId="8259"/>
    <cellStyle name="B_Left_Prophet-EEV ReportingFinal301205-Apr06 6" xfId="8260"/>
    <cellStyle name="B_Left_Prophet-EEV ReportingFinal301205-Apr06 6 2" xfId="8261"/>
    <cellStyle name="B_Left_Prophet-EEV ReportingFinal301205-Apr06 7" xfId="8262"/>
    <cellStyle name="B_Left_Prophet-EEV ReportingFinal301205-Apr06 7 2" xfId="8263"/>
    <cellStyle name="B_Left_Prophet-EEV ReportingFinal301205-Apr06 8" xfId="8264"/>
    <cellStyle name="B_Left_Prophet-EEV ReportingFinal301205-Apr06 8 2" xfId="8265"/>
    <cellStyle name="B_Left_Prophet-EEV ReportingFinal301205-Apr06 9" xfId="8266"/>
    <cellStyle name="B_Left_Prophet-EEV ReportingFinal301205-Apr06 9 2" xfId="8267"/>
    <cellStyle name="B_Left_Prophet-EEV ReportingFinal301205-Apr06_HK.EEV-May06 4+2 kkh" xfId="8268"/>
    <cellStyle name="B_Left_Prophet-EEV ReportingFinal301205-Apr06_HK.EEV-May06 4+2 kkh 10" xfId="8269"/>
    <cellStyle name="B_Left_Prophet-EEV ReportingFinal301205-Apr06_HK.EEV-May06 4+2 kkh 10 2" xfId="8270"/>
    <cellStyle name="B_Left_Prophet-EEV ReportingFinal301205-Apr06_HK.EEV-May06 4+2 kkh 11" xfId="8271"/>
    <cellStyle name="B_Left_Prophet-EEV ReportingFinal301205-Apr06_HK.EEV-May06 4+2 kkh 11 2" xfId="8272"/>
    <cellStyle name="B_Left_Prophet-EEV ReportingFinal301205-Apr06_HK.EEV-May06 4+2 kkh 12" xfId="8273"/>
    <cellStyle name="B_Left_Prophet-EEV ReportingFinal301205-Apr06_HK.EEV-May06 4+2 kkh 12 2" xfId="8274"/>
    <cellStyle name="B_Left_Prophet-EEV ReportingFinal301205-Apr06_HK.EEV-May06 4+2 kkh 13" xfId="8275"/>
    <cellStyle name="B_Left_Prophet-EEV ReportingFinal301205-Apr06_HK.EEV-May06 4+2 kkh 13 2" xfId="8276"/>
    <cellStyle name="B_Left_Prophet-EEV ReportingFinal301205-Apr06_HK.EEV-May06 4+2 kkh 14" xfId="8277"/>
    <cellStyle name="B_Left_Prophet-EEV ReportingFinal301205-Apr06_HK.EEV-May06 4+2 kkh 14 2" xfId="8278"/>
    <cellStyle name="B_Left_Prophet-EEV ReportingFinal301205-Apr06_HK.EEV-May06 4+2 kkh 15" xfId="8279"/>
    <cellStyle name="B_Left_Prophet-EEV ReportingFinal301205-Apr06_HK.EEV-May06 4+2 kkh 15 2" xfId="8280"/>
    <cellStyle name="B_Left_Prophet-EEV ReportingFinal301205-Apr06_HK.EEV-May06 4+2 kkh 16" xfId="8281"/>
    <cellStyle name="B_Left_Prophet-EEV ReportingFinal301205-Apr06_HK.EEV-May06 4+2 kkh 16 2" xfId="8282"/>
    <cellStyle name="B_Left_Prophet-EEV ReportingFinal301205-Apr06_HK.EEV-May06 4+2 kkh 17" xfId="8283"/>
    <cellStyle name="B_Left_Prophet-EEV ReportingFinal301205-Apr06_HK.EEV-May06 4+2 kkh 17 2" xfId="8284"/>
    <cellStyle name="B_Left_Prophet-EEV ReportingFinal301205-Apr06_HK.EEV-May06 4+2 kkh 18" xfId="8285"/>
    <cellStyle name="B_Left_Prophet-EEV ReportingFinal301205-Apr06_HK.EEV-May06 4+2 kkh 18 2" xfId="8286"/>
    <cellStyle name="B_Left_Prophet-EEV ReportingFinal301205-Apr06_HK.EEV-May06 4+2 kkh 19" xfId="8287"/>
    <cellStyle name="B_Left_Prophet-EEV ReportingFinal301205-Apr06_HK.EEV-May06 4+2 kkh 19 2" xfId="8288"/>
    <cellStyle name="B_Left_Prophet-EEV ReportingFinal301205-Apr06_HK.EEV-May06 4+2 kkh 2" xfId="8289"/>
    <cellStyle name="B_Left_Prophet-EEV ReportingFinal301205-Apr06_HK.EEV-May06 4+2 kkh 2 2" xfId="8290"/>
    <cellStyle name="B_Left_Prophet-EEV ReportingFinal301205-Apr06_HK.EEV-May06 4+2 kkh 20" xfId="8291"/>
    <cellStyle name="B_Left_Prophet-EEV ReportingFinal301205-Apr06_HK.EEV-May06 4+2 kkh 20 2" xfId="8292"/>
    <cellStyle name="B_Left_Prophet-EEV ReportingFinal301205-Apr06_HK.EEV-May06 4+2 kkh 21" xfId="8293"/>
    <cellStyle name="B_Left_Prophet-EEV ReportingFinal301205-Apr06_HK.EEV-May06 4+2 kkh 21 2" xfId="8294"/>
    <cellStyle name="B_Left_Prophet-EEV ReportingFinal301205-Apr06_HK.EEV-May06 4+2 kkh 22" xfId="8295"/>
    <cellStyle name="B_Left_Prophet-EEV ReportingFinal301205-Apr06_HK.EEV-May06 4+2 kkh 22 2" xfId="8296"/>
    <cellStyle name="B_Left_Prophet-EEV ReportingFinal301205-Apr06_HK.EEV-May06 4+2 kkh 23" xfId="8297"/>
    <cellStyle name="B_Left_Prophet-EEV ReportingFinal301205-Apr06_HK.EEV-May06 4+2 kkh 23 2" xfId="8298"/>
    <cellStyle name="B_Left_Prophet-EEV ReportingFinal301205-Apr06_HK.EEV-May06 4+2 kkh 24" xfId="8299"/>
    <cellStyle name="B_Left_Prophet-EEV ReportingFinal301205-Apr06_HK.EEV-May06 4+2 kkh 3" xfId="8300"/>
    <cellStyle name="B_Left_Prophet-EEV ReportingFinal301205-Apr06_HK.EEV-May06 4+2 kkh 3 2" xfId="8301"/>
    <cellStyle name="B_Left_Prophet-EEV ReportingFinal301205-Apr06_HK.EEV-May06 4+2 kkh 4" xfId="8302"/>
    <cellStyle name="B_Left_Prophet-EEV ReportingFinal301205-Apr06_HK.EEV-May06 4+2 kkh 4 2" xfId="8303"/>
    <cellStyle name="B_Left_Prophet-EEV ReportingFinal301205-Apr06_HK.EEV-May06 4+2 kkh 5" xfId="8304"/>
    <cellStyle name="B_Left_Prophet-EEV ReportingFinal301205-Apr06_HK.EEV-May06 4+2 kkh 5 2" xfId="8305"/>
    <cellStyle name="B_Left_Prophet-EEV ReportingFinal301205-Apr06_HK.EEV-May06 4+2 kkh 6" xfId="8306"/>
    <cellStyle name="B_Left_Prophet-EEV ReportingFinal301205-Apr06_HK.EEV-May06 4+2 kkh 6 2" xfId="8307"/>
    <cellStyle name="B_Left_Prophet-EEV ReportingFinal301205-Apr06_HK.EEV-May06 4+2 kkh 7" xfId="8308"/>
    <cellStyle name="B_Left_Prophet-EEV ReportingFinal301205-Apr06_HK.EEV-May06 4+2 kkh 7 2" xfId="8309"/>
    <cellStyle name="B_Left_Prophet-EEV ReportingFinal301205-Apr06_HK.EEV-May06 4+2 kkh 8" xfId="8310"/>
    <cellStyle name="B_Left_Prophet-EEV ReportingFinal301205-Apr06_HK.EEV-May06 4+2 kkh 8 2" xfId="8311"/>
    <cellStyle name="B_Left_Prophet-EEV ReportingFinal301205-Apr06_HK.EEV-May06 4+2 kkh 9" xfId="8312"/>
    <cellStyle name="B_Left_Prophet-EEV ReportingFinal301205-Apr06_HK.EEV-May06 4+2 kkh 9 2" xfId="8313"/>
    <cellStyle name="B_Left_Prophet-EEV ReportingFinal301205-Apr06_HK.EEV-May06 4+2 kkh_PROD_DETAILS" xfId="8314"/>
    <cellStyle name="B_Left_Prophet-EEV ReportingFinal301205-Apr06_HK.EEV-May06 4+2 kkh_PROD_DETAILS 2" xfId="8315"/>
    <cellStyle name="B_Left_Prophet-EEV ReportingFinal301205-Apr06_HK.EEV-May06 4+2 kkh_SOLVENCY POSITION " xfId="8316"/>
    <cellStyle name="B_Left_Prophet-EEV ReportingFinal301205-Apr06_HK.EEV-May06 4+2 kkh_SOLVENCY POSITION  2" xfId="8317"/>
    <cellStyle name="B_Left_Prophet-EEV ReportingFinal301205-Apr06_PROD_DETAILS" xfId="8318"/>
    <cellStyle name="B_Left_Prophet-EEV ReportingFinal301205-Apr06_PROD_DETAILS 2" xfId="8319"/>
    <cellStyle name="B_Left_Prophet-EEV ReportingFinal301205-Apr06_SOLVENCY POSITION " xfId="8320"/>
    <cellStyle name="B_Left_Prophet-EEV ReportingFinal301205-Apr06_SOLVENCY POSITION  2" xfId="8321"/>
    <cellStyle name="B_Left_SG.EEV-Apr06" xfId="8322"/>
    <cellStyle name="B_Left_SG.EEV-Apr06 10" xfId="8323"/>
    <cellStyle name="B_Left_SG.EEV-Apr06 10 2" xfId="8324"/>
    <cellStyle name="B_Left_SG.EEV-Apr06 11" xfId="8325"/>
    <cellStyle name="B_Left_SG.EEV-Apr06 11 2" xfId="8326"/>
    <cellStyle name="B_Left_SG.EEV-Apr06 12" xfId="8327"/>
    <cellStyle name="B_Left_SG.EEV-Apr06 12 2" xfId="8328"/>
    <cellStyle name="B_Left_SG.EEV-Apr06 13" xfId="8329"/>
    <cellStyle name="B_Left_SG.EEV-Apr06 13 2" xfId="8330"/>
    <cellStyle name="B_Left_SG.EEV-Apr06 14" xfId="8331"/>
    <cellStyle name="B_Left_SG.EEV-Apr06 14 2" xfId="8332"/>
    <cellStyle name="B_Left_SG.EEV-Apr06 15" xfId="8333"/>
    <cellStyle name="B_Left_SG.EEV-Apr06 15 2" xfId="8334"/>
    <cellStyle name="B_Left_SG.EEV-Apr06 16" xfId="8335"/>
    <cellStyle name="B_Left_SG.EEV-Apr06 16 2" xfId="8336"/>
    <cellStyle name="B_Left_SG.EEV-Apr06 17" xfId="8337"/>
    <cellStyle name="B_Left_SG.EEV-Apr06 17 2" xfId="8338"/>
    <cellStyle name="B_Left_SG.EEV-Apr06 18" xfId="8339"/>
    <cellStyle name="B_Left_SG.EEV-Apr06 18 2" xfId="8340"/>
    <cellStyle name="B_Left_SG.EEV-Apr06 19" xfId="8341"/>
    <cellStyle name="B_Left_SG.EEV-Apr06 19 2" xfId="8342"/>
    <cellStyle name="B_Left_SG.EEV-Apr06 2" xfId="8343"/>
    <cellStyle name="B_Left_SG.EEV-Apr06 2 2" xfId="8344"/>
    <cellStyle name="B_Left_SG.EEV-Apr06 20" xfId="8345"/>
    <cellStyle name="B_Left_SG.EEV-Apr06 20 2" xfId="8346"/>
    <cellStyle name="B_Left_SG.EEV-Apr06 21" xfId="8347"/>
    <cellStyle name="B_Left_SG.EEV-Apr06 21 2" xfId="8348"/>
    <cellStyle name="B_Left_SG.EEV-Apr06 22" xfId="8349"/>
    <cellStyle name="B_Left_SG.EEV-Apr06 22 2" xfId="8350"/>
    <cellStyle name="B_Left_SG.EEV-Apr06 23" xfId="8351"/>
    <cellStyle name="B_Left_SG.EEV-Apr06 23 2" xfId="8352"/>
    <cellStyle name="B_Left_SG.EEV-Apr06 24" xfId="8353"/>
    <cellStyle name="B_Left_SG.EEV-Apr06 3" xfId="8354"/>
    <cellStyle name="B_Left_SG.EEV-Apr06 3 2" xfId="8355"/>
    <cellStyle name="B_Left_SG.EEV-Apr06 4" xfId="8356"/>
    <cellStyle name="B_Left_SG.EEV-Apr06 4 2" xfId="8357"/>
    <cellStyle name="B_Left_SG.EEV-Apr06 5" xfId="8358"/>
    <cellStyle name="B_Left_SG.EEV-Apr06 5 2" xfId="8359"/>
    <cellStyle name="B_Left_SG.EEV-Apr06 6" xfId="8360"/>
    <cellStyle name="B_Left_SG.EEV-Apr06 6 2" xfId="8361"/>
    <cellStyle name="B_Left_SG.EEV-Apr06 7" xfId="8362"/>
    <cellStyle name="B_Left_SG.EEV-Apr06 7 2" xfId="8363"/>
    <cellStyle name="B_Left_SG.EEV-Apr06 8" xfId="8364"/>
    <cellStyle name="B_Left_SG.EEV-Apr06 8 2" xfId="8365"/>
    <cellStyle name="B_Left_SG.EEV-Apr06 9" xfId="8366"/>
    <cellStyle name="B_Left_SG.EEV-Apr06 9 2" xfId="8367"/>
    <cellStyle name="B_Left_SG.EEV-Apr06_HK.EEV-May06 4+2 kkh" xfId="8368"/>
    <cellStyle name="B_Left_SG.EEV-Apr06_HK.EEV-May06 4+2 kkh 10" xfId="8369"/>
    <cellStyle name="B_Left_SG.EEV-Apr06_HK.EEV-May06 4+2 kkh 10 2" xfId="8370"/>
    <cellStyle name="B_Left_SG.EEV-Apr06_HK.EEV-May06 4+2 kkh 11" xfId="8371"/>
    <cellStyle name="B_Left_SG.EEV-Apr06_HK.EEV-May06 4+2 kkh 11 2" xfId="8372"/>
    <cellStyle name="B_Left_SG.EEV-Apr06_HK.EEV-May06 4+2 kkh 12" xfId="8373"/>
    <cellStyle name="B_Left_SG.EEV-Apr06_HK.EEV-May06 4+2 kkh 12 2" xfId="8374"/>
    <cellStyle name="B_Left_SG.EEV-Apr06_HK.EEV-May06 4+2 kkh 13" xfId="8375"/>
    <cellStyle name="B_Left_SG.EEV-Apr06_HK.EEV-May06 4+2 kkh 13 2" xfId="8376"/>
    <cellStyle name="B_Left_SG.EEV-Apr06_HK.EEV-May06 4+2 kkh 14" xfId="8377"/>
    <cellStyle name="B_Left_SG.EEV-Apr06_HK.EEV-May06 4+2 kkh 14 2" xfId="8378"/>
    <cellStyle name="B_Left_SG.EEV-Apr06_HK.EEV-May06 4+2 kkh 15" xfId="8379"/>
    <cellStyle name="B_Left_SG.EEV-Apr06_HK.EEV-May06 4+2 kkh 15 2" xfId="8380"/>
    <cellStyle name="B_Left_SG.EEV-Apr06_HK.EEV-May06 4+2 kkh 16" xfId="8381"/>
    <cellStyle name="B_Left_SG.EEV-Apr06_HK.EEV-May06 4+2 kkh 16 2" xfId="8382"/>
    <cellStyle name="B_Left_SG.EEV-Apr06_HK.EEV-May06 4+2 kkh 17" xfId="8383"/>
    <cellStyle name="B_Left_SG.EEV-Apr06_HK.EEV-May06 4+2 kkh 17 2" xfId="8384"/>
    <cellStyle name="B_Left_SG.EEV-Apr06_HK.EEV-May06 4+2 kkh 18" xfId="8385"/>
    <cellStyle name="B_Left_SG.EEV-Apr06_HK.EEV-May06 4+2 kkh 18 2" xfId="8386"/>
    <cellStyle name="B_Left_SG.EEV-Apr06_HK.EEV-May06 4+2 kkh 19" xfId="8387"/>
    <cellStyle name="B_Left_SG.EEV-Apr06_HK.EEV-May06 4+2 kkh 19 2" xfId="8388"/>
    <cellStyle name="B_Left_SG.EEV-Apr06_HK.EEV-May06 4+2 kkh 2" xfId="8389"/>
    <cellStyle name="B_Left_SG.EEV-Apr06_HK.EEV-May06 4+2 kkh 2 2" xfId="8390"/>
    <cellStyle name="B_Left_SG.EEV-Apr06_HK.EEV-May06 4+2 kkh 20" xfId="8391"/>
    <cellStyle name="B_Left_SG.EEV-Apr06_HK.EEV-May06 4+2 kkh 20 2" xfId="8392"/>
    <cellStyle name="B_Left_SG.EEV-Apr06_HK.EEV-May06 4+2 kkh 21" xfId="8393"/>
    <cellStyle name="B_Left_SG.EEV-Apr06_HK.EEV-May06 4+2 kkh 21 2" xfId="8394"/>
    <cellStyle name="B_Left_SG.EEV-Apr06_HK.EEV-May06 4+2 kkh 22" xfId="8395"/>
    <cellStyle name="B_Left_SG.EEV-Apr06_HK.EEV-May06 4+2 kkh 22 2" xfId="8396"/>
    <cellStyle name="B_Left_SG.EEV-Apr06_HK.EEV-May06 4+2 kkh 23" xfId="8397"/>
    <cellStyle name="B_Left_SG.EEV-Apr06_HK.EEV-May06 4+2 kkh 23 2" xfId="8398"/>
    <cellStyle name="B_Left_SG.EEV-Apr06_HK.EEV-May06 4+2 kkh 24" xfId="8399"/>
    <cellStyle name="B_Left_SG.EEV-Apr06_HK.EEV-May06 4+2 kkh 3" xfId="8400"/>
    <cellStyle name="B_Left_SG.EEV-Apr06_HK.EEV-May06 4+2 kkh 3 2" xfId="8401"/>
    <cellStyle name="B_Left_SG.EEV-Apr06_HK.EEV-May06 4+2 kkh 4" xfId="8402"/>
    <cellStyle name="B_Left_SG.EEV-Apr06_HK.EEV-May06 4+2 kkh 4 2" xfId="8403"/>
    <cellStyle name="B_Left_SG.EEV-Apr06_HK.EEV-May06 4+2 kkh 5" xfId="8404"/>
    <cellStyle name="B_Left_SG.EEV-Apr06_HK.EEV-May06 4+2 kkh 5 2" xfId="8405"/>
    <cellStyle name="B_Left_SG.EEV-Apr06_HK.EEV-May06 4+2 kkh 6" xfId="8406"/>
    <cellStyle name="B_Left_SG.EEV-Apr06_HK.EEV-May06 4+2 kkh 6 2" xfId="8407"/>
    <cellStyle name="B_Left_SG.EEV-Apr06_HK.EEV-May06 4+2 kkh 7" xfId="8408"/>
    <cellStyle name="B_Left_SG.EEV-Apr06_HK.EEV-May06 4+2 kkh 7 2" xfId="8409"/>
    <cellStyle name="B_Left_SG.EEV-Apr06_HK.EEV-May06 4+2 kkh 8" xfId="8410"/>
    <cellStyle name="B_Left_SG.EEV-Apr06_HK.EEV-May06 4+2 kkh 8 2" xfId="8411"/>
    <cellStyle name="B_Left_SG.EEV-Apr06_HK.EEV-May06 4+2 kkh 9" xfId="8412"/>
    <cellStyle name="B_Left_SG.EEV-Apr06_HK.EEV-May06 4+2 kkh 9 2" xfId="8413"/>
    <cellStyle name="B_Left_SG.EEV-Apr06_HK.EEV-May06 4+2 kkh_PROD_DETAILS" xfId="8414"/>
    <cellStyle name="B_Left_SG.EEV-Apr06_HK.EEV-May06 4+2 kkh_PROD_DETAILS 2" xfId="8415"/>
    <cellStyle name="B_Left_SG.EEV-Apr06_HK.EEV-May06 4+2 kkh_SOLVENCY POSITION " xfId="8416"/>
    <cellStyle name="B_Left_SG.EEV-Apr06_HK.EEV-May06 4+2 kkh_SOLVENCY POSITION  2" xfId="8417"/>
    <cellStyle name="B_Left_SG.EEV-Apr06_PROD_DETAILS" xfId="8418"/>
    <cellStyle name="B_Left_SG.EEV-Apr06_PROD_DETAILS 2" xfId="8419"/>
    <cellStyle name="B_Left_SG.EEV-Apr06_SOLVENCY POSITION " xfId="8420"/>
    <cellStyle name="B_Left_SG.EEV-Apr06_SOLVENCY POSITION  2" xfId="8421"/>
    <cellStyle name="B_Left_SG.EEV-June06 6+6" xfId="8422"/>
    <cellStyle name="B_Left_SG.EEV-June06 6+6 10" xfId="8423"/>
    <cellStyle name="B_Left_SG.EEV-June06 6+6 10 2" xfId="8424"/>
    <cellStyle name="B_Left_SG.EEV-June06 6+6 11" xfId="8425"/>
    <cellStyle name="B_Left_SG.EEV-June06 6+6 11 2" xfId="8426"/>
    <cellStyle name="B_Left_SG.EEV-June06 6+6 12" xfId="8427"/>
    <cellStyle name="B_Left_SG.EEV-June06 6+6 12 2" xfId="8428"/>
    <cellStyle name="B_Left_SG.EEV-June06 6+6 13" xfId="8429"/>
    <cellStyle name="B_Left_SG.EEV-June06 6+6 13 2" xfId="8430"/>
    <cellStyle name="B_Left_SG.EEV-June06 6+6 14" xfId="8431"/>
    <cellStyle name="B_Left_SG.EEV-June06 6+6 14 2" xfId="8432"/>
    <cellStyle name="B_Left_SG.EEV-June06 6+6 15" xfId="8433"/>
    <cellStyle name="B_Left_SG.EEV-June06 6+6 15 2" xfId="8434"/>
    <cellStyle name="B_Left_SG.EEV-June06 6+6 16" xfId="8435"/>
    <cellStyle name="B_Left_SG.EEV-June06 6+6 16 2" xfId="8436"/>
    <cellStyle name="B_Left_SG.EEV-June06 6+6 17" xfId="8437"/>
    <cellStyle name="B_Left_SG.EEV-June06 6+6 17 2" xfId="8438"/>
    <cellStyle name="B_Left_SG.EEV-June06 6+6 18" xfId="8439"/>
    <cellStyle name="B_Left_SG.EEV-June06 6+6 18 2" xfId="8440"/>
    <cellStyle name="B_Left_SG.EEV-June06 6+6 19" xfId="8441"/>
    <cellStyle name="B_Left_SG.EEV-June06 6+6 19 2" xfId="8442"/>
    <cellStyle name="B_Left_SG.EEV-June06 6+6 2" xfId="8443"/>
    <cellStyle name="B_Left_SG.EEV-June06 6+6 2 2" xfId="8444"/>
    <cellStyle name="B_Left_SG.EEV-June06 6+6 20" xfId="8445"/>
    <cellStyle name="B_Left_SG.EEV-June06 6+6 20 2" xfId="8446"/>
    <cellStyle name="B_Left_SG.EEV-June06 6+6 21" xfId="8447"/>
    <cellStyle name="B_Left_SG.EEV-June06 6+6 21 2" xfId="8448"/>
    <cellStyle name="B_Left_SG.EEV-June06 6+6 22" xfId="8449"/>
    <cellStyle name="B_Left_SG.EEV-June06 6+6 22 2" xfId="8450"/>
    <cellStyle name="B_Left_SG.EEV-June06 6+6 23" xfId="8451"/>
    <cellStyle name="B_Left_SG.EEV-June06 6+6 23 2" xfId="8452"/>
    <cellStyle name="B_Left_SG.EEV-June06 6+6 24" xfId="8453"/>
    <cellStyle name="B_Left_SG.EEV-June06 6+6 3" xfId="8454"/>
    <cellStyle name="B_Left_SG.EEV-June06 6+6 3 2" xfId="8455"/>
    <cellStyle name="B_Left_SG.EEV-June06 6+6 4" xfId="8456"/>
    <cellStyle name="B_Left_SG.EEV-June06 6+6 4 2" xfId="8457"/>
    <cellStyle name="B_Left_SG.EEV-June06 6+6 5" xfId="8458"/>
    <cellStyle name="B_Left_SG.EEV-June06 6+6 5 2" xfId="8459"/>
    <cellStyle name="B_Left_SG.EEV-June06 6+6 6" xfId="8460"/>
    <cellStyle name="B_Left_SG.EEV-June06 6+6 6 2" xfId="8461"/>
    <cellStyle name="B_Left_SG.EEV-June06 6+6 7" xfId="8462"/>
    <cellStyle name="B_Left_SG.EEV-June06 6+6 7 2" xfId="8463"/>
    <cellStyle name="B_Left_SG.EEV-June06 6+6 8" xfId="8464"/>
    <cellStyle name="B_Left_SG.EEV-June06 6+6 8 2" xfId="8465"/>
    <cellStyle name="B_Left_SG.EEV-June06 6+6 9" xfId="8466"/>
    <cellStyle name="B_Left_SG.EEV-June06 6+6 9 2" xfId="8467"/>
    <cellStyle name="B_Left_SG.EEV-June06 6+6_PROD_DETAILS" xfId="8468"/>
    <cellStyle name="B_Left_SG.EEV-June06 6+6_PROD_DETAILS 2" xfId="8469"/>
    <cellStyle name="B_Left_SG.EEV-June06 6+6_SOLVENCY POSITION " xfId="8470"/>
    <cellStyle name="B_Left_SG.EEV-June06 6+6_SOLVENCY POSITION  2" xfId="8471"/>
    <cellStyle name="B_Left_SG.EEV-May06 4+2" xfId="8472"/>
    <cellStyle name="B_Left_SG.EEV-May06 4+2 10" xfId="8473"/>
    <cellStyle name="B_Left_SG.EEV-May06 4+2 10 2" xfId="8474"/>
    <cellStyle name="B_Left_SG.EEV-May06 4+2 11" xfId="8475"/>
    <cellStyle name="B_Left_SG.EEV-May06 4+2 11 2" xfId="8476"/>
    <cellStyle name="B_Left_SG.EEV-May06 4+2 12" xfId="8477"/>
    <cellStyle name="B_Left_SG.EEV-May06 4+2 12 2" xfId="8478"/>
    <cellStyle name="B_Left_SG.EEV-May06 4+2 13" xfId="8479"/>
    <cellStyle name="B_Left_SG.EEV-May06 4+2 13 2" xfId="8480"/>
    <cellStyle name="B_Left_SG.EEV-May06 4+2 14" xfId="8481"/>
    <cellStyle name="B_Left_SG.EEV-May06 4+2 14 2" xfId="8482"/>
    <cellStyle name="B_Left_SG.EEV-May06 4+2 15" xfId="8483"/>
    <cellStyle name="B_Left_SG.EEV-May06 4+2 15 2" xfId="8484"/>
    <cellStyle name="B_Left_SG.EEV-May06 4+2 16" xfId="8485"/>
    <cellStyle name="B_Left_SG.EEV-May06 4+2 16 2" xfId="8486"/>
    <cellStyle name="B_Left_SG.EEV-May06 4+2 17" xfId="8487"/>
    <cellStyle name="B_Left_SG.EEV-May06 4+2 17 2" xfId="8488"/>
    <cellStyle name="B_Left_SG.EEV-May06 4+2 18" xfId="8489"/>
    <cellStyle name="B_Left_SG.EEV-May06 4+2 18 2" xfId="8490"/>
    <cellStyle name="B_Left_SG.EEV-May06 4+2 19" xfId="8491"/>
    <cellStyle name="B_Left_SG.EEV-May06 4+2 19 2" xfId="8492"/>
    <cellStyle name="B_Left_SG.EEV-May06 4+2 2" xfId="8493"/>
    <cellStyle name="B_Left_SG.EEV-May06 4+2 2 2" xfId="8494"/>
    <cellStyle name="B_Left_SG.EEV-May06 4+2 20" xfId="8495"/>
    <cellStyle name="B_Left_SG.EEV-May06 4+2 20 2" xfId="8496"/>
    <cellStyle name="B_Left_SG.EEV-May06 4+2 21" xfId="8497"/>
    <cellStyle name="B_Left_SG.EEV-May06 4+2 21 2" xfId="8498"/>
    <cellStyle name="B_Left_SG.EEV-May06 4+2 22" xfId="8499"/>
    <cellStyle name="B_Left_SG.EEV-May06 4+2 22 2" xfId="8500"/>
    <cellStyle name="B_Left_SG.EEV-May06 4+2 23" xfId="8501"/>
    <cellStyle name="B_Left_SG.EEV-May06 4+2 23 2" xfId="8502"/>
    <cellStyle name="B_Left_SG.EEV-May06 4+2 24" xfId="8503"/>
    <cellStyle name="B_Left_SG.EEV-May06 4+2 3" xfId="8504"/>
    <cellStyle name="B_Left_SG.EEV-May06 4+2 3 2" xfId="8505"/>
    <cellStyle name="B_Left_SG.EEV-May06 4+2 4" xfId="8506"/>
    <cellStyle name="B_Left_SG.EEV-May06 4+2 4 2" xfId="8507"/>
    <cellStyle name="B_Left_SG.EEV-May06 4+2 5" xfId="8508"/>
    <cellStyle name="B_Left_SG.EEV-May06 4+2 5 2" xfId="8509"/>
    <cellStyle name="B_Left_SG.EEV-May06 4+2 6" xfId="8510"/>
    <cellStyle name="B_Left_SG.EEV-May06 4+2 6 2" xfId="8511"/>
    <cellStyle name="B_Left_SG.EEV-May06 4+2 7" xfId="8512"/>
    <cellStyle name="B_Left_SG.EEV-May06 4+2 7 2" xfId="8513"/>
    <cellStyle name="B_Left_SG.EEV-May06 4+2 8" xfId="8514"/>
    <cellStyle name="B_Left_SG.EEV-May06 4+2 8 2" xfId="8515"/>
    <cellStyle name="B_Left_SG.EEV-May06 4+2 9" xfId="8516"/>
    <cellStyle name="B_Left_SG.EEV-May06 4+2 9 2" xfId="8517"/>
    <cellStyle name="B_Left_SG.EEV-May06 4+2_PROD_DETAILS" xfId="8518"/>
    <cellStyle name="B_Left_SG.EEV-May06 4+2_PROD_DETAILS 2" xfId="8519"/>
    <cellStyle name="B_Left_SG.EEV-May06 4+2_SOLVENCY POSITION " xfId="8520"/>
    <cellStyle name="B_Left_SG.EEV-May06 4+2_SOLVENCY POSITION  2" xfId="8521"/>
    <cellStyle name="B_Left_SOLVENCY POSITION " xfId="8522"/>
    <cellStyle name="B_Left_SOLVENCY POSITION  2" xfId="8523"/>
    <cellStyle name="B_Left_SUMM" xfId="8524"/>
    <cellStyle name="B_Left_SUMM 10" xfId="8525"/>
    <cellStyle name="B_Left_SUMM 10 2" xfId="8526"/>
    <cellStyle name="B_Left_SUMM 11" xfId="8527"/>
    <cellStyle name="B_Left_SUMM 11 2" xfId="8528"/>
    <cellStyle name="B_Left_SUMM 12" xfId="8529"/>
    <cellStyle name="B_Left_SUMM 12 2" xfId="8530"/>
    <cellStyle name="B_Left_SUMM 13" xfId="8531"/>
    <cellStyle name="B_Left_SUMM 13 2" xfId="8532"/>
    <cellStyle name="B_Left_SUMM 14" xfId="8533"/>
    <cellStyle name="B_Left_SUMM 14 2" xfId="8534"/>
    <cellStyle name="B_Left_SUMM 15" xfId="8535"/>
    <cellStyle name="B_Left_SUMM 15 2" xfId="8536"/>
    <cellStyle name="B_Left_SUMM 16" xfId="8537"/>
    <cellStyle name="B_Left_SUMM 16 2" xfId="8538"/>
    <cellStyle name="B_Left_SUMM 17" xfId="8539"/>
    <cellStyle name="B_Left_SUMM 17 2" xfId="8540"/>
    <cellStyle name="B_Left_SUMM 18" xfId="8541"/>
    <cellStyle name="B_Left_SUMM 18 2" xfId="8542"/>
    <cellStyle name="B_Left_SUMM 19" xfId="8543"/>
    <cellStyle name="B_Left_SUMM 19 2" xfId="8544"/>
    <cellStyle name="B_Left_SUMM 2" xfId="8545"/>
    <cellStyle name="B_Left_SUMM 2 2" xfId="8546"/>
    <cellStyle name="B_Left_SUMM 20" xfId="8547"/>
    <cellStyle name="B_Left_SUMM 20 2" xfId="8548"/>
    <cellStyle name="B_Left_SUMM 21" xfId="8549"/>
    <cellStyle name="B_Left_SUMM 21 2" xfId="8550"/>
    <cellStyle name="B_Left_SUMM 22" xfId="8551"/>
    <cellStyle name="B_Left_SUMM 22 2" xfId="8552"/>
    <cellStyle name="B_Left_SUMM 23" xfId="8553"/>
    <cellStyle name="B_Left_SUMM 23 2" xfId="8554"/>
    <cellStyle name="B_Left_SUMM 24" xfId="8555"/>
    <cellStyle name="B_Left_SUMM 3" xfId="8556"/>
    <cellStyle name="B_Left_SUMM 3 2" xfId="8557"/>
    <cellStyle name="B_Left_SUMM 4" xfId="8558"/>
    <cellStyle name="B_Left_SUMM 4 2" xfId="8559"/>
    <cellStyle name="B_Left_SUMM 5" xfId="8560"/>
    <cellStyle name="B_Left_SUMM 5 2" xfId="8561"/>
    <cellStyle name="B_Left_SUMM 6" xfId="8562"/>
    <cellStyle name="B_Left_SUMM 6 2" xfId="8563"/>
    <cellStyle name="B_Left_SUMM 7" xfId="8564"/>
    <cellStyle name="B_Left_SUMM 7 2" xfId="8565"/>
    <cellStyle name="B_Left_SUMM 8" xfId="8566"/>
    <cellStyle name="B_Left_SUMM 8 2" xfId="8567"/>
    <cellStyle name="B_Left_SUMM 9" xfId="8568"/>
    <cellStyle name="B_Left_SUMM 9 2" xfId="8569"/>
    <cellStyle name="B_Left_SUMM_PROD_DETAILS" xfId="8570"/>
    <cellStyle name="B_Left_SUMM_PROD_DETAILS 2" xfId="8571"/>
    <cellStyle name="B_Left_SUMM_SOLVENCY POSITION " xfId="8572"/>
    <cellStyle name="B_Left_SUMM_SOLVENCY POSITION  2" xfId="8573"/>
    <cellStyle name="B_Left_Template" xfId="8574"/>
    <cellStyle name="B_Left_Template 10" xfId="8575"/>
    <cellStyle name="B_Left_Template 10 2" xfId="8576"/>
    <cellStyle name="B_Left_Template 11" xfId="8577"/>
    <cellStyle name="B_Left_Template 11 2" xfId="8578"/>
    <cellStyle name="B_Left_Template 12" xfId="8579"/>
    <cellStyle name="B_Left_Template 12 2" xfId="8580"/>
    <cellStyle name="B_Left_Template 13" xfId="8581"/>
    <cellStyle name="B_Left_Template 13 2" xfId="8582"/>
    <cellStyle name="B_Left_Template 14" xfId="8583"/>
    <cellStyle name="B_Left_Template 14 2" xfId="8584"/>
    <cellStyle name="B_Left_Template 15" xfId="8585"/>
    <cellStyle name="B_Left_Template 15 2" xfId="8586"/>
    <cellStyle name="B_Left_Template 16" xfId="8587"/>
    <cellStyle name="B_Left_Template 16 2" xfId="8588"/>
    <cellStyle name="B_Left_Template 17" xfId="8589"/>
    <cellStyle name="B_Left_Template 17 2" xfId="8590"/>
    <cellStyle name="B_Left_Template 18" xfId="8591"/>
    <cellStyle name="B_Left_Template 18 2" xfId="8592"/>
    <cellStyle name="B_Left_Template 19" xfId="8593"/>
    <cellStyle name="B_Left_Template 19 2" xfId="8594"/>
    <cellStyle name="B_Left_Template 2" xfId="8595"/>
    <cellStyle name="B_Left_Template 2 2" xfId="8596"/>
    <cellStyle name="B_Left_Template 20" xfId="8597"/>
    <cellStyle name="B_Left_Template 20 2" xfId="8598"/>
    <cellStyle name="B_Left_Template 21" xfId="8599"/>
    <cellStyle name="B_Left_Template 21 2" xfId="8600"/>
    <cellStyle name="B_Left_Template 22" xfId="8601"/>
    <cellStyle name="B_Left_Template 22 2" xfId="8602"/>
    <cellStyle name="B_Left_Template 23" xfId="8603"/>
    <cellStyle name="B_Left_Template 23 2" xfId="8604"/>
    <cellStyle name="B_Left_Template 24" xfId="8605"/>
    <cellStyle name="B_Left_Template 3" xfId="8606"/>
    <cellStyle name="B_Left_Template 3 2" xfId="8607"/>
    <cellStyle name="B_Left_Template 4" xfId="8608"/>
    <cellStyle name="B_Left_Template 4 2" xfId="8609"/>
    <cellStyle name="B_Left_Template 5" xfId="8610"/>
    <cellStyle name="B_Left_Template 5 2" xfId="8611"/>
    <cellStyle name="B_Left_Template 6" xfId="8612"/>
    <cellStyle name="B_Left_Template 6 2" xfId="8613"/>
    <cellStyle name="B_Left_Template 7" xfId="8614"/>
    <cellStyle name="B_Left_Template 7 2" xfId="8615"/>
    <cellStyle name="B_Left_Template 8" xfId="8616"/>
    <cellStyle name="B_Left_Template 8 2" xfId="8617"/>
    <cellStyle name="B_Left_Template 9" xfId="8618"/>
    <cellStyle name="B_Left_Template 9 2" xfId="8619"/>
    <cellStyle name="B_Left_Template_PROD_DETAILS" xfId="8620"/>
    <cellStyle name="B_Left_Template_PROD_DETAILS 2" xfId="8621"/>
    <cellStyle name="B_Left_Template_SOLVENCY POSITION " xfId="8622"/>
    <cellStyle name="B_Left_Template_SOLVENCY POSITION  2" xfId="8623"/>
    <cellStyle name="B_Right" xfId="8624"/>
    <cellStyle name="B_Right 10" xfId="8625"/>
    <cellStyle name="B_Right 11" xfId="8626"/>
    <cellStyle name="B_Right 12" xfId="8627"/>
    <cellStyle name="B_Right 13" xfId="8628"/>
    <cellStyle name="B_Right 14" xfId="8629"/>
    <cellStyle name="B_Right 15" xfId="8630"/>
    <cellStyle name="B_Right 16" xfId="8631"/>
    <cellStyle name="B_Right 17" xfId="8632"/>
    <cellStyle name="B_Right 18" xfId="8633"/>
    <cellStyle name="B_Right 19" xfId="8634"/>
    <cellStyle name="B_Right 2" xfId="8635"/>
    <cellStyle name="B_Right 20" xfId="8636"/>
    <cellStyle name="B_Right 21" xfId="8637"/>
    <cellStyle name="B_Right 22" xfId="8638"/>
    <cellStyle name="B_Right 23" xfId="8639"/>
    <cellStyle name="B_Right 3" xfId="8640"/>
    <cellStyle name="B_Right 4" xfId="8641"/>
    <cellStyle name="B_Right 5" xfId="8642"/>
    <cellStyle name="B_Right 6" xfId="8643"/>
    <cellStyle name="B_Right 7" xfId="8644"/>
    <cellStyle name="B_Right 8" xfId="8645"/>
    <cellStyle name="B_Right 9" xfId="8646"/>
    <cellStyle name="B_Right_ASSUMP" xfId="8647"/>
    <cellStyle name="B_Right_ASSUMP 10" xfId="8648"/>
    <cellStyle name="B_Right_ASSUMP 11" xfId="8649"/>
    <cellStyle name="B_Right_ASSUMP 12" xfId="8650"/>
    <cellStyle name="B_Right_ASSUMP 13" xfId="8651"/>
    <cellStyle name="B_Right_ASSUMP 14" xfId="8652"/>
    <cellStyle name="B_Right_ASSUMP 15" xfId="8653"/>
    <cellStyle name="B_Right_ASSUMP 16" xfId="8654"/>
    <cellStyle name="B_Right_ASSUMP 17" xfId="8655"/>
    <cellStyle name="B_Right_ASSUMP 18" xfId="8656"/>
    <cellStyle name="B_Right_ASSUMP 19" xfId="8657"/>
    <cellStyle name="B_Right_ASSUMP 2" xfId="8658"/>
    <cellStyle name="B_Right_ASSUMP 20" xfId="8659"/>
    <cellStyle name="B_Right_ASSUMP 21" xfId="8660"/>
    <cellStyle name="B_Right_ASSUMP 22" xfId="8661"/>
    <cellStyle name="B_Right_ASSUMP 23" xfId="8662"/>
    <cellStyle name="B_Right_ASSUMP 3" xfId="8663"/>
    <cellStyle name="B_Right_ASSUMP 4" xfId="8664"/>
    <cellStyle name="B_Right_ASSUMP 5" xfId="8665"/>
    <cellStyle name="B_Right_ASSUMP 6" xfId="8666"/>
    <cellStyle name="B_Right_ASSUMP 7" xfId="8667"/>
    <cellStyle name="B_Right_ASSUMP 8" xfId="8668"/>
    <cellStyle name="B_Right_ASSUMP 9" xfId="8669"/>
    <cellStyle name="B_Right_ASSUMP_PROD_DETAILS" xfId="8670"/>
    <cellStyle name="B_Right_ASSUMP_SOLVENCY POSITION " xfId="8671"/>
    <cellStyle name="B_Right_Checks" xfId="8672"/>
    <cellStyle name="B_Right_Checks 10" xfId="8673"/>
    <cellStyle name="B_Right_Checks 11" xfId="8674"/>
    <cellStyle name="B_Right_Checks 12" xfId="8675"/>
    <cellStyle name="B_Right_Checks 13" xfId="8676"/>
    <cellStyle name="B_Right_Checks 14" xfId="8677"/>
    <cellStyle name="B_Right_Checks 15" xfId="8678"/>
    <cellStyle name="B_Right_Checks 16" xfId="8679"/>
    <cellStyle name="B_Right_Checks 17" xfId="8680"/>
    <cellStyle name="B_Right_Checks 18" xfId="8681"/>
    <cellStyle name="B_Right_Checks 19" xfId="8682"/>
    <cellStyle name="B_Right_Checks 2" xfId="8683"/>
    <cellStyle name="B_Right_Checks 20" xfId="8684"/>
    <cellStyle name="B_Right_Checks 21" xfId="8685"/>
    <cellStyle name="B_Right_Checks 22" xfId="8686"/>
    <cellStyle name="B_Right_Checks 23" xfId="8687"/>
    <cellStyle name="B_Right_Checks 3" xfId="8688"/>
    <cellStyle name="B_Right_Checks 4" xfId="8689"/>
    <cellStyle name="B_Right_Checks 5" xfId="8690"/>
    <cellStyle name="B_Right_Checks 6" xfId="8691"/>
    <cellStyle name="B_Right_Checks 7" xfId="8692"/>
    <cellStyle name="B_Right_Checks 8" xfId="8693"/>
    <cellStyle name="B_Right_Checks 9" xfId="8694"/>
    <cellStyle name="B_Right_Checks_PROD_DETAILS" xfId="8695"/>
    <cellStyle name="B_Right_Checks_SOLVENCY POSITION " xfId="8696"/>
    <cellStyle name="B_Right_Group Life" xfId="8697"/>
    <cellStyle name="B_Right_Group Life 10" xfId="8698"/>
    <cellStyle name="B_Right_Group Life 11" xfId="8699"/>
    <cellStyle name="B_Right_Group Life 12" xfId="8700"/>
    <cellStyle name="B_Right_Group Life 13" xfId="8701"/>
    <cellStyle name="B_Right_Group Life 14" xfId="8702"/>
    <cellStyle name="B_Right_Group Life 15" xfId="8703"/>
    <cellStyle name="B_Right_Group Life 16" xfId="8704"/>
    <cellStyle name="B_Right_Group Life 17" xfId="8705"/>
    <cellStyle name="B_Right_Group Life 18" xfId="8706"/>
    <cellStyle name="B_Right_Group Life 19" xfId="8707"/>
    <cellStyle name="B_Right_Group Life 2" xfId="8708"/>
    <cellStyle name="B_Right_Group Life 20" xfId="8709"/>
    <cellStyle name="B_Right_Group Life 21" xfId="8710"/>
    <cellStyle name="B_Right_Group Life 22" xfId="8711"/>
    <cellStyle name="B_Right_Group Life 23" xfId="8712"/>
    <cellStyle name="B_Right_Group Life 3" xfId="8713"/>
    <cellStyle name="B_Right_Group Life 4" xfId="8714"/>
    <cellStyle name="B_Right_Group Life 5" xfId="8715"/>
    <cellStyle name="B_Right_Group Life 6" xfId="8716"/>
    <cellStyle name="B_Right_Group Life 7" xfId="8717"/>
    <cellStyle name="B_Right_Group Life 8" xfId="8718"/>
    <cellStyle name="B_Right_Group Life 9" xfId="8719"/>
    <cellStyle name="B_Right_Group Life_PROD_DETAILS" xfId="8720"/>
    <cellStyle name="B_Right_Group Life_SOLVENCY POSITION " xfId="8721"/>
    <cellStyle name="B_Right_HK P &amp; L (To Finance to compute tax)" xfId="8722"/>
    <cellStyle name="B_Right_HK P &amp; L (To Finance to compute tax) 10" xfId="8723"/>
    <cellStyle name="B_Right_HK P &amp; L (To Finance to compute tax) 11" xfId="8724"/>
    <cellStyle name="B_Right_HK P &amp; L (To Finance to compute tax) 12" xfId="8725"/>
    <cellStyle name="B_Right_HK P &amp; L (To Finance to compute tax) 13" xfId="8726"/>
    <cellStyle name="B_Right_HK P &amp; L (To Finance to compute tax) 14" xfId="8727"/>
    <cellStyle name="B_Right_HK P &amp; L (To Finance to compute tax) 15" xfId="8728"/>
    <cellStyle name="B_Right_HK P &amp; L (To Finance to compute tax) 16" xfId="8729"/>
    <cellStyle name="B_Right_HK P &amp; L (To Finance to compute tax) 17" xfId="8730"/>
    <cellStyle name="B_Right_HK P &amp; L (To Finance to compute tax) 18" xfId="8731"/>
    <cellStyle name="B_Right_HK P &amp; L (To Finance to compute tax) 19" xfId="8732"/>
    <cellStyle name="B_Right_HK P &amp; L (To Finance to compute tax) 2" xfId="8733"/>
    <cellStyle name="B_Right_HK P &amp; L (To Finance to compute tax) 20" xfId="8734"/>
    <cellStyle name="B_Right_HK P &amp; L (To Finance to compute tax) 21" xfId="8735"/>
    <cellStyle name="B_Right_HK P &amp; L (To Finance to compute tax) 22" xfId="8736"/>
    <cellStyle name="B_Right_HK P &amp; L (To Finance to compute tax) 23" xfId="8737"/>
    <cellStyle name="B_Right_HK P &amp; L (To Finance to compute tax) 3" xfId="8738"/>
    <cellStyle name="B_Right_HK P &amp; L (To Finance to compute tax) 4" xfId="8739"/>
    <cellStyle name="B_Right_HK P &amp; L (To Finance to compute tax) 5" xfId="8740"/>
    <cellStyle name="B_Right_HK P &amp; L (To Finance to compute tax) 6" xfId="8741"/>
    <cellStyle name="B_Right_HK P &amp; L (To Finance to compute tax) 7" xfId="8742"/>
    <cellStyle name="B_Right_HK P &amp; L (To Finance to compute tax) 8" xfId="8743"/>
    <cellStyle name="B_Right_HK P &amp; L (To Finance to compute tax) 9" xfId="8744"/>
    <cellStyle name="B_Right_HK P &amp; L (To Finance to compute tax)_PROD_DETAILS" xfId="8745"/>
    <cellStyle name="B_Right_HK P &amp; L (To Finance to compute tax)_SOLVENCY POSITION " xfId="8746"/>
    <cellStyle name="B_Right_HK.EEV-Apr06v2" xfId="8747"/>
    <cellStyle name="B_Right_HK.EEV-Apr06v2 10" xfId="8748"/>
    <cellStyle name="B_Right_HK.EEV-Apr06v2 11" xfId="8749"/>
    <cellStyle name="B_Right_HK.EEV-Apr06v2 12" xfId="8750"/>
    <cellStyle name="B_Right_HK.EEV-Apr06v2 13" xfId="8751"/>
    <cellStyle name="B_Right_HK.EEV-Apr06v2 14" xfId="8752"/>
    <cellStyle name="B_Right_HK.EEV-Apr06v2 15" xfId="8753"/>
    <cellStyle name="B_Right_HK.EEV-Apr06v2 16" xfId="8754"/>
    <cellStyle name="B_Right_HK.EEV-Apr06v2 17" xfId="8755"/>
    <cellStyle name="B_Right_HK.EEV-Apr06v2 18" xfId="8756"/>
    <cellStyle name="B_Right_HK.EEV-Apr06v2 19" xfId="8757"/>
    <cellStyle name="B_Right_HK.EEV-Apr06v2 2" xfId="8758"/>
    <cellStyle name="B_Right_HK.EEV-Apr06v2 20" xfId="8759"/>
    <cellStyle name="B_Right_HK.EEV-Apr06v2 21" xfId="8760"/>
    <cellStyle name="B_Right_HK.EEV-Apr06v2 22" xfId="8761"/>
    <cellStyle name="B_Right_HK.EEV-Apr06v2 23" xfId="8762"/>
    <cellStyle name="B_Right_HK.EEV-Apr06v2 3" xfId="8763"/>
    <cellStyle name="B_Right_HK.EEV-Apr06v2 4" xfId="8764"/>
    <cellStyle name="B_Right_HK.EEV-Apr06v2 5" xfId="8765"/>
    <cellStyle name="B_Right_HK.EEV-Apr06v2 6" xfId="8766"/>
    <cellStyle name="B_Right_HK.EEV-Apr06v2 7" xfId="8767"/>
    <cellStyle name="B_Right_HK.EEV-Apr06v2 8" xfId="8768"/>
    <cellStyle name="B_Right_HK.EEV-Apr06v2 9" xfId="8769"/>
    <cellStyle name="B_Right_HK.EEV-Apr06v2_HK.EEV-May06 4+2 kkh" xfId="8770"/>
    <cellStyle name="B_Right_HK.EEV-Apr06v2_HK.EEV-May06 4+2 kkh 10" xfId="8771"/>
    <cellStyle name="B_Right_HK.EEV-Apr06v2_HK.EEV-May06 4+2 kkh 11" xfId="8772"/>
    <cellStyle name="B_Right_HK.EEV-Apr06v2_HK.EEV-May06 4+2 kkh 12" xfId="8773"/>
    <cellStyle name="B_Right_HK.EEV-Apr06v2_HK.EEV-May06 4+2 kkh 13" xfId="8774"/>
    <cellStyle name="B_Right_HK.EEV-Apr06v2_HK.EEV-May06 4+2 kkh 14" xfId="8775"/>
    <cellStyle name="B_Right_HK.EEV-Apr06v2_HK.EEV-May06 4+2 kkh 15" xfId="8776"/>
    <cellStyle name="B_Right_HK.EEV-Apr06v2_HK.EEV-May06 4+2 kkh 16" xfId="8777"/>
    <cellStyle name="B_Right_HK.EEV-Apr06v2_HK.EEV-May06 4+2 kkh 17" xfId="8778"/>
    <cellStyle name="B_Right_HK.EEV-Apr06v2_HK.EEV-May06 4+2 kkh 18" xfId="8779"/>
    <cellStyle name="B_Right_HK.EEV-Apr06v2_HK.EEV-May06 4+2 kkh 19" xfId="8780"/>
    <cellStyle name="B_Right_HK.EEV-Apr06v2_HK.EEV-May06 4+2 kkh 2" xfId="8781"/>
    <cellStyle name="B_Right_HK.EEV-Apr06v2_HK.EEV-May06 4+2 kkh 20" xfId="8782"/>
    <cellStyle name="B_Right_HK.EEV-Apr06v2_HK.EEV-May06 4+2 kkh 21" xfId="8783"/>
    <cellStyle name="B_Right_HK.EEV-Apr06v2_HK.EEV-May06 4+2 kkh 22" xfId="8784"/>
    <cellStyle name="B_Right_HK.EEV-Apr06v2_HK.EEV-May06 4+2 kkh 23" xfId="8785"/>
    <cellStyle name="B_Right_HK.EEV-Apr06v2_HK.EEV-May06 4+2 kkh 3" xfId="8786"/>
    <cellStyle name="B_Right_HK.EEV-Apr06v2_HK.EEV-May06 4+2 kkh 4" xfId="8787"/>
    <cellStyle name="B_Right_HK.EEV-Apr06v2_HK.EEV-May06 4+2 kkh 5" xfId="8788"/>
    <cellStyle name="B_Right_HK.EEV-Apr06v2_HK.EEV-May06 4+2 kkh 6" xfId="8789"/>
    <cellStyle name="B_Right_HK.EEV-Apr06v2_HK.EEV-May06 4+2 kkh 7" xfId="8790"/>
    <cellStyle name="B_Right_HK.EEV-Apr06v2_HK.EEV-May06 4+2 kkh 8" xfId="8791"/>
    <cellStyle name="B_Right_HK.EEV-Apr06v2_HK.EEV-May06 4+2 kkh 9" xfId="8792"/>
    <cellStyle name="B_Right_HK.EEV-Apr06v2_HK.EEV-May06 4+2 kkh_PROD_DETAILS" xfId="8793"/>
    <cellStyle name="B_Right_HK.EEV-Apr06v2_HK.EEV-May06 4+2 kkh_SOLVENCY POSITION " xfId="8794"/>
    <cellStyle name="B_Right_HK.EEV-Apr06v2_PROD_DETAILS" xfId="8795"/>
    <cellStyle name="B_Right_HK.EEV-Apr06v2_SOLVENCY POSITION " xfId="8796"/>
    <cellStyle name="B_Right_HK.EEV-Jun06 07-09 2006 (QF3)" xfId="8797"/>
    <cellStyle name="B_Right_HK.EEV-Jun06 07-09 2006 (QF3) 10" xfId="8798"/>
    <cellStyle name="B_Right_HK.EEV-Jun06 07-09 2006 (QF3) 11" xfId="8799"/>
    <cellStyle name="B_Right_HK.EEV-Jun06 07-09 2006 (QF3) 12" xfId="8800"/>
    <cellStyle name="B_Right_HK.EEV-Jun06 07-09 2006 (QF3) 13" xfId="8801"/>
    <cellStyle name="B_Right_HK.EEV-Jun06 07-09 2006 (QF3) 14" xfId="8802"/>
    <cellStyle name="B_Right_HK.EEV-Jun06 07-09 2006 (QF3) 15" xfId="8803"/>
    <cellStyle name="B_Right_HK.EEV-Jun06 07-09 2006 (QF3) 16" xfId="8804"/>
    <cellStyle name="B_Right_HK.EEV-Jun06 07-09 2006 (QF3) 17" xfId="8805"/>
    <cellStyle name="B_Right_HK.EEV-Jun06 07-09 2006 (QF3) 18" xfId="8806"/>
    <cellStyle name="B_Right_HK.EEV-Jun06 07-09 2006 (QF3) 19" xfId="8807"/>
    <cellStyle name="B_Right_HK.EEV-Jun06 07-09 2006 (QF3) 2" xfId="8808"/>
    <cellStyle name="B_Right_HK.EEV-Jun06 07-09 2006 (QF3) 20" xfId="8809"/>
    <cellStyle name="B_Right_HK.EEV-Jun06 07-09 2006 (QF3) 21" xfId="8810"/>
    <cellStyle name="B_Right_HK.EEV-Jun06 07-09 2006 (QF3) 22" xfId="8811"/>
    <cellStyle name="B_Right_HK.EEV-Jun06 07-09 2006 (QF3) 23" xfId="8812"/>
    <cellStyle name="B_Right_HK.EEV-Jun06 07-09 2006 (QF3) 3" xfId="8813"/>
    <cellStyle name="B_Right_HK.EEV-Jun06 07-09 2006 (QF3) 4" xfId="8814"/>
    <cellStyle name="B_Right_HK.EEV-Jun06 07-09 2006 (QF3) 5" xfId="8815"/>
    <cellStyle name="B_Right_HK.EEV-Jun06 07-09 2006 (QF3) 6" xfId="8816"/>
    <cellStyle name="B_Right_HK.EEV-Jun06 07-09 2006 (QF3) 7" xfId="8817"/>
    <cellStyle name="B_Right_HK.EEV-Jun06 07-09 2006 (QF3) 8" xfId="8818"/>
    <cellStyle name="B_Right_HK.EEV-Jun06 07-09 2006 (QF3) 9" xfId="8819"/>
    <cellStyle name="B_Right_HK.EEV-Jun06 07-09 2006 (QF3)_PROD_DETAILS" xfId="8820"/>
    <cellStyle name="B_Right_HK.EEV-Jun06 07-09 2006 (QF3)_SOLVENCY POSITION " xfId="8821"/>
    <cellStyle name="B_Right_HK.EEV-May06 4+2" xfId="8822"/>
    <cellStyle name="B_Right_HK.EEV-May06 4+2 10" xfId="8823"/>
    <cellStyle name="B_Right_HK.EEV-May06 4+2 11" xfId="8824"/>
    <cellStyle name="B_Right_HK.EEV-May06 4+2 12" xfId="8825"/>
    <cellStyle name="B_Right_HK.EEV-May06 4+2 13" xfId="8826"/>
    <cellStyle name="B_Right_HK.EEV-May06 4+2 14" xfId="8827"/>
    <cellStyle name="B_Right_HK.EEV-May06 4+2 15" xfId="8828"/>
    <cellStyle name="B_Right_HK.EEV-May06 4+2 16" xfId="8829"/>
    <cellStyle name="B_Right_HK.EEV-May06 4+2 17" xfId="8830"/>
    <cellStyle name="B_Right_HK.EEV-May06 4+2 18" xfId="8831"/>
    <cellStyle name="B_Right_HK.EEV-May06 4+2 19" xfId="8832"/>
    <cellStyle name="B_Right_HK.EEV-May06 4+2 2" xfId="8833"/>
    <cellStyle name="B_Right_HK.EEV-May06 4+2 20" xfId="8834"/>
    <cellStyle name="B_Right_HK.EEV-May06 4+2 21" xfId="8835"/>
    <cellStyle name="B_Right_HK.EEV-May06 4+2 22" xfId="8836"/>
    <cellStyle name="B_Right_HK.EEV-May06 4+2 23" xfId="8837"/>
    <cellStyle name="B_Right_HK.EEV-May06 4+2 3" xfId="8838"/>
    <cellStyle name="B_Right_HK.EEV-May06 4+2 4" xfId="8839"/>
    <cellStyle name="B_Right_HK.EEV-May06 4+2 5" xfId="8840"/>
    <cellStyle name="B_Right_HK.EEV-May06 4+2 6" xfId="8841"/>
    <cellStyle name="B_Right_HK.EEV-May06 4+2 7" xfId="8842"/>
    <cellStyle name="B_Right_HK.EEV-May06 4+2 8" xfId="8843"/>
    <cellStyle name="B_Right_HK.EEV-May06 4+2 9" xfId="8844"/>
    <cellStyle name="B_Right_HK.EEV-May06 4+2_HK.EEV-May06 4+2 kkh" xfId="8845"/>
    <cellStyle name="B_Right_HK.EEV-May06 4+2_HK.EEV-May06 4+2 kkh 10" xfId="8846"/>
    <cellStyle name="B_Right_HK.EEV-May06 4+2_HK.EEV-May06 4+2 kkh 11" xfId="8847"/>
    <cellStyle name="B_Right_HK.EEV-May06 4+2_HK.EEV-May06 4+2 kkh 12" xfId="8848"/>
    <cellStyle name="B_Right_HK.EEV-May06 4+2_HK.EEV-May06 4+2 kkh 13" xfId="8849"/>
    <cellStyle name="B_Right_HK.EEV-May06 4+2_HK.EEV-May06 4+2 kkh 14" xfId="8850"/>
    <cellStyle name="B_Right_HK.EEV-May06 4+2_HK.EEV-May06 4+2 kkh 15" xfId="8851"/>
    <cellStyle name="B_Right_HK.EEV-May06 4+2_HK.EEV-May06 4+2 kkh 16" xfId="8852"/>
    <cellStyle name="B_Right_HK.EEV-May06 4+2_HK.EEV-May06 4+2 kkh 17" xfId="8853"/>
    <cellStyle name="B_Right_HK.EEV-May06 4+2_HK.EEV-May06 4+2 kkh 18" xfId="8854"/>
    <cellStyle name="B_Right_HK.EEV-May06 4+2_HK.EEV-May06 4+2 kkh 19" xfId="8855"/>
    <cellStyle name="B_Right_HK.EEV-May06 4+2_HK.EEV-May06 4+2 kkh 2" xfId="8856"/>
    <cellStyle name="B_Right_HK.EEV-May06 4+2_HK.EEV-May06 4+2 kkh 20" xfId="8857"/>
    <cellStyle name="B_Right_HK.EEV-May06 4+2_HK.EEV-May06 4+2 kkh 21" xfId="8858"/>
    <cellStyle name="B_Right_HK.EEV-May06 4+2_HK.EEV-May06 4+2 kkh 22" xfId="8859"/>
    <cellStyle name="B_Right_HK.EEV-May06 4+2_HK.EEV-May06 4+2 kkh 23" xfId="8860"/>
    <cellStyle name="B_Right_HK.EEV-May06 4+2_HK.EEV-May06 4+2 kkh 3" xfId="8861"/>
    <cellStyle name="B_Right_HK.EEV-May06 4+2_HK.EEV-May06 4+2 kkh 4" xfId="8862"/>
    <cellStyle name="B_Right_HK.EEV-May06 4+2_HK.EEV-May06 4+2 kkh 5" xfId="8863"/>
    <cellStyle name="B_Right_HK.EEV-May06 4+2_HK.EEV-May06 4+2 kkh 6" xfId="8864"/>
    <cellStyle name="B_Right_HK.EEV-May06 4+2_HK.EEV-May06 4+2 kkh 7" xfId="8865"/>
    <cellStyle name="B_Right_HK.EEV-May06 4+2_HK.EEV-May06 4+2 kkh 8" xfId="8866"/>
    <cellStyle name="B_Right_HK.EEV-May06 4+2_HK.EEV-May06 4+2 kkh 9" xfId="8867"/>
    <cellStyle name="B_Right_HK.EEV-May06 4+2_HK.EEV-May06 4+2 kkh_PROD_DETAILS" xfId="8868"/>
    <cellStyle name="B_Right_HK.EEV-May06 4+2_HK.EEV-May06 4+2 kkh_SOLVENCY POSITION " xfId="8869"/>
    <cellStyle name="B_Right_HK.EEV-May06 4+2_PROD_DETAILS" xfId="8870"/>
    <cellStyle name="B_Right_HK.EEV-May06 4+2_SOLVENCY POSITION " xfId="8871"/>
    <cellStyle name="B_Right_HK.NBC@Mar2006" xfId="8872"/>
    <cellStyle name="B_Right_HK.NBC@Mar2006 10" xfId="8873"/>
    <cellStyle name="B_Right_HK.NBC@Mar2006 11" xfId="8874"/>
    <cellStyle name="B_Right_HK.NBC@Mar2006 12" xfId="8875"/>
    <cellStyle name="B_Right_HK.NBC@Mar2006 13" xfId="8876"/>
    <cellStyle name="B_Right_HK.NBC@Mar2006 14" xfId="8877"/>
    <cellStyle name="B_Right_HK.NBC@Mar2006 15" xfId="8878"/>
    <cellStyle name="B_Right_HK.NBC@Mar2006 16" xfId="8879"/>
    <cellStyle name="B_Right_HK.NBC@Mar2006 17" xfId="8880"/>
    <cellStyle name="B_Right_HK.NBC@Mar2006 18" xfId="8881"/>
    <cellStyle name="B_Right_HK.NBC@Mar2006 19" xfId="8882"/>
    <cellStyle name="B_Right_HK.NBC@Mar2006 2" xfId="8883"/>
    <cellStyle name="B_Right_HK.NBC@Mar2006 20" xfId="8884"/>
    <cellStyle name="B_Right_HK.NBC@Mar2006 21" xfId="8885"/>
    <cellStyle name="B_Right_HK.NBC@Mar2006 22" xfId="8886"/>
    <cellStyle name="B_Right_HK.NBC@Mar2006 23" xfId="8887"/>
    <cellStyle name="B_Right_HK.NBC@Mar2006 3" xfId="8888"/>
    <cellStyle name="B_Right_HK.NBC@Mar2006 4" xfId="8889"/>
    <cellStyle name="B_Right_HK.NBC@Mar2006 5" xfId="8890"/>
    <cellStyle name="B_Right_HK.NBC@Mar2006 6" xfId="8891"/>
    <cellStyle name="B_Right_HK.NBC@Mar2006 7" xfId="8892"/>
    <cellStyle name="B_Right_HK.NBC@Mar2006 8" xfId="8893"/>
    <cellStyle name="B_Right_HK.NBC@Mar2006 9" xfId="8894"/>
    <cellStyle name="B_Right_HK.NBC@Mar2006_HK.EEV-May06 4+2 kkh" xfId="8895"/>
    <cellStyle name="B_Right_HK.NBC@Mar2006_HK.EEV-May06 4+2 kkh 10" xfId="8896"/>
    <cellStyle name="B_Right_HK.NBC@Mar2006_HK.EEV-May06 4+2 kkh 11" xfId="8897"/>
    <cellStyle name="B_Right_HK.NBC@Mar2006_HK.EEV-May06 4+2 kkh 12" xfId="8898"/>
    <cellStyle name="B_Right_HK.NBC@Mar2006_HK.EEV-May06 4+2 kkh 13" xfId="8899"/>
    <cellStyle name="B_Right_HK.NBC@Mar2006_HK.EEV-May06 4+2 kkh 14" xfId="8900"/>
    <cellStyle name="B_Right_HK.NBC@Mar2006_HK.EEV-May06 4+2 kkh 15" xfId="8901"/>
    <cellStyle name="B_Right_HK.NBC@Mar2006_HK.EEV-May06 4+2 kkh 16" xfId="8902"/>
    <cellStyle name="B_Right_HK.NBC@Mar2006_HK.EEV-May06 4+2 kkh 17" xfId="8903"/>
    <cellStyle name="B_Right_HK.NBC@Mar2006_HK.EEV-May06 4+2 kkh 18" xfId="8904"/>
    <cellStyle name="B_Right_HK.NBC@Mar2006_HK.EEV-May06 4+2 kkh 19" xfId="8905"/>
    <cellStyle name="B_Right_HK.NBC@Mar2006_HK.EEV-May06 4+2 kkh 2" xfId="8906"/>
    <cellStyle name="B_Right_HK.NBC@Mar2006_HK.EEV-May06 4+2 kkh 20" xfId="8907"/>
    <cellStyle name="B_Right_HK.NBC@Mar2006_HK.EEV-May06 4+2 kkh 21" xfId="8908"/>
    <cellStyle name="B_Right_HK.NBC@Mar2006_HK.EEV-May06 4+2 kkh 22" xfId="8909"/>
    <cellStyle name="B_Right_HK.NBC@Mar2006_HK.EEV-May06 4+2 kkh 23" xfId="8910"/>
    <cellStyle name="B_Right_HK.NBC@Mar2006_HK.EEV-May06 4+2 kkh 3" xfId="8911"/>
    <cellStyle name="B_Right_HK.NBC@Mar2006_HK.EEV-May06 4+2 kkh 4" xfId="8912"/>
    <cellStyle name="B_Right_HK.NBC@Mar2006_HK.EEV-May06 4+2 kkh 5" xfId="8913"/>
    <cellStyle name="B_Right_HK.NBC@Mar2006_HK.EEV-May06 4+2 kkh 6" xfId="8914"/>
    <cellStyle name="B_Right_HK.NBC@Mar2006_HK.EEV-May06 4+2 kkh 7" xfId="8915"/>
    <cellStyle name="B_Right_HK.NBC@Mar2006_HK.EEV-May06 4+2 kkh 8" xfId="8916"/>
    <cellStyle name="B_Right_HK.NBC@Mar2006_HK.EEV-May06 4+2 kkh 9" xfId="8917"/>
    <cellStyle name="B_Right_HK.NBC@Mar2006_HK.EEV-May06 4+2 kkh_PROD_DETAILS" xfId="8918"/>
    <cellStyle name="B_Right_HK.NBC@Mar2006_HK.EEV-May06 4+2 kkh_SOLVENCY POSITION " xfId="8919"/>
    <cellStyle name="B_Right_HK.NBC@Mar2006_PROD_DETAILS" xfId="8920"/>
    <cellStyle name="B_Right_HK.NBC@Mar2006_SOLVENCY POSITION " xfId="8921"/>
    <cellStyle name="B_Right_HK_NBC@Dec2007(New Lapse)Final" xfId="8922"/>
    <cellStyle name="B_Right_HK_NBC@Dec2007(New Lapse)Final 10" xfId="8923"/>
    <cellStyle name="B_Right_HK_NBC@Dec2007(New Lapse)Final 11" xfId="8924"/>
    <cellStyle name="B_Right_HK_NBC@Dec2007(New Lapse)Final 12" xfId="8925"/>
    <cellStyle name="B_Right_HK_NBC@Dec2007(New Lapse)Final 13" xfId="8926"/>
    <cellStyle name="B_Right_HK_NBC@Dec2007(New Lapse)Final 14" xfId="8927"/>
    <cellStyle name="B_Right_HK_NBC@Dec2007(New Lapse)Final 15" xfId="8928"/>
    <cellStyle name="B_Right_HK_NBC@Dec2007(New Lapse)Final 16" xfId="8929"/>
    <cellStyle name="B_Right_HK_NBC@Dec2007(New Lapse)Final 17" xfId="8930"/>
    <cellStyle name="B_Right_HK_NBC@Dec2007(New Lapse)Final 18" xfId="8931"/>
    <cellStyle name="B_Right_HK_NBC@Dec2007(New Lapse)Final 19" xfId="8932"/>
    <cellStyle name="B_Right_HK_NBC@Dec2007(New Lapse)Final 2" xfId="8933"/>
    <cellStyle name="B_Right_HK_NBC@Dec2007(New Lapse)Final 20" xfId="8934"/>
    <cellStyle name="B_Right_HK_NBC@Dec2007(New Lapse)Final 21" xfId="8935"/>
    <cellStyle name="B_Right_HK_NBC@Dec2007(New Lapse)Final 22" xfId="8936"/>
    <cellStyle name="B_Right_HK_NBC@Dec2007(New Lapse)Final 23" xfId="8937"/>
    <cellStyle name="B_Right_HK_NBC@Dec2007(New Lapse)Final 3" xfId="8938"/>
    <cellStyle name="B_Right_HK_NBC@Dec2007(New Lapse)Final 4" xfId="8939"/>
    <cellStyle name="B_Right_HK_NBC@Dec2007(New Lapse)Final 5" xfId="8940"/>
    <cellStyle name="B_Right_HK_NBC@Dec2007(New Lapse)Final 6" xfId="8941"/>
    <cellStyle name="B_Right_HK_NBC@Dec2007(New Lapse)Final 7" xfId="8942"/>
    <cellStyle name="B_Right_HK_NBC@Dec2007(New Lapse)Final 8" xfId="8943"/>
    <cellStyle name="B_Right_HK_NBC@Dec2007(New Lapse)Final 9" xfId="8944"/>
    <cellStyle name="B_Right_HK_NBC@Dec2007(New Lapse)Final_PROD_DETAILS" xfId="8945"/>
    <cellStyle name="B_Right_HK_NBC@Dec2007(New Lapse)Final_SOLVENCY POSITION " xfId="8946"/>
    <cellStyle name="B_Right_PROD_DETAILS" xfId="8947"/>
    <cellStyle name="B_Right_SOLVENCY POSITION " xfId="8948"/>
    <cellStyle name="Bad 10" xfId="8949"/>
    <cellStyle name="Bad 11" xfId="8950"/>
    <cellStyle name="Bad 12" xfId="8951"/>
    <cellStyle name="Bad 13" xfId="8952"/>
    <cellStyle name="Bad 14" xfId="8953"/>
    <cellStyle name="Bad 15" xfId="8954"/>
    <cellStyle name="Bad 16" xfId="8955"/>
    <cellStyle name="Bad 17" xfId="8956"/>
    <cellStyle name="Bad 17 2" xfId="8957"/>
    <cellStyle name="Bad 17 3" xfId="8958"/>
    <cellStyle name="Bad 17 4" xfId="8959"/>
    <cellStyle name="Bad 17 5" xfId="8960"/>
    <cellStyle name="Bad 18" xfId="8961"/>
    <cellStyle name="Bad 18 2" xfId="8962"/>
    <cellStyle name="Bad 18 3" xfId="8963"/>
    <cellStyle name="Bad 18 4" xfId="8964"/>
    <cellStyle name="Bad 18 5" xfId="8965"/>
    <cellStyle name="Bad 19" xfId="8966"/>
    <cellStyle name="Bad 19 2" xfId="8967"/>
    <cellStyle name="Bad 19 3" xfId="8968"/>
    <cellStyle name="Bad 19 4" xfId="8969"/>
    <cellStyle name="Bad 19 5" xfId="8970"/>
    <cellStyle name="Bad 2" xfId="8971"/>
    <cellStyle name="Bad 2 2" xfId="8972"/>
    <cellStyle name="Bad 2 3" xfId="27271"/>
    <cellStyle name="Bad 20" xfId="8973"/>
    <cellStyle name="Bad 20 2" xfId="8974"/>
    <cellStyle name="Bad 20 3" xfId="8975"/>
    <cellStyle name="Bad 20 4" xfId="8976"/>
    <cellStyle name="Bad 20 5" xfId="8977"/>
    <cellStyle name="Bad 21" xfId="8978"/>
    <cellStyle name="Bad 21 2" xfId="8979"/>
    <cellStyle name="Bad 21 3" xfId="8980"/>
    <cellStyle name="Bad 21 4" xfId="8981"/>
    <cellStyle name="Bad 21 5" xfId="8982"/>
    <cellStyle name="Bad 22" xfId="8983"/>
    <cellStyle name="Bad 22 2" xfId="8984"/>
    <cellStyle name="Bad 22 3" xfId="8985"/>
    <cellStyle name="Bad 22 4" xfId="8986"/>
    <cellStyle name="Bad 22 5" xfId="8987"/>
    <cellStyle name="Bad 23" xfId="8988"/>
    <cellStyle name="Bad 24" xfId="8989"/>
    <cellStyle name="Bad 25" xfId="8990"/>
    <cellStyle name="Bad 26" xfId="8991"/>
    <cellStyle name="Bad 3" xfId="8992"/>
    <cellStyle name="Bad 4" xfId="8993"/>
    <cellStyle name="Bad 5" xfId="8994"/>
    <cellStyle name="Bad 6" xfId="8995"/>
    <cellStyle name="Bad 7" xfId="8996"/>
    <cellStyle name="Bad 8" xfId="8997"/>
    <cellStyle name="Bad 9" xfId="8998"/>
    <cellStyle name="Calculation 10" xfId="8999"/>
    <cellStyle name="Calculation 10 10" xfId="9000"/>
    <cellStyle name="Calculation 10 10 2" xfId="9001"/>
    <cellStyle name="Calculation 10 10 3" xfId="27272"/>
    <cellStyle name="Calculation 10 10 4" xfId="27273"/>
    <cellStyle name="Calculation 10 11" xfId="9002"/>
    <cellStyle name="Calculation 10 11 2" xfId="9003"/>
    <cellStyle name="Calculation 10 11 3" xfId="27274"/>
    <cellStyle name="Calculation 10 11 4" xfId="27275"/>
    <cellStyle name="Calculation 10 12" xfId="9004"/>
    <cellStyle name="Calculation 10 13" xfId="27276"/>
    <cellStyle name="Calculation 10 14" xfId="27277"/>
    <cellStyle name="Calculation 10 2" xfId="9005"/>
    <cellStyle name="Calculation 10 2 10" xfId="27278"/>
    <cellStyle name="Calculation 10 2 2" xfId="9006"/>
    <cellStyle name="Calculation 10 2 2 2" xfId="9007"/>
    <cellStyle name="Calculation 10 2 2 3" xfId="27279"/>
    <cellStyle name="Calculation 10 2 2 4" xfId="27280"/>
    <cellStyle name="Calculation 10 2 3" xfId="9008"/>
    <cellStyle name="Calculation 10 2 3 2" xfId="9009"/>
    <cellStyle name="Calculation 10 2 3 3" xfId="27281"/>
    <cellStyle name="Calculation 10 2 3 4" xfId="27282"/>
    <cellStyle name="Calculation 10 2 4" xfId="9010"/>
    <cellStyle name="Calculation 10 2 4 2" xfId="9011"/>
    <cellStyle name="Calculation 10 2 4 3" xfId="27283"/>
    <cellStyle name="Calculation 10 2 4 4" xfId="27284"/>
    <cellStyle name="Calculation 10 2 5" xfId="9012"/>
    <cellStyle name="Calculation 10 2 5 2" xfId="9013"/>
    <cellStyle name="Calculation 10 2 5 3" xfId="27285"/>
    <cellStyle name="Calculation 10 2 5 4" xfId="27286"/>
    <cellStyle name="Calculation 10 2 6" xfId="9014"/>
    <cellStyle name="Calculation 10 2 6 2" xfId="9015"/>
    <cellStyle name="Calculation 10 2 6 3" xfId="27287"/>
    <cellStyle name="Calculation 10 2 6 4" xfId="27288"/>
    <cellStyle name="Calculation 10 2 7" xfId="9016"/>
    <cellStyle name="Calculation 10 2 7 2" xfId="9017"/>
    <cellStyle name="Calculation 10 2 7 3" xfId="27289"/>
    <cellStyle name="Calculation 10 2 7 4" xfId="27290"/>
    <cellStyle name="Calculation 10 2 8" xfId="9018"/>
    <cellStyle name="Calculation 10 2 9" xfId="27291"/>
    <cellStyle name="Calculation 10 3" xfId="9019"/>
    <cellStyle name="Calculation 10 3 10" xfId="27292"/>
    <cellStyle name="Calculation 10 3 2" xfId="9020"/>
    <cellStyle name="Calculation 10 3 2 2" xfId="9021"/>
    <cellStyle name="Calculation 10 3 2 3" xfId="27293"/>
    <cellStyle name="Calculation 10 3 2 4" xfId="27294"/>
    <cellStyle name="Calculation 10 3 3" xfId="9022"/>
    <cellStyle name="Calculation 10 3 3 2" xfId="9023"/>
    <cellStyle name="Calculation 10 3 3 3" xfId="27295"/>
    <cellStyle name="Calculation 10 3 3 4" xfId="27296"/>
    <cellStyle name="Calculation 10 3 4" xfId="9024"/>
    <cellStyle name="Calculation 10 3 4 2" xfId="9025"/>
    <cellStyle name="Calculation 10 3 4 3" xfId="27297"/>
    <cellStyle name="Calculation 10 3 4 4" xfId="27298"/>
    <cellStyle name="Calculation 10 3 5" xfId="9026"/>
    <cellStyle name="Calculation 10 3 5 2" xfId="9027"/>
    <cellStyle name="Calculation 10 3 5 3" xfId="27299"/>
    <cellStyle name="Calculation 10 3 5 4" xfId="27300"/>
    <cellStyle name="Calculation 10 3 6" xfId="9028"/>
    <cellStyle name="Calculation 10 3 6 2" xfId="9029"/>
    <cellStyle name="Calculation 10 3 6 3" xfId="27301"/>
    <cellStyle name="Calculation 10 3 6 4" xfId="27302"/>
    <cellStyle name="Calculation 10 3 7" xfId="9030"/>
    <cellStyle name="Calculation 10 3 7 2" xfId="9031"/>
    <cellStyle name="Calculation 10 3 7 3" xfId="27303"/>
    <cellStyle name="Calculation 10 3 7 4" xfId="27304"/>
    <cellStyle name="Calculation 10 3 8" xfId="9032"/>
    <cellStyle name="Calculation 10 3 9" xfId="27305"/>
    <cellStyle name="Calculation 10 4" xfId="9033"/>
    <cellStyle name="Calculation 10 4 10" xfId="27306"/>
    <cellStyle name="Calculation 10 4 2" xfId="9034"/>
    <cellStyle name="Calculation 10 4 2 2" xfId="9035"/>
    <cellStyle name="Calculation 10 4 2 3" xfId="27307"/>
    <cellStyle name="Calculation 10 4 2 4" xfId="27308"/>
    <cellStyle name="Calculation 10 4 3" xfId="9036"/>
    <cellStyle name="Calculation 10 4 3 2" xfId="9037"/>
    <cellStyle name="Calculation 10 4 3 3" xfId="27309"/>
    <cellStyle name="Calculation 10 4 3 4" xfId="27310"/>
    <cellStyle name="Calculation 10 4 4" xfId="9038"/>
    <cellStyle name="Calculation 10 4 4 2" xfId="9039"/>
    <cellStyle name="Calculation 10 4 4 3" xfId="27311"/>
    <cellStyle name="Calculation 10 4 4 4" xfId="27312"/>
    <cellStyle name="Calculation 10 4 5" xfId="9040"/>
    <cellStyle name="Calculation 10 4 5 2" xfId="9041"/>
    <cellStyle name="Calculation 10 4 5 3" xfId="27313"/>
    <cellStyle name="Calculation 10 4 5 4" xfId="27314"/>
    <cellStyle name="Calculation 10 4 6" xfId="9042"/>
    <cellStyle name="Calculation 10 4 6 2" xfId="9043"/>
    <cellStyle name="Calculation 10 4 6 3" xfId="27315"/>
    <cellStyle name="Calculation 10 4 6 4" xfId="27316"/>
    <cellStyle name="Calculation 10 4 7" xfId="9044"/>
    <cellStyle name="Calculation 10 4 7 2" xfId="9045"/>
    <cellStyle name="Calculation 10 4 7 3" xfId="27317"/>
    <cellStyle name="Calculation 10 4 7 4" xfId="27318"/>
    <cellStyle name="Calculation 10 4 8" xfId="9046"/>
    <cellStyle name="Calculation 10 4 9" xfId="27319"/>
    <cellStyle name="Calculation 10 5" xfId="9047"/>
    <cellStyle name="Calculation 10 5 10" xfId="27320"/>
    <cellStyle name="Calculation 10 5 2" xfId="9048"/>
    <cellStyle name="Calculation 10 5 2 2" xfId="9049"/>
    <cellStyle name="Calculation 10 5 2 3" xfId="27321"/>
    <cellStyle name="Calculation 10 5 2 4" xfId="27322"/>
    <cellStyle name="Calculation 10 5 3" xfId="9050"/>
    <cellStyle name="Calculation 10 5 3 2" xfId="9051"/>
    <cellStyle name="Calculation 10 5 3 3" xfId="27323"/>
    <cellStyle name="Calculation 10 5 3 4" xfId="27324"/>
    <cellStyle name="Calculation 10 5 4" xfId="9052"/>
    <cellStyle name="Calculation 10 5 4 2" xfId="9053"/>
    <cellStyle name="Calculation 10 5 4 3" xfId="27325"/>
    <cellStyle name="Calculation 10 5 4 4" xfId="27326"/>
    <cellStyle name="Calculation 10 5 5" xfId="9054"/>
    <cellStyle name="Calculation 10 5 5 2" xfId="9055"/>
    <cellStyle name="Calculation 10 5 5 3" xfId="27327"/>
    <cellStyle name="Calculation 10 5 5 4" xfId="27328"/>
    <cellStyle name="Calculation 10 5 6" xfId="9056"/>
    <cellStyle name="Calculation 10 5 6 2" xfId="9057"/>
    <cellStyle name="Calculation 10 5 6 3" xfId="27329"/>
    <cellStyle name="Calculation 10 5 6 4" xfId="27330"/>
    <cellStyle name="Calculation 10 5 7" xfId="9058"/>
    <cellStyle name="Calculation 10 5 7 2" xfId="9059"/>
    <cellStyle name="Calculation 10 5 7 3" xfId="27331"/>
    <cellStyle name="Calculation 10 5 7 4" xfId="27332"/>
    <cellStyle name="Calculation 10 5 8" xfId="9060"/>
    <cellStyle name="Calculation 10 5 9" xfId="27333"/>
    <cellStyle name="Calculation 10 6" xfId="9061"/>
    <cellStyle name="Calculation 10 6 2" xfId="9062"/>
    <cellStyle name="Calculation 10 6 3" xfId="27334"/>
    <cellStyle name="Calculation 10 6 4" xfId="27335"/>
    <cellStyle name="Calculation 10 7" xfId="9063"/>
    <cellStyle name="Calculation 10 7 2" xfId="9064"/>
    <cellStyle name="Calculation 10 7 3" xfId="27336"/>
    <cellStyle name="Calculation 10 7 4" xfId="27337"/>
    <cellStyle name="Calculation 10 8" xfId="9065"/>
    <cellStyle name="Calculation 10 8 2" xfId="9066"/>
    <cellStyle name="Calculation 10 8 3" xfId="27338"/>
    <cellStyle name="Calculation 10 8 4" xfId="27339"/>
    <cellStyle name="Calculation 10 9" xfId="9067"/>
    <cellStyle name="Calculation 10 9 2" xfId="9068"/>
    <cellStyle name="Calculation 10 9 3" xfId="27340"/>
    <cellStyle name="Calculation 10 9 4" xfId="27341"/>
    <cellStyle name="Calculation 11" xfId="9069"/>
    <cellStyle name="Calculation 11 10" xfId="9070"/>
    <cellStyle name="Calculation 11 10 2" xfId="9071"/>
    <cellStyle name="Calculation 11 10 3" xfId="27342"/>
    <cellStyle name="Calculation 11 10 4" xfId="27343"/>
    <cellStyle name="Calculation 11 11" xfId="9072"/>
    <cellStyle name="Calculation 11 11 2" xfId="9073"/>
    <cellStyle name="Calculation 11 11 3" xfId="27344"/>
    <cellStyle name="Calculation 11 11 4" xfId="27345"/>
    <cellStyle name="Calculation 11 12" xfId="9074"/>
    <cellStyle name="Calculation 11 13" xfId="27346"/>
    <cellStyle name="Calculation 11 14" xfId="27347"/>
    <cellStyle name="Calculation 11 2" xfId="9075"/>
    <cellStyle name="Calculation 11 2 10" xfId="27348"/>
    <cellStyle name="Calculation 11 2 2" xfId="9076"/>
    <cellStyle name="Calculation 11 2 2 2" xfId="9077"/>
    <cellStyle name="Calculation 11 2 2 3" xfId="27349"/>
    <cellStyle name="Calculation 11 2 2 4" xfId="27350"/>
    <cellStyle name="Calculation 11 2 3" xfId="9078"/>
    <cellStyle name="Calculation 11 2 3 2" xfId="9079"/>
    <cellStyle name="Calculation 11 2 3 3" xfId="27351"/>
    <cellStyle name="Calculation 11 2 3 4" xfId="27352"/>
    <cellStyle name="Calculation 11 2 4" xfId="9080"/>
    <cellStyle name="Calculation 11 2 4 2" xfId="9081"/>
    <cellStyle name="Calculation 11 2 4 3" xfId="27353"/>
    <cellStyle name="Calculation 11 2 4 4" xfId="27354"/>
    <cellStyle name="Calculation 11 2 5" xfId="9082"/>
    <cellStyle name="Calculation 11 2 5 2" xfId="9083"/>
    <cellStyle name="Calculation 11 2 5 3" xfId="27355"/>
    <cellStyle name="Calculation 11 2 5 4" xfId="27356"/>
    <cellStyle name="Calculation 11 2 6" xfId="9084"/>
    <cellStyle name="Calculation 11 2 6 2" xfId="9085"/>
    <cellStyle name="Calculation 11 2 6 3" xfId="27357"/>
    <cellStyle name="Calculation 11 2 6 4" xfId="27358"/>
    <cellStyle name="Calculation 11 2 7" xfId="9086"/>
    <cellStyle name="Calculation 11 2 7 2" xfId="9087"/>
    <cellStyle name="Calculation 11 2 7 3" xfId="27359"/>
    <cellStyle name="Calculation 11 2 7 4" xfId="27360"/>
    <cellStyle name="Calculation 11 2 8" xfId="9088"/>
    <cellStyle name="Calculation 11 2 9" xfId="27361"/>
    <cellStyle name="Calculation 11 3" xfId="9089"/>
    <cellStyle name="Calculation 11 3 10" xfId="27362"/>
    <cellStyle name="Calculation 11 3 2" xfId="9090"/>
    <cellStyle name="Calculation 11 3 2 2" xfId="9091"/>
    <cellStyle name="Calculation 11 3 2 3" xfId="27363"/>
    <cellStyle name="Calculation 11 3 2 4" xfId="27364"/>
    <cellStyle name="Calculation 11 3 3" xfId="9092"/>
    <cellStyle name="Calculation 11 3 3 2" xfId="9093"/>
    <cellStyle name="Calculation 11 3 3 3" xfId="27365"/>
    <cellStyle name="Calculation 11 3 3 4" xfId="27366"/>
    <cellStyle name="Calculation 11 3 4" xfId="9094"/>
    <cellStyle name="Calculation 11 3 4 2" xfId="9095"/>
    <cellStyle name="Calculation 11 3 4 3" xfId="27367"/>
    <cellStyle name="Calculation 11 3 4 4" xfId="27368"/>
    <cellStyle name="Calculation 11 3 5" xfId="9096"/>
    <cellStyle name="Calculation 11 3 5 2" xfId="9097"/>
    <cellStyle name="Calculation 11 3 5 3" xfId="27369"/>
    <cellStyle name="Calculation 11 3 5 4" xfId="27370"/>
    <cellStyle name="Calculation 11 3 6" xfId="9098"/>
    <cellStyle name="Calculation 11 3 6 2" xfId="9099"/>
    <cellStyle name="Calculation 11 3 6 3" xfId="27371"/>
    <cellStyle name="Calculation 11 3 6 4" xfId="27372"/>
    <cellStyle name="Calculation 11 3 7" xfId="9100"/>
    <cellStyle name="Calculation 11 3 7 2" xfId="9101"/>
    <cellStyle name="Calculation 11 3 7 3" xfId="27373"/>
    <cellStyle name="Calculation 11 3 7 4" xfId="27374"/>
    <cellStyle name="Calculation 11 3 8" xfId="9102"/>
    <cellStyle name="Calculation 11 3 9" xfId="27375"/>
    <cellStyle name="Calculation 11 4" xfId="9103"/>
    <cellStyle name="Calculation 11 4 10" xfId="27376"/>
    <cellStyle name="Calculation 11 4 2" xfId="9104"/>
    <cellStyle name="Calculation 11 4 2 2" xfId="9105"/>
    <cellStyle name="Calculation 11 4 2 3" xfId="27377"/>
    <cellStyle name="Calculation 11 4 2 4" xfId="27378"/>
    <cellStyle name="Calculation 11 4 3" xfId="9106"/>
    <cellStyle name="Calculation 11 4 3 2" xfId="9107"/>
    <cellStyle name="Calculation 11 4 3 3" xfId="27379"/>
    <cellStyle name="Calculation 11 4 3 4" xfId="27380"/>
    <cellStyle name="Calculation 11 4 4" xfId="9108"/>
    <cellStyle name="Calculation 11 4 4 2" xfId="9109"/>
    <cellStyle name="Calculation 11 4 4 3" xfId="27381"/>
    <cellStyle name="Calculation 11 4 4 4" xfId="27382"/>
    <cellStyle name="Calculation 11 4 5" xfId="9110"/>
    <cellStyle name="Calculation 11 4 5 2" xfId="9111"/>
    <cellStyle name="Calculation 11 4 5 3" xfId="27383"/>
    <cellStyle name="Calculation 11 4 5 4" xfId="27384"/>
    <cellStyle name="Calculation 11 4 6" xfId="9112"/>
    <cellStyle name="Calculation 11 4 6 2" xfId="9113"/>
    <cellStyle name="Calculation 11 4 6 3" xfId="27385"/>
    <cellStyle name="Calculation 11 4 6 4" xfId="27386"/>
    <cellStyle name="Calculation 11 4 7" xfId="9114"/>
    <cellStyle name="Calculation 11 4 7 2" xfId="9115"/>
    <cellStyle name="Calculation 11 4 7 3" xfId="27387"/>
    <cellStyle name="Calculation 11 4 7 4" xfId="27388"/>
    <cellStyle name="Calculation 11 4 8" xfId="9116"/>
    <cellStyle name="Calculation 11 4 9" xfId="27389"/>
    <cellStyle name="Calculation 11 5" xfId="9117"/>
    <cellStyle name="Calculation 11 5 10" xfId="27390"/>
    <cellStyle name="Calculation 11 5 2" xfId="9118"/>
    <cellStyle name="Calculation 11 5 2 2" xfId="9119"/>
    <cellStyle name="Calculation 11 5 2 3" xfId="27391"/>
    <cellStyle name="Calculation 11 5 2 4" xfId="27392"/>
    <cellStyle name="Calculation 11 5 3" xfId="9120"/>
    <cellStyle name="Calculation 11 5 3 2" xfId="9121"/>
    <cellStyle name="Calculation 11 5 3 3" xfId="27393"/>
    <cellStyle name="Calculation 11 5 3 4" xfId="27394"/>
    <cellStyle name="Calculation 11 5 4" xfId="9122"/>
    <cellStyle name="Calculation 11 5 4 2" xfId="9123"/>
    <cellStyle name="Calculation 11 5 4 3" xfId="27395"/>
    <cellStyle name="Calculation 11 5 4 4" xfId="27396"/>
    <cellStyle name="Calculation 11 5 5" xfId="9124"/>
    <cellStyle name="Calculation 11 5 5 2" xfId="9125"/>
    <cellStyle name="Calculation 11 5 5 3" xfId="27397"/>
    <cellStyle name="Calculation 11 5 5 4" xfId="27398"/>
    <cellStyle name="Calculation 11 5 6" xfId="9126"/>
    <cellStyle name="Calculation 11 5 6 2" xfId="9127"/>
    <cellStyle name="Calculation 11 5 6 3" xfId="27399"/>
    <cellStyle name="Calculation 11 5 6 4" xfId="27400"/>
    <cellStyle name="Calculation 11 5 7" xfId="9128"/>
    <cellStyle name="Calculation 11 5 7 2" xfId="9129"/>
    <cellStyle name="Calculation 11 5 7 3" xfId="27401"/>
    <cellStyle name="Calculation 11 5 7 4" xfId="27402"/>
    <cellStyle name="Calculation 11 5 8" xfId="9130"/>
    <cellStyle name="Calculation 11 5 9" xfId="27403"/>
    <cellStyle name="Calculation 11 6" xfId="9131"/>
    <cellStyle name="Calculation 11 6 2" xfId="9132"/>
    <cellStyle name="Calculation 11 6 3" xfId="27404"/>
    <cellStyle name="Calculation 11 6 4" xfId="27405"/>
    <cellStyle name="Calculation 11 7" xfId="9133"/>
    <cellStyle name="Calculation 11 7 2" xfId="9134"/>
    <cellStyle name="Calculation 11 7 3" xfId="27406"/>
    <cellStyle name="Calculation 11 7 4" xfId="27407"/>
    <cellStyle name="Calculation 11 8" xfId="9135"/>
    <cellStyle name="Calculation 11 8 2" xfId="9136"/>
    <cellStyle name="Calculation 11 8 3" xfId="27408"/>
    <cellStyle name="Calculation 11 8 4" xfId="27409"/>
    <cellStyle name="Calculation 11 9" xfId="9137"/>
    <cellStyle name="Calculation 11 9 2" xfId="9138"/>
    <cellStyle name="Calculation 11 9 3" xfId="27410"/>
    <cellStyle name="Calculation 11 9 4" xfId="27411"/>
    <cellStyle name="Calculation 12" xfId="9139"/>
    <cellStyle name="Calculation 12 10" xfId="9140"/>
    <cellStyle name="Calculation 12 10 2" xfId="9141"/>
    <cellStyle name="Calculation 12 10 3" xfId="27412"/>
    <cellStyle name="Calculation 12 10 4" xfId="27413"/>
    <cellStyle name="Calculation 12 11" xfId="9142"/>
    <cellStyle name="Calculation 12 11 2" xfId="9143"/>
    <cellStyle name="Calculation 12 11 3" xfId="27414"/>
    <cellStyle name="Calculation 12 11 4" xfId="27415"/>
    <cellStyle name="Calculation 12 12" xfId="9144"/>
    <cellStyle name="Calculation 12 13" xfId="27416"/>
    <cellStyle name="Calculation 12 14" xfId="27417"/>
    <cellStyle name="Calculation 12 2" xfId="9145"/>
    <cellStyle name="Calculation 12 2 10" xfId="27418"/>
    <cellStyle name="Calculation 12 2 2" xfId="9146"/>
    <cellStyle name="Calculation 12 2 2 2" xfId="9147"/>
    <cellStyle name="Calculation 12 2 2 3" xfId="27419"/>
    <cellStyle name="Calculation 12 2 2 4" xfId="27420"/>
    <cellStyle name="Calculation 12 2 3" xfId="9148"/>
    <cellStyle name="Calculation 12 2 3 2" xfId="9149"/>
    <cellStyle name="Calculation 12 2 3 3" xfId="27421"/>
    <cellStyle name="Calculation 12 2 3 4" xfId="27422"/>
    <cellStyle name="Calculation 12 2 4" xfId="9150"/>
    <cellStyle name="Calculation 12 2 4 2" xfId="9151"/>
    <cellStyle name="Calculation 12 2 4 3" xfId="27423"/>
    <cellStyle name="Calculation 12 2 4 4" xfId="27424"/>
    <cellStyle name="Calculation 12 2 5" xfId="9152"/>
    <cellStyle name="Calculation 12 2 5 2" xfId="9153"/>
    <cellStyle name="Calculation 12 2 5 3" xfId="27425"/>
    <cellStyle name="Calculation 12 2 5 4" xfId="27426"/>
    <cellStyle name="Calculation 12 2 6" xfId="9154"/>
    <cellStyle name="Calculation 12 2 6 2" xfId="9155"/>
    <cellStyle name="Calculation 12 2 6 3" xfId="27427"/>
    <cellStyle name="Calculation 12 2 6 4" xfId="27428"/>
    <cellStyle name="Calculation 12 2 7" xfId="9156"/>
    <cellStyle name="Calculation 12 2 7 2" xfId="9157"/>
    <cellStyle name="Calculation 12 2 7 3" xfId="27429"/>
    <cellStyle name="Calculation 12 2 7 4" xfId="27430"/>
    <cellStyle name="Calculation 12 2 8" xfId="9158"/>
    <cellStyle name="Calculation 12 2 9" xfId="27431"/>
    <cellStyle name="Calculation 12 3" xfId="9159"/>
    <cellStyle name="Calculation 12 3 10" xfId="27432"/>
    <cellStyle name="Calculation 12 3 2" xfId="9160"/>
    <cellStyle name="Calculation 12 3 2 2" xfId="9161"/>
    <cellStyle name="Calculation 12 3 2 3" xfId="27433"/>
    <cellStyle name="Calculation 12 3 2 4" xfId="27434"/>
    <cellStyle name="Calculation 12 3 3" xfId="9162"/>
    <cellStyle name="Calculation 12 3 3 2" xfId="9163"/>
    <cellStyle name="Calculation 12 3 3 3" xfId="27435"/>
    <cellStyle name="Calculation 12 3 3 4" xfId="27436"/>
    <cellStyle name="Calculation 12 3 4" xfId="9164"/>
    <cellStyle name="Calculation 12 3 4 2" xfId="9165"/>
    <cellStyle name="Calculation 12 3 4 3" xfId="27437"/>
    <cellStyle name="Calculation 12 3 4 4" xfId="27438"/>
    <cellStyle name="Calculation 12 3 5" xfId="9166"/>
    <cellStyle name="Calculation 12 3 5 2" xfId="9167"/>
    <cellStyle name="Calculation 12 3 5 3" xfId="27439"/>
    <cellStyle name="Calculation 12 3 5 4" xfId="27440"/>
    <cellStyle name="Calculation 12 3 6" xfId="9168"/>
    <cellStyle name="Calculation 12 3 6 2" xfId="9169"/>
    <cellStyle name="Calculation 12 3 6 3" xfId="27441"/>
    <cellStyle name="Calculation 12 3 6 4" xfId="27442"/>
    <cellStyle name="Calculation 12 3 7" xfId="9170"/>
    <cellStyle name="Calculation 12 3 7 2" xfId="9171"/>
    <cellStyle name="Calculation 12 3 7 3" xfId="27443"/>
    <cellStyle name="Calculation 12 3 7 4" xfId="27444"/>
    <cellStyle name="Calculation 12 3 8" xfId="9172"/>
    <cellStyle name="Calculation 12 3 9" xfId="27445"/>
    <cellStyle name="Calculation 12 4" xfId="9173"/>
    <cellStyle name="Calculation 12 4 10" xfId="27446"/>
    <cellStyle name="Calculation 12 4 2" xfId="9174"/>
    <cellStyle name="Calculation 12 4 2 2" xfId="9175"/>
    <cellStyle name="Calculation 12 4 2 3" xfId="27447"/>
    <cellStyle name="Calculation 12 4 2 4" xfId="27448"/>
    <cellStyle name="Calculation 12 4 3" xfId="9176"/>
    <cellStyle name="Calculation 12 4 3 2" xfId="9177"/>
    <cellStyle name="Calculation 12 4 3 3" xfId="27449"/>
    <cellStyle name="Calculation 12 4 3 4" xfId="27450"/>
    <cellStyle name="Calculation 12 4 4" xfId="9178"/>
    <cellStyle name="Calculation 12 4 4 2" xfId="9179"/>
    <cellStyle name="Calculation 12 4 4 3" xfId="27451"/>
    <cellStyle name="Calculation 12 4 4 4" xfId="27452"/>
    <cellStyle name="Calculation 12 4 5" xfId="9180"/>
    <cellStyle name="Calculation 12 4 5 2" xfId="9181"/>
    <cellStyle name="Calculation 12 4 5 3" xfId="27453"/>
    <cellStyle name="Calculation 12 4 5 4" xfId="27454"/>
    <cellStyle name="Calculation 12 4 6" xfId="9182"/>
    <cellStyle name="Calculation 12 4 6 2" xfId="9183"/>
    <cellStyle name="Calculation 12 4 6 3" xfId="27455"/>
    <cellStyle name="Calculation 12 4 6 4" xfId="27456"/>
    <cellStyle name="Calculation 12 4 7" xfId="9184"/>
    <cellStyle name="Calculation 12 4 7 2" xfId="9185"/>
    <cellStyle name="Calculation 12 4 7 3" xfId="27457"/>
    <cellStyle name="Calculation 12 4 7 4" xfId="27458"/>
    <cellStyle name="Calculation 12 4 8" xfId="9186"/>
    <cellStyle name="Calculation 12 4 9" xfId="27459"/>
    <cellStyle name="Calculation 12 5" xfId="9187"/>
    <cellStyle name="Calculation 12 5 10" xfId="27460"/>
    <cellStyle name="Calculation 12 5 2" xfId="9188"/>
    <cellStyle name="Calculation 12 5 2 2" xfId="9189"/>
    <cellStyle name="Calculation 12 5 2 3" xfId="27461"/>
    <cellStyle name="Calculation 12 5 2 4" xfId="27462"/>
    <cellStyle name="Calculation 12 5 3" xfId="9190"/>
    <cellStyle name="Calculation 12 5 3 2" xfId="9191"/>
    <cellStyle name="Calculation 12 5 3 3" xfId="27463"/>
    <cellStyle name="Calculation 12 5 3 4" xfId="27464"/>
    <cellStyle name="Calculation 12 5 4" xfId="9192"/>
    <cellStyle name="Calculation 12 5 4 2" xfId="9193"/>
    <cellStyle name="Calculation 12 5 4 3" xfId="27465"/>
    <cellStyle name="Calculation 12 5 4 4" xfId="27466"/>
    <cellStyle name="Calculation 12 5 5" xfId="9194"/>
    <cellStyle name="Calculation 12 5 5 2" xfId="9195"/>
    <cellStyle name="Calculation 12 5 5 3" xfId="27467"/>
    <cellStyle name="Calculation 12 5 5 4" xfId="27468"/>
    <cellStyle name="Calculation 12 5 6" xfId="9196"/>
    <cellStyle name="Calculation 12 5 6 2" xfId="9197"/>
    <cellStyle name="Calculation 12 5 6 3" xfId="27469"/>
    <cellStyle name="Calculation 12 5 6 4" xfId="27470"/>
    <cellStyle name="Calculation 12 5 7" xfId="9198"/>
    <cellStyle name="Calculation 12 5 7 2" xfId="9199"/>
    <cellStyle name="Calculation 12 5 7 3" xfId="27471"/>
    <cellStyle name="Calculation 12 5 7 4" xfId="27472"/>
    <cellStyle name="Calculation 12 5 8" xfId="9200"/>
    <cellStyle name="Calculation 12 5 9" xfId="27473"/>
    <cellStyle name="Calculation 12 6" xfId="9201"/>
    <cellStyle name="Calculation 12 6 2" xfId="9202"/>
    <cellStyle name="Calculation 12 6 3" xfId="27474"/>
    <cellStyle name="Calculation 12 6 4" xfId="27475"/>
    <cellStyle name="Calculation 12 7" xfId="9203"/>
    <cellStyle name="Calculation 12 7 2" xfId="9204"/>
    <cellStyle name="Calculation 12 7 3" xfId="27476"/>
    <cellStyle name="Calculation 12 7 4" xfId="27477"/>
    <cellStyle name="Calculation 12 8" xfId="9205"/>
    <cellStyle name="Calculation 12 8 2" xfId="9206"/>
    <cellStyle name="Calculation 12 8 3" xfId="27478"/>
    <cellStyle name="Calculation 12 8 4" xfId="27479"/>
    <cellStyle name="Calculation 12 9" xfId="9207"/>
    <cellStyle name="Calculation 12 9 2" xfId="9208"/>
    <cellStyle name="Calculation 12 9 3" xfId="27480"/>
    <cellStyle name="Calculation 12 9 4" xfId="27481"/>
    <cellStyle name="Calculation 13" xfId="9209"/>
    <cellStyle name="Calculation 13 10" xfId="9210"/>
    <cellStyle name="Calculation 13 10 2" xfId="9211"/>
    <cellStyle name="Calculation 13 10 3" xfId="27482"/>
    <cellStyle name="Calculation 13 10 4" xfId="27483"/>
    <cellStyle name="Calculation 13 11" xfId="9212"/>
    <cellStyle name="Calculation 13 11 2" xfId="9213"/>
    <cellStyle name="Calculation 13 11 3" xfId="27484"/>
    <cellStyle name="Calculation 13 11 4" xfId="27485"/>
    <cellStyle name="Calculation 13 12" xfId="9214"/>
    <cellStyle name="Calculation 13 13" xfId="27486"/>
    <cellStyle name="Calculation 13 14" xfId="27487"/>
    <cellStyle name="Calculation 13 2" xfId="9215"/>
    <cellStyle name="Calculation 13 2 10" xfId="27488"/>
    <cellStyle name="Calculation 13 2 2" xfId="9216"/>
    <cellStyle name="Calculation 13 2 2 2" xfId="9217"/>
    <cellStyle name="Calculation 13 2 2 3" xfId="27489"/>
    <cellStyle name="Calculation 13 2 2 4" xfId="27490"/>
    <cellStyle name="Calculation 13 2 3" xfId="9218"/>
    <cellStyle name="Calculation 13 2 3 2" xfId="9219"/>
    <cellStyle name="Calculation 13 2 3 3" xfId="27491"/>
    <cellStyle name="Calculation 13 2 3 4" xfId="27492"/>
    <cellStyle name="Calculation 13 2 4" xfId="9220"/>
    <cellStyle name="Calculation 13 2 4 2" xfId="9221"/>
    <cellStyle name="Calculation 13 2 4 3" xfId="27493"/>
    <cellStyle name="Calculation 13 2 4 4" xfId="27494"/>
    <cellStyle name="Calculation 13 2 5" xfId="9222"/>
    <cellStyle name="Calculation 13 2 5 2" xfId="9223"/>
    <cellStyle name="Calculation 13 2 5 3" xfId="27495"/>
    <cellStyle name="Calculation 13 2 5 4" xfId="27496"/>
    <cellStyle name="Calculation 13 2 6" xfId="9224"/>
    <cellStyle name="Calculation 13 2 6 2" xfId="9225"/>
    <cellStyle name="Calculation 13 2 6 3" xfId="27497"/>
    <cellStyle name="Calculation 13 2 6 4" xfId="27498"/>
    <cellStyle name="Calculation 13 2 7" xfId="9226"/>
    <cellStyle name="Calculation 13 2 7 2" xfId="9227"/>
    <cellStyle name="Calculation 13 2 7 3" xfId="27499"/>
    <cellStyle name="Calculation 13 2 7 4" xfId="27500"/>
    <cellStyle name="Calculation 13 2 8" xfId="9228"/>
    <cellStyle name="Calculation 13 2 9" xfId="27501"/>
    <cellStyle name="Calculation 13 3" xfId="9229"/>
    <cellStyle name="Calculation 13 3 10" xfId="27502"/>
    <cellStyle name="Calculation 13 3 2" xfId="9230"/>
    <cellStyle name="Calculation 13 3 2 2" xfId="9231"/>
    <cellStyle name="Calculation 13 3 2 3" xfId="27503"/>
    <cellStyle name="Calculation 13 3 2 4" xfId="27504"/>
    <cellStyle name="Calculation 13 3 3" xfId="9232"/>
    <cellStyle name="Calculation 13 3 3 2" xfId="9233"/>
    <cellStyle name="Calculation 13 3 3 3" xfId="27505"/>
    <cellStyle name="Calculation 13 3 3 4" xfId="27506"/>
    <cellStyle name="Calculation 13 3 4" xfId="9234"/>
    <cellStyle name="Calculation 13 3 4 2" xfId="9235"/>
    <cellStyle name="Calculation 13 3 4 3" xfId="27507"/>
    <cellStyle name="Calculation 13 3 4 4" xfId="27508"/>
    <cellStyle name="Calculation 13 3 5" xfId="9236"/>
    <cellStyle name="Calculation 13 3 5 2" xfId="9237"/>
    <cellStyle name="Calculation 13 3 5 3" xfId="27509"/>
    <cellStyle name="Calculation 13 3 5 4" xfId="27510"/>
    <cellStyle name="Calculation 13 3 6" xfId="9238"/>
    <cellStyle name="Calculation 13 3 6 2" xfId="9239"/>
    <cellStyle name="Calculation 13 3 6 3" xfId="27511"/>
    <cellStyle name="Calculation 13 3 6 4" xfId="27512"/>
    <cellStyle name="Calculation 13 3 7" xfId="9240"/>
    <cellStyle name="Calculation 13 3 7 2" xfId="9241"/>
    <cellStyle name="Calculation 13 3 7 3" xfId="27513"/>
    <cellStyle name="Calculation 13 3 7 4" xfId="27514"/>
    <cellStyle name="Calculation 13 3 8" xfId="9242"/>
    <cellStyle name="Calculation 13 3 9" xfId="27515"/>
    <cellStyle name="Calculation 13 4" xfId="9243"/>
    <cellStyle name="Calculation 13 4 10" xfId="27516"/>
    <cellStyle name="Calculation 13 4 2" xfId="9244"/>
    <cellStyle name="Calculation 13 4 2 2" xfId="9245"/>
    <cellStyle name="Calculation 13 4 2 3" xfId="27517"/>
    <cellStyle name="Calculation 13 4 2 4" xfId="27518"/>
    <cellStyle name="Calculation 13 4 3" xfId="9246"/>
    <cellStyle name="Calculation 13 4 3 2" xfId="9247"/>
    <cellStyle name="Calculation 13 4 3 3" xfId="27519"/>
    <cellStyle name="Calculation 13 4 3 4" xfId="27520"/>
    <cellStyle name="Calculation 13 4 4" xfId="9248"/>
    <cellStyle name="Calculation 13 4 4 2" xfId="9249"/>
    <cellStyle name="Calculation 13 4 4 3" xfId="27521"/>
    <cellStyle name="Calculation 13 4 4 4" xfId="27522"/>
    <cellStyle name="Calculation 13 4 5" xfId="9250"/>
    <cellStyle name="Calculation 13 4 5 2" xfId="9251"/>
    <cellStyle name="Calculation 13 4 5 3" xfId="27523"/>
    <cellStyle name="Calculation 13 4 5 4" xfId="27524"/>
    <cellStyle name="Calculation 13 4 6" xfId="9252"/>
    <cellStyle name="Calculation 13 4 6 2" xfId="9253"/>
    <cellStyle name="Calculation 13 4 6 3" xfId="27525"/>
    <cellStyle name="Calculation 13 4 6 4" xfId="27526"/>
    <cellStyle name="Calculation 13 4 7" xfId="9254"/>
    <cellStyle name="Calculation 13 4 7 2" xfId="9255"/>
    <cellStyle name="Calculation 13 4 7 3" xfId="27527"/>
    <cellStyle name="Calculation 13 4 7 4" xfId="27528"/>
    <cellStyle name="Calculation 13 4 8" xfId="9256"/>
    <cellStyle name="Calculation 13 4 9" xfId="27529"/>
    <cellStyle name="Calculation 13 5" xfId="9257"/>
    <cellStyle name="Calculation 13 5 10" xfId="27530"/>
    <cellStyle name="Calculation 13 5 2" xfId="9258"/>
    <cellStyle name="Calculation 13 5 2 2" xfId="9259"/>
    <cellStyle name="Calculation 13 5 2 3" xfId="27531"/>
    <cellStyle name="Calculation 13 5 2 4" xfId="27532"/>
    <cellStyle name="Calculation 13 5 3" xfId="9260"/>
    <cellStyle name="Calculation 13 5 3 2" xfId="9261"/>
    <cellStyle name="Calculation 13 5 3 3" xfId="27533"/>
    <cellStyle name="Calculation 13 5 3 4" xfId="27534"/>
    <cellStyle name="Calculation 13 5 4" xfId="9262"/>
    <cellStyle name="Calculation 13 5 4 2" xfId="9263"/>
    <cellStyle name="Calculation 13 5 4 3" xfId="27535"/>
    <cellStyle name="Calculation 13 5 4 4" xfId="27536"/>
    <cellStyle name="Calculation 13 5 5" xfId="9264"/>
    <cellStyle name="Calculation 13 5 5 2" xfId="9265"/>
    <cellStyle name="Calculation 13 5 5 3" xfId="27537"/>
    <cellStyle name="Calculation 13 5 5 4" xfId="27538"/>
    <cellStyle name="Calculation 13 5 6" xfId="9266"/>
    <cellStyle name="Calculation 13 5 6 2" xfId="9267"/>
    <cellStyle name="Calculation 13 5 6 3" xfId="27539"/>
    <cellStyle name="Calculation 13 5 6 4" xfId="27540"/>
    <cellStyle name="Calculation 13 5 7" xfId="9268"/>
    <cellStyle name="Calculation 13 5 7 2" xfId="9269"/>
    <cellStyle name="Calculation 13 5 7 3" xfId="27541"/>
    <cellStyle name="Calculation 13 5 7 4" xfId="27542"/>
    <cellStyle name="Calculation 13 5 8" xfId="9270"/>
    <cellStyle name="Calculation 13 5 9" xfId="27543"/>
    <cellStyle name="Calculation 13 6" xfId="9271"/>
    <cellStyle name="Calculation 13 6 2" xfId="9272"/>
    <cellStyle name="Calculation 13 6 3" xfId="27544"/>
    <cellStyle name="Calculation 13 6 4" xfId="27545"/>
    <cellStyle name="Calculation 13 7" xfId="9273"/>
    <cellStyle name="Calculation 13 7 2" xfId="9274"/>
    <cellStyle name="Calculation 13 7 3" xfId="27546"/>
    <cellStyle name="Calculation 13 7 4" xfId="27547"/>
    <cellStyle name="Calculation 13 8" xfId="9275"/>
    <cellStyle name="Calculation 13 8 2" xfId="9276"/>
    <cellStyle name="Calculation 13 8 3" xfId="27548"/>
    <cellStyle name="Calculation 13 8 4" xfId="27549"/>
    <cellStyle name="Calculation 13 9" xfId="9277"/>
    <cellStyle name="Calculation 13 9 2" xfId="9278"/>
    <cellStyle name="Calculation 13 9 3" xfId="27550"/>
    <cellStyle name="Calculation 13 9 4" xfId="27551"/>
    <cellStyle name="Calculation 14" xfId="9279"/>
    <cellStyle name="Calculation 14 10" xfId="9280"/>
    <cellStyle name="Calculation 14 10 2" xfId="9281"/>
    <cellStyle name="Calculation 14 10 3" xfId="27552"/>
    <cellStyle name="Calculation 14 10 4" xfId="27553"/>
    <cellStyle name="Calculation 14 11" xfId="9282"/>
    <cellStyle name="Calculation 14 11 2" xfId="9283"/>
    <cellStyle name="Calculation 14 11 3" xfId="27554"/>
    <cellStyle name="Calculation 14 11 4" xfId="27555"/>
    <cellStyle name="Calculation 14 12" xfId="9284"/>
    <cellStyle name="Calculation 14 13" xfId="27556"/>
    <cellStyle name="Calculation 14 14" xfId="27557"/>
    <cellStyle name="Calculation 14 2" xfId="9285"/>
    <cellStyle name="Calculation 14 2 10" xfId="27558"/>
    <cellStyle name="Calculation 14 2 2" xfId="9286"/>
    <cellStyle name="Calculation 14 2 2 2" xfId="9287"/>
    <cellStyle name="Calculation 14 2 2 3" xfId="27559"/>
    <cellStyle name="Calculation 14 2 2 4" xfId="27560"/>
    <cellStyle name="Calculation 14 2 3" xfId="9288"/>
    <cellStyle name="Calculation 14 2 3 2" xfId="9289"/>
    <cellStyle name="Calculation 14 2 3 3" xfId="27561"/>
    <cellStyle name="Calculation 14 2 3 4" xfId="27562"/>
    <cellStyle name="Calculation 14 2 4" xfId="9290"/>
    <cellStyle name="Calculation 14 2 4 2" xfId="9291"/>
    <cellStyle name="Calculation 14 2 4 3" xfId="27563"/>
    <cellStyle name="Calculation 14 2 4 4" xfId="27564"/>
    <cellStyle name="Calculation 14 2 5" xfId="9292"/>
    <cellStyle name="Calculation 14 2 5 2" xfId="9293"/>
    <cellStyle name="Calculation 14 2 5 3" xfId="27565"/>
    <cellStyle name="Calculation 14 2 5 4" xfId="27566"/>
    <cellStyle name="Calculation 14 2 6" xfId="9294"/>
    <cellStyle name="Calculation 14 2 6 2" xfId="9295"/>
    <cellStyle name="Calculation 14 2 6 3" xfId="27567"/>
    <cellStyle name="Calculation 14 2 6 4" xfId="27568"/>
    <cellStyle name="Calculation 14 2 7" xfId="9296"/>
    <cellStyle name="Calculation 14 2 7 2" xfId="9297"/>
    <cellStyle name="Calculation 14 2 7 3" xfId="27569"/>
    <cellStyle name="Calculation 14 2 7 4" xfId="27570"/>
    <cellStyle name="Calculation 14 2 8" xfId="9298"/>
    <cellStyle name="Calculation 14 2 9" xfId="27571"/>
    <cellStyle name="Calculation 14 3" xfId="9299"/>
    <cellStyle name="Calculation 14 3 10" xfId="27572"/>
    <cellStyle name="Calculation 14 3 2" xfId="9300"/>
    <cellStyle name="Calculation 14 3 2 2" xfId="9301"/>
    <cellStyle name="Calculation 14 3 2 3" xfId="27573"/>
    <cellStyle name="Calculation 14 3 2 4" xfId="27574"/>
    <cellStyle name="Calculation 14 3 3" xfId="9302"/>
    <cellStyle name="Calculation 14 3 3 2" xfId="9303"/>
    <cellStyle name="Calculation 14 3 3 3" xfId="27575"/>
    <cellStyle name="Calculation 14 3 3 4" xfId="27576"/>
    <cellStyle name="Calculation 14 3 4" xfId="9304"/>
    <cellStyle name="Calculation 14 3 4 2" xfId="9305"/>
    <cellStyle name="Calculation 14 3 4 3" xfId="27577"/>
    <cellStyle name="Calculation 14 3 4 4" xfId="27578"/>
    <cellStyle name="Calculation 14 3 5" xfId="9306"/>
    <cellStyle name="Calculation 14 3 5 2" xfId="9307"/>
    <cellStyle name="Calculation 14 3 5 3" xfId="27579"/>
    <cellStyle name="Calculation 14 3 5 4" xfId="27580"/>
    <cellStyle name="Calculation 14 3 6" xfId="9308"/>
    <cellStyle name="Calculation 14 3 6 2" xfId="9309"/>
    <cellStyle name="Calculation 14 3 6 3" xfId="27581"/>
    <cellStyle name="Calculation 14 3 6 4" xfId="27582"/>
    <cellStyle name="Calculation 14 3 7" xfId="9310"/>
    <cellStyle name="Calculation 14 3 7 2" xfId="9311"/>
    <cellStyle name="Calculation 14 3 7 3" xfId="27583"/>
    <cellStyle name="Calculation 14 3 7 4" xfId="27584"/>
    <cellStyle name="Calculation 14 3 8" xfId="9312"/>
    <cellStyle name="Calculation 14 3 9" xfId="27585"/>
    <cellStyle name="Calculation 14 4" xfId="9313"/>
    <cellStyle name="Calculation 14 4 10" xfId="27586"/>
    <cellStyle name="Calculation 14 4 2" xfId="9314"/>
    <cellStyle name="Calculation 14 4 2 2" xfId="9315"/>
    <cellStyle name="Calculation 14 4 2 3" xfId="27587"/>
    <cellStyle name="Calculation 14 4 2 4" xfId="27588"/>
    <cellStyle name="Calculation 14 4 3" xfId="9316"/>
    <cellStyle name="Calculation 14 4 3 2" xfId="9317"/>
    <cellStyle name="Calculation 14 4 3 3" xfId="27589"/>
    <cellStyle name="Calculation 14 4 3 4" xfId="27590"/>
    <cellStyle name="Calculation 14 4 4" xfId="9318"/>
    <cellStyle name="Calculation 14 4 4 2" xfId="9319"/>
    <cellStyle name="Calculation 14 4 4 3" xfId="27591"/>
    <cellStyle name="Calculation 14 4 4 4" xfId="27592"/>
    <cellStyle name="Calculation 14 4 5" xfId="9320"/>
    <cellStyle name="Calculation 14 4 5 2" xfId="9321"/>
    <cellStyle name="Calculation 14 4 5 3" xfId="27593"/>
    <cellStyle name="Calculation 14 4 5 4" xfId="27594"/>
    <cellStyle name="Calculation 14 4 6" xfId="9322"/>
    <cellStyle name="Calculation 14 4 6 2" xfId="9323"/>
    <cellStyle name="Calculation 14 4 6 3" xfId="27595"/>
    <cellStyle name="Calculation 14 4 6 4" xfId="27596"/>
    <cellStyle name="Calculation 14 4 7" xfId="9324"/>
    <cellStyle name="Calculation 14 4 7 2" xfId="9325"/>
    <cellStyle name="Calculation 14 4 7 3" xfId="27597"/>
    <cellStyle name="Calculation 14 4 7 4" xfId="27598"/>
    <cellStyle name="Calculation 14 4 8" xfId="9326"/>
    <cellStyle name="Calculation 14 4 9" xfId="27599"/>
    <cellStyle name="Calculation 14 5" xfId="9327"/>
    <cellStyle name="Calculation 14 5 10" xfId="27600"/>
    <cellStyle name="Calculation 14 5 2" xfId="9328"/>
    <cellStyle name="Calculation 14 5 2 2" xfId="9329"/>
    <cellStyle name="Calculation 14 5 2 3" xfId="27601"/>
    <cellStyle name="Calculation 14 5 2 4" xfId="27602"/>
    <cellStyle name="Calculation 14 5 3" xfId="9330"/>
    <cellStyle name="Calculation 14 5 3 2" xfId="9331"/>
    <cellStyle name="Calculation 14 5 3 3" xfId="27603"/>
    <cellStyle name="Calculation 14 5 3 4" xfId="27604"/>
    <cellStyle name="Calculation 14 5 4" xfId="9332"/>
    <cellStyle name="Calculation 14 5 4 2" xfId="9333"/>
    <cellStyle name="Calculation 14 5 4 3" xfId="27605"/>
    <cellStyle name="Calculation 14 5 4 4" xfId="27606"/>
    <cellStyle name="Calculation 14 5 5" xfId="9334"/>
    <cellStyle name="Calculation 14 5 5 2" xfId="9335"/>
    <cellStyle name="Calculation 14 5 5 3" xfId="27607"/>
    <cellStyle name="Calculation 14 5 5 4" xfId="27608"/>
    <cellStyle name="Calculation 14 5 6" xfId="9336"/>
    <cellStyle name="Calculation 14 5 6 2" xfId="9337"/>
    <cellStyle name="Calculation 14 5 6 3" xfId="27609"/>
    <cellStyle name="Calculation 14 5 6 4" xfId="27610"/>
    <cellStyle name="Calculation 14 5 7" xfId="9338"/>
    <cellStyle name="Calculation 14 5 7 2" xfId="9339"/>
    <cellStyle name="Calculation 14 5 7 3" xfId="27611"/>
    <cellStyle name="Calculation 14 5 7 4" xfId="27612"/>
    <cellStyle name="Calculation 14 5 8" xfId="9340"/>
    <cellStyle name="Calculation 14 5 9" xfId="27613"/>
    <cellStyle name="Calculation 14 6" xfId="9341"/>
    <cellStyle name="Calculation 14 6 2" xfId="9342"/>
    <cellStyle name="Calculation 14 6 3" xfId="27614"/>
    <cellStyle name="Calculation 14 6 4" xfId="27615"/>
    <cellStyle name="Calculation 14 7" xfId="9343"/>
    <cellStyle name="Calculation 14 7 2" xfId="9344"/>
    <cellStyle name="Calculation 14 7 3" xfId="27616"/>
    <cellStyle name="Calculation 14 7 4" xfId="27617"/>
    <cellStyle name="Calculation 14 8" xfId="9345"/>
    <cellStyle name="Calculation 14 8 2" xfId="9346"/>
    <cellStyle name="Calculation 14 8 3" xfId="27618"/>
    <cellStyle name="Calculation 14 8 4" xfId="27619"/>
    <cellStyle name="Calculation 14 9" xfId="9347"/>
    <cellStyle name="Calculation 14 9 2" xfId="9348"/>
    <cellStyle name="Calculation 14 9 3" xfId="27620"/>
    <cellStyle name="Calculation 14 9 4" xfId="27621"/>
    <cellStyle name="Calculation 15" xfId="9349"/>
    <cellStyle name="Calculation 15 10" xfId="9350"/>
    <cellStyle name="Calculation 15 10 2" xfId="9351"/>
    <cellStyle name="Calculation 15 10 3" xfId="27622"/>
    <cellStyle name="Calculation 15 10 4" xfId="27623"/>
    <cellStyle name="Calculation 15 11" xfId="9352"/>
    <cellStyle name="Calculation 15 11 2" xfId="9353"/>
    <cellStyle name="Calculation 15 11 3" xfId="27624"/>
    <cellStyle name="Calculation 15 11 4" xfId="27625"/>
    <cellStyle name="Calculation 15 12" xfId="9354"/>
    <cellStyle name="Calculation 15 13" xfId="27626"/>
    <cellStyle name="Calculation 15 14" xfId="27627"/>
    <cellStyle name="Calculation 15 2" xfId="9355"/>
    <cellStyle name="Calculation 15 2 10" xfId="27628"/>
    <cellStyle name="Calculation 15 2 2" xfId="9356"/>
    <cellStyle name="Calculation 15 2 2 2" xfId="9357"/>
    <cellStyle name="Calculation 15 2 2 3" xfId="27629"/>
    <cellStyle name="Calculation 15 2 2 4" xfId="27630"/>
    <cellStyle name="Calculation 15 2 3" xfId="9358"/>
    <cellStyle name="Calculation 15 2 3 2" xfId="9359"/>
    <cellStyle name="Calculation 15 2 3 3" xfId="27631"/>
    <cellStyle name="Calculation 15 2 3 4" xfId="27632"/>
    <cellStyle name="Calculation 15 2 4" xfId="9360"/>
    <cellStyle name="Calculation 15 2 4 2" xfId="9361"/>
    <cellStyle name="Calculation 15 2 4 3" xfId="27633"/>
    <cellStyle name="Calculation 15 2 4 4" xfId="27634"/>
    <cellStyle name="Calculation 15 2 5" xfId="9362"/>
    <cellStyle name="Calculation 15 2 5 2" xfId="9363"/>
    <cellStyle name="Calculation 15 2 5 3" xfId="27635"/>
    <cellStyle name="Calculation 15 2 5 4" xfId="27636"/>
    <cellStyle name="Calculation 15 2 6" xfId="9364"/>
    <cellStyle name="Calculation 15 2 6 2" xfId="9365"/>
    <cellStyle name="Calculation 15 2 6 3" xfId="27637"/>
    <cellStyle name="Calculation 15 2 6 4" xfId="27638"/>
    <cellStyle name="Calculation 15 2 7" xfId="9366"/>
    <cellStyle name="Calculation 15 2 7 2" xfId="9367"/>
    <cellStyle name="Calculation 15 2 7 3" xfId="27639"/>
    <cellStyle name="Calculation 15 2 7 4" xfId="27640"/>
    <cellStyle name="Calculation 15 2 8" xfId="9368"/>
    <cellStyle name="Calculation 15 2 9" xfId="27641"/>
    <cellStyle name="Calculation 15 3" xfId="9369"/>
    <cellStyle name="Calculation 15 3 10" xfId="27642"/>
    <cellStyle name="Calculation 15 3 2" xfId="9370"/>
    <cellStyle name="Calculation 15 3 2 2" xfId="9371"/>
    <cellStyle name="Calculation 15 3 2 3" xfId="27643"/>
    <cellStyle name="Calculation 15 3 2 4" xfId="27644"/>
    <cellStyle name="Calculation 15 3 3" xfId="9372"/>
    <cellStyle name="Calculation 15 3 3 2" xfId="9373"/>
    <cellStyle name="Calculation 15 3 3 3" xfId="27645"/>
    <cellStyle name="Calculation 15 3 3 4" xfId="27646"/>
    <cellStyle name="Calculation 15 3 4" xfId="9374"/>
    <cellStyle name="Calculation 15 3 4 2" xfId="9375"/>
    <cellStyle name="Calculation 15 3 4 3" xfId="27647"/>
    <cellStyle name="Calculation 15 3 4 4" xfId="27648"/>
    <cellStyle name="Calculation 15 3 5" xfId="9376"/>
    <cellStyle name="Calculation 15 3 5 2" xfId="9377"/>
    <cellStyle name="Calculation 15 3 5 3" xfId="27649"/>
    <cellStyle name="Calculation 15 3 5 4" xfId="27650"/>
    <cellStyle name="Calculation 15 3 6" xfId="9378"/>
    <cellStyle name="Calculation 15 3 6 2" xfId="9379"/>
    <cellStyle name="Calculation 15 3 6 3" xfId="27651"/>
    <cellStyle name="Calculation 15 3 6 4" xfId="27652"/>
    <cellStyle name="Calculation 15 3 7" xfId="9380"/>
    <cellStyle name="Calculation 15 3 7 2" xfId="9381"/>
    <cellStyle name="Calculation 15 3 7 3" xfId="27653"/>
    <cellStyle name="Calculation 15 3 7 4" xfId="27654"/>
    <cellStyle name="Calculation 15 3 8" xfId="9382"/>
    <cellStyle name="Calculation 15 3 9" xfId="27655"/>
    <cellStyle name="Calculation 15 4" xfId="9383"/>
    <cellStyle name="Calculation 15 4 10" xfId="27656"/>
    <cellStyle name="Calculation 15 4 2" xfId="9384"/>
    <cellStyle name="Calculation 15 4 2 2" xfId="9385"/>
    <cellStyle name="Calculation 15 4 2 3" xfId="27657"/>
    <cellStyle name="Calculation 15 4 2 4" xfId="27658"/>
    <cellStyle name="Calculation 15 4 3" xfId="9386"/>
    <cellStyle name="Calculation 15 4 3 2" xfId="9387"/>
    <cellStyle name="Calculation 15 4 3 3" xfId="27659"/>
    <cellStyle name="Calculation 15 4 3 4" xfId="27660"/>
    <cellStyle name="Calculation 15 4 4" xfId="9388"/>
    <cellStyle name="Calculation 15 4 4 2" xfId="9389"/>
    <cellStyle name="Calculation 15 4 4 3" xfId="27661"/>
    <cellStyle name="Calculation 15 4 4 4" xfId="27662"/>
    <cellStyle name="Calculation 15 4 5" xfId="9390"/>
    <cellStyle name="Calculation 15 4 5 2" xfId="9391"/>
    <cellStyle name="Calculation 15 4 5 3" xfId="27663"/>
    <cellStyle name="Calculation 15 4 5 4" xfId="27664"/>
    <cellStyle name="Calculation 15 4 6" xfId="9392"/>
    <cellStyle name="Calculation 15 4 6 2" xfId="9393"/>
    <cellStyle name="Calculation 15 4 6 3" xfId="27665"/>
    <cellStyle name="Calculation 15 4 6 4" xfId="27666"/>
    <cellStyle name="Calculation 15 4 7" xfId="9394"/>
    <cellStyle name="Calculation 15 4 7 2" xfId="9395"/>
    <cellStyle name="Calculation 15 4 7 3" xfId="27667"/>
    <cellStyle name="Calculation 15 4 7 4" xfId="27668"/>
    <cellStyle name="Calculation 15 4 8" xfId="9396"/>
    <cellStyle name="Calculation 15 4 9" xfId="27669"/>
    <cellStyle name="Calculation 15 5" xfId="9397"/>
    <cellStyle name="Calculation 15 5 10" xfId="27670"/>
    <cellStyle name="Calculation 15 5 2" xfId="9398"/>
    <cellStyle name="Calculation 15 5 2 2" xfId="9399"/>
    <cellStyle name="Calculation 15 5 2 3" xfId="27671"/>
    <cellStyle name="Calculation 15 5 2 4" xfId="27672"/>
    <cellStyle name="Calculation 15 5 3" xfId="9400"/>
    <cellStyle name="Calculation 15 5 3 2" xfId="9401"/>
    <cellStyle name="Calculation 15 5 3 3" xfId="27673"/>
    <cellStyle name="Calculation 15 5 3 4" xfId="27674"/>
    <cellStyle name="Calculation 15 5 4" xfId="9402"/>
    <cellStyle name="Calculation 15 5 4 2" xfId="9403"/>
    <cellStyle name="Calculation 15 5 4 3" xfId="27675"/>
    <cellStyle name="Calculation 15 5 4 4" xfId="27676"/>
    <cellStyle name="Calculation 15 5 5" xfId="9404"/>
    <cellStyle name="Calculation 15 5 5 2" xfId="9405"/>
    <cellStyle name="Calculation 15 5 5 3" xfId="27677"/>
    <cellStyle name="Calculation 15 5 5 4" xfId="27678"/>
    <cellStyle name="Calculation 15 5 6" xfId="9406"/>
    <cellStyle name="Calculation 15 5 6 2" xfId="9407"/>
    <cellStyle name="Calculation 15 5 6 3" xfId="27679"/>
    <cellStyle name="Calculation 15 5 6 4" xfId="27680"/>
    <cellStyle name="Calculation 15 5 7" xfId="9408"/>
    <cellStyle name="Calculation 15 5 7 2" xfId="9409"/>
    <cellStyle name="Calculation 15 5 7 3" xfId="27681"/>
    <cellStyle name="Calculation 15 5 7 4" xfId="27682"/>
    <cellStyle name="Calculation 15 5 8" xfId="9410"/>
    <cellStyle name="Calculation 15 5 9" xfId="27683"/>
    <cellStyle name="Calculation 15 6" xfId="9411"/>
    <cellStyle name="Calculation 15 6 2" xfId="9412"/>
    <cellStyle name="Calculation 15 6 3" xfId="27684"/>
    <cellStyle name="Calculation 15 6 4" xfId="27685"/>
    <cellStyle name="Calculation 15 7" xfId="9413"/>
    <cellStyle name="Calculation 15 7 2" xfId="9414"/>
    <cellStyle name="Calculation 15 7 3" xfId="27686"/>
    <cellStyle name="Calculation 15 7 4" xfId="27687"/>
    <cellStyle name="Calculation 15 8" xfId="9415"/>
    <cellStyle name="Calculation 15 8 2" xfId="9416"/>
    <cellStyle name="Calculation 15 8 3" xfId="27688"/>
    <cellStyle name="Calculation 15 8 4" xfId="27689"/>
    <cellStyle name="Calculation 15 9" xfId="9417"/>
    <cellStyle name="Calculation 15 9 2" xfId="9418"/>
    <cellStyle name="Calculation 15 9 3" xfId="27690"/>
    <cellStyle name="Calculation 15 9 4" xfId="27691"/>
    <cellStyle name="Calculation 16" xfId="9419"/>
    <cellStyle name="Calculation 16 10" xfId="9420"/>
    <cellStyle name="Calculation 16 10 2" xfId="9421"/>
    <cellStyle name="Calculation 16 10 3" xfId="27692"/>
    <cellStyle name="Calculation 16 10 4" xfId="27693"/>
    <cellStyle name="Calculation 16 11" xfId="9422"/>
    <cellStyle name="Calculation 16 11 2" xfId="9423"/>
    <cellStyle name="Calculation 16 11 3" xfId="27694"/>
    <cellStyle name="Calculation 16 11 4" xfId="27695"/>
    <cellStyle name="Calculation 16 12" xfId="9424"/>
    <cellStyle name="Calculation 16 13" xfId="27696"/>
    <cellStyle name="Calculation 16 14" xfId="27697"/>
    <cellStyle name="Calculation 16 2" xfId="9425"/>
    <cellStyle name="Calculation 16 2 10" xfId="27698"/>
    <cellStyle name="Calculation 16 2 2" xfId="9426"/>
    <cellStyle name="Calculation 16 2 2 2" xfId="9427"/>
    <cellStyle name="Calculation 16 2 2 3" xfId="27699"/>
    <cellStyle name="Calculation 16 2 2 4" xfId="27700"/>
    <cellStyle name="Calculation 16 2 3" xfId="9428"/>
    <cellStyle name="Calculation 16 2 3 2" xfId="9429"/>
    <cellStyle name="Calculation 16 2 3 3" xfId="27701"/>
    <cellStyle name="Calculation 16 2 3 4" xfId="27702"/>
    <cellStyle name="Calculation 16 2 4" xfId="9430"/>
    <cellStyle name="Calculation 16 2 4 2" xfId="9431"/>
    <cellStyle name="Calculation 16 2 4 3" xfId="27703"/>
    <cellStyle name="Calculation 16 2 4 4" xfId="27704"/>
    <cellStyle name="Calculation 16 2 5" xfId="9432"/>
    <cellStyle name="Calculation 16 2 5 2" xfId="9433"/>
    <cellStyle name="Calculation 16 2 5 3" xfId="27705"/>
    <cellStyle name="Calculation 16 2 5 4" xfId="27706"/>
    <cellStyle name="Calculation 16 2 6" xfId="9434"/>
    <cellStyle name="Calculation 16 2 6 2" xfId="9435"/>
    <cellStyle name="Calculation 16 2 6 3" xfId="27707"/>
    <cellStyle name="Calculation 16 2 6 4" xfId="27708"/>
    <cellStyle name="Calculation 16 2 7" xfId="9436"/>
    <cellStyle name="Calculation 16 2 7 2" xfId="9437"/>
    <cellStyle name="Calculation 16 2 7 3" xfId="27709"/>
    <cellStyle name="Calculation 16 2 7 4" xfId="27710"/>
    <cellStyle name="Calculation 16 2 8" xfId="9438"/>
    <cellStyle name="Calculation 16 2 9" xfId="27711"/>
    <cellStyle name="Calculation 16 3" xfId="9439"/>
    <cellStyle name="Calculation 16 3 10" xfId="27712"/>
    <cellStyle name="Calculation 16 3 2" xfId="9440"/>
    <cellStyle name="Calculation 16 3 2 2" xfId="9441"/>
    <cellStyle name="Calculation 16 3 2 3" xfId="27713"/>
    <cellStyle name="Calculation 16 3 2 4" xfId="27714"/>
    <cellStyle name="Calculation 16 3 3" xfId="9442"/>
    <cellStyle name="Calculation 16 3 3 2" xfId="9443"/>
    <cellStyle name="Calculation 16 3 3 3" xfId="27715"/>
    <cellStyle name="Calculation 16 3 3 4" xfId="27716"/>
    <cellStyle name="Calculation 16 3 4" xfId="9444"/>
    <cellStyle name="Calculation 16 3 4 2" xfId="9445"/>
    <cellStyle name="Calculation 16 3 4 3" xfId="27717"/>
    <cellStyle name="Calculation 16 3 4 4" xfId="27718"/>
    <cellStyle name="Calculation 16 3 5" xfId="9446"/>
    <cellStyle name="Calculation 16 3 5 2" xfId="9447"/>
    <cellStyle name="Calculation 16 3 5 3" xfId="27719"/>
    <cellStyle name="Calculation 16 3 5 4" xfId="27720"/>
    <cellStyle name="Calculation 16 3 6" xfId="9448"/>
    <cellStyle name="Calculation 16 3 6 2" xfId="9449"/>
    <cellStyle name="Calculation 16 3 6 3" xfId="27721"/>
    <cellStyle name="Calculation 16 3 6 4" xfId="27722"/>
    <cellStyle name="Calculation 16 3 7" xfId="9450"/>
    <cellStyle name="Calculation 16 3 7 2" xfId="9451"/>
    <cellStyle name="Calculation 16 3 7 3" xfId="27723"/>
    <cellStyle name="Calculation 16 3 7 4" xfId="27724"/>
    <cellStyle name="Calculation 16 3 8" xfId="9452"/>
    <cellStyle name="Calculation 16 3 9" xfId="27725"/>
    <cellStyle name="Calculation 16 4" xfId="9453"/>
    <cellStyle name="Calculation 16 4 10" xfId="27726"/>
    <cellStyle name="Calculation 16 4 2" xfId="9454"/>
    <cellStyle name="Calculation 16 4 2 2" xfId="9455"/>
    <cellStyle name="Calculation 16 4 2 3" xfId="27727"/>
    <cellStyle name="Calculation 16 4 2 4" xfId="27728"/>
    <cellStyle name="Calculation 16 4 3" xfId="9456"/>
    <cellStyle name="Calculation 16 4 3 2" xfId="9457"/>
    <cellStyle name="Calculation 16 4 3 3" xfId="27729"/>
    <cellStyle name="Calculation 16 4 3 4" xfId="27730"/>
    <cellStyle name="Calculation 16 4 4" xfId="9458"/>
    <cellStyle name="Calculation 16 4 4 2" xfId="9459"/>
    <cellStyle name="Calculation 16 4 4 3" xfId="27731"/>
    <cellStyle name="Calculation 16 4 4 4" xfId="27732"/>
    <cellStyle name="Calculation 16 4 5" xfId="9460"/>
    <cellStyle name="Calculation 16 4 5 2" xfId="9461"/>
    <cellStyle name="Calculation 16 4 5 3" xfId="27733"/>
    <cellStyle name="Calculation 16 4 5 4" xfId="27734"/>
    <cellStyle name="Calculation 16 4 6" xfId="9462"/>
    <cellStyle name="Calculation 16 4 6 2" xfId="9463"/>
    <cellStyle name="Calculation 16 4 6 3" xfId="27735"/>
    <cellStyle name="Calculation 16 4 6 4" xfId="27736"/>
    <cellStyle name="Calculation 16 4 7" xfId="9464"/>
    <cellStyle name="Calculation 16 4 7 2" xfId="9465"/>
    <cellStyle name="Calculation 16 4 7 3" xfId="27737"/>
    <cellStyle name="Calculation 16 4 7 4" xfId="27738"/>
    <cellStyle name="Calculation 16 4 8" xfId="9466"/>
    <cellStyle name="Calculation 16 4 9" xfId="27739"/>
    <cellStyle name="Calculation 16 5" xfId="9467"/>
    <cellStyle name="Calculation 16 5 10" xfId="27740"/>
    <cellStyle name="Calculation 16 5 2" xfId="9468"/>
    <cellStyle name="Calculation 16 5 2 2" xfId="9469"/>
    <cellStyle name="Calculation 16 5 2 3" xfId="27741"/>
    <cellStyle name="Calculation 16 5 2 4" xfId="27742"/>
    <cellStyle name="Calculation 16 5 3" xfId="9470"/>
    <cellStyle name="Calculation 16 5 3 2" xfId="9471"/>
    <cellStyle name="Calculation 16 5 3 3" xfId="27743"/>
    <cellStyle name="Calculation 16 5 3 4" xfId="27744"/>
    <cellStyle name="Calculation 16 5 4" xfId="9472"/>
    <cellStyle name="Calculation 16 5 4 2" xfId="9473"/>
    <cellStyle name="Calculation 16 5 4 3" xfId="27745"/>
    <cellStyle name="Calculation 16 5 4 4" xfId="27746"/>
    <cellStyle name="Calculation 16 5 5" xfId="9474"/>
    <cellStyle name="Calculation 16 5 5 2" xfId="9475"/>
    <cellStyle name="Calculation 16 5 5 3" xfId="27747"/>
    <cellStyle name="Calculation 16 5 5 4" xfId="27748"/>
    <cellStyle name="Calculation 16 5 6" xfId="9476"/>
    <cellStyle name="Calculation 16 5 6 2" xfId="9477"/>
    <cellStyle name="Calculation 16 5 6 3" xfId="27749"/>
    <cellStyle name="Calculation 16 5 6 4" xfId="27750"/>
    <cellStyle name="Calculation 16 5 7" xfId="9478"/>
    <cellStyle name="Calculation 16 5 7 2" xfId="9479"/>
    <cellStyle name="Calculation 16 5 7 3" xfId="27751"/>
    <cellStyle name="Calculation 16 5 7 4" xfId="27752"/>
    <cellStyle name="Calculation 16 5 8" xfId="9480"/>
    <cellStyle name="Calculation 16 5 9" xfId="27753"/>
    <cellStyle name="Calculation 16 6" xfId="9481"/>
    <cellStyle name="Calculation 16 6 2" xfId="9482"/>
    <cellStyle name="Calculation 16 6 3" xfId="27754"/>
    <cellStyle name="Calculation 16 6 4" xfId="27755"/>
    <cellStyle name="Calculation 16 7" xfId="9483"/>
    <cellStyle name="Calculation 16 7 2" xfId="9484"/>
    <cellStyle name="Calculation 16 7 3" xfId="27756"/>
    <cellStyle name="Calculation 16 7 4" xfId="27757"/>
    <cellStyle name="Calculation 16 8" xfId="9485"/>
    <cellStyle name="Calculation 16 8 2" xfId="9486"/>
    <cellStyle name="Calculation 16 8 3" xfId="27758"/>
    <cellStyle name="Calculation 16 8 4" xfId="27759"/>
    <cellStyle name="Calculation 16 9" xfId="9487"/>
    <cellStyle name="Calculation 16 9 2" xfId="9488"/>
    <cellStyle name="Calculation 16 9 3" xfId="27760"/>
    <cellStyle name="Calculation 16 9 4" xfId="27761"/>
    <cellStyle name="Calculation 17" xfId="9489"/>
    <cellStyle name="Calculation 17 10" xfId="9490"/>
    <cellStyle name="Calculation 17 10 2" xfId="9491"/>
    <cellStyle name="Calculation 17 10 3" xfId="27762"/>
    <cellStyle name="Calculation 17 10 4" xfId="27763"/>
    <cellStyle name="Calculation 17 11" xfId="9492"/>
    <cellStyle name="Calculation 17 11 2" xfId="9493"/>
    <cellStyle name="Calculation 17 11 3" xfId="27764"/>
    <cellStyle name="Calculation 17 11 4" xfId="27765"/>
    <cellStyle name="Calculation 17 12" xfId="9494"/>
    <cellStyle name="Calculation 17 13" xfId="27766"/>
    <cellStyle name="Calculation 17 14" xfId="27767"/>
    <cellStyle name="Calculation 17 2" xfId="9495"/>
    <cellStyle name="Calculation 17 2 10" xfId="27768"/>
    <cellStyle name="Calculation 17 2 2" xfId="9496"/>
    <cellStyle name="Calculation 17 2 2 2" xfId="9497"/>
    <cellStyle name="Calculation 17 2 2 3" xfId="27769"/>
    <cellStyle name="Calculation 17 2 2 4" xfId="27770"/>
    <cellStyle name="Calculation 17 2 3" xfId="9498"/>
    <cellStyle name="Calculation 17 2 3 2" xfId="9499"/>
    <cellStyle name="Calculation 17 2 3 3" xfId="27771"/>
    <cellStyle name="Calculation 17 2 3 4" xfId="27772"/>
    <cellStyle name="Calculation 17 2 4" xfId="9500"/>
    <cellStyle name="Calculation 17 2 4 2" xfId="9501"/>
    <cellStyle name="Calculation 17 2 4 3" xfId="27773"/>
    <cellStyle name="Calculation 17 2 4 4" xfId="27774"/>
    <cellStyle name="Calculation 17 2 5" xfId="9502"/>
    <cellStyle name="Calculation 17 2 5 2" xfId="9503"/>
    <cellStyle name="Calculation 17 2 5 3" xfId="27775"/>
    <cellStyle name="Calculation 17 2 5 4" xfId="27776"/>
    <cellStyle name="Calculation 17 2 6" xfId="9504"/>
    <cellStyle name="Calculation 17 2 6 2" xfId="9505"/>
    <cellStyle name="Calculation 17 2 6 3" xfId="27777"/>
    <cellStyle name="Calculation 17 2 6 4" xfId="27778"/>
    <cellStyle name="Calculation 17 2 7" xfId="9506"/>
    <cellStyle name="Calculation 17 2 7 2" xfId="9507"/>
    <cellStyle name="Calculation 17 2 7 3" xfId="27779"/>
    <cellStyle name="Calculation 17 2 7 4" xfId="27780"/>
    <cellStyle name="Calculation 17 2 8" xfId="9508"/>
    <cellStyle name="Calculation 17 2 9" xfId="27781"/>
    <cellStyle name="Calculation 17 3" xfId="9509"/>
    <cellStyle name="Calculation 17 3 10" xfId="27782"/>
    <cellStyle name="Calculation 17 3 2" xfId="9510"/>
    <cellStyle name="Calculation 17 3 2 2" xfId="9511"/>
    <cellStyle name="Calculation 17 3 2 3" xfId="27783"/>
    <cellStyle name="Calculation 17 3 2 4" xfId="27784"/>
    <cellStyle name="Calculation 17 3 3" xfId="9512"/>
    <cellStyle name="Calculation 17 3 3 2" xfId="9513"/>
    <cellStyle name="Calculation 17 3 3 3" xfId="27785"/>
    <cellStyle name="Calculation 17 3 3 4" xfId="27786"/>
    <cellStyle name="Calculation 17 3 4" xfId="9514"/>
    <cellStyle name="Calculation 17 3 4 2" xfId="9515"/>
    <cellStyle name="Calculation 17 3 4 3" xfId="27787"/>
    <cellStyle name="Calculation 17 3 4 4" xfId="27788"/>
    <cellStyle name="Calculation 17 3 5" xfId="9516"/>
    <cellStyle name="Calculation 17 3 5 2" xfId="9517"/>
    <cellStyle name="Calculation 17 3 5 3" xfId="27789"/>
    <cellStyle name="Calculation 17 3 5 4" xfId="27790"/>
    <cellStyle name="Calculation 17 3 6" xfId="9518"/>
    <cellStyle name="Calculation 17 3 6 2" xfId="9519"/>
    <cellStyle name="Calculation 17 3 6 3" xfId="27791"/>
    <cellStyle name="Calculation 17 3 6 4" xfId="27792"/>
    <cellStyle name="Calculation 17 3 7" xfId="9520"/>
    <cellStyle name="Calculation 17 3 7 2" xfId="9521"/>
    <cellStyle name="Calculation 17 3 7 3" xfId="27793"/>
    <cellStyle name="Calculation 17 3 7 4" xfId="27794"/>
    <cellStyle name="Calculation 17 3 8" xfId="9522"/>
    <cellStyle name="Calculation 17 3 9" xfId="27795"/>
    <cellStyle name="Calculation 17 4" xfId="9523"/>
    <cellStyle name="Calculation 17 4 10" xfId="27796"/>
    <cellStyle name="Calculation 17 4 2" xfId="9524"/>
    <cellStyle name="Calculation 17 4 2 2" xfId="9525"/>
    <cellStyle name="Calculation 17 4 2 3" xfId="27797"/>
    <cellStyle name="Calculation 17 4 2 4" xfId="27798"/>
    <cellStyle name="Calculation 17 4 3" xfId="9526"/>
    <cellStyle name="Calculation 17 4 3 2" xfId="9527"/>
    <cellStyle name="Calculation 17 4 3 3" xfId="27799"/>
    <cellStyle name="Calculation 17 4 3 4" xfId="27800"/>
    <cellStyle name="Calculation 17 4 4" xfId="9528"/>
    <cellStyle name="Calculation 17 4 4 2" xfId="9529"/>
    <cellStyle name="Calculation 17 4 4 3" xfId="27801"/>
    <cellStyle name="Calculation 17 4 4 4" xfId="27802"/>
    <cellStyle name="Calculation 17 4 5" xfId="9530"/>
    <cellStyle name="Calculation 17 4 5 2" xfId="9531"/>
    <cellStyle name="Calculation 17 4 5 3" xfId="27803"/>
    <cellStyle name="Calculation 17 4 5 4" xfId="27804"/>
    <cellStyle name="Calculation 17 4 6" xfId="9532"/>
    <cellStyle name="Calculation 17 4 6 2" xfId="9533"/>
    <cellStyle name="Calculation 17 4 6 3" xfId="27805"/>
    <cellStyle name="Calculation 17 4 6 4" xfId="27806"/>
    <cellStyle name="Calculation 17 4 7" xfId="9534"/>
    <cellStyle name="Calculation 17 4 7 2" xfId="9535"/>
    <cellStyle name="Calculation 17 4 7 3" xfId="27807"/>
    <cellStyle name="Calculation 17 4 7 4" xfId="27808"/>
    <cellStyle name="Calculation 17 4 8" xfId="9536"/>
    <cellStyle name="Calculation 17 4 9" xfId="27809"/>
    <cellStyle name="Calculation 17 5" xfId="9537"/>
    <cellStyle name="Calculation 17 5 10" xfId="27810"/>
    <cellStyle name="Calculation 17 5 2" xfId="9538"/>
    <cellStyle name="Calculation 17 5 2 2" xfId="9539"/>
    <cellStyle name="Calculation 17 5 2 3" xfId="27811"/>
    <cellStyle name="Calculation 17 5 2 4" xfId="27812"/>
    <cellStyle name="Calculation 17 5 3" xfId="9540"/>
    <cellStyle name="Calculation 17 5 3 2" xfId="9541"/>
    <cellStyle name="Calculation 17 5 3 3" xfId="27813"/>
    <cellStyle name="Calculation 17 5 3 4" xfId="27814"/>
    <cellStyle name="Calculation 17 5 4" xfId="9542"/>
    <cellStyle name="Calculation 17 5 4 2" xfId="9543"/>
    <cellStyle name="Calculation 17 5 4 3" xfId="27815"/>
    <cellStyle name="Calculation 17 5 4 4" xfId="27816"/>
    <cellStyle name="Calculation 17 5 5" xfId="9544"/>
    <cellStyle name="Calculation 17 5 5 2" xfId="9545"/>
    <cellStyle name="Calculation 17 5 5 3" xfId="27817"/>
    <cellStyle name="Calculation 17 5 5 4" xfId="27818"/>
    <cellStyle name="Calculation 17 5 6" xfId="9546"/>
    <cellStyle name="Calculation 17 5 6 2" xfId="9547"/>
    <cellStyle name="Calculation 17 5 6 3" xfId="27819"/>
    <cellStyle name="Calculation 17 5 6 4" xfId="27820"/>
    <cellStyle name="Calculation 17 5 7" xfId="9548"/>
    <cellStyle name="Calculation 17 5 7 2" xfId="9549"/>
    <cellStyle name="Calculation 17 5 7 3" xfId="27821"/>
    <cellStyle name="Calculation 17 5 7 4" xfId="27822"/>
    <cellStyle name="Calculation 17 5 8" xfId="9550"/>
    <cellStyle name="Calculation 17 5 9" xfId="27823"/>
    <cellStyle name="Calculation 17 6" xfId="9551"/>
    <cellStyle name="Calculation 17 6 2" xfId="9552"/>
    <cellStyle name="Calculation 17 6 3" xfId="27824"/>
    <cellStyle name="Calculation 17 6 4" xfId="27825"/>
    <cellStyle name="Calculation 17 7" xfId="9553"/>
    <cellStyle name="Calculation 17 7 2" xfId="9554"/>
    <cellStyle name="Calculation 17 7 3" xfId="27826"/>
    <cellStyle name="Calculation 17 7 4" xfId="27827"/>
    <cellStyle name="Calculation 17 8" xfId="9555"/>
    <cellStyle name="Calculation 17 8 2" xfId="9556"/>
    <cellStyle name="Calculation 17 8 3" xfId="27828"/>
    <cellStyle name="Calculation 17 8 4" xfId="27829"/>
    <cellStyle name="Calculation 17 9" xfId="9557"/>
    <cellStyle name="Calculation 17 9 2" xfId="9558"/>
    <cellStyle name="Calculation 17 9 3" xfId="27830"/>
    <cellStyle name="Calculation 17 9 4" xfId="27831"/>
    <cellStyle name="Calculation 18" xfId="9559"/>
    <cellStyle name="Calculation 18 10" xfId="9560"/>
    <cellStyle name="Calculation 18 10 2" xfId="9561"/>
    <cellStyle name="Calculation 18 10 3" xfId="27832"/>
    <cellStyle name="Calculation 18 10 4" xfId="27833"/>
    <cellStyle name="Calculation 18 11" xfId="9562"/>
    <cellStyle name="Calculation 18 11 2" xfId="9563"/>
    <cellStyle name="Calculation 18 11 3" xfId="27834"/>
    <cellStyle name="Calculation 18 11 4" xfId="27835"/>
    <cellStyle name="Calculation 18 12" xfId="9564"/>
    <cellStyle name="Calculation 18 13" xfId="27836"/>
    <cellStyle name="Calculation 18 14" xfId="27837"/>
    <cellStyle name="Calculation 18 2" xfId="9565"/>
    <cellStyle name="Calculation 18 2 10" xfId="27838"/>
    <cellStyle name="Calculation 18 2 2" xfId="9566"/>
    <cellStyle name="Calculation 18 2 2 2" xfId="9567"/>
    <cellStyle name="Calculation 18 2 2 3" xfId="27839"/>
    <cellStyle name="Calculation 18 2 2 4" xfId="27840"/>
    <cellStyle name="Calculation 18 2 3" xfId="9568"/>
    <cellStyle name="Calculation 18 2 3 2" xfId="9569"/>
    <cellStyle name="Calculation 18 2 3 3" xfId="27841"/>
    <cellStyle name="Calculation 18 2 3 4" xfId="27842"/>
    <cellStyle name="Calculation 18 2 4" xfId="9570"/>
    <cellStyle name="Calculation 18 2 4 2" xfId="9571"/>
    <cellStyle name="Calculation 18 2 4 3" xfId="27843"/>
    <cellStyle name="Calculation 18 2 4 4" xfId="27844"/>
    <cellStyle name="Calculation 18 2 5" xfId="9572"/>
    <cellStyle name="Calculation 18 2 5 2" xfId="9573"/>
    <cellStyle name="Calculation 18 2 5 3" xfId="27845"/>
    <cellStyle name="Calculation 18 2 5 4" xfId="27846"/>
    <cellStyle name="Calculation 18 2 6" xfId="9574"/>
    <cellStyle name="Calculation 18 2 6 2" xfId="9575"/>
    <cellStyle name="Calculation 18 2 6 3" xfId="27847"/>
    <cellStyle name="Calculation 18 2 6 4" xfId="27848"/>
    <cellStyle name="Calculation 18 2 7" xfId="9576"/>
    <cellStyle name="Calculation 18 2 7 2" xfId="9577"/>
    <cellStyle name="Calculation 18 2 7 3" xfId="27849"/>
    <cellStyle name="Calculation 18 2 7 4" xfId="27850"/>
    <cellStyle name="Calculation 18 2 8" xfId="9578"/>
    <cellStyle name="Calculation 18 2 9" xfId="27851"/>
    <cellStyle name="Calculation 18 3" xfId="9579"/>
    <cellStyle name="Calculation 18 3 10" xfId="27852"/>
    <cellStyle name="Calculation 18 3 2" xfId="9580"/>
    <cellStyle name="Calculation 18 3 2 2" xfId="9581"/>
    <cellStyle name="Calculation 18 3 2 3" xfId="27853"/>
    <cellStyle name="Calculation 18 3 2 4" xfId="27854"/>
    <cellStyle name="Calculation 18 3 3" xfId="9582"/>
    <cellStyle name="Calculation 18 3 3 2" xfId="9583"/>
    <cellStyle name="Calculation 18 3 3 3" xfId="27855"/>
    <cellStyle name="Calculation 18 3 3 4" xfId="27856"/>
    <cellStyle name="Calculation 18 3 4" xfId="9584"/>
    <cellStyle name="Calculation 18 3 4 2" xfId="9585"/>
    <cellStyle name="Calculation 18 3 4 3" xfId="27857"/>
    <cellStyle name="Calculation 18 3 4 4" xfId="27858"/>
    <cellStyle name="Calculation 18 3 5" xfId="9586"/>
    <cellStyle name="Calculation 18 3 5 2" xfId="9587"/>
    <cellStyle name="Calculation 18 3 5 3" xfId="27859"/>
    <cellStyle name="Calculation 18 3 5 4" xfId="27860"/>
    <cellStyle name="Calculation 18 3 6" xfId="9588"/>
    <cellStyle name="Calculation 18 3 6 2" xfId="9589"/>
    <cellStyle name="Calculation 18 3 6 3" xfId="27861"/>
    <cellStyle name="Calculation 18 3 6 4" xfId="27862"/>
    <cellStyle name="Calculation 18 3 7" xfId="9590"/>
    <cellStyle name="Calculation 18 3 7 2" xfId="9591"/>
    <cellStyle name="Calculation 18 3 7 3" xfId="27863"/>
    <cellStyle name="Calculation 18 3 7 4" xfId="27864"/>
    <cellStyle name="Calculation 18 3 8" xfId="9592"/>
    <cellStyle name="Calculation 18 3 9" xfId="27865"/>
    <cellStyle name="Calculation 18 4" xfId="9593"/>
    <cellStyle name="Calculation 18 4 10" xfId="27866"/>
    <cellStyle name="Calculation 18 4 2" xfId="9594"/>
    <cellStyle name="Calculation 18 4 2 2" xfId="9595"/>
    <cellStyle name="Calculation 18 4 2 3" xfId="27867"/>
    <cellStyle name="Calculation 18 4 2 4" xfId="27868"/>
    <cellStyle name="Calculation 18 4 3" xfId="9596"/>
    <cellStyle name="Calculation 18 4 3 2" xfId="9597"/>
    <cellStyle name="Calculation 18 4 3 3" xfId="27869"/>
    <cellStyle name="Calculation 18 4 3 4" xfId="27870"/>
    <cellStyle name="Calculation 18 4 4" xfId="9598"/>
    <cellStyle name="Calculation 18 4 4 2" xfId="9599"/>
    <cellStyle name="Calculation 18 4 4 3" xfId="27871"/>
    <cellStyle name="Calculation 18 4 4 4" xfId="27872"/>
    <cellStyle name="Calculation 18 4 5" xfId="9600"/>
    <cellStyle name="Calculation 18 4 5 2" xfId="9601"/>
    <cellStyle name="Calculation 18 4 5 3" xfId="27873"/>
    <cellStyle name="Calculation 18 4 5 4" xfId="27874"/>
    <cellStyle name="Calculation 18 4 6" xfId="9602"/>
    <cellStyle name="Calculation 18 4 6 2" xfId="9603"/>
    <cellStyle name="Calculation 18 4 6 3" xfId="27875"/>
    <cellStyle name="Calculation 18 4 6 4" xfId="27876"/>
    <cellStyle name="Calculation 18 4 7" xfId="9604"/>
    <cellStyle name="Calculation 18 4 7 2" xfId="9605"/>
    <cellStyle name="Calculation 18 4 7 3" xfId="27877"/>
    <cellStyle name="Calculation 18 4 7 4" xfId="27878"/>
    <cellStyle name="Calculation 18 4 8" xfId="9606"/>
    <cellStyle name="Calculation 18 4 9" xfId="27879"/>
    <cellStyle name="Calculation 18 5" xfId="9607"/>
    <cellStyle name="Calculation 18 5 10" xfId="27880"/>
    <cellStyle name="Calculation 18 5 2" xfId="9608"/>
    <cellStyle name="Calculation 18 5 2 2" xfId="9609"/>
    <cellStyle name="Calculation 18 5 2 3" xfId="27881"/>
    <cellStyle name="Calculation 18 5 2 4" xfId="27882"/>
    <cellStyle name="Calculation 18 5 3" xfId="9610"/>
    <cellStyle name="Calculation 18 5 3 2" xfId="9611"/>
    <cellStyle name="Calculation 18 5 3 3" xfId="27883"/>
    <cellStyle name="Calculation 18 5 3 4" xfId="27884"/>
    <cellStyle name="Calculation 18 5 4" xfId="9612"/>
    <cellStyle name="Calculation 18 5 4 2" xfId="9613"/>
    <cellStyle name="Calculation 18 5 4 3" xfId="27885"/>
    <cellStyle name="Calculation 18 5 4 4" xfId="27886"/>
    <cellStyle name="Calculation 18 5 5" xfId="9614"/>
    <cellStyle name="Calculation 18 5 5 2" xfId="9615"/>
    <cellStyle name="Calculation 18 5 5 3" xfId="27887"/>
    <cellStyle name="Calculation 18 5 5 4" xfId="27888"/>
    <cellStyle name="Calculation 18 5 6" xfId="9616"/>
    <cellStyle name="Calculation 18 5 6 2" xfId="9617"/>
    <cellStyle name="Calculation 18 5 6 3" xfId="27889"/>
    <cellStyle name="Calculation 18 5 6 4" xfId="27890"/>
    <cellStyle name="Calculation 18 5 7" xfId="9618"/>
    <cellStyle name="Calculation 18 5 7 2" xfId="9619"/>
    <cellStyle name="Calculation 18 5 7 3" xfId="27891"/>
    <cellStyle name="Calculation 18 5 7 4" xfId="27892"/>
    <cellStyle name="Calculation 18 5 8" xfId="9620"/>
    <cellStyle name="Calculation 18 5 9" xfId="27893"/>
    <cellStyle name="Calculation 18 6" xfId="9621"/>
    <cellStyle name="Calculation 18 6 2" xfId="9622"/>
    <cellStyle name="Calculation 18 6 3" xfId="27894"/>
    <cellStyle name="Calculation 18 6 4" xfId="27895"/>
    <cellStyle name="Calculation 18 7" xfId="9623"/>
    <cellStyle name="Calculation 18 7 2" xfId="9624"/>
    <cellStyle name="Calculation 18 7 3" xfId="27896"/>
    <cellStyle name="Calculation 18 7 4" xfId="27897"/>
    <cellStyle name="Calculation 18 8" xfId="9625"/>
    <cellStyle name="Calculation 18 8 2" xfId="9626"/>
    <cellStyle name="Calculation 18 8 3" xfId="27898"/>
    <cellStyle name="Calculation 18 8 4" xfId="27899"/>
    <cellStyle name="Calculation 18 9" xfId="9627"/>
    <cellStyle name="Calculation 18 9 2" xfId="9628"/>
    <cellStyle name="Calculation 18 9 3" xfId="27900"/>
    <cellStyle name="Calculation 18 9 4" xfId="27901"/>
    <cellStyle name="Calculation 19" xfId="9629"/>
    <cellStyle name="Calculation 19 10" xfId="9630"/>
    <cellStyle name="Calculation 19 10 2" xfId="9631"/>
    <cellStyle name="Calculation 19 10 3" xfId="27902"/>
    <cellStyle name="Calculation 19 10 4" xfId="27903"/>
    <cellStyle name="Calculation 19 11" xfId="9632"/>
    <cellStyle name="Calculation 19 11 2" xfId="9633"/>
    <cellStyle name="Calculation 19 11 3" xfId="27904"/>
    <cellStyle name="Calculation 19 11 4" xfId="27905"/>
    <cellStyle name="Calculation 19 12" xfId="9634"/>
    <cellStyle name="Calculation 19 13" xfId="27906"/>
    <cellStyle name="Calculation 19 14" xfId="27907"/>
    <cellStyle name="Calculation 19 2" xfId="9635"/>
    <cellStyle name="Calculation 19 2 10" xfId="27908"/>
    <cellStyle name="Calculation 19 2 2" xfId="9636"/>
    <cellStyle name="Calculation 19 2 2 2" xfId="9637"/>
    <cellStyle name="Calculation 19 2 2 3" xfId="27909"/>
    <cellStyle name="Calculation 19 2 2 4" xfId="27910"/>
    <cellStyle name="Calculation 19 2 3" xfId="9638"/>
    <cellStyle name="Calculation 19 2 3 2" xfId="9639"/>
    <cellStyle name="Calculation 19 2 3 3" xfId="27911"/>
    <cellStyle name="Calculation 19 2 3 4" xfId="27912"/>
    <cellStyle name="Calculation 19 2 4" xfId="9640"/>
    <cellStyle name="Calculation 19 2 4 2" xfId="9641"/>
    <cellStyle name="Calculation 19 2 4 3" xfId="27913"/>
    <cellStyle name="Calculation 19 2 4 4" xfId="27914"/>
    <cellStyle name="Calculation 19 2 5" xfId="9642"/>
    <cellStyle name="Calculation 19 2 5 2" xfId="9643"/>
    <cellStyle name="Calculation 19 2 5 3" xfId="27915"/>
    <cellStyle name="Calculation 19 2 5 4" xfId="27916"/>
    <cellStyle name="Calculation 19 2 6" xfId="9644"/>
    <cellStyle name="Calculation 19 2 6 2" xfId="9645"/>
    <cellStyle name="Calculation 19 2 6 3" xfId="27917"/>
    <cellStyle name="Calculation 19 2 6 4" xfId="27918"/>
    <cellStyle name="Calculation 19 2 7" xfId="9646"/>
    <cellStyle name="Calculation 19 2 7 2" xfId="9647"/>
    <cellStyle name="Calculation 19 2 7 3" xfId="27919"/>
    <cellStyle name="Calculation 19 2 7 4" xfId="27920"/>
    <cellStyle name="Calculation 19 2 8" xfId="9648"/>
    <cellStyle name="Calculation 19 2 9" xfId="27921"/>
    <cellStyle name="Calculation 19 3" xfId="9649"/>
    <cellStyle name="Calculation 19 3 10" xfId="27922"/>
    <cellStyle name="Calculation 19 3 2" xfId="9650"/>
    <cellStyle name="Calculation 19 3 2 2" xfId="9651"/>
    <cellStyle name="Calculation 19 3 2 3" xfId="27923"/>
    <cellStyle name="Calculation 19 3 2 4" xfId="27924"/>
    <cellStyle name="Calculation 19 3 3" xfId="9652"/>
    <cellStyle name="Calculation 19 3 3 2" xfId="9653"/>
    <cellStyle name="Calculation 19 3 3 3" xfId="27925"/>
    <cellStyle name="Calculation 19 3 3 4" xfId="27926"/>
    <cellStyle name="Calculation 19 3 4" xfId="9654"/>
    <cellStyle name="Calculation 19 3 4 2" xfId="9655"/>
    <cellStyle name="Calculation 19 3 4 3" xfId="27927"/>
    <cellStyle name="Calculation 19 3 4 4" xfId="27928"/>
    <cellStyle name="Calculation 19 3 5" xfId="9656"/>
    <cellStyle name="Calculation 19 3 5 2" xfId="9657"/>
    <cellStyle name="Calculation 19 3 5 3" xfId="27929"/>
    <cellStyle name="Calculation 19 3 5 4" xfId="27930"/>
    <cellStyle name="Calculation 19 3 6" xfId="9658"/>
    <cellStyle name="Calculation 19 3 6 2" xfId="9659"/>
    <cellStyle name="Calculation 19 3 6 3" xfId="27931"/>
    <cellStyle name="Calculation 19 3 6 4" xfId="27932"/>
    <cellStyle name="Calculation 19 3 7" xfId="9660"/>
    <cellStyle name="Calculation 19 3 7 2" xfId="9661"/>
    <cellStyle name="Calculation 19 3 7 3" xfId="27933"/>
    <cellStyle name="Calculation 19 3 7 4" xfId="27934"/>
    <cellStyle name="Calculation 19 3 8" xfId="9662"/>
    <cellStyle name="Calculation 19 3 9" xfId="27935"/>
    <cellStyle name="Calculation 19 4" xfId="9663"/>
    <cellStyle name="Calculation 19 4 10" xfId="27936"/>
    <cellStyle name="Calculation 19 4 2" xfId="9664"/>
    <cellStyle name="Calculation 19 4 2 2" xfId="9665"/>
    <cellStyle name="Calculation 19 4 2 3" xfId="27937"/>
    <cellStyle name="Calculation 19 4 2 4" xfId="27938"/>
    <cellStyle name="Calculation 19 4 3" xfId="9666"/>
    <cellStyle name="Calculation 19 4 3 2" xfId="9667"/>
    <cellStyle name="Calculation 19 4 3 3" xfId="27939"/>
    <cellStyle name="Calculation 19 4 3 4" xfId="27940"/>
    <cellStyle name="Calculation 19 4 4" xfId="9668"/>
    <cellStyle name="Calculation 19 4 4 2" xfId="9669"/>
    <cellStyle name="Calculation 19 4 4 3" xfId="27941"/>
    <cellStyle name="Calculation 19 4 4 4" xfId="27942"/>
    <cellStyle name="Calculation 19 4 5" xfId="9670"/>
    <cellStyle name="Calculation 19 4 5 2" xfId="9671"/>
    <cellStyle name="Calculation 19 4 5 3" xfId="27943"/>
    <cellStyle name="Calculation 19 4 5 4" xfId="27944"/>
    <cellStyle name="Calculation 19 4 6" xfId="9672"/>
    <cellStyle name="Calculation 19 4 6 2" xfId="9673"/>
    <cellStyle name="Calculation 19 4 6 3" xfId="27945"/>
    <cellStyle name="Calculation 19 4 6 4" xfId="27946"/>
    <cellStyle name="Calculation 19 4 7" xfId="9674"/>
    <cellStyle name="Calculation 19 4 7 2" xfId="9675"/>
    <cellStyle name="Calculation 19 4 7 3" xfId="27947"/>
    <cellStyle name="Calculation 19 4 7 4" xfId="27948"/>
    <cellStyle name="Calculation 19 4 8" xfId="9676"/>
    <cellStyle name="Calculation 19 4 9" xfId="27949"/>
    <cellStyle name="Calculation 19 5" xfId="9677"/>
    <cellStyle name="Calculation 19 5 10" xfId="27950"/>
    <cellStyle name="Calculation 19 5 2" xfId="9678"/>
    <cellStyle name="Calculation 19 5 2 2" xfId="9679"/>
    <cellStyle name="Calculation 19 5 2 3" xfId="27951"/>
    <cellStyle name="Calculation 19 5 2 4" xfId="27952"/>
    <cellStyle name="Calculation 19 5 3" xfId="9680"/>
    <cellStyle name="Calculation 19 5 3 2" xfId="9681"/>
    <cellStyle name="Calculation 19 5 3 3" xfId="27953"/>
    <cellStyle name="Calculation 19 5 3 4" xfId="27954"/>
    <cellStyle name="Calculation 19 5 4" xfId="9682"/>
    <cellStyle name="Calculation 19 5 4 2" xfId="9683"/>
    <cellStyle name="Calculation 19 5 4 3" xfId="27955"/>
    <cellStyle name="Calculation 19 5 4 4" xfId="27956"/>
    <cellStyle name="Calculation 19 5 5" xfId="9684"/>
    <cellStyle name="Calculation 19 5 5 2" xfId="9685"/>
    <cellStyle name="Calculation 19 5 5 3" xfId="27957"/>
    <cellStyle name="Calculation 19 5 5 4" xfId="27958"/>
    <cellStyle name="Calculation 19 5 6" xfId="9686"/>
    <cellStyle name="Calculation 19 5 6 2" xfId="9687"/>
    <cellStyle name="Calculation 19 5 6 3" xfId="27959"/>
    <cellStyle name="Calculation 19 5 6 4" xfId="27960"/>
    <cellStyle name="Calculation 19 5 7" xfId="9688"/>
    <cellStyle name="Calculation 19 5 7 2" xfId="9689"/>
    <cellStyle name="Calculation 19 5 7 3" xfId="27961"/>
    <cellStyle name="Calculation 19 5 7 4" xfId="27962"/>
    <cellStyle name="Calculation 19 5 8" xfId="9690"/>
    <cellStyle name="Calculation 19 5 9" xfId="27963"/>
    <cellStyle name="Calculation 19 6" xfId="9691"/>
    <cellStyle name="Calculation 19 6 2" xfId="9692"/>
    <cellStyle name="Calculation 19 6 3" xfId="27964"/>
    <cellStyle name="Calculation 19 6 4" xfId="27965"/>
    <cellStyle name="Calculation 19 7" xfId="9693"/>
    <cellStyle name="Calculation 19 7 2" xfId="9694"/>
    <cellStyle name="Calculation 19 7 3" xfId="27966"/>
    <cellStyle name="Calculation 19 7 4" xfId="27967"/>
    <cellStyle name="Calculation 19 8" xfId="9695"/>
    <cellStyle name="Calculation 19 8 2" xfId="9696"/>
    <cellStyle name="Calculation 19 8 3" xfId="27968"/>
    <cellStyle name="Calculation 19 8 4" xfId="27969"/>
    <cellStyle name="Calculation 19 9" xfId="9697"/>
    <cellStyle name="Calculation 19 9 2" xfId="9698"/>
    <cellStyle name="Calculation 19 9 3" xfId="27970"/>
    <cellStyle name="Calculation 19 9 4" xfId="27971"/>
    <cellStyle name="Calculation 2" xfId="9699"/>
    <cellStyle name="Calculation 2 10" xfId="9700"/>
    <cellStyle name="Calculation 2 10 2" xfId="9701"/>
    <cellStyle name="Calculation 2 10 3" xfId="27972"/>
    <cellStyle name="Calculation 2 10 4" xfId="27973"/>
    <cellStyle name="Calculation 2 11" xfId="9702"/>
    <cellStyle name="Calculation 2 11 2" xfId="9703"/>
    <cellStyle name="Calculation 2 11 3" xfId="27974"/>
    <cellStyle name="Calculation 2 11 4" xfId="27975"/>
    <cellStyle name="Calculation 2 12" xfId="9704"/>
    <cellStyle name="Calculation 2 12 2" xfId="9705"/>
    <cellStyle name="Calculation 2 12 3" xfId="27976"/>
    <cellStyle name="Calculation 2 13" xfId="9706"/>
    <cellStyle name="Calculation 2 14" xfId="27977"/>
    <cellStyle name="Calculation 2 15" xfId="27978"/>
    <cellStyle name="Calculation 2 16" xfId="27979"/>
    <cellStyle name="Calculation 2 2" xfId="9707"/>
    <cellStyle name="Calculation 2 2 10" xfId="27980"/>
    <cellStyle name="Calculation 2 2 2" xfId="9708"/>
    <cellStyle name="Calculation 2 2 2 2" xfId="9709"/>
    <cellStyle name="Calculation 2 2 2 3" xfId="27981"/>
    <cellStyle name="Calculation 2 2 2 4" xfId="27982"/>
    <cellStyle name="Calculation 2 2 3" xfId="9710"/>
    <cellStyle name="Calculation 2 2 3 2" xfId="9711"/>
    <cellStyle name="Calculation 2 2 3 3" xfId="27983"/>
    <cellStyle name="Calculation 2 2 3 4" xfId="27984"/>
    <cellStyle name="Calculation 2 2 4" xfId="9712"/>
    <cellStyle name="Calculation 2 2 4 2" xfId="9713"/>
    <cellStyle name="Calculation 2 2 4 3" xfId="27985"/>
    <cellStyle name="Calculation 2 2 4 4" xfId="27986"/>
    <cellStyle name="Calculation 2 2 5" xfId="9714"/>
    <cellStyle name="Calculation 2 2 5 2" xfId="9715"/>
    <cellStyle name="Calculation 2 2 5 3" xfId="27987"/>
    <cellStyle name="Calculation 2 2 5 4" xfId="27988"/>
    <cellStyle name="Calculation 2 2 6" xfId="9716"/>
    <cellStyle name="Calculation 2 2 6 2" xfId="9717"/>
    <cellStyle name="Calculation 2 2 6 3" xfId="27989"/>
    <cellStyle name="Calculation 2 2 6 4" xfId="27990"/>
    <cellStyle name="Calculation 2 2 7" xfId="9718"/>
    <cellStyle name="Calculation 2 2 7 2" xfId="9719"/>
    <cellStyle name="Calculation 2 2 7 3" xfId="27991"/>
    <cellStyle name="Calculation 2 2 7 4" xfId="27992"/>
    <cellStyle name="Calculation 2 2 8" xfId="9720"/>
    <cellStyle name="Calculation 2 2 9" xfId="27993"/>
    <cellStyle name="Calculation 2 3" xfId="9721"/>
    <cellStyle name="Calculation 2 3 10" xfId="27994"/>
    <cellStyle name="Calculation 2 3 2" xfId="9722"/>
    <cellStyle name="Calculation 2 3 2 2" xfId="9723"/>
    <cellStyle name="Calculation 2 3 2 3" xfId="27995"/>
    <cellStyle name="Calculation 2 3 2 4" xfId="27996"/>
    <cellStyle name="Calculation 2 3 3" xfId="9724"/>
    <cellStyle name="Calculation 2 3 3 2" xfId="9725"/>
    <cellStyle name="Calculation 2 3 3 3" xfId="27997"/>
    <cellStyle name="Calculation 2 3 3 4" xfId="27998"/>
    <cellStyle name="Calculation 2 3 4" xfId="9726"/>
    <cellStyle name="Calculation 2 3 4 2" xfId="9727"/>
    <cellStyle name="Calculation 2 3 4 3" xfId="27999"/>
    <cellStyle name="Calculation 2 3 4 4" xfId="28000"/>
    <cellStyle name="Calculation 2 3 5" xfId="9728"/>
    <cellStyle name="Calculation 2 3 5 2" xfId="9729"/>
    <cellStyle name="Calculation 2 3 5 3" xfId="28001"/>
    <cellStyle name="Calculation 2 3 5 4" xfId="28002"/>
    <cellStyle name="Calculation 2 3 6" xfId="9730"/>
    <cellStyle name="Calculation 2 3 6 2" xfId="9731"/>
    <cellStyle name="Calculation 2 3 6 3" xfId="28003"/>
    <cellStyle name="Calculation 2 3 6 4" xfId="28004"/>
    <cellStyle name="Calculation 2 3 7" xfId="9732"/>
    <cellStyle name="Calculation 2 3 7 2" xfId="9733"/>
    <cellStyle name="Calculation 2 3 7 3" xfId="28005"/>
    <cellStyle name="Calculation 2 3 7 4" xfId="28006"/>
    <cellStyle name="Calculation 2 3 8" xfId="9734"/>
    <cellStyle name="Calculation 2 3 9" xfId="28007"/>
    <cellStyle name="Calculation 2 4" xfId="9735"/>
    <cellStyle name="Calculation 2 4 10" xfId="28008"/>
    <cellStyle name="Calculation 2 4 2" xfId="9736"/>
    <cellStyle name="Calculation 2 4 2 2" xfId="9737"/>
    <cellStyle name="Calculation 2 4 2 3" xfId="28009"/>
    <cellStyle name="Calculation 2 4 2 4" xfId="28010"/>
    <cellStyle name="Calculation 2 4 3" xfId="9738"/>
    <cellStyle name="Calculation 2 4 3 2" xfId="9739"/>
    <cellStyle name="Calculation 2 4 3 3" xfId="28011"/>
    <cellStyle name="Calculation 2 4 3 4" xfId="28012"/>
    <cellStyle name="Calculation 2 4 4" xfId="9740"/>
    <cellStyle name="Calculation 2 4 4 2" xfId="9741"/>
    <cellStyle name="Calculation 2 4 4 3" xfId="28013"/>
    <cellStyle name="Calculation 2 4 4 4" xfId="28014"/>
    <cellStyle name="Calculation 2 4 5" xfId="9742"/>
    <cellStyle name="Calculation 2 4 5 2" xfId="9743"/>
    <cellStyle name="Calculation 2 4 5 3" xfId="28015"/>
    <cellStyle name="Calculation 2 4 5 4" xfId="28016"/>
    <cellStyle name="Calculation 2 4 6" xfId="9744"/>
    <cellStyle name="Calculation 2 4 6 2" xfId="9745"/>
    <cellStyle name="Calculation 2 4 6 3" xfId="28017"/>
    <cellStyle name="Calculation 2 4 6 4" xfId="28018"/>
    <cellStyle name="Calculation 2 4 7" xfId="9746"/>
    <cellStyle name="Calculation 2 4 7 2" xfId="9747"/>
    <cellStyle name="Calculation 2 4 7 3" xfId="28019"/>
    <cellStyle name="Calculation 2 4 7 4" xfId="28020"/>
    <cellStyle name="Calculation 2 4 8" xfId="9748"/>
    <cellStyle name="Calculation 2 4 9" xfId="28021"/>
    <cellStyle name="Calculation 2 5" xfId="9749"/>
    <cellStyle name="Calculation 2 5 10" xfId="28022"/>
    <cellStyle name="Calculation 2 5 2" xfId="9750"/>
    <cellStyle name="Calculation 2 5 2 2" xfId="9751"/>
    <cellStyle name="Calculation 2 5 2 3" xfId="28023"/>
    <cellStyle name="Calculation 2 5 2 4" xfId="28024"/>
    <cellStyle name="Calculation 2 5 3" xfId="9752"/>
    <cellStyle name="Calculation 2 5 3 2" xfId="9753"/>
    <cellStyle name="Calculation 2 5 3 3" xfId="28025"/>
    <cellStyle name="Calculation 2 5 3 4" xfId="28026"/>
    <cellStyle name="Calculation 2 5 4" xfId="9754"/>
    <cellStyle name="Calculation 2 5 4 2" xfId="9755"/>
    <cellStyle name="Calculation 2 5 4 3" xfId="28027"/>
    <cellStyle name="Calculation 2 5 4 4" xfId="28028"/>
    <cellStyle name="Calculation 2 5 5" xfId="9756"/>
    <cellStyle name="Calculation 2 5 5 2" xfId="9757"/>
    <cellStyle name="Calculation 2 5 5 3" xfId="28029"/>
    <cellStyle name="Calculation 2 5 5 4" xfId="28030"/>
    <cellStyle name="Calculation 2 5 6" xfId="9758"/>
    <cellStyle name="Calculation 2 5 6 2" xfId="9759"/>
    <cellStyle name="Calculation 2 5 6 3" xfId="28031"/>
    <cellStyle name="Calculation 2 5 6 4" xfId="28032"/>
    <cellStyle name="Calculation 2 5 7" xfId="9760"/>
    <cellStyle name="Calculation 2 5 7 2" xfId="9761"/>
    <cellStyle name="Calculation 2 5 7 3" xfId="28033"/>
    <cellStyle name="Calculation 2 5 7 4" xfId="28034"/>
    <cellStyle name="Calculation 2 5 8" xfId="9762"/>
    <cellStyle name="Calculation 2 5 9" xfId="28035"/>
    <cellStyle name="Calculation 2 6" xfId="9763"/>
    <cellStyle name="Calculation 2 6 2" xfId="9764"/>
    <cellStyle name="Calculation 2 6 3" xfId="28036"/>
    <cellStyle name="Calculation 2 6 4" xfId="28037"/>
    <cellStyle name="Calculation 2 7" xfId="9765"/>
    <cellStyle name="Calculation 2 7 2" xfId="9766"/>
    <cellStyle name="Calculation 2 7 3" xfId="28038"/>
    <cellStyle name="Calculation 2 7 4" xfId="28039"/>
    <cellStyle name="Calculation 2 8" xfId="9767"/>
    <cellStyle name="Calculation 2 8 2" xfId="9768"/>
    <cellStyle name="Calculation 2 8 3" xfId="28040"/>
    <cellStyle name="Calculation 2 8 4" xfId="28041"/>
    <cellStyle name="Calculation 2 9" xfId="9769"/>
    <cellStyle name="Calculation 2 9 2" xfId="9770"/>
    <cellStyle name="Calculation 2 9 3" xfId="28042"/>
    <cellStyle name="Calculation 2 9 4" xfId="28043"/>
    <cellStyle name="Calculation 20" xfId="9771"/>
    <cellStyle name="Calculation 20 10" xfId="9772"/>
    <cellStyle name="Calculation 20 10 2" xfId="9773"/>
    <cellStyle name="Calculation 20 10 3" xfId="28044"/>
    <cellStyle name="Calculation 20 10 4" xfId="28045"/>
    <cellStyle name="Calculation 20 11" xfId="9774"/>
    <cellStyle name="Calculation 20 11 2" xfId="9775"/>
    <cellStyle name="Calculation 20 11 3" xfId="28046"/>
    <cellStyle name="Calculation 20 11 4" xfId="28047"/>
    <cellStyle name="Calculation 20 12" xfId="9776"/>
    <cellStyle name="Calculation 20 13" xfId="28048"/>
    <cellStyle name="Calculation 20 14" xfId="28049"/>
    <cellStyle name="Calculation 20 2" xfId="9777"/>
    <cellStyle name="Calculation 20 2 10" xfId="28050"/>
    <cellStyle name="Calculation 20 2 2" xfId="9778"/>
    <cellStyle name="Calculation 20 2 2 2" xfId="9779"/>
    <cellStyle name="Calculation 20 2 2 3" xfId="28051"/>
    <cellStyle name="Calculation 20 2 2 4" xfId="28052"/>
    <cellStyle name="Calculation 20 2 3" xfId="9780"/>
    <cellStyle name="Calculation 20 2 3 2" xfId="9781"/>
    <cellStyle name="Calculation 20 2 3 3" xfId="28053"/>
    <cellStyle name="Calculation 20 2 3 4" xfId="28054"/>
    <cellStyle name="Calculation 20 2 4" xfId="9782"/>
    <cellStyle name="Calculation 20 2 4 2" xfId="9783"/>
    <cellStyle name="Calculation 20 2 4 3" xfId="28055"/>
    <cellStyle name="Calculation 20 2 4 4" xfId="28056"/>
    <cellStyle name="Calculation 20 2 5" xfId="9784"/>
    <cellStyle name="Calculation 20 2 5 2" xfId="9785"/>
    <cellStyle name="Calculation 20 2 5 3" xfId="28057"/>
    <cellStyle name="Calculation 20 2 5 4" xfId="28058"/>
    <cellStyle name="Calculation 20 2 6" xfId="9786"/>
    <cellStyle name="Calculation 20 2 6 2" xfId="9787"/>
    <cellStyle name="Calculation 20 2 6 3" xfId="28059"/>
    <cellStyle name="Calculation 20 2 6 4" xfId="28060"/>
    <cellStyle name="Calculation 20 2 7" xfId="9788"/>
    <cellStyle name="Calculation 20 2 7 2" xfId="9789"/>
    <cellStyle name="Calculation 20 2 7 3" xfId="28061"/>
    <cellStyle name="Calculation 20 2 7 4" xfId="28062"/>
    <cellStyle name="Calculation 20 2 8" xfId="9790"/>
    <cellStyle name="Calculation 20 2 9" xfId="28063"/>
    <cellStyle name="Calculation 20 3" xfId="9791"/>
    <cellStyle name="Calculation 20 3 10" xfId="28064"/>
    <cellStyle name="Calculation 20 3 2" xfId="9792"/>
    <cellStyle name="Calculation 20 3 2 2" xfId="9793"/>
    <cellStyle name="Calculation 20 3 2 3" xfId="28065"/>
    <cellStyle name="Calculation 20 3 2 4" xfId="28066"/>
    <cellStyle name="Calculation 20 3 3" xfId="9794"/>
    <cellStyle name="Calculation 20 3 3 2" xfId="9795"/>
    <cellStyle name="Calculation 20 3 3 3" xfId="28067"/>
    <cellStyle name="Calculation 20 3 3 4" xfId="28068"/>
    <cellStyle name="Calculation 20 3 4" xfId="9796"/>
    <cellStyle name="Calculation 20 3 4 2" xfId="9797"/>
    <cellStyle name="Calculation 20 3 4 3" xfId="28069"/>
    <cellStyle name="Calculation 20 3 4 4" xfId="28070"/>
    <cellStyle name="Calculation 20 3 5" xfId="9798"/>
    <cellStyle name="Calculation 20 3 5 2" xfId="9799"/>
    <cellStyle name="Calculation 20 3 5 3" xfId="28071"/>
    <cellStyle name="Calculation 20 3 5 4" xfId="28072"/>
    <cellStyle name="Calculation 20 3 6" xfId="9800"/>
    <cellStyle name="Calculation 20 3 6 2" xfId="9801"/>
    <cellStyle name="Calculation 20 3 6 3" xfId="28073"/>
    <cellStyle name="Calculation 20 3 6 4" xfId="28074"/>
    <cellStyle name="Calculation 20 3 7" xfId="9802"/>
    <cellStyle name="Calculation 20 3 7 2" xfId="9803"/>
    <cellStyle name="Calculation 20 3 7 3" xfId="28075"/>
    <cellStyle name="Calculation 20 3 7 4" xfId="28076"/>
    <cellStyle name="Calculation 20 3 8" xfId="9804"/>
    <cellStyle name="Calculation 20 3 9" xfId="28077"/>
    <cellStyle name="Calculation 20 4" xfId="9805"/>
    <cellStyle name="Calculation 20 4 10" xfId="28078"/>
    <cellStyle name="Calculation 20 4 2" xfId="9806"/>
    <cellStyle name="Calculation 20 4 2 2" xfId="9807"/>
    <cellStyle name="Calculation 20 4 2 3" xfId="28079"/>
    <cellStyle name="Calculation 20 4 2 4" xfId="28080"/>
    <cellStyle name="Calculation 20 4 3" xfId="9808"/>
    <cellStyle name="Calculation 20 4 3 2" xfId="9809"/>
    <cellStyle name="Calculation 20 4 3 3" xfId="28081"/>
    <cellStyle name="Calculation 20 4 3 4" xfId="28082"/>
    <cellStyle name="Calculation 20 4 4" xfId="9810"/>
    <cellStyle name="Calculation 20 4 4 2" xfId="9811"/>
    <cellStyle name="Calculation 20 4 4 3" xfId="28083"/>
    <cellStyle name="Calculation 20 4 4 4" xfId="28084"/>
    <cellStyle name="Calculation 20 4 5" xfId="9812"/>
    <cellStyle name="Calculation 20 4 5 2" xfId="9813"/>
    <cellStyle name="Calculation 20 4 5 3" xfId="28085"/>
    <cellStyle name="Calculation 20 4 5 4" xfId="28086"/>
    <cellStyle name="Calculation 20 4 6" xfId="9814"/>
    <cellStyle name="Calculation 20 4 6 2" xfId="9815"/>
    <cellStyle name="Calculation 20 4 6 3" xfId="28087"/>
    <cellStyle name="Calculation 20 4 6 4" xfId="28088"/>
    <cellStyle name="Calculation 20 4 7" xfId="9816"/>
    <cellStyle name="Calculation 20 4 7 2" xfId="9817"/>
    <cellStyle name="Calculation 20 4 7 3" xfId="28089"/>
    <cellStyle name="Calculation 20 4 7 4" xfId="28090"/>
    <cellStyle name="Calculation 20 4 8" xfId="9818"/>
    <cellStyle name="Calculation 20 4 9" xfId="28091"/>
    <cellStyle name="Calculation 20 5" xfId="9819"/>
    <cellStyle name="Calculation 20 5 10" xfId="28092"/>
    <cellStyle name="Calculation 20 5 2" xfId="9820"/>
    <cellStyle name="Calculation 20 5 2 2" xfId="9821"/>
    <cellStyle name="Calculation 20 5 2 3" xfId="28093"/>
    <cellStyle name="Calculation 20 5 2 4" xfId="28094"/>
    <cellStyle name="Calculation 20 5 3" xfId="9822"/>
    <cellStyle name="Calculation 20 5 3 2" xfId="9823"/>
    <cellStyle name="Calculation 20 5 3 3" xfId="28095"/>
    <cellStyle name="Calculation 20 5 3 4" xfId="28096"/>
    <cellStyle name="Calculation 20 5 4" xfId="9824"/>
    <cellStyle name="Calculation 20 5 4 2" xfId="9825"/>
    <cellStyle name="Calculation 20 5 4 3" xfId="28097"/>
    <cellStyle name="Calculation 20 5 4 4" xfId="28098"/>
    <cellStyle name="Calculation 20 5 5" xfId="9826"/>
    <cellStyle name="Calculation 20 5 5 2" xfId="9827"/>
    <cellStyle name="Calculation 20 5 5 3" xfId="28099"/>
    <cellStyle name="Calculation 20 5 5 4" xfId="28100"/>
    <cellStyle name="Calculation 20 5 6" xfId="9828"/>
    <cellStyle name="Calculation 20 5 6 2" xfId="9829"/>
    <cellStyle name="Calculation 20 5 6 3" xfId="28101"/>
    <cellStyle name="Calculation 20 5 6 4" xfId="28102"/>
    <cellStyle name="Calculation 20 5 7" xfId="9830"/>
    <cellStyle name="Calculation 20 5 7 2" xfId="9831"/>
    <cellStyle name="Calculation 20 5 7 3" xfId="28103"/>
    <cellStyle name="Calculation 20 5 7 4" xfId="28104"/>
    <cellStyle name="Calculation 20 5 8" xfId="9832"/>
    <cellStyle name="Calculation 20 5 9" xfId="28105"/>
    <cellStyle name="Calculation 20 6" xfId="9833"/>
    <cellStyle name="Calculation 20 6 2" xfId="9834"/>
    <cellStyle name="Calculation 20 6 3" xfId="28106"/>
    <cellStyle name="Calculation 20 6 4" xfId="28107"/>
    <cellStyle name="Calculation 20 7" xfId="9835"/>
    <cellStyle name="Calculation 20 7 2" xfId="9836"/>
    <cellStyle name="Calculation 20 7 3" xfId="28108"/>
    <cellStyle name="Calculation 20 7 4" xfId="28109"/>
    <cellStyle name="Calculation 20 8" xfId="9837"/>
    <cellStyle name="Calculation 20 8 2" xfId="9838"/>
    <cellStyle name="Calculation 20 8 3" xfId="28110"/>
    <cellStyle name="Calculation 20 8 4" xfId="28111"/>
    <cellStyle name="Calculation 20 9" xfId="9839"/>
    <cellStyle name="Calculation 20 9 2" xfId="9840"/>
    <cellStyle name="Calculation 20 9 3" xfId="28112"/>
    <cellStyle name="Calculation 20 9 4" xfId="28113"/>
    <cellStyle name="Calculation 21" xfId="9841"/>
    <cellStyle name="Calculation 21 10" xfId="9842"/>
    <cellStyle name="Calculation 21 10 2" xfId="9843"/>
    <cellStyle name="Calculation 21 10 3" xfId="28114"/>
    <cellStyle name="Calculation 21 10 4" xfId="28115"/>
    <cellStyle name="Calculation 21 11" xfId="9844"/>
    <cellStyle name="Calculation 21 11 2" xfId="9845"/>
    <cellStyle name="Calculation 21 11 3" xfId="28116"/>
    <cellStyle name="Calculation 21 11 4" xfId="28117"/>
    <cellStyle name="Calculation 21 12" xfId="9846"/>
    <cellStyle name="Calculation 21 13" xfId="28118"/>
    <cellStyle name="Calculation 21 14" xfId="28119"/>
    <cellStyle name="Calculation 21 2" xfId="9847"/>
    <cellStyle name="Calculation 21 2 10" xfId="28120"/>
    <cellStyle name="Calculation 21 2 2" xfId="9848"/>
    <cellStyle name="Calculation 21 2 2 2" xfId="9849"/>
    <cellStyle name="Calculation 21 2 2 3" xfId="28121"/>
    <cellStyle name="Calculation 21 2 2 4" xfId="28122"/>
    <cellStyle name="Calculation 21 2 3" xfId="9850"/>
    <cellStyle name="Calculation 21 2 3 2" xfId="9851"/>
    <cellStyle name="Calculation 21 2 3 3" xfId="28123"/>
    <cellStyle name="Calculation 21 2 3 4" xfId="28124"/>
    <cellStyle name="Calculation 21 2 4" xfId="9852"/>
    <cellStyle name="Calculation 21 2 4 2" xfId="9853"/>
    <cellStyle name="Calculation 21 2 4 3" xfId="28125"/>
    <cellStyle name="Calculation 21 2 4 4" xfId="28126"/>
    <cellStyle name="Calculation 21 2 5" xfId="9854"/>
    <cellStyle name="Calculation 21 2 5 2" xfId="9855"/>
    <cellStyle name="Calculation 21 2 5 3" xfId="28127"/>
    <cellStyle name="Calculation 21 2 5 4" xfId="28128"/>
    <cellStyle name="Calculation 21 2 6" xfId="9856"/>
    <cellStyle name="Calculation 21 2 6 2" xfId="9857"/>
    <cellStyle name="Calculation 21 2 6 3" xfId="28129"/>
    <cellStyle name="Calculation 21 2 6 4" xfId="28130"/>
    <cellStyle name="Calculation 21 2 7" xfId="9858"/>
    <cellStyle name="Calculation 21 2 7 2" xfId="9859"/>
    <cellStyle name="Calculation 21 2 7 3" xfId="28131"/>
    <cellStyle name="Calculation 21 2 7 4" xfId="28132"/>
    <cellStyle name="Calculation 21 2 8" xfId="9860"/>
    <cellStyle name="Calculation 21 2 9" xfId="28133"/>
    <cellStyle name="Calculation 21 3" xfId="9861"/>
    <cellStyle name="Calculation 21 3 10" xfId="28134"/>
    <cellStyle name="Calculation 21 3 2" xfId="9862"/>
    <cellStyle name="Calculation 21 3 2 2" xfId="9863"/>
    <cellStyle name="Calculation 21 3 2 3" xfId="28135"/>
    <cellStyle name="Calculation 21 3 2 4" xfId="28136"/>
    <cellStyle name="Calculation 21 3 3" xfId="9864"/>
    <cellStyle name="Calculation 21 3 3 2" xfId="9865"/>
    <cellStyle name="Calculation 21 3 3 3" xfId="28137"/>
    <cellStyle name="Calculation 21 3 3 4" xfId="28138"/>
    <cellStyle name="Calculation 21 3 4" xfId="9866"/>
    <cellStyle name="Calculation 21 3 4 2" xfId="9867"/>
    <cellStyle name="Calculation 21 3 4 3" xfId="28139"/>
    <cellStyle name="Calculation 21 3 4 4" xfId="28140"/>
    <cellStyle name="Calculation 21 3 5" xfId="9868"/>
    <cellStyle name="Calculation 21 3 5 2" xfId="9869"/>
    <cellStyle name="Calculation 21 3 5 3" xfId="28141"/>
    <cellStyle name="Calculation 21 3 5 4" xfId="28142"/>
    <cellStyle name="Calculation 21 3 6" xfId="9870"/>
    <cellStyle name="Calculation 21 3 6 2" xfId="9871"/>
    <cellStyle name="Calculation 21 3 6 3" xfId="28143"/>
    <cellStyle name="Calculation 21 3 6 4" xfId="28144"/>
    <cellStyle name="Calculation 21 3 7" xfId="9872"/>
    <cellStyle name="Calculation 21 3 7 2" xfId="9873"/>
    <cellStyle name="Calculation 21 3 7 3" xfId="28145"/>
    <cellStyle name="Calculation 21 3 7 4" xfId="28146"/>
    <cellStyle name="Calculation 21 3 8" xfId="9874"/>
    <cellStyle name="Calculation 21 3 9" xfId="28147"/>
    <cellStyle name="Calculation 21 4" xfId="9875"/>
    <cellStyle name="Calculation 21 4 10" xfId="28148"/>
    <cellStyle name="Calculation 21 4 2" xfId="9876"/>
    <cellStyle name="Calculation 21 4 2 2" xfId="9877"/>
    <cellStyle name="Calculation 21 4 2 3" xfId="28149"/>
    <cellStyle name="Calculation 21 4 2 4" xfId="28150"/>
    <cellStyle name="Calculation 21 4 3" xfId="9878"/>
    <cellStyle name="Calculation 21 4 3 2" xfId="9879"/>
    <cellStyle name="Calculation 21 4 3 3" xfId="28151"/>
    <cellStyle name="Calculation 21 4 3 4" xfId="28152"/>
    <cellStyle name="Calculation 21 4 4" xfId="9880"/>
    <cellStyle name="Calculation 21 4 4 2" xfId="9881"/>
    <cellStyle name="Calculation 21 4 4 3" xfId="28153"/>
    <cellStyle name="Calculation 21 4 4 4" xfId="28154"/>
    <cellStyle name="Calculation 21 4 5" xfId="9882"/>
    <cellStyle name="Calculation 21 4 5 2" xfId="9883"/>
    <cellStyle name="Calculation 21 4 5 3" xfId="28155"/>
    <cellStyle name="Calculation 21 4 5 4" xfId="28156"/>
    <cellStyle name="Calculation 21 4 6" xfId="9884"/>
    <cellStyle name="Calculation 21 4 6 2" xfId="9885"/>
    <cellStyle name="Calculation 21 4 6 3" xfId="28157"/>
    <cellStyle name="Calculation 21 4 6 4" xfId="28158"/>
    <cellStyle name="Calculation 21 4 7" xfId="9886"/>
    <cellStyle name="Calculation 21 4 7 2" xfId="9887"/>
    <cellStyle name="Calculation 21 4 7 3" xfId="28159"/>
    <cellStyle name="Calculation 21 4 7 4" xfId="28160"/>
    <cellStyle name="Calculation 21 4 8" xfId="9888"/>
    <cellStyle name="Calculation 21 4 9" xfId="28161"/>
    <cellStyle name="Calculation 21 5" xfId="9889"/>
    <cellStyle name="Calculation 21 5 10" xfId="28162"/>
    <cellStyle name="Calculation 21 5 2" xfId="9890"/>
    <cellStyle name="Calculation 21 5 2 2" xfId="9891"/>
    <cellStyle name="Calculation 21 5 2 3" xfId="28163"/>
    <cellStyle name="Calculation 21 5 2 4" xfId="28164"/>
    <cellStyle name="Calculation 21 5 3" xfId="9892"/>
    <cellStyle name="Calculation 21 5 3 2" xfId="9893"/>
    <cellStyle name="Calculation 21 5 3 3" xfId="28165"/>
    <cellStyle name="Calculation 21 5 3 4" xfId="28166"/>
    <cellStyle name="Calculation 21 5 4" xfId="9894"/>
    <cellStyle name="Calculation 21 5 4 2" xfId="9895"/>
    <cellStyle name="Calculation 21 5 4 3" xfId="28167"/>
    <cellStyle name="Calculation 21 5 4 4" xfId="28168"/>
    <cellStyle name="Calculation 21 5 5" xfId="9896"/>
    <cellStyle name="Calculation 21 5 5 2" xfId="9897"/>
    <cellStyle name="Calculation 21 5 5 3" xfId="28169"/>
    <cellStyle name="Calculation 21 5 5 4" xfId="28170"/>
    <cellStyle name="Calculation 21 5 6" xfId="9898"/>
    <cellStyle name="Calculation 21 5 6 2" xfId="9899"/>
    <cellStyle name="Calculation 21 5 6 3" xfId="28171"/>
    <cellStyle name="Calculation 21 5 6 4" xfId="28172"/>
    <cellStyle name="Calculation 21 5 7" xfId="9900"/>
    <cellStyle name="Calculation 21 5 7 2" xfId="9901"/>
    <cellStyle name="Calculation 21 5 7 3" xfId="28173"/>
    <cellStyle name="Calculation 21 5 7 4" xfId="28174"/>
    <cellStyle name="Calculation 21 5 8" xfId="9902"/>
    <cellStyle name="Calculation 21 5 9" xfId="28175"/>
    <cellStyle name="Calculation 21 6" xfId="9903"/>
    <cellStyle name="Calculation 21 6 2" xfId="9904"/>
    <cellStyle name="Calculation 21 6 3" xfId="28176"/>
    <cellStyle name="Calculation 21 6 4" xfId="28177"/>
    <cellStyle name="Calculation 21 7" xfId="9905"/>
    <cellStyle name="Calculation 21 7 2" xfId="9906"/>
    <cellStyle name="Calculation 21 7 3" xfId="28178"/>
    <cellStyle name="Calculation 21 7 4" xfId="28179"/>
    <cellStyle name="Calculation 21 8" xfId="9907"/>
    <cellStyle name="Calculation 21 8 2" xfId="9908"/>
    <cellStyle name="Calculation 21 8 3" xfId="28180"/>
    <cellStyle name="Calculation 21 8 4" xfId="28181"/>
    <cellStyle name="Calculation 21 9" xfId="9909"/>
    <cellStyle name="Calculation 21 9 2" xfId="9910"/>
    <cellStyle name="Calculation 21 9 3" xfId="28182"/>
    <cellStyle name="Calculation 21 9 4" xfId="28183"/>
    <cellStyle name="Calculation 22" xfId="9911"/>
    <cellStyle name="Calculation 22 10" xfId="9912"/>
    <cellStyle name="Calculation 22 10 2" xfId="9913"/>
    <cellStyle name="Calculation 22 10 3" xfId="28184"/>
    <cellStyle name="Calculation 22 10 4" xfId="28185"/>
    <cellStyle name="Calculation 22 11" xfId="9914"/>
    <cellStyle name="Calculation 22 11 2" xfId="9915"/>
    <cellStyle name="Calculation 22 11 3" xfId="28186"/>
    <cellStyle name="Calculation 22 11 4" xfId="28187"/>
    <cellStyle name="Calculation 22 12" xfId="9916"/>
    <cellStyle name="Calculation 22 13" xfId="28188"/>
    <cellStyle name="Calculation 22 14" xfId="28189"/>
    <cellStyle name="Calculation 22 2" xfId="9917"/>
    <cellStyle name="Calculation 22 2 10" xfId="28190"/>
    <cellStyle name="Calculation 22 2 2" xfId="9918"/>
    <cellStyle name="Calculation 22 2 2 2" xfId="9919"/>
    <cellStyle name="Calculation 22 2 2 3" xfId="28191"/>
    <cellStyle name="Calculation 22 2 2 4" xfId="28192"/>
    <cellStyle name="Calculation 22 2 3" xfId="9920"/>
    <cellStyle name="Calculation 22 2 3 2" xfId="9921"/>
    <cellStyle name="Calculation 22 2 3 3" xfId="28193"/>
    <cellStyle name="Calculation 22 2 3 4" xfId="28194"/>
    <cellStyle name="Calculation 22 2 4" xfId="9922"/>
    <cellStyle name="Calculation 22 2 4 2" xfId="9923"/>
    <cellStyle name="Calculation 22 2 4 3" xfId="28195"/>
    <cellStyle name="Calculation 22 2 4 4" xfId="28196"/>
    <cellStyle name="Calculation 22 2 5" xfId="9924"/>
    <cellStyle name="Calculation 22 2 5 2" xfId="9925"/>
    <cellStyle name="Calculation 22 2 5 3" xfId="28197"/>
    <cellStyle name="Calculation 22 2 5 4" xfId="28198"/>
    <cellStyle name="Calculation 22 2 6" xfId="9926"/>
    <cellStyle name="Calculation 22 2 6 2" xfId="9927"/>
    <cellStyle name="Calculation 22 2 6 3" xfId="28199"/>
    <cellStyle name="Calculation 22 2 6 4" xfId="28200"/>
    <cellStyle name="Calculation 22 2 7" xfId="9928"/>
    <cellStyle name="Calculation 22 2 7 2" xfId="9929"/>
    <cellStyle name="Calculation 22 2 7 3" xfId="28201"/>
    <cellStyle name="Calculation 22 2 7 4" xfId="28202"/>
    <cellStyle name="Calculation 22 2 8" xfId="9930"/>
    <cellStyle name="Calculation 22 2 9" xfId="28203"/>
    <cellStyle name="Calculation 22 3" xfId="9931"/>
    <cellStyle name="Calculation 22 3 10" xfId="28204"/>
    <cellStyle name="Calculation 22 3 2" xfId="9932"/>
    <cellStyle name="Calculation 22 3 2 2" xfId="9933"/>
    <cellStyle name="Calculation 22 3 2 3" xfId="28205"/>
    <cellStyle name="Calculation 22 3 2 4" xfId="28206"/>
    <cellStyle name="Calculation 22 3 3" xfId="9934"/>
    <cellStyle name="Calculation 22 3 3 2" xfId="9935"/>
    <cellStyle name="Calculation 22 3 3 3" xfId="28207"/>
    <cellStyle name="Calculation 22 3 3 4" xfId="28208"/>
    <cellStyle name="Calculation 22 3 4" xfId="9936"/>
    <cellStyle name="Calculation 22 3 4 2" xfId="9937"/>
    <cellStyle name="Calculation 22 3 4 3" xfId="28209"/>
    <cellStyle name="Calculation 22 3 4 4" xfId="28210"/>
    <cellStyle name="Calculation 22 3 5" xfId="9938"/>
    <cellStyle name="Calculation 22 3 5 2" xfId="9939"/>
    <cellStyle name="Calculation 22 3 5 3" xfId="28211"/>
    <cellStyle name="Calculation 22 3 5 4" xfId="28212"/>
    <cellStyle name="Calculation 22 3 6" xfId="9940"/>
    <cellStyle name="Calculation 22 3 6 2" xfId="9941"/>
    <cellStyle name="Calculation 22 3 6 3" xfId="28213"/>
    <cellStyle name="Calculation 22 3 6 4" xfId="28214"/>
    <cellStyle name="Calculation 22 3 7" xfId="9942"/>
    <cellStyle name="Calculation 22 3 7 2" xfId="9943"/>
    <cellStyle name="Calculation 22 3 7 3" xfId="28215"/>
    <cellStyle name="Calculation 22 3 7 4" xfId="28216"/>
    <cellStyle name="Calculation 22 3 8" xfId="9944"/>
    <cellStyle name="Calculation 22 3 9" xfId="28217"/>
    <cellStyle name="Calculation 22 4" xfId="9945"/>
    <cellStyle name="Calculation 22 4 10" xfId="28218"/>
    <cellStyle name="Calculation 22 4 2" xfId="9946"/>
    <cellStyle name="Calculation 22 4 2 2" xfId="9947"/>
    <cellStyle name="Calculation 22 4 2 3" xfId="28219"/>
    <cellStyle name="Calculation 22 4 2 4" xfId="28220"/>
    <cellStyle name="Calculation 22 4 3" xfId="9948"/>
    <cellStyle name="Calculation 22 4 3 2" xfId="9949"/>
    <cellStyle name="Calculation 22 4 3 3" xfId="28221"/>
    <cellStyle name="Calculation 22 4 3 4" xfId="28222"/>
    <cellStyle name="Calculation 22 4 4" xfId="9950"/>
    <cellStyle name="Calculation 22 4 4 2" xfId="9951"/>
    <cellStyle name="Calculation 22 4 4 3" xfId="28223"/>
    <cellStyle name="Calculation 22 4 4 4" xfId="28224"/>
    <cellStyle name="Calculation 22 4 5" xfId="9952"/>
    <cellStyle name="Calculation 22 4 5 2" xfId="9953"/>
    <cellStyle name="Calculation 22 4 5 3" xfId="28225"/>
    <cellStyle name="Calculation 22 4 5 4" xfId="28226"/>
    <cellStyle name="Calculation 22 4 6" xfId="9954"/>
    <cellStyle name="Calculation 22 4 6 2" xfId="9955"/>
    <cellStyle name="Calculation 22 4 6 3" xfId="28227"/>
    <cellStyle name="Calculation 22 4 6 4" xfId="28228"/>
    <cellStyle name="Calculation 22 4 7" xfId="9956"/>
    <cellStyle name="Calculation 22 4 7 2" xfId="9957"/>
    <cellStyle name="Calculation 22 4 7 3" xfId="28229"/>
    <cellStyle name="Calculation 22 4 7 4" xfId="28230"/>
    <cellStyle name="Calculation 22 4 8" xfId="9958"/>
    <cellStyle name="Calculation 22 4 9" xfId="28231"/>
    <cellStyle name="Calculation 22 5" xfId="9959"/>
    <cellStyle name="Calculation 22 5 10" xfId="28232"/>
    <cellStyle name="Calculation 22 5 2" xfId="9960"/>
    <cellStyle name="Calculation 22 5 2 2" xfId="9961"/>
    <cellStyle name="Calculation 22 5 2 3" xfId="28233"/>
    <cellStyle name="Calculation 22 5 2 4" xfId="28234"/>
    <cellStyle name="Calculation 22 5 3" xfId="9962"/>
    <cellStyle name="Calculation 22 5 3 2" xfId="9963"/>
    <cellStyle name="Calculation 22 5 3 3" xfId="28235"/>
    <cellStyle name="Calculation 22 5 3 4" xfId="28236"/>
    <cellStyle name="Calculation 22 5 4" xfId="9964"/>
    <cellStyle name="Calculation 22 5 4 2" xfId="9965"/>
    <cellStyle name="Calculation 22 5 4 3" xfId="28237"/>
    <cellStyle name="Calculation 22 5 4 4" xfId="28238"/>
    <cellStyle name="Calculation 22 5 5" xfId="9966"/>
    <cellStyle name="Calculation 22 5 5 2" xfId="9967"/>
    <cellStyle name="Calculation 22 5 5 3" xfId="28239"/>
    <cellStyle name="Calculation 22 5 5 4" xfId="28240"/>
    <cellStyle name="Calculation 22 5 6" xfId="9968"/>
    <cellStyle name="Calculation 22 5 6 2" xfId="9969"/>
    <cellStyle name="Calculation 22 5 6 3" xfId="28241"/>
    <cellStyle name="Calculation 22 5 6 4" xfId="28242"/>
    <cellStyle name="Calculation 22 5 7" xfId="9970"/>
    <cellStyle name="Calculation 22 5 7 2" xfId="9971"/>
    <cellStyle name="Calculation 22 5 7 3" xfId="28243"/>
    <cellStyle name="Calculation 22 5 7 4" xfId="28244"/>
    <cellStyle name="Calculation 22 5 8" xfId="9972"/>
    <cellStyle name="Calculation 22 5 9" xfId="28245"/>
    <cellStyle name="Calculation 22 6" xfId="9973"/>
    <cellStyle name="Calculation 22 6 2" xfId="9974"/>
    <cellStyle name="Calculation 22 6 3" xfId="28246"/>
    <cellStyle name="Calculation 22 6 4" xfId="28247"/>
    <cellStyle name="Calculation 22 7" xfId="9975"/>
    <cellStyle name="Calculation 22 7 2" xfId="9976"/>
    <cellStyle name="Calculation 22 7 3" xfId="28248"/>
    <cellStyle name="Calculation 22 7 4" xfId="28249"/>
    <cellStyle name="Calculation 22 8" xfId="9977"/>
    <cellStyle name="Calculation 22 8 2" xfId="9978"/>
    <cellStyle name="Calculation 22 8 3" xfId="28250"/>
    <cellStyle name="Calculation 22 8 4" xfId="28251"/>
    <cellStyle name="Calculation 22 9" xfId="9979"/>
    <cellStyle name="Calculation 22 9 2" xfId="9980"/>
    <cellStyle name="Calculation 22 9 3" xfId="28252"/>
    <cellStyle name="Calculation 22 9 4" xfId="28253"/>
    <cellStyle name="Calculation 23" xfId="9981"/>
    <cellStyle name="Calculation 23 10" xfId="28254"/>
    <cellStyle name="Calculation 23 2" xfId="9982"/>
    <cellStyle name="Calculation 23 2 2" xfId="9983"/>
    <cellStyle name="Calculation 23 2 3" xfId="28255"/>
    <cellStyle name="Calculation 23 2 4" xfId="28256"/>
    <cellStyle name="Calculation 23 3" xfId="9984"/>
    <cellStyle name="Calculation 23 3 2" xfId="9985"/>
    <cellStyle name="Calculation 23 3 3" xfId="28257"/>
    <cellStyle name="Calculation 23 3 4" xfId="28258"/>
    <cellStyle name="Calculation 23 4" xfId="9986"/>
    <cellStyle name="Calculation 23 4 2" xfId="9987"/>
    <cellStyle name="Calculation 23 4 3" xfId="28259"/>
    <cellStyle name="Calculation 23 4 4" xfId="28260"/>
    <cellStyle name="Calculation 23 5" xfId="9988"/>
    <cellStyle name="Calculation 23 5 2" xfId="9989"/>
    <cellStyle name="Calculation 23 5 3" xfId="28261"/>
    <cellStyle name="Calculation 23 5 4" xfId="28262"/>
    <cellStyle name="Calculation 23 6" xfId="9990"/>
    <cellStyle name="Calculation 23 6 2" xfId="9991"/>
    <cellStyle name="Calculation 23 6 3" xfId="28263"/>
    <cellStyle name="Calculation 23 6 4" xfId="28264"/>
    <cellStyle name="Calculation 23 7" xfId="9992"/>
    <cellStyle name="Calculation 23 7 2" xfId="9993"/>
    <cellStyle name="Calculation 23 7 3" xfId="28265"/>
    <cellStyle name="Calculation 23 7 4" xfId="28266"/>
    <cellStyle name="Calculation 23 8" xfId="9994"/>
    <cellStyle name="Calculation 23 9" xfId="28267"/>
    <cellStyle name="Calculation 24" xfId="9995"/>
    <cellStyle name="Calculation 24 10" xfId="28268"/>
    <cellStyle name="Calculation 24 2" xfId="9996"/>
    <cellStyle name="Calculation 24 2 2" xfId="9997"/>
    <cellStyle name="Calculation 24 2 3" xfId="28269"/>
    <cellStyle name="Calculation 24 2 4" xfId="28270"/>
    <cellStyle name="Calculation 24 3" xfId="9998"/>
    <cellStyle name="Calculation 24 3 2" xfId="9999"/>
    <cellStyle name="Calculation 24 3 3" xfId="28271"/>
    <cellStyle name="Calculation 24 3 4" xfId="28272"/>
    <cellStyle name="Calculation 24 4" xfId="10000"/>
    <cellStyle name="Calculation 24 4 2" xfId="10001"/>
    <cellStyle name="Calculation 24 4 3" xfId="28273"/>
    <cellStyle name="Calculation 24 4 4" xfId="28274"/>
    <cellStyle name="Calculation 24 5" xfId="10002"/>
    <cellStyle name="Calculation 24 5 2" xfId="10003"/>
    <cellStyle name="Calculation 24 5 3" xfId="28275"/>
    <cellStyle name="Calculation 24 5 4" xfId="28276"/>
    <cellStyle name="Calculation 24 6" xfId="10004"/>
    <cellStyle name="Calculation 24 6 2" xfId="10005"/>
    <cellStyle name="Calculation 24 6 3" xfId="28277"/>
    <cellStyle name="Calculation 24 6 4" xfId="28278"/>
    <cellStyle name="Calculation 24 7" xfId="10006"/>
    <cellStyle name="Calculation 24 7 2" xfId="10007"/>
    <cellStyle name="Calculation 24 7 3" xfId="28279"/>
    <cellStyle name="Calculation 24 7 4" xfId="28280"/>
    <cellStyle name="Calculation 24 8" xfId="10008"/>
    <cellStyle name="Calculation 24 9" xfId="28281"/>
    <cellStyle name="Calculation 25" xfId="10009"/>
    <cellStyle name="Calculation 25 10" xfId="28282"/>
    <cellStyle name="Calculation 25 2" xfId="10010"/>
    <cellStyle name="Calculation 25 2 2" xfId="10011"/>
    <cellStyle name="Calculation 25 2 3" xfId="28283"/>
    <cellStyle name="Calculation 25 2 4" xfId="28284"/>
    <cellStyle name="Calculation 25 3" xfId="10012"/>
    <cellStyle name="Calculation 25 3 2" xfId="10013"/>
    <cellStyle name="Calculation 25 3 3" xfId="28285"/>
    <cellStyle name="Calculation 25 3 4" xfId="28286"/>
    <cellStyle name="Calculation 25 4" xfId="10014"/>
    <cellStyle name="Calculation 25 4 2" xfId="10015"/>
    <cellStyle name="Calculation 25 4 3" xfId="28287"/>
    <cellStyle name="Calculation 25 4 4" xfId="28288"/>
    <cellStyle name="Calculation 25 5" xfId="10016"/>
    <cellStyle name="Calculation 25 5 2" xfId="10017"/>
    <cellStyle name="Calculation 25 5 3" xfId="28289"/>
    <cellStyle name="Calculation 25 5 4" xfId="28290"/>
    <cellStyle name="Calculation 25 6" xfId="10018"/>
    <cellStyle name="Calculation 25 6 2" xfId="10019"/>
    <cellStyle name="Calculation 25 6 3" xfId="28291"/>
    <cellStyle name="Calculation 25 6 4" xfId="28292"/>
    <cellStyle name="Calculation 25 7" xfId="10020"/>
    <cellStyle name="Calculation 25 7 2" xfId="10021"/>
    <cellStyle name="Calculation 25 7 3" xfId="28293"/>
    <cellStyle name="Calculation 25 7 4" xfId="28294"/>
    <cellStyle name="Calculation 25 8" xfId="10022"/>
    <cellStyle name="Calculation 25 9" xfId="28295"/>
    <cellStyle name="Calculation 26" xfId="10023"/>
    <cellStyle name="Calculation 26 10" xfId="28296"/>
    <cellStyle name="Calculation 26 2" xfId="10024"/>
    <cellStyle name="Calculation 26 2 2" xfId="10025"/>
    <cellStyle name="Calculation 26 2 3" xfId="28297"/>
    <cellStyle name="Calculation 26 2 4" xfId="28298"/>
    <cellStyle name="Calculation 26 3" xfId="10026"/>
    <cellStyle name="Calculation 26 3 2" xfId="10027"/>
    <cellStyle name="Calculation 26 3 3" xfId="28299"/>
    <cellStyle name="Calculation 26 3 4" xfId="28300"/>
    <cellStyle name="Calculation 26 4" xfId="10028"/>
    <cellStyle name="Calculation 26 4 2" xfId="10029"/>
    <cellStyle name="Calculation 26 4 3" xfId="28301"/>
    <cellStyle name="Calculation 26 4 4" xfId="28302"/>
    <cellStyle name="Calculation 26 5" xfId="10030"/>
    <cellStyle name="Calculation 26 5 2" xfId="10031"/>
    <cellStyle name="Calculation 26 5 3" xfId="28303"/>
    <cellStyle name="Calculation 26 5 4" xfId="28304"/>
    <cellStyle name="Calculation 26 6" xfId="10032"/>
    <cellStyle name="Calculation 26 6 2" xfId="10033"/>
    <cellStyle name="Calculation 26 6 3" xfId="28305"/>
    <cellStyle name="Calculation 26 6 4" xfId="28306"/>
    <cellStyle name="Calculation 26 7" xfId="10034"/>
    <cellStyle name="Calculation 26 7 2" xfId="10035"/>
    <cellStyle name="Calculation 26 7 3" xfId="28307"/>
    <cellStyle name="Calculation 26 7 4" xfId="28308"/>
    <cellStyle name="Calculation 26 8" xfId="10036"/>
    <cellStyle name="Calculation 26 9" xfId="28309"/>
    <cellStyle name="Calculation 3" xfId="10037"/>
    <cellStyle name="Calculation 3 10" xfId="10038"/>
    <cellStyle name="Calculation 3 10 2" xfId="10039"/>
    <cellStyle name="Calculation 3 10 3" xfId="28310"/>
    <cellStyle name="Calculation 3 10 4" xfId="28311"/>
    <cellStyle name="Calculation 3 11" xfId="10040"/>
    <cellStyle name="Calculation 3 11 2" xfId="10041"/>
    <cellStyle name="Calculation 3 11 3" xfId="28312"/>
    <cellStyle name="Calculation 3 11 4" xfId="28313"/>
    <cellStyle name="Calculation 3 12" xfId="10042"/>
    <cellStyle name="Calculation 3 13" xfId="28314"/>
    <cellStyle name="Calculation 3 14" xfId="28315"/>
    <cellStyle name="Calculation 3 2" xfId="10043"/>
    <cellStyle name="Calculation 3 2 10" xfId="28316"/>
    <cellStyle name="Calculation 3 2 2" xfId="10044"/>
    <cellStyle name="Calculation 3 2 2 2" xfId="10045"/>
    <cellStyle name="Calculation 3 2 2 3" xfId="28317"/>
    <cellStyle name="Calculation 3 2 2 4" xfId="28318"/>
    <cellStyle name="Calculation 3 2 3" xfId="10046"/>
    <cellStyle name="Calculation 3 2 3 2" xfId="10047"/>
    <cellStyle name="Calculation 3 2 3 3" xfId="28319"/>
    <cellStyle name="Calculation 3 2 3 4" xfId="28320"/>
    <cellStyle name="Calculation 3 2 4" xfId="10048"/>
    <cellStyle name="Calculation 3 2 4 2" xfId="10049"/>
    <cellStyle name="Calculation 3 2 4 3" xfId="28321"/>
    <cellStyle name="Calculation 3 2 4 4" xfId="28322"/>
    <cellStyle name="Calculation 3 2 5" xfId="10050"/>
    <cellStyle name="Calculation 3 2 5 2" xfId="10051"/>
    <cellStyle name="Calculation 3 2 5 3" xfId="28323"/>
    <cellStyle name="Calculation 3 2 5 4" xfId="28324"/>
    <cellStyle name="Calculation 3 2 6" xfId="10052"/>
    <cellStyle name="Calculation 3 2 6 2" xfId="10053"/>
    <cellStyle name="Calculation 3 2 6 3" xfId="28325"/>
    <cellStyle name="Calculation 3 2 6 4" xfId="28326"/>
    <cellStyle name="Calculation 3 2 7" xfId="10054"/>
    <cellStyle name="Calculation 3 2 7 2" xfId="10055"/>
    <cellStyle name="Calculation 3 2 7 3" xfId="28327"/>
    <cellStyle name="Calculation 3 2 7 4" xfId="28328"/>
    <cellStyle name="Calculation 3 2 8" xfId="10056"/>
    <cellStyle name="Calculation 3 2 9" xfId="28329"/>
    <cellStyle name="Calculation 3 3" xfId="10057"/>
    <cellStyle name="Calculation 3 3 10" xfId="28330"/>
    <cellStyle name="Calculation 3 3 2" xfId="10058"/>
    <cellStyle name="Calculation 3 3 2 2" xfId="10059"/>
    <cellStyle name="Calculation 3 3 2 3" xfId="28331"/>
    <cellStyle name="Calculation 3 3 2 4" xfId="28332"/>
    <cellStyle name="Calculation 3 3 3" xfId="10060"/>
    <cellStyle name="Calculation 3 3 3 2" xfId="10061"/>
    <cellStyle name="Calculation 3 3 3 3" xfId="28333"/>
    <cellStyle name="Calculation 3 3 3 4" xfId="28334"/>
    <cellStyle name="Calculation 3 3 4" xfId="10062"/>
    <cellStyle name="Calculation 3 3 4 2" xfId="10063"/>
    <cellStyle name="Calculation 3 3 4 3" xfId="28335"/>
    <cellStyle name="Calculation 3 3 4 4" xfId="28336"/>
    <cellStyle name="Calculation 3 3 5" xfId="10064"/>
    <cellStyle name="Calculation 3 3 5 2" xfId="10065"/>
    <cellStyle name="Calculation 3 3 5 3" xfId="28337"/>
    <cellStyle name="Calculation 3 3 5 4" xfId="28338"/>
    <cellStyle name="Calculation 3 3 6" xfId="10066"/>
    <cellStyle name="Calculation 3 3 6 2" xfId="10067"/>
    <cellStyle name="Calculation 3 3 6 3" xfId="28339"/>
    <cellStyle name="Calculation 3 3 6 4" xfId="28340"/>
    <cellStyle name="Calculation 3 3 7" xfId="10068"/>
    <cellStyle name="Calculation 3 3 7 2" xfId="10069"/>
    <cellStyle name="Calculation 3 3 7 3" xfId="28341"/>
    <cellStyle name="Calculation 3 3 7 4" xfId="28342"/>
    <cellStyle name="Calculation 3 3 8" xfId="10070"/>
    <cellStyle name="Calculation 3 3 9" xfId="28343"/>
    <cellStyle name="Calculation 3 4" xfId="10071"/>
    <cellStyle name="Calculation 3 4 10" xfId="28344"/>
    <cellStyle name="Calculation 3 4 2" xfId="10072"/>
    <cellStyle name="Calculation 3 4 2 2" xfId="10073"/>
    <cellStyle name="Calculation 3 4 2 3" xfId="28345"/>
    <cellStyle name="Calculation 3 4 2 4" xfId="28346"/>
    <cellStyle name="Calculation 3 4 3" xfId="10074"/>
    <cellStyle name="Calculation 3 4 3 2" xfId="10075"/>
    <cellStyle name="Calculation 3 4 3 3" xfId="28347"/>
    <cellStyle name="Calculation 3 4 3 4" xfId="28348"/>
    <cellStyle name="Calculation 3 4 4" xfId="10076"/>
    <cellStyle name="Calculation 3 4 4 2" xfId="10077"/>
    <cellStyle name="Calculation 3 4 4 3" xfId="28349"/>
    <cellStyle name="Calculation 3 4 4 4" xfId="28350"/>
    <cellStyle name="Calculation 3 4 5" xfId="10078"/>
    <cellStyle name="Calculation 3 4 5 2" xfId="10079"/>
    <cellStyle name="Calculation 3 4 5 3" xfId="28351"/>
    <cellStyle name="Calculation 3 4 5 4" xfId="28352"/>
    <cellStyle name="Calculation 3 4 6" xfId="10080"/>
    <cellStyle name="Calculation 3 4 6 2" xfId="10081"/>
    <cellStyle name="Calculation 3 4 6 3" xfId="28353"/>
    <cellStyle name="Calculation 3 4 6 4" xfId="28354"/>
    <cellStyle name="Calculation 3 4 7" xfId="10082"/>
    <cellStyle name="Calculation 3 4 7 2" xfId="10083"/>
    <cellStyle name="Calculation 3 4 7 3" xfId="28355"/>
    <cellStyle name="Calculation 3 4 7 4" xfId="28356"/>
    <cellStyle name="Calculation 3 4 8" xfId="10084"/>
    <cellStyle name="Calculation 3 4 9" xfId="28357"/>
    <cellStyle name="Calculation 3 5" xfId="10085"/>
    <cellStyle name="Calculation 3 5 10" xfId="28358"/>
    <cellStyle name="Calculation 3 5 2" xfId="10086"/>
    <cellStyle name="Calculation 3 5 2 2" xfId="10087"/>
    <cellStyle name="Calculation 3 5 2 3" xfId="28359"/>
    <cellStyle name="Calculation 3 5 2 4" xfId="28360"/>
    <cellStyle name="Calculation 3 5 3" xfId="10088"/>
    <cellStyle name="Calculation 3 5 3 2" xfId="10089"/>
    <cellStyle name="Calculation 3 5 3 3" xfId="28361"/>
    <cellStyle name="Calculation 3 5 3 4" xfId="28362"/>
    <cellStyle name="Calculation 3 5 4" xfId="10090"/>
    <cellStyle name="Calculation 3 5 4 2" xfId="10091"/>
    <cellStyle name="Calculation 3 5 4 3" xfId="28363"/>
    <cellStyle name="Calculation 3 5 4 4" xfId="28364"/>
    <cellStyle name="Calculation 3 5 5" xfId="10092"/>
    <cellStyle name="Calculation 3 5 5 2" xfId="10093"/>
    <cellStyle name="Calculation 3 5 5 3" xfId="28365"/>
    <cellStyle name="Calculation 3 5 5 4" xfId="28366"/>
    <cellStyle name="Calculation 3 5 6" xfId="10094"/>
    <cellStyle name="Calculation 3 5 6 2" xfId="10095"/>
    <cellStyle name="Calculation 3 5 6 3" xfId="28367"/>
    <cellStyle name="Calculation 3 5 6 4" xfId="28368"/>
    <cellStyle name="Calculation 3 5 7" xfId="10096"/>
    <cellStyle name="Calculation 3 5 7 2" xfId="10097"/>
    <cellStyle name="Calculation 3 5 7 3" xfId="28369"/>
    <cellStyle name="Calculation 3 5 7 4" xfId="28370"/>
    <cellStyle name="Calculation 3 5 8" xfId="10098"/>
    <cellStyle name="Calculation 3 5 9" xfId="28371"/>
    <cellStyle name="Calculation 3 6" xfId="10099"/>
    <cellStyle name="Calculation 3 6 2" xfId="10100"/>
    <cellStyle name="Calculation 3 6 3" xfId="28372"/>
    <cellStyle name="Calculation 3 6 4" xfId="28373"/>
    <cellStyle name="Calculation 3 7" xfId="10101"/>
    <cellStyle name="Calculation 3 7 2" xfId="10102"/>
    <cellStyle name="Calculation 3 7 3" xfId="28374"/>
    <cellStyle name="Calculation 3 7 4" xfId="28375"/>
    <cellStyle name="Calculation 3 8" xfId="10103"/>
    <cellStyle name="Calculation 3 8 2" xfId="10104"/>
    <cellStyle name="Calculation 3 8 3" xfId="28376"/>
    <cellStyle name="Calculation 3 8 4" xfId="28377"/>
    <cellStyle name="Calculation 3 9" xfId="10105"/>
    <cellStyle name="Calculation 3 9 2" xfId="10106"/>
    <cellStyle name="Calculation 3 9 3" xfId="28378"/>
    <cellStyle name="Calculation 3 9 4" xfId="28379"/>
    <cellStyle name="Calculation 4" xfId="10107"/>
    <cellStyle name="Calculation 4 10" xfId="10108"/>
    <cellStyle name="Calculation 4 10 2" xfId="10109"/>
    <cellStyle name="Calculation 4 10 3" xfId="28380"/>
    <cellStyle name="Calculation 4 10 4" xfId="28381"/>
    <cellStyle name="Calculation 4 11" xfId="10110"/>
    <cellStyle name="Calculation 4 11 2" xfId="10111"/>
    <cellStyle name="Calculation 4 11 3" xfId="28382"/>
    <cellStyle name="Calculation 4 11 4" xfId="28383"/>
    <cellStyle name="Calculation 4 12" xfId="10112"/>
    <cellStyle name="Calculation 4 13" xfId="28384"/>
    <cellStyle name="Calculation 4 14" xfId="28385"/>
    <cellStyle name="Calculation 4 2" xfId="10113"/>
    <cellStyle name="Calculation 4 2 10" xfId="28386"/>
    <cellStyle name="Calculation 4 2 2" xfId="10114"/>
    <cellStyle name="Calculation 4 2 2 2" xfId="10115"/>
    <cellStyle name="Calculation 4 2 2 3" xfId="28387"/>
    <cellStyle name="Calculation 4 2 2 4" xfId="28388"/>
    <cellStyle name="Calculation 4 2 3" xfId="10116"/>
    <cellStyle name="Calculation 4 2 3 2" xfId="10117"/>
    <cellStyle name="Calculation 4 2 3 3" xfId="28389"/>
    <cellStyle name="Calculation 4 2 3 4" xfId="28390"/>
    <cellStyle name="Calculation 4 2 4" xfId="10118"/>
    <cellStyle name="Calculation 4 2 4 2" xfId="10119"/>
    <cellStyle name="Calculation 4 2 4 3" xfId="28391"/>
    <cellStyle name="Calculation 4 2 4 4" xfId="28392"/>
    <cellStyle name="Calculation 4 2 5" xfId="10120"/>
    <cellStyle name="Calculation 4 2 5 2" xfId="10121"/>
    <cellStyle name="Calculation 4 2 5 3" xfId="28393"/>
    <cellStyle name="Calculation 4 2 5 4" xfId="28394"/>
    <cellStyle name="Calculation 4 2 6" xfId="10122"/>
    <cellStyle name="Calculation 4 2 6 2" xfId="10123"/>
    <cellStyle name="Calculation 4 2 6 3" xfId="28395"/>
    <cellStyle name="Calculation 4 2 6 4" xfId="28396"/>
    <cellStyle name="Calculation 4 2 7" xfId="10124"/>
    <cellStyle name="Calculation 4 2 7 2" xfId="10125"/>
    <cellStyle name="Calculation 4 2 7 3" xfId="28397"/>
    <cellStyle name="Calculation 4 2 7 4" xfId="28398"/>
    <cellStyle name="Calculation 4 2 8" xfId="10126"/>
    <cellStyle name="Calculation 4 2 9" xfId="28399"/>
    <cellStyle name="Calculation 4 3" xfId="10127"/>
    <cellStyle name="Calculation 4 3 10" xfId="28400"/>
    <cellStyle name="Calculation 4 3 2" xfId="10128"/>
    <cellStyle name="Calculation 4 3 2 2" xfId="10129"/>
    <cellStyle name="Calculation 4 3 2 3" xfId="28401"/>
    <cellStyle name="Calculation 4 3 2 4" xfId="28402"/>
    <cellStyle name="Calculation 4 3 3" xfId="10130"/>
    <cellStyle name="Calculation 4 3 3 2" xfId="10131"/>
    <cellStyle name="Calculation 4 3 3 3" xfId="28403"/>
    <cellStyle name="Calculation 4 3 3 4" xfId="28404"/>
    <cellStyle name="Calculation 4 3 4" xfId="10132"/>
    <cellStyle name="Calculation 4 3 4 2" xfId="10133"/>
    <cellStyle name="Calculation 4 3 4 3" xfId="28405"/>
    <cellStyle name="Calculation 4 3 4 4" xfId="28406"/>
    <cellStyle name="Calculation 4 3 5" xfId="10134"/>
    <cellStyle name="Calculation 4 3 5 2" xfId="10135"/>
    <cellStyle name="Calculation 4 3 5 3" xfId="28407"/>
    <cellStyle name="Calculation 4 3 5 4" xfId="28408"/>
    <cellStyle name="Calculation 4 3 6" xfId="10136"/>
    <cellStyle name="Calculation 4 3 6 2" xfId="10137"/>
    <cellStyle name="Calculation 4 3 6 3" xfId="28409"/>
    <cellStyle name="Calculation 4 3 6 4" xfId="28410"/>
    <cellStyle name="Calculation 4 3 7" xfId="10138"/>
    <cellStyle name="Calculation 4 3 7 2" xfId="10139"/>
    <cellStyle name="Calculation 4 3 7 3" xfId="28411"/>
    <cellStyle name="Calculation 4 3 7 4" xfId="28412"/>
    <cellStyle name="Calculation 4 3 8" xfId="10140"/>
    <cellStyle name="Calculation 4 3 9" xfId="28413"/>
    <cellStyle name="Calculation 4 4" xfId="10141"/>
    <cellStyle name="Calculation 4 4 10" xfId="28414"/>
    <cellStyle name="Calculation 4 4 2" xfId="10142"/>
    <cellStyle name="Calculation 4 4 2 2" xfId="10143"/>
    <cellStyle name="Calculation 4 4 2 3" xfId="28415"/>
    <cellStyle name="Calculation 4 4 2 4" xfId="28416"/>
    <cellStyle name="Calculation 4 4 3" xfId="10144"/>
    <cellStyle name="Calculation 4 4 3 2" xfId="10145"/>
    <cellStyle name="Calculation 4 4 3 3" xfId="28417"/>
    <cellStyle name="Calculation 4 4 3 4" xfId="28418"/>
    <cellStyle name="Calculation 4 4 4" xfId="10146"/>
    <cellStyle name="Calculation 4 4 4 2" xfId="10147"/>
    <cellStyle name="Calculation 4 4 4 3" xfId="28419"/>
    <cellStyle name="Calculation 4 4 4 4" xfId="28420"/>
    <cellStyle name="Calculation 4 4 5" xfId="10148"/>
    <cellStyle name="Calculation 4 4 5 2" xfId="10149"/>
    <cellStyle name="Calculation 4 4 5 3" xfId="28421"/>
    <cellStyle name="Calculation 4 4 5 4" xfId="28422"/>
    <cellStyle name="Calculation 4 4 6" xfId="10150"/>
    <cellStyle name="Calculation 4 4 6 2" xfId="10151"/>
    <cellStyle name="Calculation 4 4 6 3" xfId="28423"/>
    <cellStyle name="Calculation 4 4 6 4" xfId="28424"/>
    <cellStyle name="Calculation 4 4 7" xfId="10152"/>
    <cellStyle name="Calculation 4 4 7 2" xfId="10153"/>
    <cellStyle name="Calculation 4 4 7 3" xfId="28425"/>
    <cellStyle name="Calculation 4 4 7 4" xfId="28426"/>
    <cellStyle name="Calculation 4 4 8" xfId="10154"/>
    <cellStyle name="Calculation 4 4 9" xfId="28427"/>
    <cellStyle name="Calculation 4 5" xfId="10155"/>
    <cellStyle name="Calculation 4 5 10" xfId="28428"/>
    <cellStyle name="Calculation 4 5 2" xfId="10156"/>
    <cellStyle name="Calculation 4 5 2 2" xfId="10157"/>
    <cellStyle name="Calculation 4 5 2 3" xfId="28429"/>
    <cellStyle name="Calculation 4 5 2 4" xfId="28430"/>
    <cellStyle name="Calculation 4 5 3" xfId="10158"/>
    <cellStyle name="Calculation 4 5 3 2" xfId="10159"/>
    <cellStyle name="Calculation 4 5 3 3" xfId="28431"/>
    <cellStyle name="Calculation 4 5 3 4" xfId="28432"/>
    <cellStyle name="Calculation 4 5 4" xfId="10160"/>
    <cellStyle name="Calculation 4 5 4 2" xfId="10161"/>
    <cellStyle name="Calculation 4 5 4 3" xfId="28433"/>
    <cellStyle name="Calculation 4 5 4 4" xfId="28434"/>
    <cellStyle name="Calculation 4 5 5" xfId="10162"/>
    <cellStyle name="Calculation 4 5 5 2" xfId="10163"/>
    <cellStyle name="Calculation 4 5 5 3" xfId="28435"/>
    <cellStyle name="Calculation 4 5 5 4" xfId="28436"/>
    <cellStyle name="Calculation 4 5 6" xfId="10164"/>
    <cellStyle name="Calculation 4 5 6 2" xfId="10165"/>
    <cellStyle name="Calculation 4 5 6 3" xfId="28437"/>
    <cellStyle name="Calculation 4 5 6 4" xfId="28438"/>
    <cellStyle name="Calculation 4 5 7" xfId="10166"/>
    <cellStyle name="Calculation 4 5 7 2" xfId="10167"/>
    <cellStyle name="Calculation 4 5 7 3" xfId="28439"/>
    <cellStyle name="Calculation 4 5 7 4" xfId="28440"/>
    <cellStyle name="Calculation 4 5 8" xfId="10168"/>
    <cellStyle name="Calculation 4 5 9" xfId="28441"/>
    <cellStyle name="Calculation 4 6" xfId="10169"/>
    <cellStyle name="Calculation 4 6 2" xfId="10170"/>
    <cellStyle name="Calculation 4 6 3" xfId="28442"/>
    <cellStyle name="Calculation 4 6 4" xfId="28443"/>
    <cellStyle name="Calculation 4 7" xfId="10171"/>
    <cellStyle name="Calculation 4 7 2" xfId="10172"/>
    <cellStyle name="Calculation 4 7 3" xfId="28444"/>
    <cellStyle name="Calculation 4 7 4" xfId="28445"/>
    <cellStyle name="Calculation 4 8" xfId="10173"/>
    <cellStyle name="Calculation 4 8 2" xfId="10174"/>
    <cellStyle name="Calculation 4 8 3" xfId="28446"/>
    <cellStyle name="Calculation 4 8 4" xfId="28447"/>
    <cellStyle name="Calculation 4 9" xfId="10175"/>
    <cellStyle name="Calculation 4 9 2" xfId="10176"/>
    <cellStyle name="Calculation 4 9 3" xfId="28448"/>
    <cellStyle name="Calculation 4 9 4" xfId="28449"/>
    <cellStyle name="Calculation 5" xfId="10177"/>
    <cellStyle name="Calculation 5 10" xfId="10178"/>
    <cellStyle name="Calculation 5 10 2" xfId="10179"/>
    <cellStyle name="Calculation 5 10 3" xfId="28450"/>
    <cellStyle name="Calculation 5 10 4" xfId="28451"/>
    <cellStyle name="Calculation 5 11" xfId="10180"/>
    <cellStyle name="Calculation 5 11 2" xfId="10181"/>
    <cellStyle name="Calculation 5 11 3" xfId="28452"/>
    <cellStyle name="Calculation 5 11 4" xfId="28453"/>
    <cellStyle name="Calculation 5 12" xfId="10182"/>
    <cellStyle name="Calculation 5 13" xfId="28454"/>
    <cellStyle name="Calculation 5 14" xfId="28455"/>
    <cellStyle name="Calculation 5 2" xfId="10183"/>
    <cellStyle name="Calculation 5 2 10" xfId="28456"/>
    <cellStyle name="Calculation 5 2 2" xfId="10184"/>
    <cellStyle name="Calculation 5 2 2 2" xfId="10185"/>
    <cellStyle name="Calculation 5 2 2 3" xfId="28457"/>
    <cellStyle name="Calculation 5 2 2 4" xfId="28458"/>
    <cellStyle name="Calculation 5 2 3" xfId="10186"/>
    <cellStyle name="Calculation 5 2 3 2" xfId="10187"/>
    <cellStyle name="Calculation 5 2 3 3" xfId="28459"/>
    <cellStyle name="Calculation 5 2 3 4" xfId="28460"/>
    <cellStyle name="Calculation 5 2 4" xfId="10188"/>
    <cellStyle name="Calculation 5 2 4 2" xfId="10189"/>
    <cellStyle name="Calculation 5 2 4 3" xfId="28461"/>
    <cellStyle name="Calculation 5 2 4 4" xfId="28462"/>
    <cellStyle name="Calculation 5 2 5" xfId="10190"/>
    <cellStyle name="Calculation 5 2 5 2" xfId="10191"/>
    <cellStyle name="Calculation 5 2 5 3" xfId="28463"/>
    <cellStyle name="Calculation 5 2 5 4" xfId="28464"/>
    <cellStyle name="Calculation 5 2 6" xfId="10192"/>
    <cellStyle name="Calculation 5 2 6 2" xfId="10193"/>
    <cellStyle name="Calculation 5 2 6 3" xfId="28465"/>
    <cellStyle name="Calculation 5 2 6 4" xfId="28466"/>
    <cellStyle name="Calculation 5 2 7" xfId="10194"/>
    <cellStyle name="Calculation 5 2 7 2" xfId="10195"/>
    <cellStyle name="Calculation 5 2 7 3" xfId="28467"/>
    <cellStyle name="Calculation 5 2 7 4" xfId="28468"/>
    <cellStyle name="Calculation 5 2 8" xfId="10196"/>
    <cellStyle name="Calculation 5 2 9" xfId="28469"/>
    <cellStyle name="Calculation 5 3" xfId="10197"/>
    <cellStyle name="Calculation 5 3 10" xfId="28470"/>
    <cellStyle name="Calculation 5 3 2" xfId="10198"/>
    <cellStyle name="Calculation 5 3 2 2" xfId="10199"/>
    <cellStyle name="Calculation 5 3 2 3" xfId="28471"/>
    <cellStyle name="Calculation 5 3 2 4" xfId="28472"/>
    <cellStyle name="Calculation 5 3 3" xfId="10200"/>
    <cellStyle name="Calculation 5 3 3 2" xfId="10201"/>
    <cellStyle name="Calculation 5 3 3 3" xfId="28473"/>
    <cellStyle name="Calculation 5 3 3 4" xfId="28474"/>
    <cellStyle name="Calculation 5 3 4" xfId="10202"/>
    <cellStyle name="Calculation 5 3 4 2" xfId="10203"/>
    <cellStyle name="Calculation 5 3 4 3" xfId="28475"/>
    <cellStyle name="Calculation 5 3 4 4" xfId="28476"/>
    <cellStyle name="Calculation 5 3 5" xfId="10204"/>
    <cellStyle name="Calculation 5 3 5 2" xfId="10205"/>
    <cellStyle name="Calculation 5 3 5 3" xfId="28477"/>
    <cellStyle name="Calculation 5 3 5 4" xfId="28478"/>
    <cellStyle name="Calculation 5 3 6" xfId="10206"/>
    <cellStyle name="Calculation 5 3 6 2" xfId="10207"/>
    <cellStyle name="Calculation 5 3 6 3" xfId="28479"/>
    <cellStyle name="Calculation 5 3 6 4" xfId="28480"/>
    <cellStyle name="Calculation 5 3 7" xfId="10208"/>
    <cellStyle name="Calculation 5 3 7 2" xfId="10209"/>
    <cellStyle name="Calculation 5 3 7 3" xfId="28481"/>
    <cellStyle name="Calculation 5 3 7 4" xfId="28482"/>
    <cellStyle name="Calculation 5 3 8" xfId="10210"/>
    <cellStyle name="Calculation 5 3 9" xfId="28483"/>
    <cellStyle name="Calculation 5 4" xfId="10211"/>
    <cellStyle name="Calculation 5 4 10" xfId="28484"/>
    <cellStyle name="Calculation 5 4 2" xfId="10212"/>
    <cellStyle name="Calculation 5 4 2 2" xfId="10213"/>
    <cellStyle name="Calculation 5 4 2 3" xfId="28485"/>
    <cellStyle name="Calculation 5 4 2 4" xfId="28486"/>
    <cellStyle name="Calculation 5 4 3" xfId="10214"/>
    <cellStyle name="Calculation 5 4 3 2" xfId="10215"/>
    <cellStyle name="Calculation 5 4 3 3" xfId="28487"/>
    <cellStyle name="Calculation 5 4 3 4" xfId="28488"/>
    <cellStyle name="Calculation 5 4 4" xfId="10216"/>
    <cellStyle name="Calculation 5 4 4 2" xfId="10217"/>
    <cellStyle name="Calculation 5 4 4 3" xfId="28489"/>
    <cellStyle name="Calculation 5 4 4 4" xfId="28490"/>
    <cellStyle name="Calculation 5 4 5" xfId="10218"/>
    <cellStyle name="Calculation 5 4 5 2" xfId="10219"/>
    <cellStyle name="Calculation 5 4 5 3" xfId="28491"/>
    <cellStyle name="Calculation 5 4 5 4" xfId="28492"/>
    <cellStyle name="Calculation 5 4 6" xfId="10220"/>
    <cellStyle name="Calculation 5 4 6 2" xfId="10221"/>
    <cellStyle name="Calculation 5 4 6 3" xfId="28493"/>
    <cellStyle name="Calculation 5 4 6 4" xfId="28494"/>
    <cellStyle name="Calculation 5 4 7" xfId="10222"/>
    <cellStyle name="Calculation 5 4 7 2" xfId="10223"/>
    <cellStyle name="Calculation 5 4 7 3" xfId="28495"/>
    <cellStyle name="Calculation 5 4 7 4" xfId="28496"/>
    <cellStyle name="Calculation 5 4 8" xfId="10224"/>
    <cellStyle name="Calculation 5 4 9" xfId="28497"/>
    <cellStyle name="Calculation 5 5" xfId="10225"/>
    <cellStyle name="Calculation 5 5 10" xfId="28498"/>
    <cellStyle name="Calculation 5 5 2" xfId="10226"/>
    <cellStyle name="Calculation 5 5 2 2" xfId="10227"/>
    <cellStyle name="Calculation 5 5 2 3" xfId="28499"/>
    <cellStyle name="Calculation 5 5 2 4" xfId="28500"/>
    <cellStyle name="Calculation 5 5 3" xfId="10228"/>
    <cellStyle name="Calculation 5 5 3 2" xfId="10229"/>
    <cellStyle name="Calculation 5 5 3 3" xfId="28501"/>
    <cellStyle name="Calculation 5 5 3 4" xfId="28502"/>
    <cellStyle name="Calculation 5 5 4" xfId="10230"/>
    <cellStyle name="Calculation 5 5 4 2" xfId="10231"/>
    <cellStyle name="Calculation 5 5 4 3" xfId="28503"/>
    <cellStyle name="Calculation 5 5 4 4" xfId="28504"/>
    <cellStyle name="Calculation 5 5 5" xfId="10232"/>
    <cellStyle name="Calculation 5 5 5 2" xfId="10233"/>
    <cellStyle name="Calculation 5 5 5 3" xfId="28505"/>
    <cellStyle name="Calculation 5 5 5 4" xfId="28506"/>
    <cellStyle name="Calculation 5 5 6" xfId="10234"/>
    <cellStyle name="Calculation 5 5 6 2" xfId="10235"/>
    <cellStyle name="Calculation 5 5 6 3" xfId="28507"/>
    <cellStyle name="Calculation 5 5 6 4" xfId="28508"/>
    <cellStyle name="Calculation 5 5 7" xfId="10236"/>
    <cellStyle name="Calculation 5 5 7 2" xfId="10237"/>
    <cellStyle name="Calculation 5 5 7 3" xfId="28509"/>
    <cellStyle name="Calculation 5 5 7 4" xfId="28510"/>
    <cellStyle name="Calculation 5 5 8" xfId="10238"/>
    <cellStyle name="Calculation 5 5 9" xfId="28511"/>
    <cellStyle name="Calculation 5 6" xfId="10239"/>
    <cellStyle name="Calculation 5 6 2" xfId="10240"/>
    <cellStyle name="Calculation 5 6 3" xfId="28512"/>
    <cellStyle name="Calculation 5 6 4" xfId="28513"/>
    <cellStyle name="Calculation 5 7" xfId="10241"/>
    <cellStyle name="Calculation 5 7 2" xfId="10242"/>
    <cellStyle name="Calculation 5 7 3" xfId="28514"/>
    <cellStyle name="Calculation 5 7 4" xfId="28515"/>
    <cellStyle name="Calculation 5 8" xfId="10243"/>
    <cellStyle name="Calculation 5 8 2" xfId="10244"/>
    <cellStyle name="Calculation 5 8 3" xfId="28516"/>
    <cellStyle name="Calculation 5 8 4" xfId="28517"/>
    <cellStyle name="Calculation 5 9" xfId="10245"/>
    <cellStyle name="Calculation 5 9 2" xfId="10246"/>
    <cellStyle name="Calculation 5 9 3" xfId="28518"/>
    <cellStyle name="Calculation 5 9 4" xfId="28519"/>
    <cellStyle name="Calculation 6" xfId="10247"/>
    <cellStyle name="Calculation 6 10" xfId="10248"/>
    <cellStyle name="Calculation 6 10 2" xfId="10249"/>
    <cellStyle name="Calculation 6 10 3" xfId="28520"/>
    <cellStyle name="Calculation 6 10 4" xfId="28521"/>
    <cellStyle name="Calculation 6 11" xfId="10250"/>
    <cellStyle name="Calculation 6 11 2" xfId="10251"/>
    <cellStyle name="Calculation 6 11 3" xfId="28522"/>
    <cellStyle name="Calculation 6 11 4" xfId="28523"/>
    <cellStyle name="Calculation 6 12" xfId="10252"/>
    <cellStyle name="Calculation 6 13" xfId="28524"/>
    <cellStyle name="Calculation 6 14" xfId="28525"/>
    <cellStyle name="Calculation 6 2" xfId="10253"/>
    <cellStyle name="Calculation 6 2 10" xfId="28526"/>
    <cellStyle name="Calculation 6 2 2" xfId="10254"/>
    <cellStyle name="Calculation 6 2 2 2" xfId="10255"/>
    <cellStyle name="Calculation 6 2 2 3" xfId="28527"/>
    <cellStyle name="Calculation 6 2 2 4" xfId="28528"/>
    <cellStyle name="Calculation 6 2 3" xfId="10256"/>
    <cellStyle name="Calculation 6 2 3 2" xfId="10257"/>
    <cellStyle name="Calculation 6 2 3 3" xfId="28529"/>
    <cellStyle name="Calculation 6 2 3 4" xfId="28530"/>
    <cellStyle name="Calculation 6 2 4" xfId="10258"/>
    <cellStyle name="Calculation 6 2 4 2" xfId="10259"/>
    <cellStyle name="Calculation 6 2 4 3" xfId="28531"/>
    <cellStyle name="Calculation 6 2 4 4" xfId="28532"/>
    <cellStyle name="Calculation 6 2 5" xfId="10260"/>
    <cellStyle name="Calculation 6 2 5 2" xfId="10261"/>
    <cellStyle name="Calculation 6 2 5 3" xfId="28533"/>
    <cellStyle name="Calculation 6 2 5 4" xfId="28534"/>
    <cellStyle name="Calculation 6 2 6" xfId="10262"/>
    <cellStyle name="Calculation 6 2 6 2" xfId="10263"/>
    <cellStyle name="Calculation 6 2 6 3" xfId="28535"/>
    <cellStyle name="Calculation 6 2 6 4" xfId="28536"/>
    <cellStyle name="Calculation 6 2 7" xfId="10264"/>
    <cellStyle name="Calculation 6 2 7 2" xfId="10265"/>
    <cellStyle name="Calculation 6 2 7 3" xfId="28537"/>
    <cellStyle name="Calculation 6 2 7 4" xfId="28538"/>
    <cellStyle name="Calculation 6 2 8" xfId="10266"/>
    <cellStyle name="Calculation 6 2 9" xfId="28539"/>
    <cellStyle name="Calculation 6 3" xfId="10267"/>
    <cellStyle name="Calculation 6 3 10" xfId="28540"/>
    <cellStyle name="Calculation 6 3 2" xfId="10268"/>
    <cellStyle name="Calculation 6 3 2 2" xfId="10269"/>
    <cellStyle name="Calculation 6 3 2 3" xfId="28541"/>
    <cellStyle name="Calculation 6 3 2 4" xfId="28542"/>
    <cellStyle name="Calculation 6 3 3" xfId="10270"/>
    <cellStyle name="Calculation 6 3 3 2" xfId="10271"/>
    <cellStyle name="Calculation 6 3 3 3" xfId="28543"/>
    <cellStyle name="Calculation 6 3 3 4" xfId="28544"/>
    <cellStyle name="Calculation 6 3 4" xfId="10272"/>
    <cellStyle name="Calculation 6 3 4 2" xfId="10273"/>
    <cellStyle name="Calculation 6 3 4 3" xfId="28545"/>
    <cellStyle name="Calculation 6 3 4 4" xfId="28546"/>
    <cellStyle name="Calculation 6 3 5" xfId="10274"/>
    <cellStyle name="Calculation 6 3 5 2" xfId="10275"/>
    <cellStyle name="Calculation 6 3 5 3" xfId="28547"/>
    <cellStyle name="Calculation 6 3 5 4" xfId="28548"/>
    <cellStyle name="Calculation 6 3 6" xfId="10276"/>
    <cellStyle name="Calculation 6 3 6 2" xfId="10277"/>
    <cellStyle name="Calculation 6 3 6 3" xfId="28549"/>
    <cellStyle name="Calculation 6 3 6 4" xfId="28550"/>
    <cellStyle name="Calculation 6 3 7" xfId="10278"/>
    <cellStyle name="Calculation 6 3 7 2" xfId="10279"/>
    <cellStyle name="Calculation 6 3 7 3" xfId="28551"/>
    <cellStyle name="Calculation 6 3 7 4" xfId="28552"/>
    <cellStyle name="Calculation 6 3 8" xfId="10280"/>
    <cellStyle name="Calculation 6 3 9" xfId="28553"/>
    <cellStyle name="Calculation 6 4" xfId="10281"/>
    <cellStyle name="Calculation 6 4 10" xfId="28554"/>
    <cellStyle name="Calculation 6 4 2" xfId="10282"/>
    <cellStyle name="Calculation 6 4 2 2" xfId="10283"/>
    <cellStyle name="Calculation 6 4 2 3" xfId="28555"/>
    <cellStyle name="Calculation 6 4 2 4" xfId="28556"/>
    <cellStyle name="Calculation 6 4 3" xfId="10284"/>
    <cellStyle name="Calculation 6 4 3 2" xfId="10285"/>
    <cellStyle name="Calculation 6 4 3 3" xfId="28557"/>
    <cellStyle name="Calculation 6 4 3 4" xfId="28558"/>
    <cellStyle name="Calculation 6 4 4" xfId="10286"/>
    <cellStyle name="Calculation 6 4 4 2" xfId="10287"/>
    <cellStyle name="Calculation 6 4 4 3" xfId="28559"/>
    <cellStyle name="Calculation 6 4 4 4" xfId="28560"/>
    <cellStyle name="Calculation 6 4 5" xfId="10288"/>
    <cellStyle name="Calculation 6 4 5 2" xfId="10289"/>
    <cellStyle name="Calculation 6 4 5 3" xfId="28561"/>
    <cellStyle name="Calculation 6 4 5 4" xfId="28562"/>
    <cellStyle name="Calculation 6 4 6" xfId="10290"/>
    <cellStyle name="Calculation 6 4 6 2" xfId="10291"/>
    <cellStyle name="Calculation 6 4 6 3" xfId="28563"/>
    <cellStyle name="Calculation 6 4 6 4" xfId="28564"/>
    <cellStyle name="Calculation 6 4 7" xfId="10292"/>
    <cellStyle name="Calculation 6 4 7 2" xfId="10293"/>
    <cellStyle name="Calculation 6 4 7 3" xfId="28565"/>
    <cellStyle name="Calculation 6 4 7 4" xfId="28566"/>
    <cellStyle name="Calculation 6 4 8" xfId="10294"/>
    <cellStyle name="Calculation 6 4 9" xfId="28567"/>
    <cellStyle name="Calculation 6 5" xfId="10295"/>
    <cellStyle name="Calculation 6 5 10" xfId="28568"/>
    <cellStyle name="Calculation 6 5 2" xfId="10296"/>
    <cellStyle name="Calculation 6 5 2 2" xfId="10297"/>
    <cellStyle name="Calculation 6 5 2 3" xfId="28569"/>
    <cellStyle name="Calculation 6 5 2 4" xfId="28570"/>
    <cellStyle name="Calculation 6 5 3" xfId="10298"/>
    <cellStyle name="Calculation 6 5 3 2" xfId="10299"/>
    <cellStyle name="Calculation 6 5 3 3" xfId="28571"/>
    <cellStyle name="Calculation 6 5 3 4" xfId="28572"/>
    <cellStyle name="Calculation 6 5 4" xfId="10300"/>
    <cellStyle name="Calculation 6 5 4 2" xfId="10301"/>
    <cellStyle name="Calculation 6 5 4 3" xfId="28573"/>
    <cellStyle name="Calculation 6 5 4 4" xfId="28574"/>
    <cellStyle name="Calculation 6 5 5" xfId="10302"/>
    <cellStyle name="Calculation 6 5 5 2" xfId="10303"/>
    <cellStyle name="Calculation 6 5 5 3" xfId="28575"/>
    <cellStyle name="Calculation 6 5 5 4" xfId="28576"/>
    <cellStyle name="Calculation 6 5 6" xfId="10304"/>
    <cellStyle name="Calculation 6 5 6 2" xfId="10305"/>
    <cellStyle name="Calculation 6 5 6 3" xfId="28577"/>
    <cellStyle name="Calculation 6 5 6 4" xfId="28578"/>
    <cellStyle name="Calculation 6 5 7" xfId="10306"/>
    <cellStyle name="Calculation 6 5 7 2" xfId="10307"/>
    <cellStyle name="Calculation 6 5 7 3" xfId="28579"/>
    <cellStyle name="Calculation 6 5 7 4" xfId="28580"/>
    <cellStyle name="Calculation 6 5 8" xfId="10308"/>
    <cellStyle name="Calculation 6 5 9" xfId="28581"/>
    <cellStyle name="Calculation 6 6" xfId="10309"/>
    <cellStyle name="Calculation 6 6 2" xfId="10310"/>
    <cellStyle name="Calculation 6 6 3" xfId="28582"/>
    <cellStyle name="Calculation 6 6 4" xfId="28583"/>
    <cellStyle name="Calculation 6 7" xfId="10311"/>
    <cellStyle name="Calculation 6 7 2" xfId="10312"/>
    <cellStyle name="Calculation 6 7 3" xfId="28584"/>
    <cellStyle name="Calculation 6 7 4" xfId="28585"/>
    <cellStyle name="Calculation 6 8" xfId="10313"/>
    <cellStyle name="Calculation 6 8 2" xfId="10314"/>
    <cellStyle name="Calculation 6 8 3" xfId="28586"/>
    <cellStyle name="Calculation 6 8 4" xfId="28587"/>
    <cellStyle name="Calculation 6 9" xfId="10315"/>
    <cellStyle name="Calculation 6 9 2" xfId="10316"/>
    <cellStyle name="Calculation 6 9 3" xfId="28588"/>
    <cellStyle name="Calculation 6 9 4" xfId="28589"/>
    <cellStyle name="Calculation 7" xfId="10317"/>
    <cellStyle name="Calculation 7 10" xfId="10318"/>
    <cellStyle name="Calculation 7 10 2" xfId="10319"/>
    <cellStyle name="Calculation 7 10 3" xfId="28590"/>
    <cellStyle name="Calculation 7 10 4" xfId="28591"/>
    <cellStyle name="Calculation 7 11" xfId="10320"/>
    <cellStyle name="Calculation 7 11 2" xfId="10321"/>
    <cellStyle name="Calculation 7 11 3" xfId="28592"/>
    <cellStyle name="Calculation 7 11 4" xfId="28593"/>
    <cellStyle name="Calculation 7 12" xfId="10322"/>
    <cellStyle name="Calculation 7 13" xfId="28594"/>
    <cellStyle name="Calculation 7 14" xfId="28595"/>
    <cellStyle name="Calculation 7 2" xfId="10323"/>
    <cellStyle name="Calculation 7 2 10" xfId="28596"/>
    <cellStyle name="Calculation 7 2 2" xfId="10324"/>
    <cellStyle name="Calculation 7 2 2 2" xfId="10325"/>
    <cellStyle name="Calculation 7 2 2 3" xfId="28597"/>
    <cellStyle name="Calculation 7 2 2 4" xfId="28598"/>
    <cellStyle name="Calculation 7 2 3" xfId="10326"/>
    <cellStyle name="Calculation 7 2 3 2" xfId="10327"/>
    <cellStyle name="Calculation 7 2 3 3" xfId="28599"/>
    <cellStyle name="Calculation 7 2 3 4" xfId="28600"/>
    <cellStyle name="Calculation 7 2 4" xfId="10328"/>
    <cellStyle name="Calculation 7 2 4 2" xfId="10329"/>
    <cellStyle name="Calculation 7 2 4 3" xfId="28601"/>
    <cellStyle name="Calculation 7 2 4 4" xfId="28602"/>
    <cellStyle name="Calculation 7 2 5" xfId="10330"/>
    <cellStyle name="Calculation 7 2 5 2" xfId="10331"/>
    <cellStyle name="Calculation 7 2 5 3" xfId="28603"/>
    <cellStyle name="Calculation 7 2 5 4" xfId="28604"/>
    <cellStyle name="Calculation 7 2 6" xfId="10332"/>
    <cellStyle name="Calculation 7 2 6 2" xfId="10333"/>
    <cellStyle name="Calculation 7 2 6 3" xfId="28605"/>
    <cellStyle name="Calculation 7 2 6 4" xfId="28606"/>
    <cellStyle name="Calculation 7 2 7" xfId="10334"/>
    <cellStyle name="Calculation 7 2 7 2" xfId="10335"/>
    <cellStyle name="Calculation 7 2 7 3" xfId="28607"/>
    <cellStyle name="Calculation 7 2 7 4" xfId="28608"/>
    <cellStyle name="Calculation 7 2 8" xfId="10336"/>
    <cellStyle name="Calculation 7 2 9" xfId="28609"/>
    <cellStyle name="Calculation 7 3" xfId="10337"/>
    <cellStyle name="Calculation 7 3 10" xfId="28610"/>
    <cellStyle name="Calculation 7 3 2" xfId="10338"/>
    <cellStyle name="Calculation 7 3 2 2" xfId="10339"/>
    <cellStyle name="Calculation 7 3 2 3" xfId="28611"/>
    <cellStyle name="Calculation 7 3 2 4" xfId="28612"/>
    <cellStyle name="Calculation 7 3 3" xfId="10340"/>
    <cellStyle name="Calculation 7 3 3 2" xfId="10341"/>
    <cellStyle name="Calculation 7 3 3 3" xfId="28613"/>
    <cellStyle name="Calculation 7 3 3 4" xfId="28614"/>
    <cellStyle name="Calculation 7 3 4" xfId="10342"/>
    <cellStyle name="Calculation 7 3 4 2" xfId="10343"/>
    <cellStyle name="Calculation 7 3 4 3" xfId="28615"/>
    <cellStyle name="Calculation 7 3 4 4" xfId="28616"/>
    <cellStyle name="Calculation 7 3 5" xfId="10344"/>
    <cellStyle name="Calculation 7 3 5 2" xfId="10345"/>
    <cellStyle name="Calculation 7 3 5 3" xfId="28617"/>
    <cellStyle name="Calculation 7 3 5 4" xfId="28618"/>
    <cellStyle name="Calculation 7 3 6" xfId="10346"/>
    <cellStyle name="Calculation 7 3 6 2" xfId="10347"/>
    <cellStyle name="Calculation 7 3 6 3" xfId="28619"/>
    <cellStyle name="Calculation 7 3 6 4" xfId="28620"/>
    <cellStyle name="Calculation 7 3 7" xfId="10348"/>
    <cellStyle name="Calculation 7 3 7 2" xfId="10349"/>
    <cellStyle name="Calculation 7 3 7 3" xfId="28621"/>
    <cellStyle name="Calculation 7 3 7 4" xfId="28622"/>
    <cellStyle name="Calculation 7 3 8" xfId="10350"/>
    <cellStyle name="Calculation 7 3 9" xfId="28623"/>
    <cellStyle name="Calculation 7 4" xfId="10351"/>
    <cellStyle name="Calculation 7 4 10" xfId="28624"/>
    <cellStyle name="Calculation 7 4 2" xfId="10352"/>
    <cellStyle name="Calculation 7 4 2 2" xfId="10353"/>
    <cellStyle name="Calculation 7 4 2 3" xfId="28625"/>
    <cellStyle name="Calculation 7 4 2 4" xfId="28626"/>
    <cellStyle name="Calculation 7 4 3" xfId="10354"/>
    <cellStyle name="Calculation 7 4 3 2" xfId="10355"/>
    <cellStyle name="Calculation 7 4 3 3" xfId="28627"/>
    <cellStyle name="Calculation 7 4 3 4" xfId="28628"/>
    <cellStyle name="Calculation 7 4 4" xfId="10356"/>
    <cellStyle name="Calculation 7 4 4 2" xfId="10357"/>
    <cellStyle name="Calculation 7 4 4 3" xfId="28629"/>
    <cellStyle name="Calculation 7 4 4 4" xfId="28630"/>
    <cellStyle name="Calculation 7 4 5" xfId="10358"/>
    <cellStyle name="Calculation 7 4 5 2" xfId="10359"/>
    <cellStyle name="Calculation 7 4 5 3" xfId="28631"/>
    <cellStyle name="Calculation 7 4 5 4" xfId="28632"/>
    <cellStyle name="Calculation 7 4 6" xfId="10360"/>
    <cellStyle name="Calculation 7 4 6 2" xfId="10361"/>
    <cellStyle name="Calculation 7 4 6 3" xfId="28633"/>
    <cellStyle name="Calculation 7 4 6 4" xfId="28634"/>
    <cellStyle name="Calculation 7 4 7" xfId="10362"/>
    <cellStyle name="Calculation 7 4 7 2" xfId="10363"/>
    <cellStyle name="Calculation 7 4 7 3" xfId="28635"/>
    <cellStyle name="Calculation 7 4 7 4" xfId="28636"/>
    <cellStyle name="Calculation 7 4 8" xfId="10364"/>
    <cellStyle name="Calculation 7 4 9" xfId="28637"/>
    <cellStyle name="Calculation 7 5" xfId="10365"/>
    <cellStyle name="Calculation 7 5 10" xfId="28638"/>
    <cellStyle name="Calculation 7 5 2" xfId="10366"/>
    <cellStyle name="Calculation 7 5 2 2" xfId="10367"/>
    <cellStyle name="Calculation 7 5 2 3" xfId="28639"/>
    <cellStyle name="Calculation 7 5 2 4" xfId="28640"/>
    <cellStyle name="Calculation 7 5 3" xfId="10368"/>
    <cellStyle name="Calculation 7 5 3 2" xfId="10369"/>
    <cellStyle name="Calculation 7 5 3 3" xfId="28641"/>
    <cellStyle name="Calculation 7 5 3 4" xfId="28642"/>
    <cellStyle name="Calculation 7 5 4" xfId="10370"/>
    <cellStyle name="Calculation 7 5 4 2" xfId="10371"/>
    <cellStyle name="Calculation 7 5 4 3" xfId="28643"/>
    <cellStyle name="Calculation 7 5 4 4" xfId="28644"/>
    <cellStyle name="Calculation 7 5 5" xfId="10372"/>
    <cellStyle name="Calculation 7 5 5 2" xfId="10373"/>
    <cellStyle name="Calculation 7 5 5 3" xfId="28645"/>
    <cellStyle name="Calculation 7 5 5 4" xfId="28646"/>
    <cellStyle name="Calculation 7 5 6" xfId="10374"/>
    <cellStyle name="Calculation 7 5 6 2" xfId="10375"/>
    <cellStyle name="Calculation 7 5 6 3" xfId="28647"/>
    <cellStyle name="Calculation 7 5 6 4" xfId="28648"/>
    <cellStyle name="Calculation 7 5 7" xfId="10376"/>
    <cellStyle name="Calculation 7 5 7 2" xfId="10377"/>
    <cellStyle name="Calculation 7 5 7 3" xfId="28649"/>
    <cellStyle name="Calculation 7 5 7 4" xfId="28650"/>
    <cellStyle name="Calculation 7 5 8" xfId="10378"/>
    <cellStyle name="Calculation 7 5 9" xfId="28651"/>
    <cellStyle name="Calculation 7 6" xfId="10379"/>
    <cellStyle name="Calculation 7 6 2" xfId="10380"/>
    <cellStyle name="Calculation 7 6 3" xfId="28652"/>
    <cellStyle name="Calculation 7 6 4" xfId="28653"/>
    <cellStyle name="Calculation 7 7" xfId="10381"/>
    <cellStyle name="Calculation 7 7 2" xfId="10382"/>
    <cellStyle name="Calculation 7 7 3" xfId="28654"/>
    <cellStyle name="Calculation 7 7 4" xfId="28655"/>
    <cellStyle name="Calculation 7 8" xfId="10383"/>
    <cellStyle name="Calculation 7 8 2" xfId="10384"/>
    <cellStyle name="Calculation 7 8 3" xfId="28656"/>
    <cellStyle name="Calculation 7 8 4" xfId="28657"/>
    <cellStyle name="Calculation 7 9" xfId="10385"/>
    <cellStyle name="Calculation 7 9 2" xfId="10386"/>
    <cellStyle name="Calculation 7 9 3" xfId="28658"/>
    <cellStyle name="Calculation 7 9 4" xfId="28659"/>
    <cellStyle name="Calculation 8" xfId="10387"/>
    <cellStyle name="Calculation 8 10" xfId="10388"/>
    <cellStyle name="Calculation 8 10 2" xfId="10389"/>
    <cellStyle name="Calculation 8 10 3" xfId="28660"/>
    <cellStyle name="Calculation 8 10 4" xfId="28661"/>
    <cellStyle name="Calculation 8 11" xfId="10390"/>
    <cellStyle name="Calculation 8 11 2" xfId="10391"/>
    <cellStyle name="Calculation 8 11 3" xfId="28662"/>
    <cellStyle name="Calculation 8 11 4" xfId="28663"/>
    <cellStyle name="Calculation 8 12" xfId="10392"/>
    <cellStyle name="Calculation 8 13" xfId="28664"/>
    <cellStyle name="Calculation 8 14" xfId="28665"/>
    <cellStyle name="Calculation 8 2" xfId="10393"/>
    <cellStyle name="Calculation 8 2 10" xfId="28666"/>
    <cellStyle name="Calculation 8 2 2" xfId="10394"/>
    <cellStyle name="Calculation 8 2 2 2" xfId="10395"/>
    <cellStyle name="Calculation 8 2 2 3" xfId="28667"/>
    <cellStyle name="Calculation 8 2 2 4" xfId="28668"/>
    <cellStyle name="Calculation 8 2 3" xfId="10396"/>
    <cellStyle name="Calculation 8 2 3 2" xfId="10397"/>
    <cellStyle name="Calculation 8 2 3 3" xfId="28669"/>
    <cellStyle name="Calculation 8 2 3 4" xfId="28670"/>
    <cellStyle name="Calculation 8 2 4" xfId="10398"/>
    <cellStyle name="Calculation 8 2 4 2" xfId="10399"/>
    <cellStyle name="Calculation 8 2 4 3" xfId="28671"/>
    <cellStyle name="Calculation 8 2 4 4" xfId="28672"/>
    <cellStyle name="Calculation 8 2 5" xfId="10400"/>
    <cellStyle name="Calculation 8 2 5 2" xfId="10401"/>
    <cellStyle name="Calculation 8 2 5 3" xfId="28673"/>
    <cellStyle name="Calculation 8 2 5 4" xfId="28674"/>
    <cellStyle name="Calculation 8 2 6" xfId="10402"/>
    <cellStyle name="Calculation 8 2 6 2" xfId="10403"/>
    <cellStyle name="Calculation 8 2 6 3" xfId="28675"/>
    <cellStyle name="Calculation 8 2 6 4" xfId="28676"/>
    <cellStyle name="Calculation 8 2 7" xfId="10404"/>
    <cellStyle name="Calculation 8 2 7 2" xfId="10405"/>
    <cellStyle name="Calculation 8 2 7 3" xfId="28677"/>
    <cellStyle name="Calculation 8 2 7 4" xfId="28678"/>
    <cellStyle name="Calculation 8 2 8" xfId="10406"/>
    <cellStyle name="Calculation 8 2 9" xfId="28679"/>
    <cellStyle name="Calculation 8 3" xfId="10407"/>
    <cellStyle name="Calculation 8 3 10" xfId="28680"/>
    <cellStyle name="Calculation 8 3 2" xfId="10408"/>
    <cellStyle name="Calculation 8 3 2 2" xfId="10409"/>
    <cellStyle name="Calculation 8 3 2 3" xfId="28681"/>
    <cellStyle name="Calculation 8 3 2 4" xfId="28682"/>
    <cellStyle name="Calculation 8 3 3" xfId="10410"/>
    <cellStyle name="Calculation 8 3 3 2" xfId="10411"/>
    <cellStyle name="Calculation 8 3 3 3" xfId="28683"/>
    <cellStyle name="Calculation 8 3 3 4" xfId="28684"/>
    <cellStyle name="Calculation 8 3 4" xfId="10412"/>
    <cellStyle name="Calculation 8 3 4 2" xfId="10413"/>
    <cellStyle name="Calculation 8 3 4 3" xfId="28685"/>
    <cellStyle name="Calculation 8 3 4 4" xfId="28686"/>
    <cellStyle name="Calculation 8 3 5" xfId="10414"/>
    <cellStyle name="Calculation 8 3 5 2" xfId="10415"/>
    <cellStyle name="Calculation 8 3 5 3" xfId="28687"/>
    <cellStyle name="Calculation 8 3 5 4" xfId="28688"/>
    <cellStyle name="Calculation 8 3 6" xfId="10416"/>
    <cellStyle name="Calculation 8 3 6 2" xfId="10417"/>
    <cellStyle name="Calculation 8 3 6 3" xfId="28689"/>
    <cellStyle name="Calculation 8 3 6 4" xfId="28690"/>
    <cellStyle name="Calculation 8 3 7" xfId="10418"/>
    <cellStyle name="Calculation 8 3 7 2" xfId="10419"/>
    <cellStyle name="Calculation 8 3 7 3" xfId="28691"/>
    <cellStyle name="Calculation 8 3 7 4" xfId="28692"/>
    <cellStyle name="Calculation 8 3 8" xfId="10420"/>
    <cellStyle name="Calculation 8 3 9" xfId="28693"/>
    <cellStyle name="Calculation 8 4" xfId="10421"/>
    <cellStyle name="Calculation 8 4 10" xfId="28694"/>
    <cellStyle name="Calculation 8 4 2" xfId="10422"/>
    <cellStyle name="Calculation 8 4 2 2" xfId="10423"/>
    <cellStyle name="Calculation 8 4 2 3" xfId="28695"/>
    <cellStyle name="Calculation 8 4 2 4" xfId="28696"/>
    <cellStyle name="Calculation 8 4 3" xfId="10424"/>
    <cellStyle name="Calculation 8 4 3 2" xfId="10425"/>
    <cellStyle name="Calculation 8 4 3 3" xfId="28697"/>
    <cellStyle name="Calculation 8 4 3 4" xfId="28698"/>
    <cellStyle name="Calculation 8 4 4" xfId="10426"/>
    <cellStyle name="Calculation 8 4 4 2" xfId="10427"/>
    <cellStyle name="Calculation 8 4 4 3" xfId="28699"/>
    <cellStyle name="Calculation 8 4 4 4" xfId="28700"/>
    <cellStyle name="Calculation 8 4 5" xfId="10428"/>
    <cellStyle name="Calculation 8 4 5 2" xfId="10429"/>
    <cellStyle name="Calculation 8 4 5 3" xfId="28701"/>
    <cellStyle name="Calculation 8 4 5 4" xfId="28702"/>
    <cellStyle name="Calculation 8 4 6" xfId="10430"/>
    <cellStyle name="Calculation 8 4 6 2" xfId="10431"/>
    <cellStyle name="Calculation 8 4 6 3" xfId="28703"/>
    <cellStyle name="Calculation 8 4 6 4" xfId="28704"/>
    <cellStyle name="Calculation 8 4 7" xfId="10432"/>
    <cellStyle name="Calculation 8 4 7 2" xfId="10433"/>
    <cellStyle name="Calculation 8 4 7 3" xfId="28705"/>
    <cellStyle name="Calculation 8 4 7 4" xfId="28706"/>
    <cellStyle name="Calculation 8 4 8" xfId="10434"/>
    <cellStyle name="Calculation 8 4 9" xfId="28707"/>
    <cellStyle name="Calculation 8 5" xfId="10435"/>
    <cellStyle name="Calculation 8 5 10" xfId="28708"/>
    <cellStyle name="Calculation 8 5 2" xfId="10436"/>
    <cellStyle name="Calculation 8 5 2 2" xfId="10437"/>
    <cellStyle name="Calculation 8 5 2 3" xfId="28709"/>
    <cellStyle name="Calculation 8 5 2 4" xfId="28710"/>
    <cellStyle name="Calculation 8 5 3" xfId="10438"/>
    <cellStyle name="Calculation 8 5 3 2" xfId="10439"/>
    <cellStyle name="Calculation 8 5 3 3" xfId="28711"/>
    <cellStyle name="Calculation 8 5 3 4" xfId="28712"/>
    <cellStyle name="Calculation 8 5 4" xfId="10440"/>
    <cellStyle name="Calculation 8 5 4 2" xfId="10441"/>
    <cellStyle name="Calculation 8 5 4 3" xfId="28713"/>
    <cellStyle name="Calculation 8 5 4 4" xfId="28714"/>
    <cellStyle name="Calculation 8 5 5" xfId="10442"/>
    <cellStyle name="Calculation 8 5 5 2" xfId="10443"/>
    <cellStyle name="Calculation 8 5 5 3" xfId="28715"/>
    <cellStyle name="Calculation 8 5 5 4" xfId="28716"/>
    <cellStyle name="Calculation 8 5 6" xfId="10444"/>
    <cellStyle name="Calculation 8 5 6 2" xfId="10445"/>
    <cellStyle name="Calculation 8 5 6 3" xfId="28717"/>
    <cellStyle name="Calculation 8 5 6 4" xfId="28718"/>
    <cellStyle name="Calculation 8 5 7" xfId="10446"/>
    <cellStyle name="Calculation 8 5 7 2" xfId="10447"/>
    <cellStyle name="Calculation 8 5 7 3" xfId="28719"/>
    <cellStyle name="Calculation 8 5 7 4" xfId="28720"/>
    <cellStyle name="Calculation 8 5 8" xfId="10448"/>
    <cellStyle name="Calculation 8 5 9" xfId="28721"/>
    <cellStyle name="Calculation 8 6" xfId="10449"/>
    <cellStyle name="Calculation 8 6 2" xfId="10450"/>
    <cellStyle name="Calculation 8 6 3" xfId="28722"/>
    <cellStyle name="Calculation 8 6 4" xfId="28723"/>
    <cellStyle name="Calculation 8 7" xfId="10451"/>
    <cellStyle name="Calculation 8 7 2" xfId="10452"/>
    <cellStyle name="Calculation 8 7 3" xfId="28724"/>
    <cellStyle name="Calculation 8 7 4" xfId="28725"/>
    <cellStyle name="Calculation 8 8" xfId="10453"/>
    <cellStyle name="Calculation 8 8 2" xfId="10454"/>
    <cellStyle name="Calculation 8 8 3" xfId="28726"/>
    <cellStyle name="Calculation 8 8 4" xfId="28727"/>
    <cellStyle name="Calculation 8 9" xfId="10455"/>
    <cellStyle name="Calculation 8 9 2" xfId="10456"/>
    <cellStyle name="Calculation 8 9 3" xfId="28728"/>
    <cellStyle name="Calculation 8 9 4" xfId="28729"/>
    <cellStyle name="Calculation 9" xfId="10457"/>
    <cellStyle name="Calculation 9 10" xfId="10458"/>
    <cellStyle name="Calculation 9 10 2" xfId="10459"/>
    <cellStyle name="Calculation 9 10 3" xfId="28730"/>
    <cellStyle name="Calculation 9 10 4" xfId="28731"/>
    <cellStyle name="Calculation 9 11" xfId="10460"/>
    <cellStyle name="Calculation 9 11 2" xfId="10461"/>
    <cellStyle name="Calculation 9 11 3" xfId="28732"/>
    <cellStyle name="Calculation 9 11 4" xfId="28733"/>
    <cellStyle name="Calculation 9 12" xfId="10462"/>
    <cellStyle name="Calculation 9 13" xfId="28734"/>
    <cellStyle name="Calculation 9 14" xfId="28735"/>
    <cellStyle name="Calculation 9 2" xfId="10463"/>
    <cellStyle name="Calculation 9 2 10" xfId="28736"/>
    <cellStyle name="Calculation 9 2 2" xfId="10464"/>
    <cellStyle name="Calculation 9 2 2 2" xfId="10465"/>
    <cellStyle name="Calculation 9 2 2 3" xfId="28737"/>
    <cellStyle name="Calculation 9 2 2 4" xfId="28738"/>
    <cellStyle name="Calculation 9 2 3" xfId="10466"/>
    <cellStyle name="Calculation 9 2 3 2" xfId="10467"/>
    <cellStyle name="Calculation 9 2 3 3" xfId="28739"/>
    <cellStyle name="Calculation 9 2 3 4" xfId="28740"/>
    <cellStyle name="Calculation 9 2 4" xfId="10468"/>
    <cellStyle name="Calculation 9 2 4 2" xfId="10469"/>
    <cellStyle name="Calculation 9 2 4 3" xfId="28741"/>
    <cellStyle name="Calculation 9 2 4 4" xfId="28742"/>
    <cellStyle name="Calculation 9 2 5" xfId="10470"/>
    <cellStyle name="Calculation 9 2 5 2" xfId="10471"/>
    <cellStyle name="Calculation 9 2 5 3" xfId="28743"/>
    <cellStyle name="Calculation 9 2 5 4" xfId="28744"/>
    <cellStyle name="Calculation 9 2 6" xfId="10472"/>
    <cellStyle name="Calculation 9 2 6 2" xfId="10473"/>
    <cellStyle name="Calculation 9 2 6 3" xfId="28745"/>
    <cellStyle name="Calculation 9 2 6 4" xfId="28746"/>
    <cellStyle name="Calculation 9 2 7" xfId="10474"/>
    <cellStyle name="Calculation 9 2 7 2" xfId="10475"/>
    <cellStyle name="Calculation 9 2 7 3" xfId="28747"/>
    <cellStyle name="Calculation 9 2 7 4" xfId="28748"/>
    <cellStyle name="Calculation 9 2 8" xfId="10476"/>
    <cellStyle name="Calculation 9 2 9" xfId="28749"/>
    <cellStyle name="Calculation 9 3" xfId="10477"/>
    <cellStyle name="Calculation 9 3 10" xfId="28750"/>
    <cellStyle name="Calculation 9 3 2" xfId="10478"/>
    <cellStyle name="Calculation 9 3 2 2" xfId="10479"/>
    <cellStyle name="Calculation 9 3 2 3" xfId="28751"/>
    <cellStyle name="Calculation 9 3 2 4" xfId="28752"/>
    <cellStyle name="Calculation 9 3 3" xfId="10480"/>
    <cellStyle name="Calculation 9 3 3 2" xfId="10481"/>
    <cellStyle name="Calculation 9 3 3 3" xfId="28753"/>
    <cellStyle name="Calculation 9 3 3 4" xfId="28754"/>
    <cellStyle name="Calculation 9 3 4" xfId="10482"/>
    <cellStyle name="Calculation 9 3 4 2" xfId="10483"/>
    <cellStyle name="Calculation 9 3 4 3" xfId="28755"/>
    <cellStyle name="Calculation 9 3 4 4" xfId="28756"/>
    <cellStyle name="Calculation 9 3 5" xfId="10484"/>
    <cellStyle name="Calculation 9 3 5 2" xfId="10485"/>
    <cellStyle name="Calculation 9 3 5 3" xfId="28757"/>
    <cellStyle name="Calculation 9 3 5 4" xfId="28758"/>
    <cellStyle name="Calculation 9 3 6" xfId="10486"/>
    <cellStyle name="Calculation 9 3 6 2" xfId="10487"/>
    <cellStyle name="Calculation 9 3 6 3" xfId="28759"/>
    <cellStyle name="Calculation 9 3 6 4" xfId="28760"/>
    <cellStyle name="Calculation 9 3 7" xfId="10488"/>
    <cellStyle name="Calculation 9 3 7 2" xfId="10489"/>
    <cellStyle name="Calculation 9 3 7 3" xfId="28761"/>
    <cellStyle name="Calculation 9 3 7 4" xfId="28762"/>
    <cellStyle name="Calculation 9 3 8" xfId="10490"/>
    <cellStyle name="Calculation 9 3 9" xfId="28763"/>
    <cellStyle name="Calculation 9 4" xfId="10491"/>
    <cellStyle name="Calculation 9 4 10" xfId="28764"/>
    <cellStyle name="Calculation 9 4 2" xfId="10492"/>
    <cellStyle name="Calculation 9 4 2 2" xfId="10493"/>
    <cellStyle name="Calculation 9 4 2 3" xfId="28765"/>
    <cellStyle name="Calculation 9 4 2 4" xfId="28766"/>
    <cellStyle name="Calculation 9 4 3" xfId="10494"/>
    <cellStyle name="Calculation 9 4 3 2" xfId="10495"/>
    <cellStyle name="Calculation 9 4 3 3" xfId="28767"/>
    <cellStyle name="Calculation 9 4 3 4" xfId="28768"/>
    <cellStyle name="Calculation 9 4 4" xfId="10496"/>
    <cellStyle name="Calculation 9 4 4 2" xfId="10497"/>
    <cellStyle name="Calculation 9 4 4 3" xfId="28769"/>
    <cellStyle name="Calculation 9 4 4 4" xfId="28770"/>
    <cellStyle name="Calculation 9 4 5" xfId="10498"/>
    <cellStyle name="Calculation 9 4 5 2" xfId="10499"/>
    <cellStyle name="Calculation 9 4 5 3" xfId="28771"/>
    <cellStyle name="Calculation 9 4 5 4" xfId="28772"/>
    <cellStyle name="Calculation 9 4 6" xfId="10500"/>
    <cellStyle name="Calculation 9 4 6 2" xfId="10501"/>
    <cellStyle name="Calculation 9 4 6 3" xfId="28773"/>
    <cellStyle name="Calculation 9 4 6 4" xfId="28774"/>
    <cellStyle name="Calculation 9 4 7" xfId="10502"/>
    <cellStyle name="Calculation 9 4 7 2" xfId="10503"/>
    <cellStyle name="Calculation 9 4 7 3" xfId="28775"/>
    <cellStyle name="Calculation 9 4 7 4" xfId="28776"/>
    <cellStyle name="Calculation 9 4 8" xfId="10504"/>
    <cellStyle name="Calculation 9 4 9" xfId="28777"/>
    <cellStyle name="Calculation 9 5" xfId="10505"/>
    <cellStyle name="Calculation 9 5 10" xfId="28778"/>
    <cellStyle name="Calculation 9 5 2" xfId="10506"/>
    <cellStyle name="Calculation 9 5 2 2" xfId="10507"/>
    <cellStyle name="Calculation 9 5 2 3" xfId="28779"/>
    <cellStyle name="Calculation 9 5 2 4" xfId="28780"/>
    <cellStyle name="Calculation 9 5 3" xfId="10508"/>
    <cellStyle name="Calculation 9 5 3 2" xfId="10509"/>
    <cellStyle name="Calculation 9 5 3 3" xfId="28781"/>
    <cellStyle name="Calculation 9 5 3 4" xfId="28782"/>
    <cellStyle name="Calculation 9 5 4" xfId="10510"/>
    <cellStyle name="Calculation 9 5 4 2" xfId="10511"/>
    <cellStyle name="Calculation 9 5 4 3" xfId="28783"/>
    <cellStyle name="Calculation 9 5 4 4" xfId="28784"/>
    <cellStyle name="Calculation 9 5 5" xfId="10512"/>
    <cellStyle name="Calculation 9 5 5 2" xfId="10513"/>
    <cellStyle name="Calculation 9 5 5 3" xfId="28785"/>
    <cellStyle name="Calculation 9 5 5 4" xfId="28786"/>
    <cellStyle name="Calculation 9 5 6" xfId="10514"/>
    <cellStyle name="Calculation 9 5 6 2" xfId="10515"/>
    <cellStyle name="Calculation 9 5 6 3" xfId="28787"/>
    <cellStyle name="Calculation 9 5 6 4" xfId="28788"/>
    <cellStyle name="Calculation 9 5 7" xfId="10516"/>
    <cellStyle name="Calculation 9 5 7 2" xfId="10517"/>
    <cellStyle name="Calculation 9 5 7 3" xfId="28789"/>
    <cellStyle name="Calculation 9 5 7 4" xfId="28790"/>
    <cellStyle name="Calculation 9 5 8" xfId="10518"/>
    <cellStyle name="Calculation 9 5 9" xfId="28791"/>
    <cellStyle name="Calculation 9 6" xfId="10519"/>
    <cellStyle name="Calculation 9 6 2" xfId="10520"/>
    <cellStyle name="Calculation 9 6 3" xfId="28792"/>
    <cellStyle name="Calculation 9 6 4" xfId="28793"/>
    <cellStyle name="Calculation 9 7" xfId="10521"/>
    <cellStyle name="Calculation 9 7 2" xfId="10522"/>
    <cellStyle name="Calculation 9 7 3" xfId="28794"/>
    <cellStyle name="Calculation 9 7 4" xfId="28795"/>
    <cellStyle name="Calculation 9 8" xfId="10523"/>
    <cellStyle name="Calculation 9 8 2" xfId="10524"/>
    <cellStyle name="Calculation 9 8 3" xfId="28796"/>
    <cellStyle name="Calculation 9 8 4" xfId="28797"/>
    <cellStyle name="Calculation 9 9" xfId="10525"/>
    <cellStyle name="Calculation 9 9 2" xfId="10526"/>
    <cellStyle name="Calculation 9 9 3" xfId="28798"/>
    <cellStyle name="Calculation 9 9 4" xfId="28799"/>
    <cellStyle name="Check Cell 10" xfId="10527"/>
    <cellStyle name="Check Cell 11" xfId="10528"/>
    <cellStyle name="Check Cell 12" xfId="10529"/>
    <cellStyle name="Check Cell 13" xfId="10530"/>
    <cellStyle name="Check Cell 14" xfId="10531"/>
    <cellStyle name="Check Cell 15" xfId="10532"/>
    <cellStyle name="Check Cell 16" xfId="10533"/>
    <cellStyle name="Check Cell 17" xfId="10534"/>
    <cellStyle name="Check Cell 17 2" xfId="10535"/>
    <cellStyle name="Check Cell 17 3" xfId="10536"/>
    <cellStyle name="Check Cell 17 4" xfId="10537"/>
    <cellStyle name="Check Cell 17 5" xfId="10538"/>
    <cellStyle name="Check Cell 18" xfId="10539"/>
    <cellStyle name="Check Cell 18 2" xfId="10540"/>
    <cellStyle name="Check Cell 18 3" xfId="10541"/>
    <cellStyle name="Check Cell 18 4" xfId="10542"/>
    <cellStyle name="Check Cell 18 5" xfId="10543"/>
    <cellStyle name="Check Cell 19" xfId="10544"/>
    <cellStyle name="Check Cell 19 2" xfId="10545"/>
    <cellStyle name="Check Cell 19 3" xfId="10546"/>
    <cellStyle name="Check Cell 19 4" xfId="10547"/>
    <cellStyle name="Check Cell 19 5" xfId="10548"/>
    <cellStyle name="Check Cell 2" xfId="10549"/>
    <cellStyle name="Check Cell 2 2" xfId="10550"/>
    <cellStyle name="Check Cell 2 3" xfId="28800"/>
    <cellStyle name="Check Cell 20" xfId="10551"/>
    <cellStyle name="Check Cell 20 2" xfId="10552"/>
    <cellStyle name="Check Cell 20 3" xfId="10553"/>
    <cellStyle name="Check Cell 20 4" xfId="10554"/>
    <cellStyle name="Check Cell 20 5" xfId="10555"/>
    <cellStyle name="Check Cell 21" xfId="10556"/>
    <cellStyle name="Check Cell 21 2" xfId="10557"/>
    <cellStyle name="Check Cell 21 3" xfId="10558"/>
    <cellStyle name="Check Cell 21 4" xfId="10559"/>
    <cellStyle name="Check Cell 21 5" xfId="10560"/>
    <cellStyle name="Check Cell 22" xfId="10561"/>
    <cellStyle name="Check Cell 22 2" xfId="10562"/>
    <cellStyle name="Check Cell 22 3" xfId="10563"/>
    <cellStyle name="Check Cell 22 4" xfId="10564"/>
    <cellStyle name="Check Cell 22 5" xfId="10565"/>
    <cellStyle name="Check Cell 23" xfId="10566"/>
    <cellStyle name="Check Cell 24" xfId="10567"/>
    <cellStyle name="Check Cell 25" xfId="10568"/>
    <cellStyle name="Check Cell 26" xfId="10569"/>
    <cellStyle name="Check Cell 3" xfId="10570"/>
    <cellStyle name="Check Cell 4" xfId="10571"/>
    <cellStyle name="Check Cell 5" xfId="10572"/>
    <cellStyle name="Check Cell 6" xfId="10573"/>
    <cellStyle name="Check Cell 7" xfId="10574"/>
    <cellStyle name="Check Cell 8" xfId="10575"/>
    <cellStyle name="Check Cell 9" xfId="10576"/>
    <cellStyle name="Comma" xfId="1" builtinId="3"/>
    <cellStyle name="Comma [0] 2" xfId="10577"/>
    <cellStyle name="Comma 10" xfId="2"/>
    <cellStyle name="Comma 10 10" xfId="10578"/>
    <cellStyle name="Comma 10 10 2" xfId="10579"/>
    <cellStyle name="Comma 10 11" xfId="10580"/>
    <cellStyle name="Comma 10 12" xfId="10581"/>
    <cellStyle name="Comma 10 13" xfId="10582"/>
    <cellStyle name="Comma 10 14" xfId="10583"/>
    <cellStyle name="Comma 10 15" xfId="10584"/>
    <cellStyle name="Comma 10 16" xfId="10585"/>
    <cellStyle name="Comma 10 17" xfId="10586"/>
    <cellStyle name="Comma 10 18" xfId="10587"/>
    <cellStyle name="Comma 10 19" xfId="10588"/>
    <cellStyle name="Comma 10 2" xfId="31"/>
    <cellStyle name="Comma 10 2 10" xfId="10589"/>
    <cellStyle name="Comma 10 2 11" xfId="10590"/>
    <cellStyle name="Comma 10 2 2" xfId="10591"/>
    <cellStyle name="Comma 10 2 2 2" xfId="10592"/>
    <cellStyle name="Comma 10 2 2 2 2" xfId="10593"/>
    <cellStyle name="Comma 10 2 2 2 3" xfId="10594"/>
    <cellStyle name="Comma 10 2 2 3" xfId="10595"/>
    <cellStyle name="Comma 10 2 2 4" xfId="10596"/>
    <cellStyle name="Comma 10 2 3" xfId="10597"/>
    <cellStyle name="Comma 10 2 4" xfId="10598"/>
    <cellStyle name="Comma 10 2 5" xfId="10599"/>
    <cellStyle name="Comma 10 2 5 2" xfId="10600"/>
    <cellStyle name="Comma 10 2 5 3" xfId="10601"/>
    <cellStyle name="Comma 10 2 6" xfId="10602"/>
    <cellStyle name="Comma 10 2 7" xfId="10603"/>
    <cellStyle name="Comma 10 2 8" xfId="10604"/>
    <cellStyle name="Comma 10 2 9" xfId="10605"/>
    <cellStyle name="Comma 10 20" xfId="10606"/>
    <cellStyle name="Comma 10 21" xfId="10607"/>
    <cellStyle name="Comma 10 22" xfId="10608"/>
    <cellStyle name="Comma 10 23" xfId="10609"/>
    <cellStyle name="Comma 10 24" xfId="10610"/>
    <cellStyle name="Comma 10 25" xfId="10611"/>
    <cellStyle name="Comma 10 26" xfId="10612"/>
    <cellStyle name="Comma 10 27" xfId="10613"/>
    <cellStyle name="Comma 10 27 2" xfId="10614"/>
    <cellStyle name="Comma 10 27 3" xfId="10615"/>
    <cellStyle name="Comma 10 28" xfId="10616"/>
    <cellStyle name="Comma 10 29" xfId="10617"/>
    <cellStyle name="Comma 10 3" xfId="10618"/>
    <cellStyle name="Comma 10 3 10" xfId="10619"/>
    <cellStyle name="Comma 10 3 11" xfId="10620"/>
    <cellStyle name="Comma 10 3 2" xfId="10621"/>
    <cellStyle name="Comma 10 3 3" xfId="10622"/>
    <cellStyle name="Comma 10 3 4" xfId="10623"/>
    <cellStyle name="Comma 10 3 5" xfId="10624"/>
    <cellStyle name="Comma 10 3 6" xfId="10625"/>
    <cellStyle name="Comma 10 3 7" xfId="10626"/>
    <cellStyle name="Comma 10 3 8" xfId="10627"/>
    <cellStyle name="Comma 10 3 9" xfId="10628"/>
    <cellStyle name="Comma 10 30" xfId="10629"/>
    <cellStyle name="Comma 10 4" xfId="10630"/>
    <cellStyle name="Comma 10 4 10" xfId="10631"/>
    <cellStyle name="Comma 10 4 11" xfId="10632"/>
    <cellStyle name="Comma 10 4 2" xfId="10633"/>
    <cellStyle name="Comma 10 4 3" xfId="10634"/>
    <cellStyle name="Comma 10 4 4" xfId="10635"/>
    <cellStyle name="Comma 10 4 5" xfId="10636"/>
    <cellStyle name="Comma 10 4 6" xfId="10637"/>
    <cellStyle name="Comma 10 4 7" xfId="10638"/>
    <cellStyle name="Comma 10 4 8" xfId="10639"/>
    <cellStyle name="Comma 10 4 9" xfId="10640"/>
    <cellStyle name="Comma 10 5" xfId="10641"/>
    <cellStyle name="Comma 10 5 10" xfId="10642"/>
    <cellStyle name="Comma 10 5 11" xfId="10643"/>
    <cellStyle name="Comma 10 5 2" xfId="10644"/>
    <cellStyle name="Comma 10 5 3" xfId="10645"/>
    <cellStyle name="Comma 10 5 4" xfId="10646"/>
    <cellStyle name="Comma 10 5 5" xfId="10647"/>
    <cellStyle name="Comma 10 5 6" xfId="10648"/>
    <cellStyle name="Comma 10 5 7" xfId="10649"/>
    <cellStyle name="Comma 10 5 8" xfId="10650"/>
    <cellStyle name="Comma 10 5 9" xfId="10651"/>
    <cellStyle name="Comma 10 6" xfId="10652"/>
    <cellStyle name="Comma 10 6 10" xfId="10653"/>
    <cellStyle name="Comma 10 6 11" xfId="10654"/>
    <cellStyle name="Comma 10 6 2" xfId="10655"/>
    <cellStyle name="Comma 10 6 3" xfId="10656"/>
    <cellStyle name="Comma 10 6 4" xfId="10657"/>
    <cellStyle name="Comma 10 6 5" xfId="10658"/>
    <cellStyle name="Comma 10 6 6" xfId="10659"/>
    <cellStyle name="Comma 10 6 7" xfId="10660"/>
    <cellStyle name="Comma 10 6 8" xfId="10661"/>
    <cellStyle name="Comma 10 6 9" xfId="10662"/>
    <cellStyle name="Comma 10 7" xfId="10663"/>
    <cellStyle name="Comma 10 7 10" xfId="10664"/>
    <cellStyle name="Comma 10 7 11" xfId="10665"/>
    <cellStyle name="Comma 10 7 12" xfId="28801"/>
    <cellStyle name="Comma 10 7 2" xfId="10666"/>
    <cellStyle name="Comma 10 7 3" xfId="10667"/>
    <cellStyle name="Comma 10 7 4" xfId="10668"/>
    <cellStyle name="Comma 10 7 5" xfId="10669"/>
    <cellStyle name="Comma 10 7 6" xfId="10670"/>
    <cellStyle name="Comma 10 7 7" xfId="10671"/>
    <cellStyle name="Comma 10 7 8" xfId="10672"/>
    <cellStyle name="Comma 10 7 9" xfId="10673"/>
    <cellStyle name="Comma 10 8" xfId="10674"/>
    <cellStyle name="Comma 10 8 10" xfId="10675"/>
    <cellStyle name="Comma 10 8 11" xfId="10676"/>
    <cellStyle name="Comma 10 8 2" xfId="10677"/>
    <cellStyle name="Comma 10 8 3" xfId="10678"/>
    <cellStyle name="Comma 10 8 4" xfId="10679"/>
    <cellStyle name="Comma 10 8 5" xfId="10680"/>
    <cellStyle name="Comma 10 8 6" xfId="10681"/>
    <cellStyle name="Comma 10 8 7" xfId="10682"/>
    <cellStyle name="Comma 10 8 8" xfId="10683"/>
    <cellStyle name="Comma 10 8 9" xfId="10684"/>
    <cellStyle name="Comma 10 9" xfId="10685"/>
    <cellStyle name="Comma 10 9 10" xfId="10686"/>
    <cellStyle name="Comma 10 9 11" xfId="10687"/>
    <cellStyle name="Comma 10 9 2" xfId="10688"/>
    <cellStyle name="Comma 10 9 3" xfId="10689"/>
    <cellStyle name="Comma 10 9 4" xfId="10690"/>
    <cellStyle name="Comma 10 9 5" xfId="10691"/>
    <cellStyle name="Comma 10 9 6" xfId="10692"/>
    <cellStyle name="Comma 10 9 7" xfId="10693"/>
    <cellStyle name="Comma 10 9 8" xfId="10694"/>
    <cellStyle name="Comma 10 9 9" xfId="10695"/>
    <cellStyle name="Comma 100" xfId="10696"/>
    <cellStyle name="Comma 101" xfId="10697"/>
    <cellStyle name="Comma 102" xfId="10698"/>
    <cellStyle name="Comma 103" xfId="10699"/>
    <cellStyle name="Comma 104" xfId="10700"/>
    <cellStyle name="Comma 105" xfId="10701"/>
    <cellStyle name="Comma 106" xfId="10702"/>
    <cellStyle name="Comma 107" xfId="10703"/>
    <cellStyle name="Comma 108" xfId="10704"/>
    <cellStyle name="Comma 109" xfId="10705"/>
    <cellStyle name="Comma 11" xfId="10706"/>
    <cellStyle name="Comma 11 10" xfId="10707"/>
    <cellStyle name="Comma 11 10 10" xfId="10708"/>
    <cellStyle name="Comma 11 10 11" xfId="10709"/>
    <cellStyle name="Comma 11 10 2" xfId="10710"/>
    <cellStyle name="Comma 11 10 3" xfId="10711"/>
    <cellStyle name="Comma 11 10 4" xfId="10712"/>
    <cellStyle name="Comma 11 10 5" xfId="10713"/>
    <cellStyle name="Comma 11 10 6" xfId="10714"/>
    <cellStyle name="Comma 11 10 7" xfId="10715"/>
    <cellStyle name="Comma 11 10 8" xfId="10716"/>
    <cellStyle name="Comma 11 10 9" xfId="10717"/>
    <cellStyle name="Comma 11 11" xfId="10718"/>
    <cellStyle name="Comma 11 12" xfId="10719"/>
    <cellStyle name="Comma 11 13" xfId="10720"/>
    <cellStyle name="Comma 11 14" xfId="10721"/>
    <cellStyle name="Comma 11 15" xfId="10722"/>
    <cellStyle name="Comma 11 2" xfId="10723"/>
    <cellStyle name="Comma 11 2 10" xfId="10724"/>
    <cellStyle name="Comma 11 2 11" xfId="10725"/>
    <cellStyle name="Comma 11 2 12" xfId="10726"/>
    <cellStyle name="Comma 11 2 2" xfId="10727"/>
    <cellStyle name="Comma 11 2 3" xfId="10728"/>
    <cellStyle name="Comma 11 2 4" xfId="10729"/>
    <cellStyle name="Comma 11 2 5" xfId="10730"/>
    <cellStyle name="Comma 11 2 6" xfId="10731"/>
    <cellStyle name="Comma 11 2 7" xfId="10732"/>
    <cellStyle name="Comma 11 2 8" xfId="10733"/>
    <cellStyle name="Comma 11 2 9" xfId="10734"/>
    <cellStyle name="Comma 11 3" xfId="10735"/>
    <cellStyle name="Comma 11 3 10" xfId="10736"/>
    <cellStyle name="Comma 11 3 11" xfId="10737"/>
    <cellStyle name="Comma 11 3 2" xfId="10738"/>
    <cellStyle name="Comma 11 3 3" xfId="10739"/>
    <cellStyle name="Comma 11 3 4" xfId="10740"/>
    <cellStyle name="Comma 11 3 5" xfId="10741"/>
    <cellStyle name="Comma 11 3 6" xfId="10742"/>
    <cellStyle name="Comma 11 3 7" xfId="10743"/>
    <cellStyle name="Comma 11 3 8" xfId="10744"/>
    <cellStyle name="Comma 11 3 9" xfId="10745"/>
    <cellStyle name="Comma 11 4" xfId="10746"/>
    <cellStyle name="Comma 11 4 10" xfId="10747"/>
    <cellStyle name="Comma 11 4 11" xfId="10748"/>
    <cellStyle name="Comma 11 4 2" xfId="10749"/>
    <cellStyle name="Comma 11 4 3" xfId="10750"/>
    <cellStyle name="Comma 11 4 4" xfId="10751"/>
    <cellStyle name="Comma 11 4 5" xfId="10752"/>
    <cellStyle name="Comma 11 4 6" xfId="10753"/>
    <cellStyle name="Comma 11 4 7" xfId="10754"/>
    <cellStyle name="Comma 11 4 8" xfId="10755"/>
    <cellStyle name="Comma 11 4 9" xfId="10756"/>
    <cellStyle name="Comma 11 5" xfId="10757"/>
    <cellStyle name="Comma 11 5 10" xfId="10758"/>
    <cellStyle name="Comma 11 5 11" xfId="10759"/>
    <cellStyle name="Comma 11 5 2" xfId="10760"/>
    <cellStyle name="Comma 11 5 3" xfId="10761"/>
    <cellStyle name="Comma 11 5 4" xfId="10762"/>
    <cellStyle name="Comma 11 5 5" xfId="10763"/>
    <cellStyle name="Comma 11 5 6" xfId="10764"/>
    <cellStyle name="Comma 11 5 7" xfId="10765"/>
    <cellStyle name="Comma 11 5 8" xfId="10766"/>
    <cellStyle name="Comma 11 5 9" xfId="10767"/>
    <cellStyle name="Comma 11 6" xfId="10768"/>
    <cellStyle name="Comma 11 6 10" xfId="10769"/>
    <cellStyle name="Comma 11 6 11" xfId="10770"/>
    <cellStyle name="Comma 11 6 2" xfId="10771"/>
    <cellStyle name="Comma 11 6 3" xfId="10772"/>
    <cellStyle name="Comma 11 6 4" xfId="10773"/>
    <cellStyle name="Comma 11 6 5" xfId="10774"/>
    <cellStyle name="Comma 11 6 6" xfId="10775"/>
    <cellStyle name="Comma 11 6 7" xfId="10776"/>
    <cellStyle name="Comma 11 6 8" xfId="10777"/>
    <cellStyle name="Comma 11 6 9" xfId="10778"/>
    <cellStyle name="Comma 11 7" xfId="10779"/>
    <cellStyle name="Comma 11 7 10" xfId="10780"/>
    <cellStyle name="Comma 11 7 11" xfId="10781"/>
    <cellStyle name="Comma 11 7 2" xfId="10782"/>
    <cellStyle name="Comma 11 7 3" xfId="10783"/>
    <cellStyle name="Comma 11 7 4" xfId="10784"/>
    <cellStyle name="Comma 11 7 5" xfId="10785"/>
    <cellStyle name="Comma 11 7 6" xfId="10786"/>
    <cellStyle name="Comma 11 7 7" xfId="10787"/>
    <cellStyle name="Comma 11 7 8" xfId="10788"/>
    <cellStyle name="Comma 11 7 9" xfId="10789"/>
    <cellStyle name="Comma 11 8" xfId="10790"/>
    <cellStyle name="Comma 11 8 10" xfId="10791"/>
    <cellStyle name="Comma 11 8 11" xfId="10792"/>
    <cellStyle name="Comma 11 8 2" xfId="10793"/>
    <cellStyle name="Comma 11 8 3" xfId="10794"/>
    <cellStyle name="Comma 11 8 4" xfId="10795"/>
    <cellStyle name="Comma 11 8 5" xfId="10796"/>
    <cellStyle name="Comma 11 8 6" xfId="10797"/>
    <cellStyle name="Comma 11 8 7" xfId="10798"/>
    <cellStyle name="Comma 11 8 8" xfId="10799"/>
    <cellStyle name="Comma 11 8 9" xfId="10800"/>
    <cellStyle name="Comma 11 9" xfId="10801"/>
    <cellStyle name="Comma 110" xfId="10802"/>
    <cellStyle name="Comma 111" xfId="10803"/>
    <cellStyle name="Comma 112" xfId="10804"/>
    <cellStyle name="Comma 113" xfId="10805"/>
    <cellStyle name="Comma 114" xfId="10806"/>
    <cellStyle name="Comma 115" xfId="10807"/>
    <cellStyle name="Comma 116" xfId="10808"/>
    <cellStyle name="Comma 117" xfId="10809"/>
    <cellStyle name="Comma 118" xfId="10810"/>
    <cellStyle name="Comma 119" xfId="10811"/>
    <cellStyle name="Comma 12" xfId="11"/>
    <cellStyle name="Comma 12 10" xfId="10812"/>
    <cellStyle name="Comma 12 11" xfId="10813"/>
    <cellStyle name="Comma 12 2" xfId="38"/>
    <cellStyle name="Comma 12 2 10" xfId="10814"/>
    <cellStyle name="Comma 12 2 11" xfId="10815"/>
    <cellStyle name="Comma 12 2 2" xfId="10816"/>
    <cellStyle name="Comma 12 2 3" xfId="10817"/>
    <cellStyle name="Comma 12 2 4" xfId="10818"/>
    <cellStyle name="Comma 12 2 5" xfId="10819"/>
    <cellStyle name="Comma 12 2 6" xfId="10820"/>
    <cellStyle name="Comma 12 2 7" xfId="10821"/>
    <cellStyle name="Comma 12 2 8" xfId="10822"/>
    <cellStyle name="Comma 12 2 9" xfId="10823"/>
    <cellStyle name="Comma 12 3" xfId="10824"/>
    <cellStyle name="Comma 12 3 10" xfId="10825"/>
    <cellStyle name="Comma 12 3 11" xfId="10826"/>
    <cellStyle name="Comma 12 3 2" xfId="10827"/>
    <cellStyle name="Comma 12 3 3" xfId="10828"/>
    <cellStyle name="Comma 12 3 4" xfId="10829"/>
    <cellStyle name="Comma 12 3 5" xfId="10830"/>
    <cellStyle name="Comma 12 3 6" xfId="10831"/>
    <cellStyle name="Comma 12 3 7" xfId="10832"/>
    <cellStyle name="Comma 12 3 8" xfId="10833"/>
    <cellStyle name="Comma 12 3 9" xfId="10834"/>
    <cellStyle name="Comma 12 4" xfId="10835"/>
    <cellStyle name="Comma 12 4 10" xfId="10836"/>
    <cellStyle name="Comma 12 4 11" xfId="10837"/>
    <cellStyle name="Comma 12 4 2" xfId="10838"/>
    <cellStyle name="Comma 12 4 3" xfId="10839"/>
    <cellStyle name="Comma 12 4 4" xfId="10840"/>
    <cellStyle name="Comma 12 4 5" xfId="10841"/>
    <cellStyle name="Comma 12 4 6" xfId="10842"/>
    <cellStyle name="Comma 12 4 7" xfId="10843"/>
    <cellStyle name="Comma 12 4 8" xfId="10844"/>
    <cellStyle name="Comma 12 4 9" xfId="10845"/>
    <cellStyle name="Comma 12 5" xfId="10846"/>
    <cellStyle name="Comma 12 5 10" xfId="10847"/>
    <cellStyle name="Comma 12 5 11" xfId="10848"/>
    <cellStyle name="Comma 12 5 2" xfId="10849"/>
    <cellStyle name="Comma 12 5 3" xfId="10850"/>
    <cellStyle name="Comma 12 5 4" xfId="10851"/>
    <cellStyle name="Comma 12 5 5" xfId="10852"/>
    <cellStyle name="Comma 12 5 6" xfId="10853"/>
    <cellStyle name="Comma 12 5 7" xfId="10854"/>
    <cellStyle name="Comma 12 5 8" xfId="10855"/>
    <cellStyle name="Comma 12 5 9" xfId="10856"/>
    <cellStyle name="Comma 12 6" xfId="10857"/>
    <cellStyle name="Comma 12 6 10" xfId="10858"/>
    <cellStyle name="Comma 12 6 11" xfId="10859"/>
    <cellStyle name="Comma 12 6 2" xfId="10860"/>
    <cellStyle name="Comma 12 6 3" xfId="10861"/>
    <cellStyle name="Comma 12 6 4" xfId="10862"/>
    <cellStyle name="Comma 12 6 5" xfId="10863"/>
    <cellStyle name="Comma 12 6 6" xfId="10864"/>
    <cellStyle name="Comma 12 6 7" xfId="10865"/>
    <cellStyle name="Comma 12 6 8" xfId="10866"/>
    <cellStyle name="Comma 12 6 9" xfId="10867"/>
    <cellStyle name="Comma 12 7" xfId="10868"/>
    <cellStyle name="Comma 12 7 10" xfId="10869"/>
    <cellStyle name="Comma 12 7 11" xfId="10870"/>
    <cellStyle name="Comma 12 7 2" xfId="10871"/>
    <cellStyle name="Comma 12 7 3" xfId="10872"/>
    <cellStyle name="Comma 12 7 4" xfId="10873"/>
    <cellStyle name="Comma 12 7 5" xfId="10874"/>
    <cellStyle name="Comma 12 7 6" xfId="10875"/>
    <cellStyle name="Comma 12 7 7" xfId="10876"/>
    <cellStyle name="Comma 12 7 8" xfId="10877"/>
    <cellStyle name="Comma 12 7 9" xfId="10878"/>
    <cellStyle name="Comma 12 8" xfId="10879"/>
    <cellStyle name="Comma 12 8 10" xfId="10880"/>
    <cellStyle name="Comma 12 8 11" xfId="10881"/>
    <cellStyle name="Comma 12 8 2" xfId="10882"/>
    <cellStyle name="Comma 12 8 3" xfId="10883"/>
    <cellStyle name="Comma 12 8 4" xfId="10884"/>
    <cellStyle name="Comma 12 8 5" xfId="10885"/>
    <cellStyle name="Comma 12 8 6" xfId="10886"/>
    <cellStyle name="Comma 12 8 7" xfId="10887"/>
    <cellStyle name="Comma 12 8 8" xfId="10888"/>
    <cellStyle name="Comma 12 8 9" xfId="10889"/>
    <cellStyle name="Comma 12 9" xfId="10890"/>
    <cellStyle name="Comma 12 9 10" xfId="10891"/>
    <cellStyle name="Comma 12 9 11" xfId="10892"/>
    <cellStyle name="Comma 12 9 2" xfId="10893"/>
    <cellStyle name="Comma 12 9 3" xfId="10894"/>
    <cellStyle name="Comma 12 9 4" xfId="10895"/>
    <cellStyle name="Comma 12 9 5" xfId="10896"/>
    <cellStyle name="Comma 12 9 6" xfId="10897"/>
    <cellStyle name="Comma 12 9 7" xfId="10898"/>
    <cellStyle name="Comma 12 9 8" xfId="10899"/>
    <cellStyle name="Comma 12 9 9" xfId="10900"/>
    <cellStyle name="Comma 120" xfId="10901"/>
    <cellStyle name="Comma 121" xfId="10902"/>
    <cellStyle name="Comma 122" xfId="10903"/>
    <cellStyle name="Comma 123" xfId="10904"/>
    <cellStyle name="Comma 124" xfId="10905"/>
    <cellStyle name="Comma 125" xfId="28802"/>
    <cellStyle name="Comma 126" xfId="28803"/>
    <cellStyle name="Comma 127" xfId="28804"/>
    <cellStyle name="Comma 128" xfId="28805"/>
    <cellStyle name="Comma 129" xfId="28806"/>
    <cellStyle name="Comma 13" xfId="10906"/>
    <cellStyle name="Comma 13 2" xfId="10907"/>
    <cellStyle name="Comma 13 2 10" xfId="10908"/>
    <cellStyle name="Comma 13 2 11" xfId="10909"/>
    <cellStyle name="Comma 13 2 2" xfId="10910"/>
    <cellStyle name="Comma 13 2 3" xfId="10911"/>
    <cellStyle name="Comma 13 2 4" xfId="10912"/>
    <cellStyle name="Comma 13 2 5" xfId="10913"/>
    <cellStyle name="Comma 13 2 6" xfId="10914"/>
    <cellStyle name="Comma 13 2 7" xfId="10915"/>
    <cellStyle name="Comma 13 2 8" xfId="10916"/>
    <cellStyle name="Comma 13 2 9" xfId="10917"/>
    <cellStyle name="Comma 13 3" xfId="10918"/>
    <cellStyle name="Comma 13 3 10" xfId="10919"/>
    <cellStyle name="Comma 13 3 11" xfId="10920"/>
    <cellStyle name="Comma 13 3 2" xfId="10921"/>
    <cellStyle name="Comma 13 3 3" xfId="10922"/>
    <cellStyle name="Comma 13 3 4" xfId="10923"/>
    <cellStyle name="Comma 13 3 5" xfId="10924"/>
    <cellStyle name="Comma 13 3 6" xfId="10925"/>
    <cellStyle name="Comma 13 3 7" xfId="10926"/>
    <cellStyle name="Comma 13 3 8" xfId="10927"/>
    <cellStyle name="Comma 13 3 9" xfId="10928"/>
    <cellStyle name="Comma 13 4" xfId="10929"/>
    <cellStyle name="Comma 13 4 10" xfId="10930"/>
    <cellStyle name="Comma 13 4 11" xfId="10931"/>
    <cellStyle name="Comma 13 4 2" xfId="10932"/>
    <cellStyle name="Comma 13 4 3" xfId="10933"/>
    <cellStyle name="Comma 13 4 4" xfId="10934"/>
    <cellStyle name="Comma 13 4 5" xfId="10935"/>
    <cellStyle name="Comma 13 4 6" xfId="10936"/>
    <cellStyle name="Comma 13 4 7" xfId="10937"/>
    <cellStyle name="Comma 13 4 8" xfId="10938"/>
    <cellStyle name="Comma 13 4 9" xfId="10939"/>
    <cellStyle name="Comma 13 5" xfId="10940"/>
    <cellStyle name="Comma 13 5 10" xfId="10941"/>
    <cellStyle name="Comma 13 5 11" xfId="10942"/>
    <cellStyle name="Comma 13 5 2" xfId="10943"/>
    <cellStyle name="Comma 13 5 3" xfId="10944"/>
    <cellStyle name="Comma 13 5 4" xfId="10945"/>
    <cellStyle name="Comma 13 5 5" xfId="10946"/>
    <cellStyle name="Comma 13 5 6" xfId="10947"/>
    <cellStyle name="Comma 13 5 7" xfId="10948"/>
    <cellStyle name="Comma 13 5 8" xfId="10949"/>
    <cellStyle name="Comma 13 5 9" xfId="10950"/>
    <cellStyle name="Comma 13 6" xfId="10951"/>
    <cellStyle name="Comma 13 6 10" xfId="10952"/>
    <cellStyle name="Comma 13 6 11" xfId="10953"/>
    <cellStyle name="Comma 13 6 2" xfId="10954"/>
    <cellStyle name="Comma 13 6 3" xfId="10955"/>
    <cellStyle name="Comma 13 6 4" xfId="10956"/>
    <cellStyle name="Comma 13 6 5" xfId="10957"/>
    <cellStyle name="Comma 13 6 6" xfId="10958"/>
    <cellStyle name="Comma 13 6 7" xfId="10959"/>
    <cellStyle name="Comma 13 6 8" xfId="10960"/>
    <cellStyle name="Comma 13 6 9" xfId="10961"/>
    <cellStyle name="Comma 13 7" xfId="10962"/>
    <cellStyle name="Comma 13 7 10" xfId="10963"/>
    <cellStyle name="Comma 13 7 11" xfId="10964"/>
    <cellStyle name="Comma 13 7 2" xfId="10965"/>
    <cellStyle name="Comma 13 7 3" xfId="10966"/>
    <cellStyle name="Comma 13 7 4" xfId="10967"/>
    <cellStyle name="Comma 13 7 5" xfId="10968"/>
    <cellStyle name="Comma 13 7 6" xfId="10969"/>
    <cellStyle name="Comma 13 7 7" xfId="10970"/>
    <cellStyle name="Comma 13 7 8" xfId="10971"/>
    <cellStyle name="Comma 13 7 9" xfId="10972"/>
    <cellStyle name="Comma 13 8" xfId="10973"/>
    <cellStyle name="Comma 13 8 10" xfId="10974"/>
    <cellStyle name="Comma 13 8 11" xfId="10975"/>
    <cellStyle name="Comma 13 8 2" xfId="10976"/>
    <cellStyle name="Comma 13 8 3" xfId="10977"/>
    <cellStyle name="Comma 13 8 4" xfId="10978"/>
    <cellStyle name="Comma 13 8 5" xfId="10979"/>
    <cellStyle name="Comma 13 8 6" xfId="10980"/>
    <cellStyle name="Comma 13 8 7" xfId="10981"/>
    <cellStyle name="Comma 13 8 8" xfId="10982"/>
    <cellStyle name="Comma 13 8 9" xfId="10983"/>
    <cellStyle name="Comma 13 9" xfId="10984"/>
    <cellStyle name="Comma 13 9 10" xfId="10985"/>
    <cellStyle name="Comma 13 9 11" xfId="10986"/>
    <cellStyle name="Comma 13 9 2" xfId="10987"/>
    <cellStyle name="Comma 13 9 3" xfId="10988"/>
    <cellStyle name="Comma 13 9 4" xfId="10989"/>
    <cellStyle name="Comma 13 9 5" xfId="10990"/>
    <cellStyle name="Comma 13 9 6" xfId="10991"/>
    <cellStyle name="Comma 13 9 7" xfId="10992"/>
    <cellStyle name="Comma 13 9 8" xfId="10993"/>
    <cellStyle name="Comma 13 9 9" xfId="10994"/>
    <cellStyle name="Comma 130" xfId="37545"/>
    <cellStyle name="Comma 131" xfId="37549"/>
    <cellStyle name="Comma 132" xfId="37547"/>
    <cellStyle name="Comma 133" xfId="37550"/>
    <cellStyle name="Comma 134" xfId="37542"/>
    <cellStyle name="Comma 135" xfId="37551"/>
    <cellStyle name="Comma 136" xfId="37548"/>
    <cellStyle name="Comma 137" xfId="37552"/>
    <cellStyle name="Comma 138" xfId="37546"/>
    <cellStyle name="Comma 139" xfId="37560"/>
    <cellStyle name="Comma 14" xfId="10995"/>
    <cellStyle name="Comma 14 10" xfId="10996"/>
    <cellStyle name="Comma 14 11" xfId="10997"/>
    <cellStyle name="Comma 14 12" xfId="10998"/>
    <cellStyle name="Comma 14 13" xfId="10999"/>
    <cellStyle name="Comma 14 14" xfId="11000"/>
    <cellStyle name="Comma 14 15" xfId="11001"/>
    <cellStyle name="Comma 14 16" xfId="11002"/>
    <cellStyle name="Comma 14 17" xfId="11003"/>
    <cellStyle name="Comma 14 18" xfId="11004"/>
    <cellStyle name="Comma 14 19" xfId="11005"/>
    <cellStyle name="Comma 14 2" xfId="11006"/>
    <cellStyle name="Comma 14 20" xfId="11007"/>
    <cellStyle name="Comma 14 21" xfId="11008"/>
    <cellStyle name="Comma 14 22" xfId="11009"/>
    <cellStyle name="Comma 14 23" xfId="11010"/>
    <cellStyle name="Comma 14 3" xfId="11011"/>
    <cellStyle name="Comma 14 4" xfId="11012"/>
    <cellStyle name="Comma 14 5" xfId="11013"/>
    <cellStyle name="Comma 14 6" xfId="11014"/>
    <cellStyle name="Comma 14 7" xfId="11015"/>
    <cellStyle name="Comma 14 8" xfId="11016"/>
    <cellStyle name="Comma 14 9" xfId="11017"/>
    <cellStyle name="Comma 140" xfId="37564"/>
    <cellStyle name="Comma 141" xfId="37566"/>
    <cellStyle name="Comma 142" xfId="37568"/>
    <cellStyle name="Comma 143" xfId="37543"/>
    <cellStyle name="Comma 144" xfId="37570"/>
    <cellStyle name="Comma 145" xfId="37571"/>
    <cellStyle name="Comma 15" xfId="11018"/>
    <cellStyle name="Comma 15 10" xfId="11019"/>
    <cellStyle name="Comma 15 11" xfId="11020"/>
    <cellStyle name="Comma 15 12" xfId="11021"/>
    <cellStyle name="Comma 15 13" xfId="11022"/>
    <cellStyle name="Comma 15 14" xfId="11023"/>
    <cellStyle name="Comma 15 15" xfId="11024"/>
    <cellStyle name="Comma 15 16" xfId="11025"/>
    <cellStyle name="Comma 15 17" xfId="11026"/>
    <cellStyle name="Comma 15 18" xfId="11027"/>
    <cellStyle name="Comma 15 19" xfId="11028"/>
    <cellStyle name="Comma 15 2" xfId="11029"/>
    <cellStyle name="Comma 15 20" xfId="11030"/>
    <cellStyle name="Comma 15 21" xfId="11031"/>
    <cellStyle name="Comma 15 22" xfId="11032"/>
    <cellStyle name="Comma 15 23" xfId="11033"/>
    <cellStyle name="Comma 15 3" xfId="11034"/>
    <cellStyle name="Comma 15 4" xfId="11035"/>
    <cellStyle name="Comma 15 5" xfId="11036"/>
    <cellStyle name="Comma 15 5 2" xfId="11037"/>
    <cellStyle name="Comma 15 6" xfId="11038"/>
    <cellStyle name="Comma 15 7" xfId="11039"/>
    <cellStyle name="Comma 15 8" xfId="11040"/>
    <cellStyle name="Comma 15 9" xfId="11041"/>
    <cellStyle name="Comma 16" xfId="20"/>
    <cellStyle name="Comma 16 10" xfId="11042"/>
    <cellStyle name="Comma 16 11" xfId="11043"/>
    <cellStyle name="Comma 16 12" xfId="11044"/>
    <cellStyle name="Comma 16 13" xfId="11045"/>
    <cellStyle name="Comma 16 14" xfId="11046"/>
    <cellStyle name="Comma 16 15" xfId="11047"/>
    <cellStyle name="Comma 16 16" xfId="11048"/>
    <cellStyle name="Comma 16 17" xfId="11049"/>
    <cellStyle name="Comma 16 18" xfId="11050"/>
    <cellStyle name="Comma 16 19" xfId="11051"/>
    <cellStyle name="Comma 16 2" xfId="41"/>
    <cellStyle name="Comma 16 20" xfId="11052"/>
    <cellStyle name="Comma 16 21" xfId="11053"/>
    <cellStyle name="Comma 16 22" xfId="11054"/>
    <cellStyle name="Comma 16 23" xfId="11055"/>
    <cellStyle name="Comma 16 24" xfId="11056"/>
    <cellStyle name="Comma 16 25" xfId="11057"/>
    <cellStyle name="Comma 16 3" xfId="11058"/>
    <cellStyle name="Comma 16 4" xfId="11059"/>
    <cellStyle name="Comma 16 5" xfId="11060"/>
    <cellStyle name="Comma 16 6" xfId="11061"/>
    <cellStyle name="Comma 16 7" xfId="11062"/>
    <cellStyle name="Comma 16 8" xfId="11063"/>
    <cellStyle name="Comma 16 9" xfId="11064"/>
    <cellStyle name="Comma 17" xfId="11065"/>
    <cellStyle name="Comma 17 10" xfId="11066"/>
    <cellStyle name="Comma 17 11" xfId="11067"/>
    <cellStyle name="Comma 17 12" xfId="11068"/>
    <cellStyle name="Comma 17 13" xfId="11069"/>
    <cellStyle name="Comma 17 14" xfId="11070"/>
    <cellStyle name="Comma 17 15" xfId="11071"/>
    <cellStyle name="Comma 17 16" xfId="11072"/>
    <cellStyle name="Comma 17 17" xfId="11073"/>
    <cellStyle name="Comma 17 18" xfId="11074"/>
    <cellStyle name="Comma 17 19" xfId="11075"/>
    <cellStyle name="Comma 17 2" xfId="11076"/>
    <cellStyle name="Comma 17 20" xfId="11077"/>
    <cellStyle name="Comma 17 21" xfId="11078"/>
    <cellStyle name="Comma 17 22" xfId="11079"/>
    <cellStyle name="Comma 17 23" xfId="11080"/>
    <cellStyle name="Comma 17 24" xfId="11081"/>
    <cellStyle name="Comma 17 25" xfId="11082"/>
    <cellStyle name="Comma 17 26" xfId="11083"/>
    <cellStyle name="Comma 17 27" xfId="11084"/>
    <cellStyle name="Comma 17 28" xfId="11085"/>
    <cellStyle name="Comma 17 29" xfId="11086"/>
    <cellStyle name="Comma 17 3" xfId="11087"/>
    <cellStyle name="Comma 17 30" xfId="11088"/>
    <cellStyle name="Comma 17 31" xfId="11089"/>
    <cellStyle name="Comma 17 32" xfId="11090"/>
    <cellStyle name="Comma 17 33" xfId="11091"/>
    <cellStyle name="Comma 17 34" xfId="11092"/>
    <cellStyle name="Comma 17 35" xfId="11093"/>
    <cellStyle name="Comma 17 36" xfId="11094"/>
    <cellStyle name="Comma 17 37" xfId="11095"/>
    <cellStyle name="Comma 17 38" xfId="11096"/>
    <cellStyle name="Comma 17 39" xfId="11097"/>
    <cellStyle name="Comma 17 4" xfId="11098"/>
    <cellStyle name="Comma 17 40" xfId="11099"/>
    <cellStyle name="Comma 17 41" xfId="11100"/>
    <cellStyle name="Comma 17 42" xfId="11101"/>
    <cellStyle name="Comma 17 43" xfId="11102"/>
    <cellStyle name="Comma 17 44" xfId="11103"/>
    <cellStyle name="Comma 17 45" xfId="11104"/>
    <cellStyle name="Comma 17 46" xfId="11105"/>
    <cellStyle name="Comma 17 47" xfId="11106"/>
    <cellStyle name="Comma 17 48" xfId="11107"/>
    <cellStyle name="Comma 17 49" xfId="11108"/>
    <cellStyle name="Comma 17 5" xfId="11109"/>
    <cellStyle name="Comma 17 50" xfId="11110"/>
    <cellStyle name="Comma 17 51" xfId="11111"/>
    <cellStyle name="Comma 17 52" xfId="11112"/>
    <cellStyle name="Comma 17 53" xfId="11113"/>
    <cellStyle name="Comma 17 54" xfId="11114"/>
    <cellStyle name="Comma 17 55" xfId="11115"/>
    <cellStyle name="Comma 17 56" xfId="11116"/>
    <cellStyle name="Comma 17 57" xfId="11117"/>
    <cellStyle name="Comma 17 58" xfId="11118"/>
    <cellStyle name="Comma 17 59" xfId="11119"/>
    <cellStyle name="Comma 17 6" xfId="11120"/>
    <cellStyle name="Comma 17 60" xfId="11121"/>
    <cellStyle name="Comma 17 61" xfId="11122"/>
    <cellStyle name="Comma 17 62" xfId="11123"/>
    <cellStyle name="Comma 17 63" xfId="11124"/>
    <cellStyle name="Comma 17 64" xfId="11125"/>
    <cellStyle name="Comma 17 65" xfId="11126"/>
    <cellStyle name="Comma 17 66" xfId="11127"/>
    <cellStyle name="Comma 17 67" xfId="11128"/>
    <cellStyle name="Comma 17 68" xfId="11129"/>
    <cellStyle name="Comma 17 69" xfId="11130"/>
    <cellStyle name="Comma 17 7" xfId="11131"/>
    <cellStyle name="Comma 17 70" xfId="11132"/>
    <cellStyle name="Comma 17 71" xfId="11133"/>
    <cellStyle name="Comma 17 72" xfId="11134"/>
    <cellStyle name="Comma 17 73" xfId="11135"/>
    <cellStyle name="Comma 17 74" xfId="11136"/>
    <cellStyle name="Comma 17 8" xfId="11137"/>
    <cellStyle name="Comma 17 9" xfId="11138"/>
    <cellStyle name="Comma 18" xfId="11139"/>
    <cellStyle name="Comma 18 2" xfId="11140"/>
    <cellStyle name="Comma 18 2 2" xfId="11141"/>
    <cellStyle name="Comma 18 2 3" xfId="11142"/>
    <cellStyle name="Comma 19" xfId="11143"/>
    <cellStyle name="Comma 19 2" xfId="11144"/>
    <cellStyle name="Comma 2" xfId="3"/>
    <cellStyle name="Comma 2 10" xfId="11145"/>
    <cellStyle name="Comma 2 10 10" xfId="11146"/>
    <cellStyle name="Comma 2 10 11" xfId="11147"/>
    <cellStyle name="Comma 2 10 12" xfId="11148"/>
    <cellStyle name="Comma 2 10 2" xfId="23"/>
    <cellStyle name="Comma 2 10 2 2" xfId="43"/>
    <cellStyle name="Comma 2 10 2 3" xfId="11149"/>
    <cellStyle name="Comma 2 10 3" xfId="11150"/>
    <cellStyle name="Comma 2 10 4" xfId="11151"/>
    <cellStyle name="Comma 2 10 5" xfId="11152"/>
    <cellStyle name="Comma 2 10 6" xfId="11153"/>
    <cellStyle name="Comma 2 10 7" xfId="11154"/>
    <cellStyle name="Comma 2 10 8" xfId="11155"/>
    <cellStyle name="Comma 2 10 9" xfId="11156"/>
    <cellStyle name="Comma 2 11" xfId="11157"/>
    <cellStyle name="Comma 2 12" xfId="11158"/>
    <cellStyle name="Comma 2 13" xfId="11159"/>
    <cellStyle name="Comma 2 14" xfId="11160"/>
    <cellStyle name="Comma 2 15" xfId="11161"/>
    <cellStyle name="Comma 2 16" xfId="11162"/>
    <cellStyle name="Comma 2 17" xfId="11163"/>
    <cellStyle name="Comma 2 18" xfId="11164"/>
    <cellStyle name="Comma 2 19" xfId="11165"/>
    <cellStyle name="Comma 2 2" xfId="22"/>
    <cellStyle name="Comma 2 2 10" xfId="11166"/>
    <cellStyle name="Comma 2 2 11" xfId="11167"/>
    <cellStyle name="Comma 2 2 12" xfId="11168"/>
    <cellStyle name="Comma 2 2 13" xfId="11169"/>
    <cellStyle name="Comma 2 2 13 2" xfId="11170"/>
    <cellStyle name="Comma 2 2 13 3" xfId="11171"/>
    <cellStyle name="Comma 2 2 13 4" xfId="11172"/>
    <cellStyle name="Comma 2 2 13 5" xfId="11173"/>
    <cellStyle name="Comma 2 2 13 6" xfId="11174"/>
    <cellStyle name="Comma 2 2 13 7" xfId="11175"/>
    <cellStyle name="Comma 2 2 14" xfId="11176"/>
    <cellStyle name="Comma 2 2 15" xfId="11177"/>
    <cellStyle name="Comma 2 2 16" xfId="11178"/>
    <cellStyle name="Comma 2 2 17" xfId="11179"/>
    <cellStyle name="Comma 2 2 18" xfId="11180"/>
    <cellStyle name="Comma 2 2 19" xfId="11181"/>
    <cellStyle name="Comma 2 2 19 2" xfId="11182"/>
    <cellStyle name="Comma 2 2 19 3" xfId="11183"/>
    <cellStyle name="Comma 2 2 2" xfId="14"/>
    <cellStyle name="Comma 2 2 2 10" xfId="11184"/>
    <cellStyle name="Comma 2 2 2 11" xfId="11185"/>
    <cellStyle name="Comma 2 2 2 12" xfId="11186"/>
    <cellStyle name="Comma 2 2 2 13" xfId="11187"/>
    <cellStyle name="Comma 2 2 2 14" xfId="11188"/>
    <cellStyle name="Comma 2 2 2 15" xfId="11189"/>
    <cellStyle name="Comma 2 2 2 16" xfId="11190"/>
    <cellStyle name="Comma 2 2 2 17" xfId="11191"/>
    <cellStyle name="Comma 2 2 2 18" xfId="11192"/>
    <cellStyle name="Comma 2 2 2 18 2" xfId="11193"/>
    <cellStyle name="Comma 2 2 2 18 3" xfId="11194"/>
    <cellStyle name="Comma 2 2 2 19" xfId="11195"/>
    <cellStyle name="Comma 2 2 2 2" xfId="39"/>
    <cellStyle name="Comma 2 2 2 2 10" xfId="11196"/>
    <cellStyle name="Comma 2 2 2 2 2" xfId="11197"/>
    <cellStyle name="Comma 2 2 2 2 2 10" xfId="11198"/>
    <cellStyle name="Comma 2 2 2 2 2 10 2" xfId="11199"/>
    <cellStyle name="Comma 2 2 2 2 2 2" xfId="11200"/>
    <cellStyle name="Comma 2 2 2 2 2 2 2" xfId="11201"/>
    <cellStyle name="Comma 2 2 2 2 2 2 2 2" xfId="11202"/>
    <cellStyle name="Comma 2 2 2 2 2 2 2 3" xfId="11203"/>
    <cellStyle name="Comma 2 2 2 2 2 2 3" xfId="11204"/>
    <cellStyle name="Comma 2 2 2 2 2 2 4" xfId="11205"/>
    <cellStyle name="Comma 2 2 2 2 2 3" xfId="11206"/>
    <cellStyle name="Comma 2 2 2 2 2 4" xfId="11207"/>
    <cellStyle name="Comma 2 2 2 2 2 5" xfId="11208"/>
    <cellStyle name="Comma 2 2 2 2 2 6" xfId="11209"/>
    <cellStyle name="Comma 2 2 2 2 2 7" xfId="11210"/>
    <cellStyle name="Comma 2 2 2 2 2 8" xfId="11211"/>
    <cellStyle name="Comma 2 2 2 2 2 8 2" xfId="11212"/>
    <cellStyle name="Comma 2 2 2 2 2 8 3" xfId="11213"/>
    <cellStyle name="Comma 2 2 2 2 2 9" xfId="11214"/>
    <cellStyle name="Comma 2 2 2 2 3" xfId="11215"/>
    <cellStyle name="Comma 2 2 2 2 4" xfId="11216"/>
    <cellStyle name="Comma 2 2 2 2 5" xfId="11217"/>
    <cellStyle name="Comma 2 2 2 2 6" xfId="11218"/>
    <cellStyle name="Comma 2 2 2 2 7" xfId="11219"/>
    <cellStyle name="Comma 2 2 2 2 8" xfId="11220"/>
    <cellStyle name="Comma 2 2 2 2 8 2" xfId="11221"/>
    <cellStyle name="Comma 2 2 2 2 8 3" xfId="11222"/>
    <cellStyle name="Comma 2 2 2 2 9" xfId="11223"/>
    <cellStyle name="Comma 2 2 2 20" xfId="11224"/>
    <cellStyle name="Comma 2 2 2 21" xfId="11225"/>
    <cellStyle name="Comma 2 2 2 22" xfId="11226"/>
    <cellStyle name="Comma 2 2 2 23" xfId="11227"/>
    <cellStyle name="Comma 2 2 2 24" xfId="11228"/>
    <cellStyle name="Comma 2 2 2 25" xfId="11229"/>
    <cellStyle name="Comma 2 2 2 26" xfId="11230"/>
    <cellStyle name="Comma 2 2 2 27" xfId="11231"/>
    <cellStyle name="Comma 2 2 2 28" xfId="11232"/>
    <cellStyle name="Comma 2 2 2 29" xfId="11233"/>
    <cellStyle name="Comma 2 2 2 3" xfId="11234"/>
    <cellStyle name="Comma 2 2 2 3 2" xfId="11235"/>
    <cellStyle name="Comma 2 2 2 3 2 2" xfId="11236"/>
    <cellStyle name="Comma 2 2 2 30" xfId="11237"/>
    <cellStyle name="Comma 2 2 2 31" xfId="11238"/>
    <cellStyle name="Comma 2 2 2 32" xfId="11239"/>
    <cellStyle name="Comma 2 2 2 33" xfId="11240"/>
    <cellStyle name="Comma 2 2 2 34" xfId="11241"/>
    <cellStyle name="Comma 2 2 2 35" xfId="11242"/>
    <cellStyle name="Comma 2 2 2 36" xfId="11243"/>
    <cellStyle name="Comma 2 2 2 37" xfId="11244"/>
    <cellStyle name="Comma 2 2 2 38" xfId="11245"/>
    <cellStyle name="Comma 2 2 2 39" xfId="11246"/>
    <cellStyle name="Comma 2 2 2 4" xfId="11247"/>
    <cellStyle name="Comma 2 2 2 40" xfId="11248"/>
    <cellStyle name="Comma 2 2 2 41" xfId="11249"/>
    <cellStyle name="Comma 2 2 2 42" xfId="11250"/>
    <cellStyle name="Comma 2 2 2 43" xfId="11251"/>
    <cellStyle name="Comma 2 2 2 44" xfId="11252"/>
    <cellStyle name="Comma 2 2 2 45" xfId="11253"/>
    <cellStyle name="Comma 2 2 2 46" xfId="11254"/>
    <cellStyle name="Comma 2 2 2 47" xfId="11255"/>
    <cellStyle name="Comma 2 2 2 48" xfId="11256"/>
    <cellStyle name="Comma 2 2 2 49" xfId="11257"/>
    <cellStyle name="Comma 2 2 2 5" xfId="11258"/>
    <cellStyle name="Comma 2 2 2 50" xfId="11259"/>
    <cellStyle name="Comma 2 2 2 51" xfId="11260"/>
    <cellStyle name="Comma 2 2 2 52" xfId="11261"/>
    <cellStyle name="Comma 2 2 2 53" xfId="11262"/>
    <cellStyle name="Comma 2 2 2 54" xfId="11263"/>
    <cellStyle name="Comma 2 2 2 55" xfId="11264"/>
    <cellStyle name="Comma 2 2 2 56" xfId="11265"/>
    <cellStyle name="Comma 2 2 2 57" xfId="11266"/>
    <cellStyle name="Comma 2 2 2 58" xfId="11267"/>
    <cellStyle name="Comma 2 2 2 59" xfId="11268"/>
    <cellStyle name="Comma 2 2 2 6" xfId="11269"/>
    <cellStyle name="Comma 2 2 2 60" xfId="11270"/>
    <cellStyle name="Comma 2 2 2 61" xfId="11271"/>
    <cellStyle name="Comma 2 2 2 62" xfId="11272"/>
    <cellStyle name="Comma 2 2 2 63" xfId="11273"/>
    <cellStyle name="Comma 2 2 2 64" xfId="11274"/>
    <cellStyle name="Comma 2 2 2 65" xfId="11275"/>
    <cellStyle name="Comma 2 2 2 66" xfId="11276"/>
    <cellStyle name="Comma 2 2 2 67" xfId="11277"/>
    <cellStyle name="Comma 2 2 2 68" xfId="11278"/>
    <cellStyle name="Comma 2 2 2 69" xfId="11279"/>
    <cellStyle name="Comma 2 2 2 7" xfId="11280"/>
    <cellStyle name="Comma 2 2 2 70" xfId="11281"/>
    <cellStyle name="Comma 2 2 2 71" xfId="11282"/>
    <cellStyle name="Comma 2 2 2 72" xfId="11283"/>
    <cellStyle name="Comma 2 2 2 73" xfId="11284"/>
    <cellStyle name="Comma 2 2 2 74" xfId="11285"/>
    <cellStyle name="Comma 2 2 2 75" xfId="11286"/>
    <cellStyle name="Comma 2 2 2 76" xfId="11287"/>
    <cellStyle name="Comma 2 2 2 77" xfId="11288"/>
    <cellStyle name="Comma 2 2 2 78" xfId="11289"/>
    <cellStyle name="Comma 2 2 2 79" xfId="11290"/>
    <cellStyle name="Comma 2 2 2 8" xfId="11291"/>
    <cellStyle name="Comma 2 2 2 80" xfId="11292"/>
    <cellStyle name="Comma 2 2 2 80 2" xfId="11293"/>
    <cellStyle name="Comma 2 2 2 81" xfId="11294"/>
    <cellStyle name="Comma 2 2 2 82" xfId="11295"/>
    <cellStyle name="Comma 2 2 2 83" xfId="11296"/>
    <cellStyle name="Comma 2 2 2 84" xfId="11297"/>
    <cellStyle name="Comma 2 2 2 85" xfId="11298"/>
    <cellStyle name="Comma 2 2 2 9" xfId="11299"/>
    <cellStyle name="Comma 2 2 20" xfId="11300"/>
    <cellStyle name="Comma 2 2 21" xfId="11301"/>
    <cellStyle name="Comma 2 2 22" xfId="11302"/>
    <cellStyle name="Comma 2 2 23" xfId="11303"/>
    <cellStyle name="Comma 2 2 24" xfId="11304"/>
    <cellStyle name="Comma 2 2 25" xfId="11305"/>
    <cellStyle name="Comma 2 2 25 2" xfId="11306"/>
    <cellStyle name="Comma 2 2 26" xfId="11307"/>
    <cellStyle name="Comma 2 2 27" xfId="11308"/>
    <cellStyle name="Comma 2 2 28" xfId="11309"/>
    <cellStyle name="Comma 2 2 29" xfId="11310"/>
    <cellStyle name="Comma 2 2 3" xfId="42"/>
    <cellStyle name="Comma 2 2 3 2" xfId="11311"/>
    <cellStyle name="Comma 2 2 3 2 2" xfId="11312"/>
    <cellStyle name="Comma 2 2 4" xfId="11313"/>
    <cellStyle name="Comma 2 2 5" xfId="11314"/>
    <cellStyle name="Comma 2 2 6" xfId="11315"/>
    <cellStyle name="Comma 2 2 7" xfId="11316"/>
    <cellStyle name="Comma 2 2 8" xfId="11317"/>
    <cellStyle name="Comma 2 2 9" xfId="11318"/>
    <cellStyle name="Comma 2 20" xfId="11319"/>
    <cellStyle name="Comma 2 21" xfId="11320"/>
    <cellStyle name="Comma 2 22" xfId="11321"/>
    <cellStyle name="Comma 2 23" xfId="11322"/>
    <cellStyle name="Comma 2 24" xfId="11323"/>
    <cellStyle name="Comma 2 25" xfId="11324"/>
    <cellStyle name="Comma 2 26" xfId="11325"/>
    <cellStyle name="Comma 2 27" xfId="11326"/>
    <cellStyle name="Comma 2 28" xfId="11327"/>
    <cellStyle name="Comma 2 29" xfId="11328"/>
    <cellStyle name="Comma 2 3" xfId="4"/>
    <cellStyle name="Comma 2 3 10" xfId="11329"/>
    <cellStyle name="Comma 2 3 11" xfId="11330"/>
    <cellStyle name="Comma 2 3 12" xfId="11331"/>
    <cellStyle name="Comma 2 3 13" xfId="11332"/>
    <cellStyle name="Comma 2 3 14" xfId="11333"/>
    <cellStyle name="Comma 2 3 15" xfId="11334"/>
    <cellStyle name="Comma 2 3 16" xfId="11335"/>
    <cellStyle name="Comma 2 3 17" xfId="11336"/>
    <cellStyle name="Comma 2 3 18" xfId="11337"/>
    <cellStyle name="Comma 2 3 19" xfId="11338"/>
    <cellStyle name="Comma 2 3 2" xfId="33"/>
    <cellStyle name="Comma 2 3 2 10" xfId="11339"/>
    <cellStyle name="Comma 2 3 2 11" xfId="11340"/>
    <cellStyle name="Comma 2 3 2 12" xfId="11341"/>
    <cellStyle name="Comma 2 3 2 13" xfId="11342"/>
    <cellStyle name="Comma 2 3 2 14" xfId="11343"/>
    <cellStyle name="Comma 2 3 2 15" xfId="11344"/>
    <cellStyle name="Comma 2 3 2 16" xfId="11345"/>
    <cellStyle name="Comma 2 3 2 17" xfId="11346"/>
    <cellStyle name="Comma 2 3 2 18" xfId="11347"/>
    <cellStyle name="Comma 2 3 2 19" xfId="11348"/>
    <cellStyle name="Comma 2 3 2 2" xfId="11349"/>
    <cellStyle name="Comma 2 3 2 2 2" xfId="11350"/>
    <cellStyle name="Comma 2 3 2 2 2 2" xfId="11351"/>
    <cellStyle name="Comma 2 3 2 20" xfId="11352"/>
    <cellStyle name="Comma 2 3 2 21" xfId="11353"/>
    <cellStyle name="Comma 2 3 2 22" xfId="11354"/>
    <cellStyle name="Comma 2 3 2 23" xfId="11355"/>
    <cellStyle name="Comma 2 3 2 24" xfId="11356"/>
    <cellStyle name="Comma 2 3 2 25" xfId="11357"/>
    <cellStyle name="Comma 2 3 2 26" xfId="11358"/>
    <cellStyle name="Comma 2 3 2 27" xfId="11359"/>
    <cellStyle name="Comma 2 3 2 28" xfId="11360"/>
    <cellStyle name="Comma 2 3 2 29" xfId="11361"/>
    <cellStyle name="Comma 2 3 2 3" xfId="11362"/>
    <cellStyle name="Comma 2 3 2 30" xfId="11363"/>
    <cellStyle name="Comma 2 3 2 31" xfId="11364"/>
    <cellStyle name="Comma 2 3 2 32" xfId="11365"/>
    <cellStyle name="Comma 2 3 2 33" xfId="11366"/>
    <cellStyle name="Comma 2 3 2 34" xfId="11367"/>
    <cellStyle name="Comma 2 3 2 35" xfId="11368"/>
    <cellStyle name="Comma 2 3 2 36" xfId="11369"/>
    <cellStyle name="Comma 2 3 2 37" xfId="11370"/>
    <cellStyle name="Comma 2 3 2 38" xfId="11371"/>
    <cellStyle name="Comma 2 3 2 39" xfId="11372"/>
    <cellStyle name="Comma 2 3 2 4" xfId="11373"/>
    <cellStyle name="Comma 2 3 2 40" xfId="11374"/>
    <cellStyle name="Comma 2 3 2 41" xfId="11375"/>
    <cellStyle name="Comma 2 3 2 42" xfId="11376"/>
    <cellStyle name="Comma 2 3 2 43" xfId="11377"/>
    <cellStyle name="Comma 2 3 2 44" xfId="11378"/>
    <cellStyle name="Comma 2 3 2 45" xfId="11379"/>
    <cellStyle name="Comma 2 3 2 46" xfId="11380"/>
    <cellStyle name="Comma 2 3 2 47" xfId="11381"/>
    <cellStyle name="Comma 2 3 2 48" xfId="11382"/>
    <cellStyle name="Comma 2 3 2 49" xfId="11383"/>
    <cellStyle name="Comma 2 3 2 5" xfId="11384"/>
    <cellStyle name="Comma 2 3 2 50" xfId="11385"/>
    <cellStyle name="Comma 2 3 2 51" xfId="11386"/>
    <cellStyle name="Comma 2 3 2 52" xfId="11387"/>
    <cellStyle name="Comma 2 3 2 53" xfId="11388"/>
    <cellStyle name="Comma 2 3 2 54" xfId="11389"/>
    <cellStyle name="Comma 2 3 2 55" xfId="11390"/>
    <cellStyle name="Comma 2 3 2 56" xfId="11391"/>
    <cellStyle name="Comma 2 3 2 57" xfId="11392"/>
    <cellStyle name="Comma 2 3 2 58" xfId="11393"/>
    <cellStyle name="Comma 2 3 2 59" xfId="11394"/>
    <cellStyle name="Comma 2 3 2 6" xfId="11395"/>
    <cellStyle name="Comma 2 3 2 60" xfId="11396"/>
    <cellStyle name="Comma 2 3 2 61" xfId="11397"/>
    <cellStyle name="Comma 2 3 2 62" xfId="11398"/>
    <cellStyle name="Comma 2 3 2 63" xfId="11399"/>
    <cellStyle name="Comma 2 3 2 64" xfId="11400"/>
    <cellStyle name="Comma 2 3 2 65" xfId="11401"/>
    <cellStyle name="Comma 2 3 2 66" xfId="11402"/>
    <cellStyle name="Comma 2 3 2 67" xfId="11403"/>
    <cellStyle name="Comma 2 3 2 68" xfId="11404"/>
    <cellStyle name="Comma 2 3 2 69" xfId="11405"/>
    <cellStyle name="Comma 2 3 2 7" xfId="11406"/>
    <cellStyle name="Comma 2 3 2 70" xfId="11407"/>
    <cellStyle name="Comma 2 3 2 71" xfId="11408"/>
    <cellStyle name="Comma 2 3 2 72" xfId="11409"/>
    <cellStyle name="Comma 2 3 2 73" xfId="11410"/>
    <cellStyle name="Comma 2 3 2 74" xfId="11411"/>
    <cellStyle name="Comma 2 3 2 75" xfId="11412"/>
    <cellStyle name="Comma 2 3 2 76" xfId="11413"/>
    <cellStyle name="Comma 2 3 2 77" xfId="11414"/>
    <cellStyle name="Comma 2 3 2 78" xfId="11415"/>
    <cellStyle name="Comma 2 3 2 79" xfId="11416"/>
    <cellStyle name="Comma 2 3 2 8" xfId="11417"/>
    <cellStyle name="Comma 2 3 2 80" xfId="11418"/>
    <cellStyle name="Comma 2 3 2 81" xfId="11419"/>
    <cellStyle name="Comma 2 3 2 82" xfId="11420"/>
    <cellStyle name="Comma 2 3 2 83" xfId="11421"/>
    <cellStyle name="Comma 2 3 2 84" xfId="11422"/>
    <cellStyle name="Comma 2 3 2 85" xfId="11423"/>
    <cellStyle name="Comma 2 3 2 86" xfId="11424"/>
    <cellStyle name="Comma 2 3 2 87" xfId="11425"/>
    <cellStyle name="Comma 2 3 2 88" xfId="11426"/>
    <cellStyle name="Comma 2 3 2 89" xfId="11427"/>
    <cellStyle name="Comma 2 3 2 9" xfId="11428"/>
    <cellStyle name="Comma 2 3 2 90" xfId="11429"/>
    <cellStyle name="Comma 2 3 2 91" xfId="11430"/>
    <cellStyle name="Comma 2 3 2 92" xfId="11431"/>
    <cellStyle name="Comma 2 3 2 93" xfId="11432"/>
    <cellStyle name="Comma 2 3 2 94" xfId="11433"/>
    <cellStyle name="Comma 2 3 2 95" xfId="11434"/>
    <cellStyle name="Comma 2 3 20" xfId="11435"/>
    <cellStyle name="Comma 2 3 21" xfId="11436"/>
    <cellStyle name="Comma 2 3 22" xfId="11437"/>
    <cellStyle name="Comma 2 3 23" xfId="11438"/>
    <cellStyle name="Comma 2 3 24" xfId="11439"/>
    <cellStyle name="Comma 2 3 25" xfId="11440"/>
    <cellStyle name="Comma 2 3 26" xfId="11441"/>
    <cellStyle name="Comma 2 3 27" xfId="11442"/>
    <cellStyle name="Comma 2 3 28" xfId="11443"/>
    <cellStyle name="Comma 2 3 29" xfId="11444"/>
    <cellStyle name="Comma 2 3 3" xfId="11445"/>
    <cellStyle name="Comma 2 3 3 10" xfId="11446"/>
    <cellStyle name="Comma 2 3 3 11" xfId="11447"/>
    <cellStyle name="Comma 2 3 3 12" xfId="11448"/>
    <cellStyle name="Comma 2 3 3 13" xfId="11449"/>
    <cellStyle name="Comma 2 3 3 14" xfId="11450"/>
    <cellStyle name="Comma 2 3 3 15" xfId="11451"/>
    <cellStyle name="Comma 2 3 3 16" xfId="11452"/>
    <cellStyle name="Comma 2 3 3 17" xfId="11453"/>
    <cellStyle name="Comma 2 3 3 18" xfId="11454"/>
    <cellStyle name="Comma 2 3 3 19" xfId="11455"/>
    <cellStyle name="Comma 2 3 3 2" xfId="11456"/>
    <cellStyle name="Comma 2 3 3 20" xfId="11457"/>
    <cellStyle name="Comma 2 3 3 21" xfId="11458"/>
    <cellStyle name="Comma 2 3 3 22" xfId="11459"/>
    <cellStyle name="Comma 2 3 3 23" xfId="11460"/>
    <cellStyle name="Comma 2 3 3 24" xfId="11461"/>
    <cellStyle name="Comma 2 3 3 25" xfId="11462"/>
    <cellStyle name="Comma 2 3 3 26" xfId="11463"/>
    <cellStyle name="Comma 2 3 3 27" xfId="11464"/>
    <cellStyle name="Comma 2 3 3 28" xfId="11465"/>
    <cellStyle name="Comma 2 3 3 29" xfId="11466"/>
    <cellStyle name="Comma 2 3 3 3" xfId="11467"/>
    <cellStyle name="Comma 2 3 3 30" xfId="11468"/>
    <cellStyle name="Comma 2 3 3 31" xfId="11469"/>
    <cellStyle name="Comma 2 3 3 32" xfId="11470"/>
    <cellStyle name="Comma 2 3 3 33" xfId="11471"/>
    <cellStyle name="Comma 2 3 3 34" xfId="11472"/>
    <cellStyle name="Comma 2 3 3 35" xfId="11473"/>
    <cellStyle name="Comma 2 3 3 36" xfId="11474"/>
    <cellStyle name="Comma 2 3 3 37" xfId="11475"/>
    <cellStyle name="Comma 2 3 3 38" xfId="11476"/>
    <cellStyle name="Comma 2 3 3 39" xfId="11477"/>
    <cellStyle name="Comma 2 3 3 4" xfId="11478"/>
    <cellStyle name="Comma 2 3 3 40" xfId="11479"/>
    <cellStyle name="Comma 2 3 3 41" xfId="11480"/>
    <cellStyle name="Comma 2 3 3 42" xfId="11481"/>
    <cellStyle name="Comma 2 3 3 43" xfId="11482"/>
    <cellStyle name="Comma 2 3 3 44" xfId="11483"/>
    <cellStyle name="Comma 2 3 3 45" xfId="11484"/>
    <cellStyle name="Comma 2 3 3 46" xfId="11485"/>
    <cellStyle name="Comma 2 3 3 47" xfId="11486"/>
    <cellStyle name="Comma 2 3 3 48" xfId="11487"/>
    <cellStyle name="Comma 2 3 3 49" xfId="11488"/>
    <cellStyle name="Comma 2 3 3 5" xfId="11489"/>
    <cellStyle name="Comma 2 3 3 50" xfId="11490"/>
    <cellStyle name="Comma 2 3 3 51" xfId="11491"/>
    <cellStyle name="Comma 2 3 3 52" xfId="11492"/>
    <cellStyle name="Comma 2 3 3 53" xfId="11493"/>
    <cellStyle name="Comma 2 3 3 54" xfId="11494"/>
    <cellStyle name="Comma 2 3 3 55" xfId="11495"/>
    <cellStyle name="Comma 2 3 3 56" xfId="11496"/>
    <cellStyle name="Comma 2 3 3 57" xfId="11497"/>
    <cellStyle name="Comma 2 3 3 58" xfId="11498"/>
    <cellStyle name="Comma 2 3 3 59" xfId="11499"/>
    <cellStyle name="Comma 2 3 3 6" xfId="11500"/>
    <cellStyle name="Comma 2 3 3 60" xfId="11501"/>
    <cellStyle name="Comma 2 3 3 61" xfId="11502"/>
    <cellStyle name="Comma 2 3 3 62" xfId="11503"/>
    <cellStyle name="Comma 2 3 3 63" xfId="11504"/>
    <cellStyle name="Comma 2 3 3 64" xfId="11505"/>
    <cellStyle name="Comma 2 3 3 65" xfId="11506"/>
    <cellStyle name="Comma 2 3 3 66" xfId="11507"/>
    <cellStyle name="Comma 2 3 3 67" xfId="11508"/>
    <cellStyle name="Comma 2 3 3 68" xfId="11509"/>
    <cellStyle name="Comma 2 3 3 69" xfId="11510"/>
    <cellStyle name="Comma 2 3 3 7" xfId="11511"/>
    <cellStyle name="Comma 2 3 3 70" xfId="11512"/>
    <cellStyle name="Comma 2 3 3 71" xfId="11513"/>
    <cellStyle name="Comma 2 3 3 72" xfId="11514"/>
    <cellStyle name="Comma 2 3 3 73" xfId="11515"/>
    <cellStyle name="Comma 2 3 3 74" xfId="11516"/>
    <cellStyle name="Comma 2 3 3 8" xfId="11517"/>
    <cellStyle name="Comma 2 3 3 9" xfId="11518"/>
    <cellStyle name="Comma 2 3 30" xfId="11519"/>
    <cellStyle name="Comma 2 3 31" xfId="11520"/>
    <cellStyle name="Comma 2 3 32" xfId="11521"/>
    <cellStyle name="Comma 2 3 33" xfId="11522"/>
    <cellStyle name="Comma 2 3 34" xfId="11523"/>
    <cellStyle name="Comma 2 3 35" xfId="11524"/>
    <cellStyle name="Comma 2 3 36" xfId="11525"/>
    <cellStyle name="Comma 2 3 37" xfId="11526"/>
    <cellStyle name="Comma 2 3 38" xfId="11527"/>
    <cellStyle name="Comma 2 3 39" xfId="11528"/>
    <cellStyle name="Comma 2 3 4" xfId="11529"/>
    <cellStyle name="Comma 2 3 40" xfId="11530"/>
    <cellStyle name="Comma 2 3 41" xfId="11531"/>
    <cellStyle name="Comma 2 3 42" xfId="11532"/>
    <cellStyle name="Comma 2 3 43" xfId="11533"/>
    <cellStyle name="Comma 2 3 44" xfId="11534"/>
    <cellStyle name="Comma 2 3 45" xfId="11535"/>
    <cellStyle name="Comma 2 3 46" xfId="11536"/>
    <cellStyle name="Comma 2 3 47" xfId="11537"/>
    <cellStyle name="Comma 2 3 48" xfId="11538"/>
    <cellStyle name="Comma 2 3 49" xfId="11539"/>
    <cellStyle name="Comma 2 3 5" xfId="11540"/>
    <cellStyle name="Comma 2 3 50" xfId="11541"/>
    <cellStyle name="Comma 2 3 51" xfId="11542"/>
    <cellStyle name="Comma 2 3 52" xfId="11543"/>
    <cellStyle name="Comma 2 3 53" xfId="11544"/>
    <cellStyle name="Comma 2 3 54" xfId="11545"/>
    <cellStyle name="Comma 2 3 55" xfId="11546"/>
    <cellStyle name="Comma 2 3 56" xfId="11547"/>
    <cellStyle name="Comma 2 3 57" xfId="11548"/>
    <cellStyle name="Comma 2 3 58" xfId="11549"/>
    <cellStyle name="Comma 2 3 59" xfId="11550"/>
    <cellStyle name="Comma 2 3 6" xfId="11551"/>
    <cellStyle name="Comma 2 3 60" xfId="11552"/>
    <cellStyle name="Comma 2 3 61" xfId="11553"/>
    <cellStyle name="Comma 2 3 62" xfId="11554"/>
    <cellStyle name="Comma 2 3 63" xfId="11555"/>
    <cellStyle name="Comma 2 3 64" xfId="11556"/>
    <cellStyle name="Comma 2 3 65" xfId="11557"/>
    <cellStyle name="Comma 2 3 66" xfId="11558"/>
    <cellStyle name="Comma 2 3 67" xfId="11559"/>
    <cellStyle name="Comma 2 3 68" xfId="11560"/>
    <cellStyle name="Comma 2 3 69" xfId="11561"/>
    <cellStyle name="Comma 2 3 7" xfId="11562"/>
    <cellStyle name="Comma 2 3 70" xfId="11563"/>
    <cellStyle name="Comma 2 3 71" xfId="11564"/>
    <cellStyle name="Comma 2 3 72" xfId="11565"/>
    <cellStyle name="Comma 2 3 73" xfId="11566"/>
    <cellStyle name="Comma 2 3 74" xfId="11567"/>
    <cellStyle name="Comma 2 3 75" xfId="11568"/>
    <cellStyle name="Comma 2 3 76" xfId="11569"/>
    <cellStyle name="Comma 2 3 77" xfId="11570"/>
    <cellStyle name="Comma 2 3 78" xfId="11571"/>
    <cellStyle name="Comma 2 3 79" xfId="11572"/>
    <cellStyle name="Comma 2 3 8" xfId="11573"/>
    <cellStyle name="Comma 2 3 80" xfId="11574"/>
    <cellStyle name="Comma 2 3 81" xfId="11575"/>
    <cellStyle name="Comma 2 3 82" xfId="11576"/>
    <cellStyle name="Comma 2 3 83" xfId="11577"/>
    <cellStyle name="Comma 2 3 84" xfId="11578"/>
    <cellStyle name="Comma 2 3 85" xfId="11579"/>
    <cellStyle name="Comma 2 3 86" xfId="11580"/>
    <cellStyle name="Comma 2 3 87" xfId="11581"/>
    <cellStyle name="Comma 2 3 88" xfId="11582"/>
    <cellStyle name="Comma 2 3 89" xfId="11583"/>
    <cellStyle name="Comma 2 3 9" xfId="11584"/>
    <cellStyle name="Comma 2 3 90" xfId="11585"/>
    <cellStyle name="Comma 2 3 91" xfId="11586"/>
    <cellStyle name="Comma 2 3 92" xfId="11587"/>
    <cellStyle name="Comma 2 3 93" xfId="11588"/>
    <cellStyle name="Comma 2 3 94" xfId="11589"/>
    <cellStyle name="Comma 2 3 95" xfId="11590"/>
    <cellStyle name="Comma 2 3 96" xfId="11591"/>
    <cellStyle name="Comma 2 3 97" xfId="11592"/>
    <cellStyle name="Comma 2 3 98" xfId="11593"/>
    <cellStyle name="Comma 2 30" xfId="11594"/>
    <cellStyle name="Comma 2 31" xfId="11595"/>
    <cellStyle name="Comma 2 32" xfId="11596"/>
    <cellStyle name="Comma 2 33" xfId="11597"/>
    <cellStyle name="Comma 2 34" xfId="11598"/>
    <cellStyle name="Comma 2 35" xfId="11599"/>
    <cellStyle name="Comma 2 36" xfId="11600"/>
    <cellStyle name="Comma 2 37" xfId="11601"/>
    <cellStyle name="Comma 2 37 2" xfId="11602"/>
    <cellStyle name="Comma 2 38" xfId="11603"/>
    <cellStyle name="Comma 2 39" xfId="11604"/>
    <cellStyle name="Comma 2 4" xfId="5"/>
    <cellStyle name="Comma 2 4 10" xfId="11605"/>
    <cellStyle name="Comma 2 4 11" xfId="11606"/>
    <cellStyle name="Comma 2 4 12" xfId="11607"/>
    <cellStyle name="Comma 2 4 13" xfId="11608"/>
    <cellStyle name="Comma 2 4 14" xfId="11609"/>
    <cellStyle name="Comma 2 4 15" xfId="11610"/>
    <cellStyle name="Comma 2 4 16" xfId="11611"/>
    <cellStyle name="Comma 2 4 17" xfId="11612"/>
    <cellStyle name="Comma 2 4 18" xfId="11613"/>
    <cellStyle name="Comma 2 4 19" xfId="11614"/>
    <cellStyle name="Comma 2 4 2" xfId="34"/>
    <cellStyle name="Comma 2 4 2 2" xfId="11615"/>
    <cellStyle name="Comma 2 4 2 3" xfId="11616"/>
    <cellStyle name="Comma 2 4 2 4" xfId="11617"/>
    <cellStyle name="Comma 2 4 2 5" xfId="11618"/>
    <cellStyle name="Comma 2 4 20" xfId="11619"/>
    <cellStyle name="Comma 2 4 21" xfId="11620"/>
    <cellStyle name="Comma 2 4 22" xfId="11621"/>
    <cellStyle name="Comma 2 4 23" xfId="11622"/>
    <cellStyle name="Comma 2 4 24" xfId="11623"/>
    <cellStyle name="Comma 2 4 25" xfId="11624"/>
    <cellStyle name="Comma 2 4 26" xfId="11625"/>
    <cellStyle name="Comma 2 4 27" xfId="11626"/>
    <cellStyle name="Comma 2 4 28" xfId="11627"/>
    <cellStyle name="Comma 2 4 29" xfId="11628"/>
    <cellStyle name="Comma 2 4 3" xfId="11629"/>
    <cellStyle name="Comma 2 4 3 2" xfId="11630"/>
    <cellStyle name="Comma 2 4 3 3" xfId="11631"/>
    <cellStyle name="Comma 2 4 30" xfId="11632"/>
    <cellStyle name="Comma 2 4 31" xfId="11633"/>
    <cellStyle name="Comma 2 4 32" xfId="11634"/>
    <cellStyle name="Comma 2 4 33" xfId="11635"/>
    <cellStyle name="Comma 2 4 34" xfId="11636"/>
    <cellStyle name="Comma 2 4 35" xfId="11637"/>
    <cellStyle name="Comma 2 4 36" xfId="11638"/>
    <cellStyle name="Comma 2 4 37" xfId="11639"/>
    <cellStyle name="Comma 2 4 38" xfId="11640"/>
    <cellStyle name="Comma 2 4 39" xfId="11641"/>
    <cellStyle name="Comma 2 4 4" xfId="11642"/>
    <cellStyle name="Comma 2 4 40" xfId="11643"/>
    <cellStyle name="Comma 2 4 41" xfId="11644"/>
    <cellStyle name="Comma 2 4 42" xfId="11645"/>
    <cellStyle name="Comma 2 4 43" xfId="11646"/>
    <cellStyle name="Comma 2 4 5" xfId="11647"/>
    <cellStyle name="Comma 2 4 6" xfId="11648"/>
    <cellStyle name="Comma 2 4 7" xfId="11649"/>
    <cellStyle name="Comma 2 4 8" xfId="11650"/>
    <cellStyle name="Comma 2 4 9" xfId="11651"/>
    <cellStyle name="Comma 2 40" xfId="11652"/>
    <cellStyle name="Comma 2 41" xfId="11653"/>
    <cellStyle name="Comma 2 5" xfId="32"/>
    <cellStyle name="Comma 2 5 10" xfId="11654"/>
    <cellStyle name="Comma 2 5 11" xfId="11655"/>
    <cellStyle name="Comma 2 5 12" xfId="11656"/>
    <cellStyle name="Comma 2 5 13" xfId="11657"/>
    <cellStyle name="Comma 2 5 14" xfId="11658"/>
    <cellStyle name="Comma 2 5 15" xfId="11659"/>
    <cellStyle name="Comma 2 5 16" xfId="11660"/>
    <cellStyle name="Comma 2 5 17" xfId="11661"/>
    <cellStyle name="Comma 2 5 18" xfId="11662"/>
    <cellStyle name="Comma 2 5 19" xfId="11663"/>
    <cellStyle name="Comma 2 5 2" xfId="11664"/>
    <cellStyle name="Comma 2 5 20" xfId="11665"/>
    <cellStyle name="Comma 2 5 21" xfId="11666"/>
    <cellStyle name="Comma 2 5 22" xfId="11667"/>
    <cellStyle name="Comma 2 5 23" xfId="11668"/>
    <cellStyle name="Comma 2 5 24" xfId="11669"/>
    <cellStyle name="Comma 2 5 25" xfId="11670"/>
    <cellStyle name="Comma 2 5 26" xfId="11671"/>
    <cellStyle name="Comma 2 5 27" xfId="11672"/>
    <cellStyle name="Comma 2 5 28" xfId="11673"/>
    <cellStyle name="Comma 2 5 29" xfId="11674"/>
    <cellStyle name="Comma 2 5 3" xfId="11675"/>
    <cellStyle name="Comma 2 5 30" xfId="11676"/>
    <cellStyle name="Comma 2 5 31" xfId="11677"/>
    <cellStyle name="Comma 2 5 32" xfId="11678"/>
    <cellStyle name="Comma 2 5 33" xfId="11679"/>
    <cellStyle name="Comma 2 5 34" xfId="11680"/>
    <cellStyle name="Comma 2 5 35" xfId="11681"/>
    <cellStyle name="Comma 2 5 36" xfId="11682"/>
    <cellStyle name="Comma 2 5 37" xfId="11683"/>
    <cellStyle name="Comma 2 5 38" xfId="11684"/>
    <cellStyle name="Comma 2 5 39" xfId="11685"/>
    <cellStyle name="Comma 2 5 4" xfId="11686"/>
    <cellStyle name="Comma 2 5 4 2" xfId="11687"/>
    <cellStyle name="Comma 2 5 4 3" xfId="11688"/>
    <cellStyle name="Comma 2 5 4 4" xfId="11689"/>
    <cellStyle name="Comma 2 5 40" xfId="11690"/>
    <cellStyle name="Comma 2 5 41" xfId="11691"/>
    <cellStyle name="Comma 2 5 42" xfId="11692"/>
    <cellStyle name="Comma 2 5 5" xfId="11693"/>
    <cellStyle name="Comma 2 5 6" xfId="11694"/>
    <cellStyle name="Comma 2 5 7" xfId="11695"/>
    <cellStyle name="Comma 2 5 8" xfId="11696"/>
    <cellStyle name="Comma 2 5 9" xfId="11697"/>
    <cellStyle name="Comma 2 6" xfId="11698"/>
    <cellStyle name="Comma 2 6 10" xfId="11699"/>
    <cellStyle name="Comma 2 6 11" xfId="11700"/>
    <cellStyle name="Comma 2 6 12" xfId="11701"/>
    <cellStyle name="Comma 2 6 13" xfId="11702"/>
    <cellStyle name="Comma 2 6 14" xfId="11703"/>
    <cellStyle name="Comma 2 6 15" xfId="11704"/>
    <cellStyle name="Comma 2 6 16" xfId="11705"/>
    <cellStyle name="Comma 2 6 17" xfId="11706"/>
    <cellStyle name="Comma 2 6 18" xfId="11707"/>
    <cellStyle name="Comma 2 6 19" xfId="11708"/>
    <cellStyle name="Comma 2 6 2" xfId="11709"/>
    <cellStyle name="Comma 2 6 20" xfId="11710"/>
    <cellStyle name="Comma 2 6 21" xfId="11711"/>
    <cellStyle name="Comma 2 6 22" xfId="11712"/>
    <cellStyle name="Comma 2 6 23" xfId="11713"/>
    <cellStyle name="Comma 2 6 24" xfId="11714"/>
    <cellStyle name="Comma 2 6 25" xfId="11715"/>
    <cellStyle name="Comma 2 6 26" xfId="11716"/>
    <cellStyle name="Comma 2 6 27" xfId="11717"/>
    <cellStyle name="Comma 2 6 28" xfId="11718"/>
    <cellStyle name="Comma 2 6 29" xfId="11719"/>
    <cellStyle name="Comma 2 6 3" xfId="11720"/>
    <cellStyle name="Comma 2 6 30" xfId="11721"/>
    <cellStyle name="Comma 2 6 31" xfId="11722"/>
    <cellStyle name="Comma 2 6 32" xfId="11723"/>
    <cellStyle name="Comma 2 6 33" xfId="11724"/>
    <cellStyle name="Comma 2 6 33 2" xfId="11725"/>
    <cellStyle name="Comma 2 6 33 3" xfId="11726"/>
    <cellStyle name="Comma 2 6 34" xfId="11727"/>
    <cellStyle name="Comma 2 6 35" xfId="11728"/>
    <cellStyle name="Comma 2 6 36" xfId="11729"/>
    <cellStyle name="Comma 2 6 37" xfId="11730"/>
    <cellStyle name="Comma 2 6 38" xfId="11731"/>
    <cellStyle name="Comma 2 6 39" xfId="11732"/>
    <cellStyle name="Comma 2 6 4" xfId="11733"/>
    <cellStyle name="Comma 2 6 40" xfId="11734"/>
    <cellStyle name="Comma 2 6 41" xfId="11735"/>
    <cellStyle name="Comma 2 6 42" xfId="11736"/>
    <cellStyle name="Comma 2 6 43" xfId="11737"/>
    <cellStyle name="Comma 2 6 5" xfId="11738"/>
    <cellStyle name="Comma 2 6 6" xfId="11739"/>
    <cellStyle name="Comma 2 6 7" xfId="11740"/>
    <cellStyle name="Comma 2 6 8" xfId="11741"/>
    <cellStyle name="Comma 2 6 9" xfId="11742"/>
    <cellStyle name="Comma 2 7" xfId="11743"/>
    <cellStyle name="Comma 2 7 10" xfId="11744"/>
    <cellStyle name="Comma 2 7 11" xfId="11745"/>
    <cellStyle name="Comma 2 7 2" xfId="11746"/>
    <cellStyle name="Comma 2 7 3" xfId="11747"/>
    <cellStyle name="Comma 2 7 4" xfId="11748"/>
    <cellStyle name="Comma 2 7 5" xfId="11749"/>
    <cellStyle name="Comma 2 7 6" xfId="11750"/>
    <cellStyle name="Comma 2 7 7" xfId="11751"/>
    <cellStyle name="Comma 2 7 8" xfId="11752"/>
    <cellStyle name="Comma 2 7 9" xfId="11753"/>
    <cellStyle name="Comma 2 8" xfId="11754"/>
    <cellStyle name="Comma 2 8 10" xfId="11755"/>
    <cellStyle name="Comma 2 8 11" xfId="11756"/>
    <cellStyle name="Comma 2 8 2" xfId="11757"/>
    <cellStyle name="Comma 2 8 3" xfId="11758"/>
    <cellStyle name="Comma 2 8 4" xfId="11759"/>
    <cellStyle name="Comma 2 8 5" xfId="11760"/>
    <cellStyle name="Comma 2 8 6" xfId="11761"/>
    <cellStyle name="Comma 2 8 7" xfId="11762"/>
    <cellStyle name="Comma 2 8 8" xfId="11763"/>
    <cellStyle name="Comma 2 8 9" xfId="11764"/>
    <cellStyle name="Comma 2 9" xfId="11765"/>
    <cellStyle name="Comma 2 9 10" xfId="11766"/>
    <cellStyle name="Comma 2 9 11" xfId="11767"/>
    <cellStyle name="Comma 2 9 2" xfId="11768"/>
    <cellStyle name="Comma 2 9 3" xfId="11769"/>
    <cellStyle name="Comma 2 9 4" xfId="11770"/>
    <cellStyle name="Comma 2 9 5" xfId="11771"/>
    <cellStyle name="Comma 2 9 6" xfId="11772"/>
    <cellStyle name="Comma 2 9 7" xfId="11773"/>
    <cellStyle name="Comma 2 9 8" xfId="11774"/>
    <cellStyle name="Comma 2 9 9" xfId="11775"/>
    <cellStyle name="Comma 2_MA LIFE - 12 December 2009 - Stage 01A " xfId="11776"/>
    <cellStyle name="Comma 20" xfId="13"/>
    <cellStyle name="Comma 20 2" xfId="11777"/>
    <cellStyle name="Comma 21" xfId="11778"/>
    <cellStyle name="Comma 21 2" xfId="11779"/>
    <cellStyle name="Comma 21 3" xfId="11780"/>
    <cellStyle name="Comma 21 4" xfId="11781"/>
    <cellStyle name="Comma 21 5" xfId="11782"/>
    <cellStyle name="Comma 21 6" xfId="11783"/>
    <cellStyle name="Comma 22" xfId="11784"/>
    <cellStyle name="Comma 23" xfId="11785"/>
    <cellStyle name="Comma 23 10" xfId="11786"/>
    <cellStyle name="Comma 23 11" xfId="11787"/>
    <cellStyle name="Comma 23 2" xfId="11788"/>
    <cellStyle name="Comma 23 3" xfId="11789"/>
    <cellStyle name="Comma 23 4" xfId="11790"/>
    <cellStyle name="Comma 23 5" xfId="11791"/>
    <cellStyle name="Comma 23 6" xfId="11792"/>
    <cellStyle name="Comma 23 7" xfId="11793"/>
    <cellStyle name="Comma 23 8" xfId="11794"/>
    <cellStyle name="Comma 23 9" xfId="11795"/>
    <cellStyle name="Comma 24" xfId="11796"/>
    <cellStyle name="Comma 25" xfId="11797"/>
    <cellStyle name="Comma 25 2" xfId="11798"/>
    <cellStyle name="Comma 25 3" xfId="11799"/>
    <cellStyle name="Comma 25 4" xfId="11800"/>
    <cellStyle name="Comma 25 5" xfId="11801"/>
    <cellStyle name="Comma 26" xfId="11802"/>
    <cellStyle name="Comma 26 2" xfId="11803"/>
    <cellStyle name="Comma 26 3" xfId="11804"/>
    <cellStyle name="Comma 26 4" xfId="11805"/>
    <cellStyle name="Comma 26 5" xfId="11806"/>
    <cellStyle name="Comma 27" xfId="11807"/>
    <cellStyle name="Comma 27 2" xfId="11808"/>
    <cellStyle name="Comma 27 3" xfId="11809"/>
    <cellStyle name="Comma 28" xfId="11810"/>
    <cellStyle name="Comma 29" xfId="11811"/>
    <cellStyle name="Comma 3" xfId="6"/>
    <cellStyle name="Comma 3 10" xfId="11812"/>
    <cellStyle name="Comma 3 11" xfId="11813"/>
    <cellStyle name="Comma 3 12" xfId="11814"/>
    <cellStyle name="Comma 3 13" xfId="11815"/>
    <cellStyle name="Comma 3 14" xfId="11816"/>
    <cellStyle name="Comma 3 15" xfId="11817"/>
    <cellStyle name="Comma 3 16" xfId="11818"/>
    <cellStyle name="Comma 3 17" xfId="11819"/>
    <cellStyle name="Comma 3 18" xfId="11820"/>
    <cellStyle name="Comma 3 19" xfId="11821"/>
    <cellStyle name="Comma 3 2" xfId="18"/>
    <cellStyle name="Comma 3 2 10" xfId="11822"/>
    <cellStyle name="Comma 3 2 11" xfId="11823"/>
    <cellStyle name="Comma 3 2 12" xfId="11824"/>
    <cellStyle name="Comma 3 2 13" xfId="11825"/>
    <cellStyle name="Comma 3 2 14" xfId="11826"/>
    <cellStyle name="Comma 3 2 15" xfId="11827"/>
    <cellStyle name="Comma 3 2 16" xfId="11828"/>
    <cellStyle name="Comma 3 2 17" xfId="11829"/>
    <cellStyle name="Comma 3 2 18" xfId="11830"/>
    <cellStyle name="Comma 3 2 19" xfId="11831"/>
    <cellStyle name="Comma 3 2 2" xfId="40"/>
    <cellStyle name="Comma 3 2 20" xfId="11832"/>
    <cellStyle name="Comma 3 2 21" xfId="11833"/>
    <cellStyle name="Comma 3 2 22" xfId="11834"/>
    <cellStyle name="Comma 3 2 23" xfId="11835"/>
    <cellStyle name="Comma 3 2 24" xfId="11836"/>
    <cellStyle name="Comma 3 2 3" xfId="11837"/>
    <cellStyle name="Comma 3 2 4" xfId="11838"/>
    <cellStyle name="Comma 3 2 5" xfId="11839"/>
    <cellStyle name="Comma 3 2 6" xfId="11840"/>
    <cellStyle name="Comma 3 2 7" xfId="11841"/>
    <cellStyle name="Comma 3 2 8" xfId="11842"/>
    <cellStyle name="Comma 3 2 9" xfId="11843"/>
    <cellStyle name="Comma 3 20" xfId="11844"/>
    <cellStyle name="Comma 3 21" xfId="11845"/>
    <cellStyle name="Comma 3 22" xfId="11846"/>
    <cellStyle name="Comma 3 23" xfId="11847"/>
    <cellStyle name="Comma 3 24" xfId="11848"/>
    <cellStyle name="Comma 3 25" xfId="11849"/>
    <cellStyle name="Comma 3 26" xfId="11850"/>
    <cellStyle name="Comma 3 3" xfId="35"/>
    <cellStyle name="Comma 3 3 2" xfId="11851"/>
    <cellStyle name="Comma 3 3 3" xfId="11852"/>
    <cellStyle name="Comma 3 3 4" xfId="11853"/>
    <cellStyle name="Comma 3 3 5" xfId="11854"/>
    <cellStyle name="Comma 3 3 6" xfId="11855"/>
    <cellStyle name="Comma 3 4" xfId="11856"/>
    <cellStyle name="Comma 3 4 2" xfId="11857"/>
    <cellStyle name="Comma 3 5" xfId="11858"/>
    <cellStyle name="Comma 3 6" xfId="11859"/>
    <cellStyle name="Comma 3 7" xfId="11860"/>
    <cellStyle name="Comma 3 8" xfId="11861"/>
    <cellStyle name="Comma 3 9" xfId="11862"/>
    <cellStyle name="Comma 3_Xl0000010" xfId="11863"/>
    <cellStyle name="Comma 30" xfId="16"/>
    <cellStyle name="Comma 30 2" xfId="11864"/>
    <cellStyle name="Comma 30 3" xfId="11865"/>
    <cellStyle name="Comma 30 4" xfId="11866"/>
    <cellStyle name="Comma 30 5" xfId="11867"/>
    <cellStyle name="Comma 30 6" xfId="11868"/>
    <cellStyle name="Comma 31" xfId="11869"/>
    <cellStyle name="Comma 32" xfId="11870"/>
    <cellStyle name="Comma 33" xfId="11871"/>
    <cellStyle name="Comma 34" xfId="11872"/>
    <cellStyle name="Comma 35" xfId="11873"/>
    <cellStyle name="Comma 36" xfId="11874"/>
    <cellStyle name="Comma 37" xfId="11875"/>
    <cellStyle name="Comma 38" xfId="11876"/>
    <cellStyle name="Comma 39" xfId="11877"/>
    <cellStyle name="Comma 4" xfId="24"/>
    <cellStyle name="Comma 4 10" xfId="11878"/>
    <cellStyle name="Comma 4 10 2" xfId="11879"/>
    <cellStyle name="Comma 4 11" xfId="11880"/>
    <cellStyle name="Comma 4 12" xfId="11881"/>
    <cellStyle name="Comma 4 13" xfId="11882"/>
    <cellStyle name="Comma 4 14" xfId="11883"/>
    <cellStyle name="Comma 4 15" xfId="11884"/>
    <cellStyle name="Comma 4 16" xfId="11885"/>
    <cellStyle name="Comma 4 17" xfId="11886"/>
    <cellStyle name="Comma 4 18" xfId="11887"/>
    <cellStyle name="Comma 4 19" xfId="11888"/>
    <cellStyle name="Comma 4 2" xfId="44"/>
    <cellStyle name="Comma 4 2 10" xfId="11889"/>
    <cellStyle name="Comma 4 2 11" xfId="11890"/>
    <cellStyle name="Comma 4 2 12" xfId="11891"/>
    <cellStyle name="Comma 4 2 13" xfId="11892"/>
    <cellStyle name="Comma 4 2 14" xfId="11893"/>
    <cellStyle name="Comma 4 2 15" xfId="11894"/>
    <cellStyle name="Comma 4 2 16" xfId="11895"/>
    <cellStyle name="Comma 4 2 17" xfId="11896"/>
    <cellStyle name="Comma 4 2 18" xfId="11897"/>
    <cellStyle name="Comma 4 2 19" xfId="11898"/>
    <cellStyle name="Comma 4 2 2" xfId="11899"/>
    <cellStyle name="Comma 4 2 20" xfId="11900"/>
    <cellStyle name="Comma 4 2 21" xfId="11901"/>
    <cellStyle name="Comma 4 2 22" xfId="11902"/>
    <cellStyle name="Comma 4 2 23" xfId="11903"/>
    <cellStyle name="Comma 4 2 24" xfId="11904"/>
    <cellStyle name="Comma 4 2 25" xfId="11905"/>
    <cellStyle name="Comma 4 2 26" xfId="11906"/>
    <cellStyle name="Comma 4 2 27" xfId="11907"/>
    <cellStyle name="Comma 4 2 28" xfId="11908"/>
    <cellStyle name="Comma 4 2 29" xfId="11909"/>
    <cellStyle name="Comma 4 2 3" xfId="11910"/>
    <cellStyle name="Comma 4 2 30" xfId="11911"/>
    <cellStyle name="Comma 4 2 31" xfId="11912"/>
    <cellStyle name="Comma 4 2 32" xfId="11913"/>
    <cellStyle name="Comma 4 2 33" xfId="11914"/>
    <cellStyle name="Comma 4 2 34" xfId="11915"/>
    <cellStyle name="Comma 4 2 35" xfId="11916"/>
    <cellStyle name="Comma 4 2 36" xfId="11917"/>
    <cellStyle name="Comma 4 2 37" xfId="11918"/>
    <cellStyle name="Comma 4 2 38" xfId="11919"/>
    <cellStyle name="Comma 4 2 39" xfId="11920"/>
    <cellStyle name="Comma 4 2 4" xfId="11921"/>
    <cellStyle name="Comma 4 2 40" xfId="11922"/>
    <cellStyle name="Comma 4 2 41" xfId="11923"/>
    <cellStyle name="Comma 4 2 42" xfId="11924"/>
    <cellStyle name="Comma 4 2 43" xfId="11925"/>
    <cellStyle name="Comma 4 2 44" xfId="11926"/>
    <cellStyle name="Comma 4 2 45" xfId="11927"/>
    <cellStyle name="Comma 4 2 46" xfId="11928"/>
    <cellStyle name="Comma 4 2 47" xfId="11929"/>
    <cellStyle name="Comma 4 2 48" xfId="11930"/>
    <cellStyle name="Comma 4 2 49" xfId="11931"/>
    <cellStyle name="Comma 4 2 5" xfId="11932"/>
    <cellStyle name="Comma 4 2 50" xfId="11933"/>
    <cellStyle name="Comma 4 2 51" xfId="11934"/>
    <cellStyle name="Comma 4 2 52" xfId="11935"/>
    <cellStyle name="Comma 4 2 53" xfId="11936"/>
    <cellStyle name="Comma 4 2 54" xfId="11937"/>
    <cellStyle name="Comma 4 2 55" xfId="11938"/>
    <cellStyle name="Comma 4 2 56" xfId="11939"/>
    <cellStyle name="Comma 4 2 57" xfId="11940"/>
    <cellStyle name="Comma 4 2 58" xfId="11941"/>
    <cellStyle name="Comma 4 2 59" xfId="11942"/>
    <cellStyle name="Comma 4 2 6" xfId="11943"/>
    <cellStyle name="Comma 4 2 60" xfId="11944"/>
    <cellStyle name="Comma 4 2 61" xfId="11945"/>
    <cellStyle name="Comma 4 2 62" xfId="11946"/>
    <cellStyle name="Comma 4 2 63" xfId="11947"/>
    <cellStyle name="Comma 4 2 64" xfId="11948"/>
    <cellStyle name="Comma 4 2 65" xfId="11949"/>
    <cellStyle name="Comma 4 2 66" xfId="11950"/>
    <cellStyle name="Comma 4 2 67" xfId="11951"/>
    <cellStyle name="Comma 4 2 68" xfId="11952"/>
    <cellStyle name="Comma 4 2 69" xfId="11953"/>
    <cellStyle name="Comma 4 2 7" xfId="11954"/>
    <cellStyle name="Comma 4 2 70" xfId="11955"/>
    <cellStyle name="Comma 4 2 71" xfId="11956"/>
    <cellStyle name="Comma 4 2 72" xfId="11957"/>
    <cellStyle name="Comma 4 2 73" xfId="11958"/>
    <cellStyle name="Comma 4 2 74" xfId="11959"/>
    <cellStyle name="Comma 4 2 75" xfId="11960"/>
    <cellStyle name="Comma 4 2 76" xfId="11961"/>
    <cellStyle name="Comma 4 2 77" xfId="11962"/>
    <cellStyle name="Comma 4 2 78" xfId="11963"/>
    <cellStyle name="Comma 4 2 79" xfId="11964"/>
    <cellStyle name="Comma 4 2 8" xfId="11965"/>
    <cellStyle name="Comma 4 2 80" xfId="11966"/>
    <cellStyle name="Comma 4 2 81" xfId="11967"/>
    <cellStyle name="Comma 4 2 82" xfId="11968"/>
    <cellStyle name="Comma 4 2 83" xfId="11969"/>
    <cellStyle name="Comma 4 2 84" xfId="11970"/>
    <cellStyle name="Comma 4 2 85" xfId="11971"/>
    <cellStyle name="Comma 4 2 86" xfId="11972"/>
    <cellStyle name="Comma 4 2 87" xfId="11973"/>
    <cellStyle name="Comma 4 2 88" xfId="11974"/>
    <cellStyle name="Comma 4 2 89" xfId="11975"/>
    <cellStyle name="Comma 4 2 9" xfId="11976"/>
    <cellStyle name="Comma 4 2 90" xfId="11977"/>
    <cellStyle name="Comma 4 2 91" xfId="11978"/>
    <cellStyle name="Comma 4 2 92" xfId="11979"/>
    <cellStyle name="Comma 4 2 93" xfId="11980"/>
    <cellStyle name="Comma 4 2 94" xfId="11981"/>
    <cellStyle name="Comma 4 2 95" xfId="11982"/>
    <cellStyle name="Comma 4 2 96" xfId="11983"/>
    <cellStyle name="Comma 4 20" xfId="11984"/>
    <cellStyle name="Comma 4 21" xfId="11985"/>
    <cellStyle name="Comma 4 22" xfId="11986"/>
    <cellStyle name="Comma 4 23" xfId="11987"/>
    <cellStyle name="Comma 4 24" xfId="11988"/>
    <cellStyle name="Comma 4 25" xfId="11989"/>
    <cellStyle name="Comma 4 26" xfId="11990"/>
    <cellStyle name="Comma 4 27" xfId="11991"/>
    <cellStyle name="Comma 4 28" xfId="11992"/>
    <cellStyle name="Comma 4 29" xfId="11993"/>
    <cellStyle name="Comma 4 3" xfId="11994"/>
    <cellStyle name="Comma 4 3 2" xfId="11995"/>
    <cellStyle name="Comma 4 3 2 2" xfId="11996"/>
    <cellStyle name="Comma 4 3 2 3" xfId="11997"/>
    <cellStyle name="Comma 4 3 2 4" xfId="11998"/>
    <cellStyle name="Comma 4 3 3" xfId="11999"/>
    <cellStyle name="Comma 4 3 3 2" xfId="12000"/>
    <cellStyle name="Comma 4 3 3 3" xfId="12001"/>
    <cellStyle name="Comma 4 3 4" xfId="12002"/>
    <cellStyle name="Comma 4 3 4 2" xfId="12003"/>
    <cellStyle name="Comma 4 3 4 3" xfId="12004"/>
    <cellStyle name="Comma 4 3 5" xfId="12005"/>
    <cellStyle name="Comma 4 3 5 2" xfId="12006"/>
    <cellStyle name="Comma 4 3 5 3" xfId="12007"/>
    <cellStyle name="Comma 4 3 6" xfId="12008"/>
    <cellStyle name="Comma 4 3 7" xfId="12009"/>
    <cellStyle name="Comma 4 3 8" xfId="12010"/>
    <cellStyle name="Comma 4 3 9" xfId="12011"/>
    <cellStyle name="Comma 4 30" xfId="12012"/>
    <cellStyle name="Comma 4 31" xfId="12013"/>
    <cellStyle name="Comma 4 32" xfId="12014"/>
    <cellStyle name="Comma 4 33" xfId="12015"/>
    <cellStyle name="Comma 4 34" xfId="12016"/>
    <cellStyle name="Comma 4 35" xfId="12017"/>
    <cellStyle name="Comma 4 36" xfId="12018"/>
    <cellStyle name="Comma 4 37" xfId="12019"/>
    <cellStyle name="Comma 4 38" xfId="12020"/>
    <cellStyle name="Comma 4 39" xfId="12021"/>
    <cellStyle name="Comma 4 4" xfId="12022"/>
    <cellStyle name="Comma 4 4 2" xfId="12023"/>
    <cellStyle name="Comma 4 4 3" xfId="12024"/>
    <cellStyle name="Comma 4 4 4" xfId="12025"/>
    <cellStyle name="Comma 4 40" xfId="12026"/>
    <cellStyle name="Comma 4 41" xfId="12027"/>
    <cellStyle name="Comma 4 42" xfId="12028"/>
    <cellStyle name="Comma 4 43" xfId="12029"/>
    <cellStyle name="Comma 4 44" xfId="12030"/>
    <cellStyle name="Comma 4 45" xfId="12031"/>
    <cellStyle name="Comma 4 46" xfId="12032"/>
    <cellStyle name="Comma 4 47" xfId="12033"/>
    <cellStyle name="Comma 4 48" xfId="12034"/>
    <cellStyle name="Comma 4 49" xfId="12035"/>
    <cellStyle name="Comma 4 5" xfId="12036"/>
    <cellStyle name="Comma 4 5 2" xfId="12037"/>
    <cellStyle name="Comma 4 5 3" xfId="12038"/>
    <cellStyle name="Comma 4 5 4" xfId="12039"/>
    <cellStyle name="Comma 4 50" xfId="12040"/>
    <cellStyle name="Comma 4 51" xfId="12041"/>
    <cellStyle name="Comma 4 52" xfId="12042"/>
    <cellStyle name="Comma 4 53" xfId="12043"/>
    <cellStyle name="Comma 4 54" xfId="12044"/>
    <cellStyle name="Comma 4 55" xfId="12045"/>
    <cellStyle name="Comma 4 56" xfId="12046"/>
    <cellStyle name="Comma 4 57" xfId="12047"/>
    <cellStyle name="Comma 4 58" xfId="12048"/>
    <cellStyle name="Comma 4 59" xfId="12049"/>
    <cellStyle name="Comma 4 6" xfId="12050"/>
    <cellStyle name="Comma 4 6 2" xfId="12051"/>
    <cellStyle name="Comma 4 6 3" xfId="12052"/>
    <cellStyle name="Comma 4 60" xfId="12053"/>
    <cellStyle name="Comma 4 61" xfId="12054"/>
    <cellStyle name="Comma 4 62" xfId="12055"/>
    <cellStyle name="Comma 4 63" xfId="12056"/>
    <cellStyle name="Comma 4 64" xfId="12057"/>
    <cellStyle name="Comma 4 65" xfId="12058"/>
    <cellStyle name="Comma 4 66" xfId="12059"/>
    <cellStyle name="Comma 4 67" xfId="12060"/>
    <cellStyle name="Comma 4 68" xfId="12061"/>
    <cellStyle name="Comma 4 69" xfId="12062"/>
    <cellStyle name="Comma 4 7" xfId="12063"/>
    <cellStyle name="Comma 4 7 2" xfId="12064"/>
    <cellStyle name="Comma 4 7 3" xfId="12065"/>
    <cellStyle name="Comma 4 70" xfId="12066"/>
    <cellStyle name="Comma 4 71" xfId="12067"/>
    <cellStyle name="Comma 4 72" xfId="12068"/>
    <cellStyle name="Comma 4 73" xfId="12069"/>
    <cellStyle name="Comma 4 74" xfId="12070"/>
    <cellStyle name="Comma 4 75" xfId="12071"/>
    <cellStyle name="Comma 4 76" xfId="12072"/>
    <cellStyle name="Comma 4 77" xfId="12073"/>
    <cellStyle name="Comma 4 78" xfId="12074"/>
    <cellStyle name="Comma 4 79" xfId="12075"/>
    <cellStyle name="Comma 4 8" xfId="12076"/>
    <cellStyle name="Comma 4 80" xfId="12077"/>
    <cellStyle name="Comma 4 81" xfId="12078"/>
    <cellStyle name="Comma 4 82" xfId="12079"/>
    <cellStyle name="Comma 4 83" xfId="12080"/>
    <cellStyle name="Comma 4 84" xfId="12081"/>
    <cellStyle name="Comma 4 85" xfId="12082"/>
    <cellStyle name="Comma 4 86" xfId="12083"/>
    <cellStyle name="Comma 4 87" xfId="12084"/>
    <cellStyle name="Comma 4 88" xfId="12085"/>
    <cellStyle name="Comma 4 89" xfId="12086"/>
    <cellStyle name="Comma 4 9" xfId="12087"/>
    <cellStyle name="Comma 4 90" xfId="12088"/>
    <cellStyle name="Comma 4 91" xfId="12089"/>
    <cellStyle name="Comma 4 92" xfId="12090"/>
    <cellStyle name="Comma 4 93" xfId="12091"/>
    <cellStyle name="Comma 4 94" xfId="12092"/>
    <cellStyle name="Comma 4 95" xfId="12093"/>
    <cellStyle name="Comma 4 96" xfId="12094"/>
    <cellStyle name="Comma 4 97" xfId="12095"/>
    <cellStyle name="Comma 4 98" xfId="12096"/>
    <cellStyle name="Comma 40" xfId="12097"/>
    <cellStyle name="Comma 41" xfId="12098"/>
    <cellStyle name="Comma 42" xfId="12099"/>
    <cellStyle name="Comma 43" xfId="12100"/>
    <cellStyle name="Comma 44" xfId="12101"/>
    <cellStyle name="Comma 45" xfId="12102"/>
    <cellStyle name="Comma 46" xfId="12103"/>
    <cellStyle name="Comma 47" xfId="12104"/>
    <cellStyle name="Comma 48" xfId="12105"/>
    <cellStyle name="Comma 49" xfId="12106"/>
    <cellStyle name="Comma 5" xfId="30"/>
    <cellStyle name="Comma 5 10" xfId="12107"/>
    <cellStyle name="Comma 5 11" xfId="12108"/>
    <cellStyle name="Comma 5 12" xfId="12109"/>
    <cellStyle name="Comma 5 13" xfId="12110"/>
    <cellStyle name="Comma 5 14" xfId="12111"/>
    <cellStyle name="Comma 5 15" xfId="12112"/>
    <cellStyle name="Comma 5 16" xfId="12113"/>
    <cellStyle name="Comma 5 17" xfId="12114"/>
    <cellStyle name="Comma 5 18" xfId="12115"/>
    <cellStyle name="Comma 5 19" xfId="12116"/>
    <cellStyle name="Comma 5 2" xfId="12117"/>
    <cellStyle name="Comma 5 2 10" xfId="12118"/>
    <cellStyle name="Comma 5 2 11" xfId="12119"/>
    <cellStyle name="Comma 5 2 12" xfId="12120"/>
    <cellStyle name="Comma 5 2 13" xfId="12121"/>
    <cellStyle name="Comma 5 2 14" xfId="12122"/>
    <cellStyle name="Comma 5 2 15" xfId="12123"/>
    <cellStyle name="Comma 5 2 16" xfId="12124"/>
    <cellStyle name="Comma 5 2 17" xfId="12125"/>
    <cellStyle name="Comma 5 2 18" xfId="12126"/>
    <cellStyle name="Comma 5 2 19" xfId="12127"/>
    <cellStyle name="Comma 5 2 2" xfId="12128"/>
    <cellStyle name="Comma 5 2 2 2" xfId="12129"/>
    <cellStyle name="Comma 5 2 2 3" xfId="12130"/>
    <cellStyle name="Comma 5 2 20" xfId="12131"/>
    <cellStyle name="Comma 5 2 21" xfId="12132"/>
    <cellStyle name="Comma 5 2 22" xfId="12133"/>
    <cellStyle name="Comma 5 2 23" xfId="12134"/>
    <cellStyle name="Comma 5 2 24" xfId="12135"/>
    <cellStyle name="Comma 5 2 25" xfId="12136"/>
    <cellStyle name="Comma 5 2 26" xfId="12137"/>
    <cellStyle name="Comma 5 2 27" xfId="12138"/>
    <cellStyle name="Comma 5 2 28" xfId="12139"/>
    <cellStyle name="Comma 5 2 29" xfId="12140"/>
    <cellStyle name="Comma 5 2 3" xfId="12141"/>
    <cellStyle name="Comma 5 2 30" xfId="12142"/>
    <cellStyle name="Comma 5 2 31" xfId="12143"/>
    <cellStyle name="Comma 5 2 32" xfId="12144"/>
    <cellStyle name="Comma 5 2 33" xfId="12145"/>
    <cellStyle name="Comma 5 2 34" xfId="12146"/>
    <cellStyle name="Comma 5 2 35" xfId="12147"/>
    <cellStyle name="Comma 5 2 36" xfId="12148"/>
    <cellStyle name="Comma 5 2 37" xfId="12149"/>
    <cellStyle name="Comma 5 2 38" xfId="12150"/>
    <cellStyle name="Comma 5 2 39" xfId="12151"/>
    <cellStyle name="Comma 5 2 4" xfId="12152"/>
    <cellStyle name="Comma 5 2 40" xfId="12153"/>
    <cellStyle name="Comma 5 2 41" xfId="12154"/>
    <cellStyle name="Comma 5 2 42" xfId="12155"/>
    <cellStyle name="Comma 5 2 43" xfId="12156"/>
    <cellStyle name="Comma 5 2 44" xfId="12157"/>
    <cellStyle name="Comma 5 2 45" xfId="28807"/>
    <cellStyle name="Comma 5 2 5" xfId="12158"/>
    <cellStyle name="Comma 5 2 6" xfId="12159"/>
    <cellStyle name="Comma 5 2 7" xfId="12160"/>
    <cellStyle name="Comma 5 2 8" xfId="12161"/>
    <cellStyle name="Comma 5 2 9" xfId="12162"/>
    <cellStyle name="Comma 5 20" xfId="12163"/>
    <cellStyle name="Comma 5 21" xfId="12164"/>
    <cellStyle name="Comma 5 22" xfId="12165"/>
    <cellStyle name="Comma 5 23" xfId="12166"/>
    <cellStyle name="Comma 5 24" xfId="12167"/>
    <cellStyle name="Comma 5 25" xfId="12168"/>
    <cellStyle name="Comma 5 26" xfId="12169"/>
    <cellStyle name="Comma 5 27" xfId="12170"/>
    <cellStyle name="Comma 5 28" xfId="12171"/>
    <cellStyle name="Comma 5 29" xfId="12172"/>
    <cellStyle name="Comma 5 3" xfId="12173"/>
    <cellStyle name="Comma 5 3 10" xfId="12174"/>
    <cellStyle name="Comma 5 3 11" xfId="12175"/>
    <cellStyle name="Comma 5 3 12" xfId="12176"/>
    <cellStyle name="Comma 5 3 13" xfId="12177"/>
    <cellStyle name="Comma 5 3 14" xfId="12178"/>
    <cellStyle name="Comma 5 3 15" xfId="12179"/>
    <cellStyle name="Comma 5 3 16" xfId="12180"/>
    <cellStyle name="Comma 5 3 17" xfId="12181"/>
    <cellStyle name="Comma 5 3 18" xfId="12182"/>
    <cellStyle name="Comma 5 3 19" xfId="12183"/>
    <cellStyle name="Comma 5 3 2" xfId="12184"/>
    <cellStyle name="Comma 5 3 20" xfId="12185"/>
    <cellStyle name="Comma 5 3 21" xfId="12186"/>
    <cellStyle name="Comma 5 3 22" xfId="12187"/>
    <cellStyle name="Comma 5 3 23" xfId="12188"/>
    <cellStyle name="Comma 5 3 24" xfId="12189"/>
    <cellStyle name="Comma 5 3 25" xfId="12190"/>
    <cellStyle name="Comma 5 3 26" xfId="12191"/>
    <cellStyle name="Comma 5 3 27" xfId="12192"/>
    <cellStyle name="Comma 5 3 28" xfId="12193"/>
    <cellStyle name="Comma 5 3 29" xfId="12194"/>
    <cellStyle name="Comma 5 3 3" xfId="12195"/>
    <cellStyle name="Comma 5 3 30" xfId="12196"/>
    <cellStyle name="Comma 5 3 31" xfId="12197"/>
    <cellStyle name="Comma 5 3 32" xfId="12198"/>
    <cellStyle name="Comma 5 3 33" xfId="12199"/>
    <cellStyle name="Comma 5 3 34" xfId="12200"/>
    <cellStyle name="Comma 5 3 35" xfId="12201"/>
    <cellStyle name="Comma 5 3 36" xfId="12202"/>
    <cellStyle name="Comma 5 3 37" xfId="12203"/>
    <cellStyle name="Comma 5 3 38" xfId="12204"/>
    <cellStyle name="Comma 5 3 39" xfId="12205"/>
    <cellStyle name="Comma 5 3 4" xfId="12206"/>
    <cellStyle name="Comma 5 3 40" xfId="12207"/>
    <cellStyle name="Comma 5 3 41" xfId="12208"/>
    <cellStyle name="Comma 5 3 42" xfId="12209"/>
    <cellStyle name="Comma 5 3 43" xfId="12210"/>
    <cellStyle name="Comma 5 3 5" xfId="12211"/>
    <cellStyle name="Comma 5 3 6" xfId="12212"/>
    <cellStyle name="Comma 5 3 7" xfId="12213"/>
    <cellStyle name="Comma 5 3 8" xfId="12214"/>
    <cellStyle name="Comma 5 3 9" xfId="12215"/>
    <cellStyle name="Comma 5 30" xfId="12216"/>
    <cellStyle name="Comma 5 31" xfId="12217"/>
    <cellStyle name="Comma 5 32" xfId="12218"/>
    <cellStyle name="Comma 5 33" xfId="12219"/>
    <cellStyle name="Comma 5 34" xfId="12220"/>
    <cellStyle name="Comma 5 35" xfId="12221"/>
    <cellStyle name="Comma 5 36" xfId="12222"/>
    <cellStyle name="Comma 5 37" xfId="12223"/>
    <cellStyle name="Comma 5 38" xfId="12224"/>
    <cellStyle name="Comma 5 39" xfId="12225"/>
    <cellStyle name="Comma 5 4" xfId="12226"/>
    <cellStyle name="Comma 5 4 10" xfId="12227"/>
    <cellStyle name="Comma 5 4 11" xfId="12228"/>
    <cellStyle name="Comma 5 4 12" xfId="12229"/>
    <cellStyle name="Comma 5 4 13" xfId="12230"/>
    <cellStyle name="Comma 5 4 14" xfId="12231"/>
    <cellStyle name="Comma 5 4 15" xfId="12232"/>
    <cellStyle name="Comma 5 4 16" xfId="12233"/>
    <cellStyle name="Comma 5 4 17" xfId="12234"/>
    <cellStyle name="Comma 5 4 18" xfId="12235"/>
    <cellStyle name="Comma 5 4 19" xfId="12236"/>
    <cellStyle name="Comma 5 4 2" xfId="12237"/>
    <cellStyle name="Comma 5 4 20" xfId="12238"/>
    <cellStyle name="Comma 5 4 21" xfId="12239"/>
    <cellStyle name="Comma 5 4 22" xfId="12240"/>
    <cellStyle name="Comma 5 4 23" xfId="12241"/>
    <cellStyle name="Comma 5 4 24" xfId="12242"/>
    <cellStyle name="Comma 5 4 25" xfId="12243"/>
    <cellStyle name="Comma 5 4 26" xfId="12244"/>
    <cellStyle name="Comma 5 4 27" xfId="12245"/>
    <cellStyle name="Comma 5 4 28" xfId="12246"/>
    <cellStyle name="Comma 5 4 29" xfId="12247"/>
    <cellStyle name="Comma 5 4 3" xfId="12248"/>
    <cellStyle name="Comma 5 4 30" xfId="12249"/>
    <cellStyle name="Comma 5 4 31" xfId="12250"/>
    <cellStyle name="Comma 5 4 32" xfId="12251"/>
    <cellStyle name="Comma 5 4 33" xfId="12252"/>
    <cellStyle name="Comma 5 4 34" xfId="12253"/>
    <cellStyle name="Comma 5 4 35" xfId="12254"/>
    <cellStyle name="Comma 5 4 36" xfId="12255"/>
    <cellStyle name="Comma 5 4 37" xfId="12256"/>
    <cellStyle name="Comma 5 4 38" xfId="12257"/>
    <cellStyle name="Comma 5 4 39" xfId="12258"/>
    <cellStyle name="Comma 5 4 4" xfId="12259"/>
    <cellStyle name="Comma 5 4 40" xfId="12260"/>
    <cellStyle name="Comma 5 4 41" xfId="12261"/>
    <cellStyle name="Comma 5 4 42" xfId="12262"/>
    <cellStyle name="Comma 5 4 5" xfId="12263"/>
    <cellStyle name="Comma 5 4 6" xfId="12264"/>
    <cellStyle name="Comma 5 4 7" xfId="12265"/>
    <cellStyle name="Comma 5 4 8" xfId="12266"/>
    <cellStyle name="Comma 5 4 9" xfId="12267"/>
    <cellStyle name="Comma 5 40" xfId="12268"/>
    <cellStyle name="Comma 5 41" xfId="12269"/>
    <cellStyle name="Comma 5 42" xfId="12270"/>
    <cellStyle name="Comma 5 43" xfId="12271"/>
    <cellStyle name="Comma 5 44" xfId="12272"/>
    <cellStyle name="Comma 5 45" xfId="12273"/>
    <cellStyle name="Comma 5 46" xfId="12274"/>
    <cellStyle name="Comma 5 47" xfId="12275"/>
    <cellStyle name="Comma 5 48" xfId="12276"/>
    <cellStyle name="Comma 5 49" xfId="12277"/>
    <cellStyle name="Comma 5 5" xfId="12278"/>
    <cellStyle name="Comma 5 5 2" xfId="12279"/>
    <cellStyle name="Comma 5 5 3" xfId="12280"/>
    <cellStyle name="Comma 5 50" xfId="12281"/>
    <cellStyle name="Comma 5 51" xfId="12282"/>
    <cellStyle name="Comma 5 52" xfId="12283"/>
    <cellStyle name="Comma 5 53" xfId="12284"/>
    <cellStyle name="Comma 5 54" xfId="12285"/>
    <cellStyle name="Comma 5 55" xfId="12286"/>
    <cellStyle name="Comma 5 56" xfId="12287"/>
    <cellStyle name="Comma 5 57" xfId="12288"/>
    <cellStyle name="Comma 5 58" xfId="12289"/>
    <cellStyle name="Comma 5 59" xfId="12290"/>
    <cellStyle name="Comma 5 6" xfId="12291"/>
    <cellStyle name="Comma 5 60" xfId="12292"/>
    <cellStyle name="Comma 5 61" xfId="12293"/>
    <cellStyle name="Comma 5 62" xfId="12294"/>
    <cellStyle name="Comma 5 63" xfId="12295"/>
    <cellStyle name="Comma 5 64" xfId="12296"/>
    <cellStyle name="Comma 5 65" xfId="12297"/>
    <cellStyle name="Comma 5 66" xfId="12298"/>
    <cellStyle name="Comma 5 67" xfId="12299"/>
    <cellStyle name="Comma 5 68" xfId="12300"/>
    <cellStyle name="Comma 5 69" xfId="12301"/>
    <cellStyle name="Comma 5 7" xfId="12302"/>
    <cellStyle name="Comma 5 70" xfId="12303"/>
    <cellStyle name="Comma 5 71" xfId="12304"/>
    <cellStyle name="Comma 5 72" xfId="12305"/>
    <cellStyle name="Comma 5 73" xfId="12306"/>
    <cellStyle name="Comma 5 74" xfId="12307"/>
    <cellStyle name="Comma 5 75" xfId="12308"/>
    <cellStyle name="Comma 5 76" xfId="12309"/>
    <cellStyle name="Comma 5 77" xfId="12310"/>
    <cellStyle name="Comma 5 78" xfId="12311"/>
    <cellStyle name="Comma 5 8" xfId="12312"/>
    <cellStyle name="Comma 5 9" xfId="12313"/>
    <cellStyle name="Comma 50" xfId="12314"/>
    <cellStyle name="Comma 51" xfId="12315"/>
    <cellStyle name="Comma 52" xfId="12316"/>
    <cellStyle name="Comma 53" xfId="12317"/>
    <cellStyle name="Comma 54" xfId="12318"/>
    <cellStyle name="Comma 55" xfId="12319"/>
    <cellStyle name="Comma 56" xfId="12320"/>
    <cellStyle name="Comma 57" xfId="12321"/>
    <cellStyle name="Comma 58" xfId="12322"/>
    <cellStyle name="Comma 59" xfId="12323"/>
    <cellStyle name="Comma 6" xfId="12324"/>
    <cellStyle name="Comma 6 10" xfId="12325"/>
    <cellStyle name="Comma 6 11" xfId="12326"/>
    <cellStyle name="Comma 6 12" xfId="12327"/>
    <cellStyle name="Comma 6 13" xfId="12328"/>
    <cellStyle name="Comma 6 14" xfId="12329"/>
    <cellStyle name="Comma 6 15" xfId="12330"/>
    <cellStyle name="Comma 6 16" xfId="12331"/>
    <cellStyle name="Comma 6 17" xfId="12332"/>
    <cellStyle name="Comma 6 18" xfId="12333"/>
    <cellStyle name="Comma 6 19" xfId="12334"/>
    <cellStyle name="Comma 6 2" xfId="12335"/>
    <cellStyle name="Comma 6 2 2" xfId="12336"/>
    <cellStyle name="Comma 6 2 3" xfId="28808"/>
    <cellStyle name="Comma 6 20" xfId="12337"/>
    <cellStyle name="Comma 6 21" xfId="12338"/>
    <cellStyle name="Comma 6 22" xfId="12339"/>
    <cellStyle name="Comma 6 23" xfId="12340"/>
    <cellStyle name="Comma 6 24" xfId="12341"/>
    <cellStyle name="Comma 6 25" xfId="12342"/>
    <cellStyle name="Comma 6 26" xfId="28809"/>
    <cellStyle name="Comma 6 3" xfId="12343"/>
    <cellStyle name="Comma 6 3 2" xfId="12344"/>
    <cellStyle name="Comma 6 4" xfId="12345"/>
    <cellStyle name="Comma 6 5" xfId="12346"/>
    <cellStyle name="Comma 6 6" xfId="12347"/>
    <cellStyle name="Comma 6 7" xfId="12348"/>
    <cellStyle name="Comma 6 8" xfId="12349"/>
    <cellStyle name="Comma 6 9" xfId="12350"/>
    <cellStyle name="Comma 60" xfId="12351"/>
    <cellStyle name="Comma 61" xfId="12352"/>
    <cellStyle name="Comma 62" xfId="12353"/>
    <cellStyle name="Comma 63" xfId="12354"/>
    <cellStyle name="Comma 64" xfId="12355"/>
    <cellStyle name="Comma 65" xfId="12356"/>
    <cellStyle name="Comma 66" xfId="12357"/>
    <cellStyle name="Comma 67" xfId="12358"/>
    <cellStyle name="Comma 68" xfId="12359"/>
    <cellStyle name="Comma 69" xfId="12360"/>
    <cellStyle name="Comma 7" xfId="7"/>
    <cellStyle name="Comma 7 10" xfId="12361"/>
    <cellStyle name="Comma 7 11" xfId="12362"/>
    <cellStyle name="Comma 7 12" xfId="12363"/>
    <cellStyle name="Comma 7 13" xfId="12364"/>
    <cellStyle name="Comma 7 14" xfId="12365"/>
    <cellStyle name="Comma 7 15" xfId="12366"/>
    <cellStyle name="Comma 7 16" xfId="12367"/>
    <cellStyle name="Comma 7 17" xfId="12368"/>
    <cellStyle name="Comma 7 18" xfId="12369"/>
    <cellStyle name="Comma 7 19" xfId="12370"/>
    <cellStyle name="Comma 7 2" xfId="36"/>
    <cellStyle name="Comma 7 2 2" xfId="12371"/>
    <cellStyle name="Comma 7 20" xfId="12372"/>
    <cellStyle name="Comma 7 21" xfId="12373"/>
    <cellStyle name="Comma 7 22" xfId="12374"/>
    <cellStyle name="Comma 7 23" xfId="12375"/>
    <cellStyle name="Comma 7 24" xfId="12376"/>
    <cellStyle name="Comma 7 25" xfId="12377"/>
    <cellStyle name="Comma 7 26" xfId="12378"/>
    <cellStyle name="Comma 7 27" xfId="28810"/>
    <cellStyle name="Comma 7 3" xfId="12379"/>
    <cellStyle name="Comma 7 4" xfId="12380"/>
    <cellStyle name="Comma 7 5" xfId="12381"/>
    <cellStyle name="Comma 7 6" xfId="12382"/>
    <cellStyle name="Comma 7 7" xfId="12383"/>
    <cellStyle name="Comma 7 8" xfId="12384"/>
    <cellStyle name="Comma 7 9" xfId="12385"/>
    <cellStyle name="Comma 70" xfId="12386"/>
    <cellStyle name="Comma 71" xfId="12387"/>
    <cellStyle name="Comma 72" xfId="12388"/>
    <cellStyle name="Comma 73" xfId="12389"/>
    <cellStyle name="Comma 74" xfId="12390"/>
    <cellStyle name="Comma 75" xfId="12391"/>
    <cellStyle name="Comma 76" xfId="12392"/>
    <cellStyle name="Comma 77" xfId="12393"/>
    <cellStyle name="Comma 78" xfId="12394"/>
    <cellStyle name="Comma 79" xfId="12395"/>
    <cellStyle name="Comma 8" xfId="8"/>
    <cellStyle name="Comma 8 10" xfId="12396"/>
    <cellStyle name="Comma 8 10 10" xfId="12397"/>
    <cellStyle name="Comma 8 10 11" xfId="12398"/>
    <cellStyle name="Comma 8 10 2" xfId="12399"/>
    <cellStyle name="Comma 8 10 3" xfId="12400"/>
    <cellStyle name="Comma 8 10 4" xfId="12401"/>
    <cellStyle name="Comma 8 10 5" xfId="12402"/>
    <cellStyle name="Comma 8 10 6" xfId="12403"/>
    <cellStyle name="Comma 8 10 7" xfId="12404"/>
    <cellStyle name="Comma 8 10 8" xfId="12405"/>
    <cellStyle name="Comma 8 10 9" xfId="12406"/>
    <cellStyle name="Comma 8 11" xfId="12407"/>
    <cellStyle name="Comma 8 12" xfId="12408"/>
    <cellStyle name="Comma 8 13" xfId="12409"/>
    <cellStyle name="Comma 8 14" xfId="12410"/>
    <cellStyle name="Comma 8 15" xfId="12411"/>
    <cellStyle name="Comma 8 16" xfId="12412"/>
    <cellStyle name="Comma 8 2" xfId="37"/>
    <cellStyle name="Comma 8 2 10" xfId="12413"/>
    <cellStyle name="Comma 8 2 11" xfId="12414"/>
    <cellStyle name="Comma 8 2 12" xfId="12415"/>
    <cellStyle name="Comma 8 2 2" xfId="12416"/>
    <cellStyle name="Comma 8 2 3" xfId="12417"/>
    <cellStyle name="Comma 8 2 4" xfId="12418"/>
    <cellStyle name="Comma 8 2 5" xfId="12419"/>
    <cellStyle name="Comma 8 2 6" xfId="12420"/>
    <cellStyle name="Comma 8 2 7" xfId="12421"/>
    <cellStyle name="Comma 8 2 8" xfId="12422"/>
    <cellStyle name="Comma 8 2 9" xfId="12423"/>
    <cellStyle name="Comma 8 3" xfId="12424"/>
    <cellStyle name="Comma 8 3 10" xfId="12425"/>
    <cellStyle name="Comma 8 3 11" xfId="12426"/>
    <cellStyle name="Comma 8 3 2" xfId="12427"/>
    <cellStyle name="Comma 8 3 3" xfId="12428"/>
    <cellStyle name="Comma 8 3 4" xfId="12429"/>
    <cellStyle name="Comma 8 3 5" xfId="12430"/>
    <cellStyle name="Comma 8 3 6" xfId="12431"/>
    <cellStyle name="Comma 8 3 7" xfId="12432"/>
    <cellStyle name="Comma 8 3 8" xfId="12433"/>
    <cellStyle name="Comma 8 3 9" xfId="12434"/>
    <cellStyle name="Comma 8 4" xfId="12435"/>
    <cellStyle name="Comma 8 4 10" xfId="12436"/>
    <cellStyle name="Comma 8 4 11" xfId="12437"/>
    <cellStyle name="Comma 8 4 2" xfId="12438"/>
    <cellStyle name="Comma 8 4 3" xfId="12439"/>
    <cellStyle name="Comma 8 4 4" xfId="12440"/>
    <cellStyle name="Comma 8 4 5" xfId="12441"/>
    <cellStyle name="Comma 8 4 6" xfId="12442"/>
    <cellStyle name="Comma 8 4 7" xfId="12443"/>
    <cellStyle name="Comma 8 4 8" xfId="12444"/>
    <cellStyle name="Comma 8 4 9" xfId="12445"/>
    <cellStyle name="Comma 8 5" xfId="12446"/>
    <cellStyle name="Comma 8 5 10" xfId="12447"/>
    <cellStyle name="Comma 8 5 11" xfId="12448"/>
    <cellStyle name="Comma 8 5 2" xfId="12449"/>
    <cellStyle name="Comma 8 5 3" xfId="12450"/>
    <cellStyle name="Comma 8 5 4" xfId="12451"/>
    <cellStyle name="Comma 8 5 5" xfId="12452"/>
    <cellStyle name="Comma 8 5 6" xfId="12453"/>
    <cellStyle name="Comma 8 5 7" xfId="12454"/>
    <cellStyle name="Comma 8 5 8" xfId="12455"/>
    <cellStyle name="Comma 8 5 9" xfId="12456"/>
    <cellStyle name="Comma 8 6" xfId="12457"/>
    <cellStyle name="Comma 8 6 10" xfId="12458"/>
    <cellStyle name="Comma 8 6 11" xfId="12459"/>
    <cellStyle name="Comma 8 6 2" xfId="12460"/>
    <cellStyle name="Comma 8 6 3" xfId="12461"/>
    <cellStyle name="Comma 8 6 4" xfId="12462"/>
    <cellStyle name="Comma 8 6 5" xfId="12463"/>
    <cellStyle name="Comma 8 6 6" xfId="12464"/>
    <cellStyle name="Comma 8 6 7" xfId="12465"/>
    <cellStyle name="Comma 8 6 8" xfId="12466"/>
    <cellStyle name="Comma 8 6 9" xfId="12467"/>
    <cellStyle name="Comma 8 7" xfId="12468"/>
    <cellStyle name="Comma 8 7 10" xfId="12469"/>
    <cellStyle name="Comma 8 7 11" xfId="12470"/>
    <cellStyle name="Comma 8 7 2" xfId="12471"/>
    <cellStyle name="Comma 8 7 3" xfId="12472"/>
    <cellStyle name="Comma 8 7 4" xfId="12473"/>
    <cellStyle name="Comma 8 7 5" xfId="12474"/>
    <cellStyle name="Comma 8 7 6" xfId="12475"/>
    <cellStyle name="Comma 8 7 7" xfId="12476"/>
    <cellStyle name="Comma 8 7 8" xfId="12477"/>
    <cellStyle name="Comma 8 7 9" xfId="12478"/>
    <cellStyle name="Comma 8 8" xfId="12479"/>
    <cellStyle name="Comma 8 8 10" xfId="12480"/>
    <cellStyle name="Comma 8 8 11" xfId="12481"/>
    <cellStyle name="Comma 8 8 2" xfId="12482"/>
    <cellStyle name="Comma 8 8 3" xfId="12483"/>
    <cellStyle name="Comma 8 8 4" xfId="12484"/>
    <cellStyle name="Comma 8 8 5" xfId="12485"/>
    <cellStyle name="Comma 8 8 6" xfId="12486"/>
    <cellStyle name="Comma 8 8 7" xfId="12487"/>
    <cellStyle name="Comma 8 8 8" xfId="12488"/>
    <cellStyle name="Comma 8 8 9" xfId="12489"/>
    <cellStyle name="Comma 8 9" xfId="12490"/>
    <cellStyle name="Comma 80" xfId="12491"/>
    <cellStyle name="Comma 81" xfId="12492"/>
    <cellStyle name="Comma 82" xfId="12493"/>
    <cellStyle name="Comma 83" xfId="12494"/>
    <cellStyle name="Comma 84" xfId="12495"/>
    <cellStyle name="Comma 85" xfId="12496"/>
    <cellStyle name="Comma 86" xfId="12497"/>
    <cellStyle name="Comma 87" xfId="12498"/>
    <cellStyle name="Comma 88" xfId="12499"/>
    <cellStyle name="Comma 89" xfId="12500"/>
    <cellStyle name="Comma 9" xfId="12501"/>
    <cellStyle name="Comma 9 10" xfId="12502"/>
    <cellStyle name="Comma 9 10 10" xfId="12503"/>
    <cellStyle name="Comma 9 10 11" xfId="12504"/>
    <cellStyle name="Comma 9 10 2" xfId="12505"/>
    <cellStyle name="Comma 9 10 3" xfId="12506"/>
    <cellStyle name="Comma 9 10 4" xfId="12507"/>
    <cellStyle name="Comma 9 10 5" xfId="12508"/>
    <cellStyle name="Comma 9 10 6" xfId="12509"/>
    <cellStyle name="Comma 9 10 7" xfId="12510"/>
    <cellStyle name="Comma 9 10 8" xfId="12511"/>
    <cellStyle name="Comma 9 10 9" xfId="12512"/>
    <cellStyle name="Comma 9 11" xfId="12513"/>
    <cellStyle name="Comma 9 12" xfId="12514"/>
    <cellStyle name="Comma 9 13" xfId="12515"/>
    <cellStyle name="Comma 9 14" xfId="12516"/>
    <cellStyle name="Comma 9 15" xfId="12517"/>
    <cellStyle name="Comma 9 2" xfId="12518"/>
    <cellStyle name="Comma 9 2 10" xfId="12519"/>
    <cellStyle name="Comma 9 2 11" xfId="12520"/>
    <cellStyle name="Comma 9 2 2" xfId="12521"/>
    <cellStyle name="Comma 9 2 3" xfId="12522"/>
    <cellStyle name="Comma 9 2 4" xfId="12523"/>
    <cellStyle name="Comma 9 2 5" xfId="12524"/>
    <cellStyle name="Comma 9 2 6" xfId="12525"/>
    <cellStyle name="Comma 9 2 7" xfId="12526"/>
    <cellStyle name="Comma 9 2 8" xfId="12527"/>
    <cellStyle name="Comma 9 2 9" xfId="12528"/>
    <cellStyle name="Comma 9 3" xfId="12529"/>
    <cellStyle name="Comma 9 3 10" xfId="12530"/>
    <cellStyle name="Comma 9 3 11" xfId="12531"/>
    <cellStyle name="Comma 9 3 2" xfId="12532"/>
    <cellStyle name="Comma 9 3 3" xfId="12533"/>
    <cellStyle name="Comma 9 3 4" xfId="12534"/>
    <cellStyle name="Comma 9 3 5" xfId="12535"/>
    <cellStyle name="Comma 9 3 6" xfId="12536"/>
    <cellStyle name="Comma 9 3 7" xfId="12537"/>
    <cellStyle name="Comma 9 3 8" xfId="12538"/>
    <cellStyle name="Comma 9 3 9" xfId="12539"/>
    <cellStyle name="Comma 9 4" xfId="12540"/>
    <cellStyle name="Comma 9 4 10" xfId="12541"/>
    <cellStyle name="Comma 9 4 11" xfId="12542"/>
    <cellStyle name="Comma 9 4 2" xfId="12543"/>
    <cellStyle name="Comma 9 4 3" xfId="12544"/>
    <cellStyle name="Comma 9 4 4" xfId="12545"/>
    <cellStyle name="Comma 9 4 5" xfId="12546"/>
    <cellStyle name="Comma 9 4 6" xfId="12547"/>
    <cellStyle name="Comma 9 4 7" xfId="12548"/>
    <cellStyle name="Comma 9 4 8" xfId="12549"/>
    <cellStyle name="Comma 9 4 9" xfId="12550"/>
    <cellStyle name="Comma 9 5" xfId="12551"/>
    <cellStyle name="Comma 9 5 10" xfId="12552"/>
    <cellStyle name="Comma 9 5 11" xfId="12553"/>
    <cellStyle name="Comma 9 5 2" xfId="12554"/>
    <cellStyle name="Comma 9 5 3" xfId="12555"/>
    <cellStyle name="Comma 9 5 4" xfId="12556"/>
    <cellStyle name="Comma 9 5 5" xfId="12557"/>
    <cellStyle name="Comma 9 5 6" xfId="12558"/>
    <cellStyle name="Comma 9 5 7" xfId="12559"/>
    <cellStyle name="Comma 9 5 8" xfId="12560"/>
    <cellStyle name="Comma 9 5 9" xfId="12561"/>
    <cellStyle name="Comma 9 6" xfId="12562"/>
    <cellStyle name="Comma 9 6 10" xfId="12563"/>
    <cellStyle name="Comma 9 6 11" xfId="12564"/>
    <cellStyle name="Comma 9 6 2" xfId="12565"/>
    <cellStyle name="Comma 9 6 3" xfId="12566"/>
    <cellStyle name="Comma 9 6 4" xfId="12567"/>
    <cellStyle name="Comma 9 6 5" xfId="12568"/>
    <cellStyle name="Comma 9 6 6" xfId="12569"/>
    <cellStyle name="Comma 9 6 7" xfId="12570"/>
    <cellStyle name="Comma 9 6 8" xfId="12571"/>
    <cellStyle name="Comma 9 6 9" xfId="12572"/>
    <cellStyle name="Comma 9 7" xfId="12573"/>
    <cellStyle name="Comma 9 7 10" xfId="12574"/>
    <cellStyle name="Comma 9 7 11" xfId="12575"/>
    <cellStyle name="Comma 9 7 2" xfId="12576"/>
    <cellStyle name="Comma 9 7 3" xfId="12577"/>
    <cellStyle name="Comma 9 7 4" xfId="12578"/>
    <cellStyle name="Comma 9 7 5" xfId="12579"/>
    <cellStyle name="Comma 9 7 6" xfId="12580"/>
    <cellStyle name="Comma 9 7 7" xfId="12581"/>
    <cellStyle name="Comma 9 7 8" xfId="12582"/>
    <cellStyle name="Comma 9 7 9" xfId="12583"/>
    <cellStyle name="Comma 9 8" xfId="12584"/>
    <cellStyle name="Comma 9 8 10" xfId="12585"/>
    <cellStyle name="Comma 9 8 11" xfId="12586"/>
    <cellStyle name="Comma 9 8 2" xfId="12587"/>
    <cellStyle name="Comma 9 8 3" xfId="12588"/>
    <cellStyle name="Comma 9 8 4" xfId="12589"/>
    <cellStyle name="Comma 9 8 5" xfId="12590"/>
    <cellStyle name="Comma 9 8 6" xfId="12591"/>
    <cellStyle name="Comma 9 8 7" xfId="12592"/>
    <cellStyle name="Comma 9 8 8" xfId="12593"/>
    <cellStyle name="Comma 9 8 9" xfId="12594"/>
    <cellStyle name="Comma 9 9" xfId="12595"/>
    <cellStyle name="Comma 90" xfId="12596"/>
    <cellStyle name="Comma 91" xfId="12597"/>
    <cellStyle name="Comma 92" xfId="12598"/>
    <cellStyle name="Comma 93" xfId="12599"/>
    <cellStyle name="Comma 94" xfId="12600"/>
    <cellStyle name="Comma 95" xfId="12601"/>
    <cellStyle name="Comma 96" xfId="12602"/>
    <cellStyle name="Comma 97" xfId="12603"/>
    <cellStyle name="Comma 98" xfId="12604"/>
    <cellStyle name="Comma 99" xfId="12605"/>
    <cellStyle name="Currency 2" xfId="12606"/>
    <cellStyle name="Currency 2 10" xfId="12607"/>
    <cellStyle name="Currency 2 11" xfId="12608"/>
    <cellStyle name="Currency 2 12" xfId="12609"/>
    <cellStyle name="Currency 2 13" xfId="12610"/>
    <cellStyle name="Currency 2 14" xfId="12611"/>
    <cellStyle name="Currency 2 15" xfId="12612"/>
    <cellStyle name="Currency 2 16" xfId="12613"/>
    <cellStyle name="Currency 2 17" xfId="12614"/>
    <cellStyle name="Currency 2 18" xfId="12615"/>
    <cellStyle name="Currency 2 19" xfId="12616"/>
    <cellStyle name="Currency 2 2" xfId="12617"/>
    <cellStyle name="Currency 2 2 2" xfId="12618"/>
    <cellStyle name="Currency 2 2 3" xfId="12619"/>
    <cellStyle name="Currency 2 2 4" xfId="12620"/>
    <cellStyle name="Currency 2 2 5" xfId="12621"/>
    <cellStyle name="Currency 2 20" xfId="12622"/>
    <cellStyle name="Currency 2 21" xfId="12623"/>
    <cellStyle name="Currency 2 22" xfId="12624"/>
    <cellStyle name="Currency 2 23" xfId="12625"/>
    <cellStyle name="Currency 2 3" xfId="12626"/>
    <cellStyle name="Currency 2 4" xfId="12627"/>
    <cellStyle name="Currency 2 5" xfId="12628"/>
    <cellStyle name="Currency 2 6" xfId="12629"/>
    <cellStyle name="Currency 2 7" xfId="12630"/>
    <cellStyle name="Currency 2 8" xfId="12631"/>
    <cellStyle name="Currency 2 9" xfId="12632"/>
    <cellStyle name="Currency 3" xfId="12633"/>
    <cellStyle name="Currency 3 2" xfId="12634"/>
    <cellStyle name="Currency 3 3" xfId="12635"/>
    <cellStyle name="Currency 4" xfId="12636"/>
    <cellStyle name="Currency 4 2" xfId="12637"/>
    <cellStyle name="Currency 5" xfId="12638"/>
    <cellStyle name="Currency 5 2" xfId="12639"/>
    <cellStyle name="Currency 6" xfId="12640"/>
    <cellStyle name="Currency 7" xfId="12641"/>
    <cellStyle name="Emphasis 1" xfId="12642"/>
    <cellStyle name="Emphasis 2" xfId="12643"/>
    <cellStyle name="Emphasis 3" xfId="12644"/>
    <cellStyle name="Excel Built-in Normal" xfId="12645"/>
    <cellStyle name="Excel Built-in Normal 10" xfId="12646"/>
    <cellStyle name="Excel Built-in Normal 11" xfId="12647"/>
    <cellStyle name="Excel Built-in Normal 12" xfId="12648"/>
    <cellStyle name="Excel Built-in Normal 13" xfId="12649"/>
    <cellStyle name="Excel Built-in Normal 14" xfId="12650"/>
    <cellStyle name="Excel Built-in Normal 15" xfId="12651"/>
    <cellStyle name="Excel Built-in Normal 16" xfId="12652"/>
    <cellStyle name="Excel Built-in Normal 17" xfId="12653"/>
    <cellStyle name="Excel Built-in Normal 18" xfId="12654"/>
    <cellStyle name="Excel Built-in Normal 19" xfId="12655"/>
    <cellStyle name="Excel Built-in Normal 2" xfId="12656"/>
    <cellStyle name="Excel Built-in Normal 2 2" xfId="12657"/>
    <cellStyle name="Excel Built-in Normal 2 2 2" xfId="12658"/>
    <cellStyle name="Excel Built-in Normal 2 2 3" xfId="12659"/>
    <cellStyle name="Excel Built-in Normal 2 2 4" xfId="12660"/>
    <cellStyle name="Excel Built-in Normal 2 2 5" xfId="12661"/>
    <cellStyle name="Excel Built-in Normal 2 3" xfId="12662"/>
    <cellStyle name="Excel Built-in Normal 2 4" xfId="12663"/>
    <cellStyle name="Excel Built-in Normal 2 5" xfId="12664"/>
    <cellStyle name="Excel Built-in Normal 20" xfId="12665"/>
    <cellStyle name="Excel Built-in Normal 21" xfId="12666"/>
    <cellStyle name="Excel Built-in Normal 22" xfId="12667"/>
    <cellStyle name="Excel Built-in Normal 23" xfId="12668"/>
    <cellStyle name="Excel Built-in Normal 24" xfId="12669"/>
    <cellStyle name="Excel Built-in Normal 25" xfId="12670"/>
    <cellStyle name="Excel Built-in Normal 26" xfId="12671"/>
    <cellStyle name="Excel Built-in Normal 27" xfId="12672"/>
    <cellStyle name="Excel Built-in Normal 28" xfId="12673"/>
    <cellStyle name="Excel Built-in Normal 29" xfId="12674"/>
    <cellStyle name="Excel Built-in Normal 3" xfId="12675"/>
    <cellStyle name="Excel Built-in Normal 30" xfId="12676"/>
    <cellStyle name="Excel Built-in Normal 31" xfId="12677"/>
    <cellStyle name="Excel Built-in Normal 32" xfId="12678"/>
    <cellStyle name="Excel Built-in Normal 33" xfId="12679"/>
    <cellStyle name="Excel Built-in Normal 34" xfId="12680"/>
    <cellStyle name="Excel Built-in Normal 35" xfId="12681"/>
    <cellStyle name="Excel Built-in Normal 36" xfId="12682"/>
    <cellStyle name="Excel Built-in Normal 37" xfId="12683"/>
    <cellStyle name="Excel Built-in Normal 38" xfId="12684"/>
    <cellStyle name="Excel Built-in Normal 39" xfId="12685"/>
    <cellStyle name="Excel Built-in Normal 4" xfId="12686"/>
    <cellStyle name="Excel Built-in Normal 40" xfId="12687"/>
    <cellStyle name="Excel Built-in Normal 41" xfId="12688"/>
    <cellStyle name="Excel Built-in Normal 42" xfId="12689"/>
    <cellStyle name="Excel Built-in Normal 43" xfId="12690"/>
    <cellStyle name="Excel Built-in Normal 44" xfId="12691"/>
    <cellStyle name="Excel Built-in Normal 45" xfId="12692"/>
    <cellStyle name="Excel Built-in Normal 46" xfId="12693"/>
    <cellStyle name="Excel Built-in Normal 47" xfId="12694"/>
    <cellStyle name="Excel Built-in Normal 48" xfId="12695"/>
    <cellStyle name="Excel Built-in Normal 49" xfId="12696"/>
    <cellStyle name="Excel Built-in Normal 5" xfId="12697"/>
    <cellStyle name="Excel Built-in Normal 50" xfId="12698"/>
    <cellStyle name="Excel Built-in Normal 51" xfId="12699"/>
    <cellStyle name="Excel Built-in Normal 52" xfId="12700"/>
    <cellStyle name="Excel Built-in Normal 53" xfId="12701"/>
    <cellStyle name="Excel Built-in Normal 54" xfId="12702"/>
    <cellStyle name="Excel Built-in Normal 55" xfId="12703"/>
    <cellStyle name="Excel Built-in Normal 56" xfId="12704"/>
    <cellStyle name="Excel Built-in Normal 57" xfId="12705"/>
    <cellStyle name="Excel Built-in Normal 58" xfId="12706"/>
    <cellStyle name="Excel Built-in Normal 59" xfId="12707"/>
    <cellStyle name="Excel Built-in Normal 6" xfId="12708"/>
    <cellStyle name="Excel Built-in Normal 60" xfId="12709"/>
    <cellStyle name="Excel Built-in Normal 61" xfId="12710"/>
    <cellStyle name="Excel Built-in Normal 62" xfId="12711"/>
    <cellStyle name="Excel Built-in Normal 63" xfId="12712"/>
    <cellStyle name="Excel Built-in Normal 64" xfId="12713"/>
    <cellStyle name="Excel Built-in Normal 65" xfId="12714"/>
    <cellStyle name="Excel Built-in Normal 66" xfId="12715"/>
    <cellStyle name="Excel Built-in Normal 67" xfId="12716"/>
    <cellStyle name="Excel Built-in Normal 68" xfId="12717"/>
    <cellStyle name="Excel Built-in Normal 69" xfId="12718"/>
    <cellStyle name="Excel Built-in Normal 7" xfId="12719"/>
    <cellStyle name="Excel Built-in Normal 70" xfId="12720"/>
    <cellStyle name="Excel Built-in Normal 71" xfId="12721"/>
    <cellStyle name="Excel Built-in Normal 72" xfId="12722"/>
    <cellStyle name="Excel Built-in Normal 73" xfId="12723"/>
    <cellStyle name="Excel Built-in Normal 74" xfId="12724"/>
    <cellStyle name="Excel Built-in Normal 75" xfId="12725"/>
    <cellStyle name="Excel Built-in Normal 76" xfId="12726"/>
    <cellStyle name="Excel Built-in Normal 77" xfId="12727"/>
    <cellStyle name="Excel Built-in Normal 78" xfId="12728"/>
    <cellStyle name="Excel Built-in Normal 79" xfId="12729"/>
    <cellStyle name="Excel Built-in Normal 8" xfId="12730"/>
    <cellStyle name="Excel Built-in Normal 80" xfId="12731"/>
    <cellStyle name="Excel Built-in Normal 81" xfId="12732"/>
    <cellStyle name="Excel Built-in Normal 82" xfId="12733"/>
    <cellStyle name="Excel Built-in Normal 83" xfId="12734"/>
    <cellStyle name="Excel Built-in Normal 84" xfId="12735"/>
    <cellStyle name="Excel Built-in Normal 85" xfId="12736"/>
    <cellStyle name="Excel Built-in Normal 86" xfId="12737"/>
    <cellStyle name="Excel Built-in Normal 87" xfId="12738"/>
    <cellStyle name="Excel Built-in Normal 88" xfId="12739"/>
    <cellStyle name="Excel Built-in Normal 89" xfId="12740"/>
    <cellStyle name="Excel Built-in Normal 9" xfId="12741"/>
    <cellStyle name="Excel Built-in Normal 90" xfId="12742"/>
    <cellStyle name="Excel Built-in Normal 91" xfId="12743"/>
    <cellStyle name="Excel Built-in Normal 92" xfId="12744"/>
    <cellStyle name="Excel Built-in Normal 93" xfId="12745"/>
    <cellStyle name="Excel Built-in Normal 94" xfId="12746"/>
    <cellStyle name="Explanatory Text 10" xfId="12747"/>
    <cellStyle name="Explanatory Text 11" xfId="12748"/>
    <cellStyle name="Explanatory Text 12" xfId="12749"/>
    <cellStyle name="Explanatory Text 13" xfId="12750"/>
    <cellStyle name="Explanatory Text 14" xfId="12751"/>
    <cellStyle name="Explanatory Text 15" xfId="12752"/>
    <cellStyle name="Explanatory Text 16" xfId="12753"/>
    <cellStyle name="Explanatory Text 17" xfId="12754"/>
    <cellStyle name="Explanatory Text 17 2" xfId="12755"/>
    <cellStyle name="Explanatory Text 17 3" xfId="12756"/>
    <cellStyle name="Explanatory Text 17 4" xfId="12757"/>
    <cellStyle name="Explanatory Text 17 5" xfId="12758"/>
    <cellStyle name="Explanatory Text 18" xfId="12759"/>
    <cellStyle name="Explanatory Text 18 2" xfId="12760"/>
    <cellStyle name="Explanatory Text 18 3" xfId="12761"/>
    <cellStyle name="Explanatory Text 18 4" xfId="12762"/>
    <cellStyle name="Explanatory Text 18 5" xfId="12763"/>
    <cellStyle name="Explanatory Text 19" xfId="12764"/>
    <cellStyle name="Explanatory Text 19 2" xfId="12765"/>
    <cellStyle name="Explanatory Text 19 3" xfId="12766"/>
    <cellStyle name="Explanatory Text 19 4" xfId="12767"/>
    <cellStyle name="Explanatory Text 19 5" xfId="12768"/>
    <cellStyle name="Explanatory Text 2" xfId="12769"/>
    <cellStyle name="Explanatory Text 2 2" xfId="28811"/>
    <cellStyle name="Explanatory Text 20" xfId="12770"/>
    <cellStyle name="Explanatory Text 20 2" xfId="12771"/>
    <cellStyle name="Explanatory Text 20 3" xfId="12772"/>
    <cellStyle name="Explanatory Text 20 4" xfId="12773"/>
    <cellStyle name="Explanatory Text 20 5" xfId="12774"/>
    <cellStyle name="Explanatory Text 21" xfId="12775"/>
    <cellStyle name="Explanatory Text 21 2" xfId="12776"/>
    <cellStyle name="Explanatory Text 21 3" xfId="12777"/>
    <cellStyle name="Explanatory Text 21 4" xfId="12778"/>
    <cellStyle name="Explanatory Text 21 5" xfId="12779"/>
    <cellStyle name="Explanatory Text 22" xfId="12780"/>
    <cellStyle name="Explanatory Text 22 2" xfId="12781"/>
    <cellStyle name="Explanatory Text 22 3" xfId="12782"/>
    <cellStyle name="Explanatory Text 22 4" xfId="12783"/>
    <cellStyle name="Explanatory Text 22 5" xfId="12784"/>
    <cellStyle name="Explanatory Text 23" xfId="12785"/>
    <cellStyle name="Explanatory Text 24" xfId="12786"/>
    <cellStyle name="Explanatory Text 25" xfId="12787"/>
    <cellStyle name="Explanatory Text 26" xfId="12788"/>
    <cellStyle name="Explanatory Text 3" xfId="12789"/>
    <cellStyle name="Explanatory Text 4" xfId="12790"/>
    <cellStyle name="Explanatory Text 5" xfId="12791"/>
    <cellStyle name="Explanatory Text 6" xfId="12792"/>
    <cellStyle name="Explanatory Text 7" xfId="12793"/>
    <cellStyle name="Explanatory Text 8" xfId="12794"/>
    <cellStyle name="Explanatory Text 9" xfId="12795"/>
    <cellStyle name="Formula" xfId="12796"/>
    <cellStyle name="Good 10" xfId="12797"/>
    <cellStyle name="Good 11" xfId="12798"/>
    <cellStyle name="Good 12" xfId="12799"/>
    <cellStyle name="Good 13" xfId="12800"/>
    <cellStyle name="Good 14" xfId="12801"/>
    <cellStyle name="Good 15" xfId="12802"/>
    <cellStyle name="Good 16" xfId="12803"/>
    <cellStyle name="Good 17" xfId="12804"/>
    <cellStyle name="Good 17 2" xfId="12805"/>
    <cellStyle name="Good 17 3" xfId="12806"/>
    <cellStyle name="Good 17 4" xfId="12807"/>
    <cellStyle name="Good 17 5" xfId="12808"/>
    <cellStyle name="Good 18" xfId="12809"/>
    <cellStyle name="Good 18 2" xfId="12810"/>
    <cellStyle name="Good 18 3" xfId="12811"/>
    <cellStyle name="Good 18 4" xfId="12812"/>
    <cellStyle name="Good 18 5" xfId="12813"/>
    <cellStyle name="Good 19" xfId="12814"/>
    <cellStyle name="Good 19 2" xfId="12815"/>
    <cellStyle name="Good 19 3" xfId="12816"/>
    <cellStyle name="Good 19 4" xfId="12817"/>
    <cellStyle name="Good 19 5" xfId="12818"/>
    <cellStyle name="Good 2" xfId="12819"/>
    <cellStyle name="Good 2 2" xfId="12820"/>
    <cellStyle name="Good 2 3" xfId="28812"/>
    <cellStyle name="Good 20" xfId="12821"/>
    <cellStyle name="Good 20 2" xfId="12822"/>
    <cellStyle name="Good 20 3" xfId="12823"/>
    <cellStyle name="Good 20 4" xfId="12824"/>
    <cellStyle name="Good 20 5" xfId="12825"/>
    <cellStyle name="Good 21" xfId="12826"/>
    <cellStyle name="Good 21 2" xfId="12827"/>
    <cellStyle name="Good 21 3" xfId="12828"/>
    <cellStyle name="Good 21 4" xfId="12829"/>
    <cellStyle name="Good 21 5" xfId="12830"/>
    <cellStyle name="Good 22" xfId="12831"/>
    <cellStyle name="Good 22 2" xfId="12832"/>
    <cellStyle name="Good 22 3" xfId="12833"/>
    <cellStyle name="Good 22 4" xfId="12834"/>
    <cellStyle name="Good 22 5" xfId="12835"/>
    <cellStyle name="Good 23" xfId="12836"/>
    <cellStyle name="Good 24" xfId="12837"/>
    <cellStyle name="Good 25" xfId="12838"/>
    <cellStyle name="Good 26" xfId="12839"/>
    <cellStyle name="Good 3" xfId="12840"/>
    <cellStyle name="Good 4" xfId="12841"/>
    <cellStyle name="Good 5" xfId="12842"/>
    <cellStyle name="Good 6" xfId="12843"/>
    <cellStyle name="Good 7" xfId="12844"/>
    <cellStyle name="Good 8" xfId="12845"/>
    <cellStyle name="Good 9" xfId="12846"/>
    <cellStyle name="Heading 1 10" xfId="12847"/>
    <cellStyle name="Heading 1 11" xfId="12848"/>
    <cellStyle name="Heading 1 12" xfId="12849"/>
    <cellStyle name="Heading 1 13" xfId="12850"/>
    <cellStyle name="Heading 1 14" xfId="12851"/>
    <cellStyle name="Heading 1 15" xfId="12852"/>
    <cellStyle name="Heading 1 16" xfId="12853"/>
    <cellStyle name="Heading 1 17" xfId="12854"/>
    <cellStyle name="Heading 1 17 2" xfId="12855"/>
    <cellStyle name="Heading 1 17 3" xfId="12856"/>
    <cellStyle name="Heading 1 17 4" xfId="12857"/>
    <cellStyle name="Heading 1 17 5" xfId="12858"/>
    <cellStyle name="Heading 1 18" xfId="12859"/>
    <cellStyle name="Heading 1 18 2" xfId="12860"/>
    <cellStyle name="Heading 1 18 3" xfId="12861"/>
    <cellStyle name="Heading 1 18 4" xfId="12862"/>
    <cellStyle name="Heading 1 18 5" xfId="12863"/>
    <cellStyle name="Heading 1 19" xfId="12864"/>
    <cellStyle name="Heading 1 19 2" xfId="12865"/>
    <cellStyle name="Heading 1 19 3" xfId="12866"/>
    <cellStyle name="Heading 1 19 4" xfId="12867"/>
    <cellStyle name="Heading 1 19 5" xfId="12868"/>
    <cellStyle name="Heading 1 2" xfId="12869"/>
    <cellStyle name="Heading 1 2 2" xfId="12870"/>
    <cellStyle name="Heading 1 2 3" xfId="28813"/>
    <cellStyle name="Heading 1 20" xfId="12871"/>
    <cellStyle name="Heading 1 20 2" xfId="12872"/>
    <cellStyle name="Heading 1 20 3" xfId="12873"/>
    <cellStyle name="Heading 1 20 4" xfId="12874"/>
    <cellStyle name="Heading 1 20 5" xfId="12875"/>
    <cellStyle name="Heading 1 21" xfId="12876"/>
    <cellStyle name="Heading 1 21 2" xfId="12877"/>
    <cellStyle name="Heading 1 21 3" xfId="12878"/>
    <cellStyle name="Heading 1 21 4" xfId="12879"/>
    <cellStyle name="Heading 1 21 5" xfId="12880"/>
    <cellStyle name="Heading 1 22" xfId="12881"/>
    <cellStyle name="Heading 1 22 2" xfId="12882"/>
    <cellStyle name="Heading 1 22 3" xfId="12883"/>
    <cellStyle name="Heading 1 22 4" xfId="12884"/>
    <cellStyle name="Heading 1 22 5" xfId="12885"/>
    <cellStyle name="Heading 1 23" xfId="12886"/>
    <cellStyle name="Heading 1 24" xfId="12887"/>
    <cellStyle name="Heading 1 25" xfId="12888"/>
    <cellStyle name="Heading 1 26" xfId="12889"/>
    <cellStyle name="Heading 1 3" xfId="12890"/>
    <cellStyle name="Heading 1 4" xfId="12891"/>
    <cellStyle name="Heading 1 5" xfId="12892"/>
    <cellStyle name="Heading 1 6" xfId="12893"/>
    <cellStyle name="Heading 1 7" xfId="12894"/>
    <cellStyle name="Heading 1 8" xfId="12895"/>
    <cellStyle name="Heading 1 9" xfId="12896"/>
    <cellStyle name="Heading 2 10" xfId="12897"/>
    <cellStyle name="Heading 2 11" xfId="12898"/>
    <cellStyle name="Heading 2 12" xfId="12899"/>
    <cellStyle name="Heading 2 13" xfId="12900"/>
    <cellStyle name="Heading 2 14" xfId="12901"/>
    <cellStyle name="Heading 2 15" xfId="12902"/>
    <cellStyle name="Heading 2 16" xfId="12903"/>
    <cellStyle name="Heading 2 17" xfId="12904"/>
    <cellStyle name="Heading 2 17 2" xfId="12905"/>
    <cellStyle name="Heading 2 17 3" xfId="12906"/>
    <cellStyle name="Heading 2 17 4" xfId="12907"/>
    <cellStyle name="Heading 2 17 5" xfId="12908"/>
    <cellStyle name="Heading 2 18" xfId="12909"/>
    <cellStyle name="Heading 2 18 2" xfId="12910"/>
    <cellStyle name="Heading 2 18 3" xfId="12911"/>
    <cellStyle name="Heading 2 18 4" xfId="12912"/>
    <cellStyle name="Heading 2 18 5" xfId="12913"/>
    <cellStyle name="Heading 2 19" xfId="12914"/>
    <cellStyle name="Heading 2 19 2" xfId="12915"/>
    <cellStyle name="Heading 2 19 3" xfId="12916"/>
    <cellStyle name="Heading 2 19 4" xfId="12917"/>
    <cellStyle name="Heading 2 19 5" xfId="12918"/>
    <cellStyle name="Heading 2 2" xfId="12919"/>
    <cellStyle name="Heading 2 2 2" xfId="12920"/>
    <cellStyle name="Heading 2 2 3" xfId="28814"/>
    <cellStyle name="Heading 2 20" xfId="12921"/>
    <cellStyle name="Heading 2 20 2" xfId="12922"/>
    <cellStyle name="Heading 2 20 3" xfId="12923"/>
    <cellStyle name="Heading 2 20 4" xfId="12924"/>
    <cellStyle name="Heading 2 20 5" xfId="12925"/>
    <cellStyle name="Heading 2 21" xfId="12926"/>
    <cellStyle name="Heading 2 21 2" xfId="12927"/>
    <cellStyle name="Heading 2 21 3" xfId="12928"/>
    <cellStyle name="Heading 2 21 4" xfId="12929"/>
    <cellStyle name="Heading 2 21 5" xfId="12930"/>
    <cellStyle name="Heading 2 22" xfId="12931"/>
    <cellStyle name="Heading 2 22 2" xfId="12932"/>
    <cellStyle name="Heading 2 22 3" xfId="12933"/>
    <cellStyle name="Heading 2 22 4" xfId="12934"/>
    <cellStyle name="Heading 2 22 5" xfId="12935"/>
    <cellStyle name="Heading 2 23" xfId="12936"/>
    <cellStyle name="Heading 2 24" xfId="12937"/>
    <cellStyle name="Heading 2 25" xfId="12938"/>
    <cellStyle name="Heading 2 26" xfId="12939"/>
    <cellStyle name="Heading 2 3" xfId="12940"/>
    <cellStyle name="Heading 2 4" xfId="12941"/>
    <cellStyle name="Heading 2 5" xfId="12942"/>
    <cellStyle name="Heading 2 6" xfId="12943"/>
    <cellStyle name="Heading 2 7" xfId="12944"/>
    <cellStyle name="Heading 2 8" xfId="12945"/>
    <cellStyle name="Heading 2 9" xfId="12946"/>
    <cellStyle name="Heading 3 10" xfId="12947"/>
    <cellStyle name="Heading 3 11" xfId="12948"/>
    <cellStyle name="Heading 3 12" xfId="12949"/>
    <cellStyle name="Heading 3 13" xfId="12950"/>
    <cellStyle name="Heading 3 14" xfId="12951"/>
    <cellStyle name="Heading 3 15" xfId="12952"/>
    <cellStyle name="Heading 3 16" xfId="12953"/>
    <cellStyle name="Heading 3 17" xfId="12954"/>
    <cellStyle name="Heading 3 17 2" xfId="12955"/>
    <cellStyle name="Heading 3 17 3" xfId="12956"/>
    <cellStyle name="Heading 3 17 4" xfId="12957"/>
    <cellStyle name="Heading 3 17 5" xfId="12958"/>
    <cellStyle name="Heading 3 18" xfId="12959"/>
    <cellStyle name="Heading 3 18 2" xfId="12960"/>
    <cellStyle name="Heading 3 18 3" xfId="12961"/>
    <cellStyle name="Heading 3 18 4" xfId="12962"/>
    <cellStyle name="Heading 3 18 5" xfId="12963"/>
    <cellStyle name="Heading 3 19" xfId="12964"/>
    <cellStyle name="Heading 3 19 2" xfId="12965"/>
    <cellStyle name="Heading 3 19 3" xfId="12966"/>
    <cellStyle name="Heading 3 19 4" xfId="12967"/>
    <cellStyle name="Heading 3 19 5" xfId="12968"/>
    <cellStyle name="Heading 3 2" xfId="12969"/>
    <cellStyle name="Heading 3 2 2" xfId="12970"/>
    <cellStyle name="Heading 3 2 3" xfId="28815"/>
    <cellStyle name="Heading 3 20" xfId="12971"/>
    <cellStyle name="Heading 3 20 2" xfId="12972"/>
    <cellStyle name="Heading 3 20 3" xfId="12973"/>
    <cellStyle name="Heading 3 20 4" xfId="12974"/>
    <cellStyle name="Heading 3 20 5" xfId="12975"/>
    <cellStyle name="Heading 3 21" xfId="12976"/>
    <cellStyle name="Heading 3 21 2" xfId="12977"/>
    <cellStyle name="Heading 3 21 3" xfId="12978"/>
    <cellStyle name="Heading 3 21 4" xfId="12979"/>
    <cellStyle name="Heading 3 21 5" xfId="12980"/>
    <cellStyle name="Heading 3 22" xfId="12981"/>
    <cellStyle name="Heading 3 22 2" xfId="12982"/>
    <cellStyle name="Heading 3 22 3" xfId="12983"/>
    <cellStyle name="Heading 3 22 4" xfId="12984"/>
    <cellStyle name="Heading 3 22 5" xfId="12985"/>
    <cellStyle name="Heading 3 23" xfId="12986"/>
    <cellStyle name="Heading 3 24" xfId="12987"/>
    <cellStyle name="Heading 3 25" xfId="12988"/>
    <cellStyle name="Heading 3 26" xfId="12989"/>
    <cellStyle name="Heading 3 3" xfId="12990"/>
    <cellStyle name="Heading 3 4" xfId="12991"/>
    <cellStyle name="Heading 3 5" xfId="12992"/>
    <cellStyle name="Heading 3 6" xfId="12993"/>
    <cellStyle name="Heading 3 7" xfId="12994"/>
    <cellStyle name="Heading 3 8" xfId="12995"/>
    <cellStyle name="Heading 3 9" xfId="12996"/>
    <cellStyle name="Heading 4 10" xfId="12997"/>
    <cellStyle name="Heading 4 11" xfId="12998"/>
    <cellStyle name="Heading 4 12" xfId="12999"/>
    <cellStyle name="Heading 4 13" xfId="13000"/>
    <cellStyle name="Heading 4 14" xfId="13001"/>
    <cellStyle name="Heading 4 15" xfId="13002"/>
    <cellStyle name="Heading 4 16" xfId="13003"/>
    <cellStyle name="Heading 4 17" xfId="13004"/>
    <cellStyle name="Heading 4 17 2" xfId="13005"/>
    <cellStyle name="Heading 4 17 3" xfId="13006"/>
    <cellStyle name="Heading 4 17 4" xfId="13007"/>
    <cellStyle name="Heading 4 17 5" xfId="13008"/>
    <cellStyle name="Heading 4 18" xfId="13009"/>
    <cellStyle name="Heading 4 18 2" xfId="13010"/>
    <cellStyle name="Heading 4 18 3" xfId="13011"/>
    <cellStyle name="Heading 4 18 4" xfId="13012"/>
    <cellStyle name="Heading 4 18 5" xfId="13013"/>
    <cellStyle name="Heading 4 19" xfId="13014"/>
    <cellStyle name="Heading 4 19 2" xfId="13015"/>
    <cellStyle name="Heading 4 19 3" xfId="13016"/>
    <cellStyle name="Heading 4 19 4" xfId="13017"/>
    <cellStyle name="Heading 4 19 5" xfId="13018"/>
    <cellStyle name="Heading 4 2" xfId="13019"/>
    <cellStyle name="Heading 4 2 2" xfId="13020"/>
    <cellStyle name="Heading 4 2 3" xfId="28816"/>
    <cellStyle name="Heading 4 20" xfId="13021"/>
    <cellStyle name="Heading 4 20 2" xfId="13022"/>
    <cellStyle name="Heading 4 20 3" xfId="13023"/>
    <cellStyle name="Heading 4 20 4" xfId="13024"/>
    <cellStyle name="Heading 4 20 5" xfId="13025"/>
    <cellStyle name="Heading 4 21" xfId="13026"/>
    <cellStyle name="Heading 4 21 2" xfId="13027"/>
    <cellStyle name="Heading 4 21 3" xfId="13028"/>
    <cellStyle name="Heading 4 21 4" xfId="13029"/>
    <cellStyle name="Heading 4 21 5" xfId="13030"/>
    <cellStyle name="Heading 4 22" xfId="13031"/>
    <cellStyle name="Heading 4 22 2" xfId="13032"/>
    <cellStyle name="Heading 4 22 3" xfId="13033"/>
    <cellStyle name="Heading 4 22 4" xfId="13034"/>
    <cellStyle name="Heading 4 22 5" xfId="13035"/>
    <cellStyle name="Heading 4 23" xfId="13036"/>
    <cellStyle name="Heading 4 24" xfId="13037"/>
    <cellStyle name="Heading 4 25" xfId="13038"/>
    <cellStyle name="Heading 4 26" xfId="13039"/>
    <cellStyle name="Heading 4 3" xfId="13040"/>
    <cellStyle name="Heading 4 4" xfId="13041"/>
    <cellStyle name="Heading 4 5" xfId="13042"/>
    <cellStyle name="Heading 4 6" xfId="13043"/>
    <cellStyle name="Heading 4 7" xfId="13044"/>
    <cellStyle name="Heading 4 8" xfId="13045"/>
    <cellStyle name="Heading 4 9" xfId="13046"/>
    <cellStyle name="Hyperlink" xfId="9" builtinId="8"/>
    <cellStyle name="Hyperlink 2" xfId="45"/>
    <cellStyle name="Hyperlink 2 10" xfId="13047"/>
    <cellStyle name="Hyperlink 2 11" xfId="13048"/>
    <cellStyle name="Hyperlink 2 11 2" xfId="28817"/>
    <cellStyle name="Hyperlink 2 2" xfId="13049"/>
    <cellStyle name="Hyperlink 2 2 2" xfId="13050"/>
    <cellStyle name="Hyperlink 2 2 2 2" xfId="13051"/>
    <cellStyle name="Hyperlink 2 2 2 3" xfId="13052"/>
    <cellStyle name="Hyperlink 2 2 2 4" xfId="13053"/>
    <cellStyle name="Hyperlink 2 2 2 5" xfId="13054"/>
    <cellStyle name="Hyperlink 2 2 3" xfId="13055"/>
    <cellStyle name="Hyperlink 2 2 4" xfId="13056"/>
    <cellStyle name="Hyperlink 2 2 5" xfId="13057"/>
    <cellStyle name="Hyperlink 2 3" xfId="13058"/>
    <cellStyle name="Hyperlink 2 4" xfId="13059"/>
    <cellStyle name="Hyperlink 2 5" xfId="13060"/>
    <cellStyle name="Hyperlink 2 6" xfId="13061"/>
    <cellStyle name="Hyperlink 2 7" xfId="13062"/>
    <cellStyle name="Hyperlink 2 8" xfId="13063"/>
    <cellStyle name="Hyperlink 2 9" xfId="13064"/>
    <cellStyle name="Hyperlink 3" xfId="13065"/>
    <cellStyle name="Hyperlink 4" xfId="13066"/>
    <cellStyle name="Hyperlink 4 2" xfId="13067"/>
    <cellStyle name="Input 10" xfId="13068"/>
    <cellStyle name="Input 10 10" xfId="13069"/>
    <cellStyle name="Input 10 10 2" xfId="13070"/>
    <cellStyle name="Input 10 10 3" xfId="28818"/>
    <cellStyle name="Input 10 10 4" xfId="28819"/>
    <cellStyle name="Input 10 11" xfId="13071"/>
    <cellStyle name="Input 10 11 2" xfId="13072"/>
    <cellStyle name="Input 10 11 3" xfId="28820"/>
    <cellStyle name="Input 10 11 4" xfId="28821"/>
    <cellStyle name="Input 10 12" xfId="13073"/>
    <cellStyle name="Input 10 13" xfId="28822"/>
    <cellStyle name="Input 10 14" xfId="28823"/>
    <cellStyle name="Input 10 2" xfId="13074"/>
    <cellStyle name="Input 10 2 10" xfId="28824"/>
    <cellStyle name="Input 10 2 2" xfId="13075"/>
    <cellStyle name="Input 10 2 2 2" xfId="13076"/>
    <cellStyle name="Input 10 2 2 3" xfId="28825"/>
    <cellStyle name="Input 10 2 2 4" xfId="28826"/>
    <cellStyle name="Input 10 2 3" xfId="13077"/>
    <cellStyle name="Input 10 2 3 2" xfId="13078"/>
    <cellStyle name="Input 10 2 3 3" xfId="28827"/>
    <cellStyle name="Input 10 2 3 4" xfId="28828"/>
    <cellStyle name="Input 10 2 4" xfId="13079"/>
    <cellStyle name="Input 10 2 4 2" xfId="13080"/>
    <cellStyle name="Input 10 2 4 3" xfId="28829"/>
    <cellStyle name="Input 10 2 4 4" xfId="28830"/>
    <cellStyle name="Input 10 2 5" xfId="13081"/>
    <cellStyle name="Input 10 2 5 2" xfId="13082"/>
    <cellStyle name="Input 10 2 5 3" xfId="28831"/>
    <cellStyle name="Input 10 2 5 4" xfId="28832"/>
    <cellStyle name="Input 10 2 6" xfId="13083"/>
    <cellStyle name="Input 10 2 6 2" xfId="13084"/>
    <cellStyle name="Input 10 2 6 3" xfId="28833"/>
    <cellStyle name="Input 10 2 6 4" xfId="28834"/>
    <cellStyle name="Input 10 2 7" xfId="13085"/>
    <cellStyle name="Input 10 2 7 2" xfId="13086"/>
    <cellStyle name="Input 10 2 7 3" xfId="28835"/>
    <cellStyle name="Input 10 2 7 4" xfId="28836"/>
    <cellStyle name="Input 10 2 8" xfId="13087"/>
    <cellStyle name="Input 10 2 9" xfId="28837"/>
    <cellStyle name="Input 10 3" xfId="13088"/>
    <cellStyle name="Input 10 3 10" xfId="28838"/>
    <cellStyle name="Input 10 3 2" xfId="13089"/>
    <cellStyle name="Input 10 3 2 2" xfId="13090"/>
    <cellStyle name="Input 10 3 2 3" xfId="28839"/>
    <cellStyle name="Input 10 3 2 4" xfId="28840"/>
    <cellStyle name="Input 10 3 3" xfId="13091"/>
    <cellStyle name="Input 10 3 3 2" xfId="13092"/>
    <cellStyle name="Input 10 3 3 3" xfId="28841"/>
    <cellStyle name="Input 10 3 3 4" xfId="28842"/>
    <cellStyle name="Input 10 3 4" xfId="13093"/>
    <cellStyle name="Input 10 3 4 2" xfId="13094"/>
    <cellStyle name="Input 10 3 4 3" xfId="28843"/>
    <cellStyle name="Input 10 3 4 4" xfId="28844"/>
    <cellStyle name="Input 10 3 5" xfId="13095"/>
    <cellStyle name="Input 10 3 5 2" xfId="13096"/>
    <cellStyle name="Input 10 3 5 3" xfId="28845"/>
    <cellStyle name="Input 10 3 5 4" xfId="28846"/>
    <cellStyle name="Input 10 3 6" xfId="13097"/>
    <cellStyle name="Input 10 3 6 2" xfId="13098"/>
    <cellStyle name="Input 10 3 6 3" xfId="28847"/>
    <cellStyle name="Input 10 3 6 4" xfId="28848"/>
    <cellStyle name="Input 10 3 7" xfId="13099"/>
    <cellStyle name="Input 10 3 7 2" xfId="13100"/>
    <cellStyle name="Input 10 3 7 3" xfId="28849"/>
    <cellStyle name="Input 10 3 7 4" xfId="28850"/>
    <cellStyle name="Input 10 3 8" xfId="13101"/>
    <cellStyle name="Input 10 3 9" xfId="28851"/>
    <cellStyle name="Input 10 4" xfId="13102"/>
    <cellStyle name="Input 10 4 10" xfId="28852"/>
    <cellStyle name="Input 10 4 2" xfId="13103"/>
    <cellStyle name="Input 10 4 2 2" xfId="13104"/>
    <cellStyle name="Input 10 4 2 3" xfId="28853"/>
    <cellStyle name="Input 10 4 2 4" xfId="28854"/>
    <cellStyle name="Input 10 4 3" xfId="13105"/>
    <cellStyle name="Input 10 4 3 2" xfId="13106"/>
    <cellStyle name="Input 10 4 3 3" xfId="28855"/>
    <cellStyle name="Input 10 4 3 4" xfId="28856"/>
    <cellStyle name="Input 10 4 4" xfId="13107"/>
    <cellStyle name="Input 10 4 4 2" xfId="13108"/>
    <cellStyle name="Input 10 4 4 3" xfId="28857"/>
    <cellStyle name="Input 10 4 4 4" xfId="28858"/>
    <cellStyle name="Input 10 4 5" xfId="13109"/>
    <cellStyle name="Input 10 4 5 2" xfId="13110"/>
    <cellStyle name="Input 10 4 5 3" xfId="28859"/>
    <cellStyle name="Input 10 4 5 4" xfId="28860"/>
    <cellStyle name="Input 10 4 6" xfId="13111"/>
    <cellStyle name="Input 10 4 6 2" xfId="13112"/>
    <cellStyle name="Input 10 4 6 3" xfId="28861"/>
    <cellStyle name="Input 10 4 6 4" xfId="28862"/>
    <cellStyle name="Input 10 4 7" xfId="13113"/>
    <cellStyle name="Input 10 4 7 2" xfId="13114"/>
    <cellStyle name="Input 10 4 7 3" xfId="28863"/>
    <cellStyle name="Input 10 4 7 4" xfId="28864"/>
    <cellStyle name="Input 10 4 8" xfId="13115"/>
    <cellStyle name="Input 10 4 9" xfId="28865"/>
    <cellStyle name="Input 10 5" xfId="13116"/>
    <cellStyle name="Input 10 5 10" xfId="28866"/>
    <cellStyle name="Input 10 5 2" xfId="13117"/>
    <cellStyle name="Input 10 5 2 2" xfId="13118"/>
    <cellStyle name="Input 10 5 2 3" xfId="28867"/>
    <cellStyle name="Input 10 5 2 4" xfId="28868"/>
    <cellStyle name="Input 10 5 3" xfId="13119"/>
    <cellStyle name="Input 10 5 3 2" xfId="13120"/>
    <cellStyle name="Input 10 5 3 3" xfId="28869"/>
    <cellStyle name="Input 10 5 3 4" xfId="28870"/>
    <cellStyle name="Input 10 5 4" xfId="13121"/>
    <cellStyle name="Input 10 5 4 2" xfId="13122"/>
    <cellStyle name="Input 10 5 4 3" xfId="28871"/>
    <cellStyle name="Input 10 5 4 4" xfId="28872"/>
    <cellStyle name="Input 10 5 5" xfId="13123"/>
    <cellStyle name="Input 10 5 5 2" xfId="13124"/>
    <cellStyle name="Input 10 5 5 3" xfId="28873"/>
    <cellStyle name="Input 10 5 5 4" xfId="28874"/>
    <cellStyle name="Input 10 5 6" xfId="13125"/>
    <cellStyle name="Input 10 5 6 2" xfId="13126"/>
    <cellStyle name="Input 10 5 6 3" xfId="28875"/>
    <cellStyle name="Input 10 5 6 4" xfId="28876"/>
    <cellStyle name="Input 10 5 7" xfId="13127"/>
    <cellStyle name="Input 10 5 7 2" xfId="13128"/>
    <cellStyle name="Input 10 5 7 3" xfId="28877"/>
    <cellStyle name="Input 10 5 7 4" xfId="28878"/>
    <cellStyle name="Input 10 5 8" xfId="13129"/>
    <cellStyle name="Input 10 5 9" xfId="28879"/>
    <cellStyle name="Input 10 6" xfId="13130"/>
    <cellStyle name="Input 10 6 2" xfId="13131"/>
    <cellStyle name="Input 10 6 3" xfId="28880"/>
    <cellStyle name="Input 10 6 4" xfId="28881"/>
    <cellStyle name="Input 10 7" xfId="13132"/>
    <cellStyle name="Input 10 7 2" xfId="13133"/>
    <cellStyle name="Input 10 7 3" xfId="28882"/>
    <cellStyle name="Input 10 7 4" xfId="28883"/>
    <cellStyle name="Input 10 8" xfId="13134"/>
    <cellStyle name="Input 10 8 2" xfId="13135"/>
    <cellStyle name="Input 10 8 3" xfId="28884"/>
    <cellStyle name="Input 10 8 4" xfId="28885"/>
    <cellStyle name="Input 10 9" xfId="13136"/>
    <cellStyle name="Input 10 9 2" xfId="13137"/>
    <cellStyle name="Input 10 9 3" xfId="28886"/>
    <cellStyle name="Input 10 9 4" xfId="28887"/>
    <cellStyle name="Input 11" xfId="13138"/>
    <cellStyle name="Input 11 10" xfId="13139"/>
    <cellStyle name="Input 11 10 2" xfId="13140"/>
    <cellStyle name="Input 11 10 3" xfId="28888"/>
    <cellStyle name="Input 11 10 4" xfId="28889"/>
    <cellStyle name="Input 11 11" xfId="13141"/>
    <cellStyle name="Input 11 11 2" xfId="13142"/>
    <cellStyle name="Input 11 11 3" xfId="28890"/>
    <cellStyle name="Input 11 11 4" xfId="28891"/>
    <cellStyle name="Input 11 12" xfId="13143"/>
    <cellStyle name="Input 11 13" xfId="28892"/>
    <cellStyle name="Input 11 14" xfId="28893"/>
    <cellStyle name="Input 11 2" xfId="13144"/>
    <cellStyle name="Input 11 2 10" xfId="28894"/>
    <cellStyle name="Input 11 2 2" xfId="13145"/>
    <cellStyle name="Input 11 2 2 2" xfId="13146"/>
    <cellStyle name="Input 11 2 2 3" xfId="28895"/>
    <cellStyle name="Input 11 2 2 4" xfId="28896"/>
    <cellStyle name="Input 11 2 3" xfId="13147"/>
    <cellStyle name="Input 11 2 3 2" xfId="13148"/>
    <cellStyle name="Input 11 2 3 3" xfId="28897"/>
    <cellStyle name="Input 11 2 3 4" xfId="28898"/>
    <cellStyle name="Input 11 2 4" xfId="13149"/>
    <cellStyle name="Input 11 2 4 2" xfId="13150"/>
    <cellStyle name="Input 11 2 4 3" xfId="28899"/>
    <cellStyle name="Input 11 2 4 4" xfId="28900"/>
    <cellStyle name="Input 11 2 5" xfId="13151"/>
    <cellStyle name="Input 11 2 5 2" xfId="13152"/>
    <cellStyle name="Input 11 2 5 3" xfId="28901"/>
    <cellStyle name="Input 11 2 5 4" xfId="28902"/>
    <cellStyle name="Input 11 2 6" xfId="13153"/>
    <cellStyle name="Input 11 2 6 2" xfId="13154"/>
    <cellStyle name="Input 11 2 6 3" xfId="28903"/>
    <cellStyle name="Input 11 2 6 4" xfId="28904"/>
    <cellStyle name="Input 11 2 7" xfId="13155"/>
    <cellStyle name="Input 11 2 7 2" xfId="13156"/>
    <cellStyle name="Input 11 2 7 3" xfId="28905"/>
    <cellStyle name="Input 11 2 7 4" xfId="28906"/>
    <cellStyle name="Input 11 2 8" xfId="13157"/>
    <cellStyle name="Input 11 2 9" xfId="28907"/>
    <cellStyle name="Input 11 3" xfId="13158"/>
    <cellStyle name="Input 11 3 10" xfId="28908"/>
    <cellStyle name="Input 11 3 2" xfId="13159"/>
    <cellStyle name="Input 11 3 2 2" xfId="13160"/>
    <cellStyle name="Input 11 3 2 3" xfId="28909"/>
    <cellStyle name="Input 11 3 2 4" xfId="28910"/>
    <cellStyle name="Input 11 3 3" xfId="13161"/>
    <cellStyle name="Input 11 3 3 2" xfId="13162"/>
    <cellStyle name="Input 11 3 3 3" xfId="28911"/>
    <cellStyle name="Input 11 3 3 4" xfId="28912"/>
    <cellStyle name="Input 11 3 4" xfId="13163"/>
    <cellStyle name="Input 11 3 4 2" xfId="13164"/>
    <cellStyle name="Input 11 3 4 3" xfId="28913"/>
    <cellStyle name="Input 11 3 4 4" xfId="28914"/>
    <cellStyle name="Input 11 3 5" xfId="13165"/>
    <cellStyle name="Input 11 3 5 2" xfId="13166"/>
    <cellStyle name="Input 11 3 5 3" xfId="28915"/>
    <cellStyle name="Input 11 3 5 4" xfId="28916"/>
    <cellStyle name="Input 11 3 6" xfId="13167"/>
    <cellStyle name="Input 11 3 6 2" xfId="13168"/>
    <cellStyle name="Input 11 3 6 3" xfId="28917"/>
    <cellStyle name="Input 11 3 6 4" xfId="28918"/>
    <cellStyle name="Input 11 3 7" xfId="13169"/>
    <cellStyle name="Input 11 3 7 2" xfId="13170"/>
    <cellStyle name="Input 11 3 7 3" xfId="28919"/>
    <cellStyle name="Input 11 3 7 4" xfId="28920"/>
    <cellStyle name="Input 11 3 8" xfId="13171"/>
    <cellStyle name="Input 11 3 9" xfId="28921"/>
    <cellStyle name="Input 11 4" xfId="13172"/>
    <cellStyle name="Input 11 4 10" xfId="28922"/>
    <cellStyle name="Input 11 4 2" xfId="13173"/>
    <cellStyle name="Input 11 4 2 2" xfId="13174"/>
    <cellStyle name="Input 11 4 2 3" xfId="28923"/>
    <cellStyle name="Input 11 4 2 4" xfId="28924"/>
    <cellStyle name="Input 11 4 3" xfId="13175"/>
    <cellStyle name="Input 11 4 3 2" xfId="13176"/>
    <cellStyle name="Input 11 4 3 3" xfId="28925"/>
    <cellStyle name="Input 11 4 3 4" xfId="28926"/>
    <cellStyle name="Input 11 4 4" xfId="13177"/>
    <cellStyle name="Input 11 4 4 2" xfId="13178"/>
    <cellStyle name="Input 11 4 4 3" xfId="28927"/>
    <cellStyle name="Input 11 4 4 4" xfId="28928"/>
    <cellStyle name="Input 11 4 5" xfId="13179"/>
    <cellStyle name="Input 11 4 5 2" xfId="13180"/>
    <cellStyle name="Input 11 4 5 3" xfId="28929"/>
    <cellStyle name="Input 11 4 5 4" xfId="28930"/>
    <cellStyle name="Input 11 4 6" xfId="13181"/>
    <cellStyle name="Input 11 4 6 2" xfId="13182"/>
    <cellStyle name="Input 11 4 6 3" xfId="28931"/>
    <cellStyle name="Input 11 4 6 4" xfId="28932"/>
    <cellStyle name="Input 11 4 7" xfId="13183"/>
    <cellStyle name="Input 11 4 7 2" xfId="13184"/>
    <cellStyle name="Input 11 4 7 3" xfId="28933"/>
    <cellStyle name="Input 11 4 7 4" xfId="28934"/>
    <cellStyle name="Input 11 4 8" xfId="13185"/>
    <cellStyle name="Input 11 4 9" xfId="28935"/>
    <cellStyle name="Input 11 5" xfId="13186"/>
    <cellStyle name="Input 11 5 10" xfId="28936"/>
    <cellStyle name="Input 11 5 2" xfId="13187"/>
    <cellStyle name="Input 11 5 2 2" xfId="13188"/>
    <cellStyle name="Input 11 5 2 3" xfId="28937"/>
    <cellStyle name="Input 11 5 2 4" xfId="28938"/>
    <cellStyle name="Input 11 5 3" xfId="13189"/>
    <cellStyle name="Input 11 5 3 2" xfId="13190"/>
    <cellStyle name="Input 11 5 3 3" xfId="28939"/>
    <cellStyle name="Input 11 5 3 4" xfId="28940"/>
    <cellStyle name="Input 11 5 4" xfId="13191"/>
    <cellStyle name="Input 11 5 4 2" xfId="13192"/>
    <cellStyle name="Input 11 5 4 3" xfId="28941"/>
    <cellStyle name="Input 11 5 4 4" xfId="28942"/>
    <cellStyle name="Input 11 5 5" xfId="13193"/>
    <cellStyle name="Input 11 5 5 2" xfId="13194"/>
    <cellStyle name="Input 11 5 5 3" xfId="28943"/>
    <cellStyle name="Input 11 5 5 4" xfId="28944"/>
    <cellStyle name="Input 11 5 6" xfId="13195"/>
    <cellStyle name="Input 11 5 6 2" xfId="13196"/>
    <cellStyle name="Input 11 5 6 3" xfId="28945"/>
    <cellStyle name="Input 11 5 6 4" xfId="28946"/>
    <cellStyle name="Input 11 5 7" xfId="13197"/>
    <cellStyle name="Input 11 5 7 2" xfId="13198"/>
    <cellStyle name="Input 11 5 7 3" xfId="28947"/>
    <cellStyle name="Input 11 5 7 4" xfId="28948"/>
    <cellStyle name="Input 11 5 8" xfId="13199"/>
    <cellStyle name="Input 11 5 9" xfId="28949"/>
    <cellStyle name="Input 11 6" xfId="13200"/>
    <cellStyle name="Input 11 6 2" xfId="13201"/>
    <cellStyle name="Input 11 6 3" xfId="28950"/>
    <cellStyle name="Input 11 6 4" xfId="28951"/>
    <cellStyle name="Input 11 7" xfId="13202"/>
    <cellStyle name="Input 11 7 2" xfId="13203"/>
    <cellStyle name="Input 11 7 3" xfId="28952"/>
    <cellStyle name="Input 11 7 4" xfId="28953"/>
    <cellStyle name="Input 11 8" xfId="13204"/>
    <cellStyle name="Input 11 8 2" xfId="13205"/>
    <cellStyle name="Input 11 8 3" xfId="28954"/>
    <cellStyle name="Input 11 8 4" xfId="28955"/>
    <cellStyle name="Input 11 9" xfId="13206"/>
    <cellStyle name="Input 11 9 2" xfId="13207"/>
    <cellStyle name="Input 11 9 3" xfId="28956"/>
    <cellStyle name="Input 11 9 4" xfId="28957"/>
    <cellStyle name="Input 12" xfId="13208"/>
    <cellStyle name="Input 12 10" xfId="13209"/>
    <cellStyle name="Input 12 10 2" xfId="13210"/>
    <cellStyle name="Input 12 10 3" xfId="28958"/>
    <cellStyle name="Input 12 10 4" xfId="28959"/>
    <cellStyle name="Input 12 11" xfId="13211"/>
    <cellStyle name="Input 12 11 2" xfId="13212"/>
    <cellStyle name="Input 12 11 3" xfId="28960"/>
    <cellStyle name="Input 12 11 4" xfId="28961"/>
    <cellStyle name="Input 12 12" xfId="13213"/>
    <cellStyle name="Input 12 13" xfId="28962"/>
    <cellStyle name="Input 12 14" xfId="28963"/>
    <cellStyle name="Input 12 2" xfId="13214"/>
    <cellStyle name="Input 12 2 10" xfId="28964"/>
    <cellStyle name="Input 12 2 2" xfId="13215"/>
    <cellStyle name="Input 12 2 2 2" xfId="13216"/>
    <cellStyle name="Input 12 2 2 3" xfId="28965"/>
    <cellStyle name="Input 12 2 2 4" xfId="28966"/>
    <cellStyle name="Input 12 2 3" xfId="13217"/>
    <cellStyle name="Input 12 2 3 2" xfId="13218"/>
    <cellStyle name="Input 12 2 3 3" xfId="28967"/>
    <cellStyle name="Input 12 2 3 4" xfId="28968"/>
    <cellStyle name="Input 12 2 4" xfId="13219"/>
    <cellStyle name="Input 12 2 4 2" xfId="13220"/>
    <cellStyle name="Input 12 2 4 3" xfId="28969"/>
    <cellStyle name="Input 12 2 4 4" xfId="28970"/>
    <cellStyle name="Input 12 2 5" xfId="13221"/>
    <cellStyle name="Input 12 2 5 2" xfId="13222"/>
    <cellStyle name="Input 12 2 5 3" xfId="28971"/>
    <cellStyle name="Input 12 2 5 4" xfId="28972"/>
    <cellStyle name="Input 12 2 6" xfId="13223"/>
    <cellStyle name="Input 12 2 6 2" xfId="13224"/>
    <cellStyle name="Input 12 2 6 3" xfId="28973"/>
    <cellStyle name="Input 12 2 6 4" xfId="28974"/>
    <cellStyle name="Input 12 2 7" xfId="13225"/>
    <cellStyle name="Input 12 2 7 2" xfId="13226"/>
    <cellStyle name="Input 12 2 7 3" xfId="28975"/>
    <cellStyle name="Input 12 2 7 4" xfId="28976"/>
    <cellStyle name="Input 12 2 8" xfId="13227"/>
    <cellStyle name="Input 12 2 9" xfId="28977"/>
    <cellStyle name="Input 12 3" xfId="13228"/>
    <cellStyle name="Input 12 3 10" xfId="28978"/>
    <cellStyle name="Input 12 3 2" xfId="13229"/>
    <cellStyle name="Input 12 3 2 2" xfId="13230"/>
    <cellStyle name="Input 12 3 2 3" xfId="28979"/>
    <cellStyle name="Input 12 3 2 4" xfId="28980"/>
    <cellStyle name="Input 12 3 3" xfId="13231"/>
    <cellStyle name="Input 12 3 3 2" xfId="13232"/>
    <cellStyle name="Input 12 3 3 3" xfId="28981"/>
    <cellStyle name="Input 12 3 3 4" xfId="28982"/>
    <cellStyle name="Input 12 3 4" xfId="13233"/>
    <cellStyle name="Input 12 3 4 2" xfId="13234"/>
    <cellStyle name="Input 12 3 4 3" xfId="28983"/>
    <cellStyle name="Input 12 3 4 4" xfId="28984"/>
    <cellStyle name="Input 12 3 5" xfId="13235"/>
    <cellStyle name="Input 12 3 5 2" xfId="13236"/>
    <cellStyle name="Input 12 3 5 3" xfId="28985"/>
    <cellStyle name="Input 12 3 5 4" xfId="28986"/>
    <cellStyle name="Input 12 3 6" xfId="13237"/>
    <cellStyle name="Input 12 3 6 2" xfId="13238"/>
    <cellStyle name="Input 12 3 6 3" xfId="28987"/>
    <cellStyle name="Input 12 3 6 4" xfId="28988"/>
    <cellStyle name="Input 12 3 7" xfId="13239"/>
    <cellStyle name="Input 12 3 7 2" xfId="13240"/>
    <cellStyle name="Input 12 3 7 3" xfId="28989"/>
    <cellStyle name="Input 12 3 7 4" xfId="28990"/>
    <cellStyle name="Input 12 3 8" xfId="13241"/>
    <cellStyle name="Input 12 3 9" xfId="28991"/>
    <cellStyle name="Input 12 4" xfId="13242"/>
    <cellStyle name="Input 12 4 10" xfId="28992"/>
    <cellStyle name="Input 12 4 2" xfId="13243"/>
    <cellStyle name="Input 12 4 2 2" xfId="13244"/>
    <cellStyle name="Input 12 4 2 3" xfId="28993"/>
    <cellStyle name="Input 12 4 2 4" xfId="28994"/>
    <cellStyle name="Input 12 4 3" xfId="13245"/>
    <cellStyle name="Input 12 4 3 2" xfId="13246"/>
    <cellStyle name="Input 12 4 3 3" xfId="28995"/>
    <cellStyle name="Input 12 4 3 4" xfId="28996"/>
    <cellStyle name="Input 12 4 4" xfId="13247"/>
    <cellStyle name="Input 12 4 4 2" xfId="13248"/>
    <cellStyle name="Input 12 4 4 3" xfId="28997"/>
    <cellStyle name="Input 12 4 4 4" xfId="28998"/>
    <cellStyle name="Input 12 4 5" xfId="13249"/>
    <cellStyle name="Input 12 4 5 2" xfId="13250"/>
    <cellStyle name="Input 12 4 5 3" xfId="28999"/>
    <cellStyle name="Input 12 4 5 4" xfId="29000"/>
    <cellStyle name="Input 12 4 6" xfId="13251"/>
    <cellStyle name="Input 12 4 6 2" xfId="13252"/>
    <cellStyle name="Input 12 4 6 3" xfId="29001"/>
    <cellStyle name="Input 12 4 6 4" xfId="29002"/>
    <cellStyle name="Input 12 4 7" xfId="13253"/>
    <cellStyle name="Input 12 4 7 2" xfId="13254"/>
    <cellStyle name="Input 12 4 7 3" xfId="29003"/>
    <cellStyle name="Input 12 4 7 4" xfId="29004"/>
    <cellStyle name="Input 12 4 8" xfId="13255"/>
    <cellStyle name="Input 12 4 9" xfId="29005"/>
    <cellStyle name="Input 12 5" xfId="13256"/>
    <cellStyle name="Input 12 5 10" xfId="29006"/>
    <cellStyle name="Input 12 5 2" xfId="13257"/>
    <cellStyle name="Input 12 5 2 2" xfId="13258"/>
    <cellStyle name="Input 12 5 2 3" xfId="29007"/>
    <cellStyle name="Input 12 5 2 4" xfId="29008"/>
    <cellStyle name="Input 12 5 3" xfId="13259"/>
    <cellStyle name="Input 12 5 3 2" xfId="13260"/>
    <cellStyle name="Input 12 5 3 3" xfId="29009"/>
    <cellStyle name="Input 12 5 3 4" xfId="29010"/>
    <cellStyle name="Input 12 5 4" xfId="13261"/>
    <cellStyle name="Input 12 5 4 2" xfId="13262"/>
    <cellStyle name="Input 12 5 4 3" xfId="29011"/>
    <cellStyle name="Input 12 5 4 4" xfId="29012"/>
    <cellStyle name="Input 12 5 5" xfId="13263"/>
    <cellStyle name="Input 12 5 5 2" xfId="13264"/>
    <cellStyle name="Input 12 5 5 3" xfId="29013"/>
    <cellStyle name="Input 12 5 5 4" xfId="29014"/>
    <cellStyle name="Input 12 5 6" xfId="13265"/>
    <cellStyle name="Input 12 5 6 2" xfId="13266"/>
    <cellStyle name="Input 12 5 6 3" xfId="29015"/>
    <cellStyle name="Input 12 5 6 4" xfId="29016"/>
    <cellStyle name="Input 12 5 7" xfId="13267"/>
    <cellStyle name="Input 12 5 7 2" xfId="13268"/>
    <cellStyle name="Input 12 5 7 3" xfId="29017"/>
    <cellStyle name="Input 12 5 7 4" xfId="29018"/>
    <cellStyle name="Input 12 5 8" xfId="13269"/>
    <cellStyle name="Input 12 5 9" xfId="29019"/>
    <cellStyle name="Input 12 6" xfId="13270"/>
    <cellStyle name="Input 12 6 2" xfId="13271"/>
    <cellStyle name="Input 12 6 3" xfId="29020"/>
    <cellStyle name="Input 12 6 4" xfId="29021"/>
    <cellStyle name="Input 12 7" xfId="13272"/>
    <cellStyle name="Input 12 7 2" xfId="13273"/>
    <cellStyle name="Input 12 7 3" xfId="29022"/>
    <cellStyle name="Input 12 7 4" xfId="29023"/>
    <cellStyle name="Input 12 8" xfId="13274"/>
    <cellStyle name="Input 12 8 2" xfId="13275"/>
    <cellStyle name="Input 12 8 3" xfId="29024"/>
    <cellStyle name="Input 12 8 4" xfId="29025"/>
    <cellStyle name="Input 12 9" xfId="13276"/>
    <cellStyle name="Input 12 9 2" xfId="13277"/>
    <cellStyle name="Input 12 9 3" xfId="29026"/>
    <cellStyle name="Input 12 9 4" xfId="29027"/>
    <cellStyle name="Input 13" xfId="13278"/>
    <cellStyle name="Input 13 10" xfId="13279"/>
    <cellStyle name="Input 13 10 2" xfId="13280"/>
    <cellStyle name="Input 13 10 3" xfId="29028"/>
    <cellStyle name="Input 13 10 4" xfId="29029"/>
    <cellStyle name="Input 13 11" xfId="13281"/>
    <cellStyle name="Input 13 11 2" xfId="13282"/>
    <cellStyle name="Input 13 11 3" xfId="29030"/>
    <cellStyle name="Input 13 11 4" xfId="29031"/>
    <cellStyle name="Input 13 12" xfId="13283"/>
    <cellStyle name="Input 13 13" xfId="29032"/>
    <cellStyle name="Input 13 14" xfId="29033"/>
    <cellStyle name="Input 13 2" xfId="13284"/>
    <cellStyle name="Input 13 2 10" xfId="29034"/>
    <cellStyle name="Input 13 2 2" xfId="13285"/>
    <cellStyle name="Input 13 2 2 2" xfId="13286"/>
    <cellStyle name="Input 13 2 2 3" xfId="29035"/>
    <cellStyle name="Input 13 2 2 4" xfId="29036"/>
    <cellStyle name="Input 13 2 3" xfId="13287"/>
    <cellStyle name="Input 13 2 3 2" xfId="13288"/>
    <cellStyle name="Input 13 2 3 3" xfId="29037"/>
    <cellStyle name="Input 13 2 3 4" xfId="29038"/>
    <cellStyle name="Input 13 2 4" xfId="13289"/>
    <cellStyle name="Input 13 2 4 2" xfId="13290"/>
    <cellStyle name="Input 13 2 4 3" xfId="29039"/>
    <cellStyle name="Input 13 2 4 4" xfId="29040"/>
    <cellStyle name="Input 13 2 5" xfId="13291"/>
    <cellStyle name="Input 13 2 5 2" xfId="13292"/>
    <cellStyle name="Input 13 2 5 3" xfId="29041"/>
    <cellStyle name="Input 13 2 5 4" xfId="29042"/>
    <cellStyle name="Input 13 2 6" xfId="13293"/>
    <cellStyle name="Input 13 2 6 2" xfId="13294"/>
    <cellStyle name="Input 13 2 6 3" xfId="29043"/>
    <cellStyle name="Input 13 2 6 4" xfId="29044"/>
    <cellStyle name="Input 13 2 7" xfId="13295"/>
    <cellStyle name="Input 13 2 7 2" xfId="13296"/>
    <cellStyle name="Input 13 2 7 3" xfId="29045"/>
    <cellStyle name="Input 13 2 7 4" xfId="29046"/>
    <cellStyle name="Input 13 2 8" xfId="13297"/>
    <cellStyle name="Input 13 2 9" xfId="29047"/>
    <cellStyle name="Input 13 3" xfId="13298"/>
    <cellStyle name="Input 13 3 10" xfId="29048"/>
    <cellStyle name="Input 13 3 2" xfId="13299"/>
    <cellStyle name="Input 13 3 2 2" xfId="13300"/>
    <cellStyle name="Input 13 3 2 3" xfId="29049"/>
    <cellStyle name="Input 13 3 2 4" xfId="29050"/>
    <cellStyle name="Input 13 3 3" xfId="13301"/>
    <cellStyle name="Input 13 3 3 2" xfId="13302"/>
    <cellStyle name="Input 13 3 3 3" xfId="29051"/>
    <cellStyle name="Input 13 3 3 4" xfId="29052"/>
    <cellStyle name="Input 13 3 4" xfId="13303"/>
    <cellStyle name="Input 13 3 4 2" xfId="13304"/>
    <cellStyle name="Input 13 3 4 3" xfId="29053"/>
    <cellStyle name="Input 13 3 4 4" xfId="29054"/>
    <cellStyle name="Input 13 3 5" xfId="13305"/>
    <cellStyle name="Input 13 3 5 2" xfId="13306"/>
    <cellStyle name="Input 13 3 5 3" xfId="29055"/>
    <cellStyle name="Input 13 3 5 4" xfId="29056"/>
    <cellStyle name="Input 13 3 6" xfId="13307"/>
    <cellStyle name="Input 13 3 6 2" xfId="13308"/>
    <cellStyle name="Input 13 3 6 3" xfId="29057"/>
    <cellStyle name="Input 13 3 6 4" xfId="29058"/>
    <cellStyle name="Input 13 3 7" xfId="13309"/>
    <cellStyle name="Input 13 3 7 2" xfId="13310"/>
    <cellStyle name="Input 13 3 7 3" xfId="29059"/>
    <cellStyle name="Input 13 3 7 4" xfId="29060"/>
    <cellStyle name="Input 13 3 8" xfId="13311"/>
    <cellStyle name="Input 13 3 9" xfId="29061"/>
    <cellStyle name="Input 13 4" xfId="13312"/>
    <cellStyle name="Input 13 4 10" xfId="29062"/>
    <cellStyle name="Input 13 4 2" xfId="13313"/>
    <cellStyle name="Input 13 4 2 2" xfId="13314"/>
    <cellStyle name="Input 13 4 2 3" xfId="29063"/>
    <cellStyle name="Input 13 4 2 4" xfId="29064"/>
    <cellStyle name="Input 13 4 3" xfId="13315"/>
    <cellStyle name="Input 13 4 3 2" xfId="13316"/>
    <cellStyle name="Input 13 4 3 3" xfId="29065"/>
    <cellStyle name="Input 13 4 3 4" xfId="29066"/>
    <cellStyle name="Input 13 4 4" xfId="13317"/>
    <cellStyle name="Input 13 4 4 2" xfId="13318"/>
    <cellStyle name="Input 13 4 4 3" xfId="29067"/>
    <cellStyle name="Input 13 4 4 4" xfId="29068"/>
    <cellStyle name="Input 13 4 5" xfId="13319"/>
    <cellStyle name="Input 13 4 5 2" xfId="13320"/>
    <cellStyle name="Input 13 4 5 3" xfId="29069"/>
    <cellStyle name="Input 13 4 5 4" xfId="29070"/>
    <cellStyle name="Input 13 4 6" xfId="13321"/>
    <cellStyle name="Input 13 4 6 2" xfId="13322"/>
    <cellStyle name="Input 13 4 6 3" xfId="29071"/>
    <cellStyle name="Input 13 4 6 4" xfId="29072"/>
    <cellStyle name="Input 13 4 7" xfId="13323"/>
    <cellStyle name="Input 13 4 7 2" xfId="13324"/>
    <cellStyle name="Input 13 4 7 3" xfId="29073"/>
    <cellStyle name="Input 13 4 7 4" xfId="29074"/>
    <cellStyle name="Input 13 4 8" xfId="13325"/>
    <cellStyle name="Input 13 4 9" xfId="29075"/>
    <cellStyle name="Input 13 5" xfId="13326"/>
    <cellStyle name="Input 13 5 10" xfId="29076"/>
    <cellStyle name="Input 13 5 2" xfId="13327"/>
    <cellStyle name="Input 13 5 2 2" xfId="13328"/>
    <cellStyle name="Input 13 5 2 3" xfId="29077"/>
    <cellStyle name="Input 13 5 2 4" xfId="29078"/>
    <cellStyle name="Input 13 5 3" xfId="13329"/>
    <cellStyle name="Input 13 5 3 2" xfId="13330"/>
    <cellStyle name="Input 13 5 3 3" xfId="29079"/>
    <cellStyle name="Input 13 5 3 4" xfId="29080"/>
    <cellStyle name="Input 13 5 4" xfId="13331"/>
    <cellStyle name="Input 13 5 4 2" xfId="13332"/>
    <cellStyle name="Input 13 5 4 3" xfId="29081"/>
    <cellStyle name="Input 13 5 4 4" xfId="29082"/>
    <cellStyle name="Input 13 5 5" xfId="13333"/>
    <cellStyle name="Input 13 5 5 2" xfId="13334"/>
    <cellStyle name="Input 13 5 5 3" xfId="29083"/>
    <cellStyle name="Input 13 5 5 4" xfId="29084"/>
    <cellStyle name="Input 13 5 6" xfId="13335"/>
    <cellStyle name="Input 13 5 6 2" xfId="13336"/>
    <cellStyle name="Input 13 5 6 3" xfId="29085"/>
    <cellStyle name="Input 13 5 6 4" xfId="29086"/>
    <cellStyle name="Input 13 5 7" xfId="13337"/>
    <cellStyle name="Input 13 5 7 2" xfId="13338"/>
    <cellStyle name="Input 13 5 7 3" xfId="29087"/>
    <cellStyle name="Input 13 5 7 4" xfId="29088"/>
    <cellStyle name="Input 13 5 8" xfId="13339"/>
    <cellStyle name="Input 13 5 9" xfId="29089"/>
    <cellStyle name="Input 13 6" xfId="13340"/>
    <cellStyle name="Input 13 6 2" xfId="13341"/>
    <cellStyle name="Input 13 6 3" xfId="29090"/>
    <cellStyle name="Input 13 6 4" xfId="29091"/>
    <cellStyle name="Input 13 7" xfId="13342"/>
    <cellStyle name="Input 13 7 2" xfId="13343"/>
    <cellStyle name="Input 13 7 3" xfId="29092"/>
    <cellStyle name="Input 13 7 4" xfId="29093"/>
    <cellStyle name="Input 13 8" xfId="13344"/>
    <cellStyle name="Input 13 8 2" xfId="13345"/>
    <cellStyle name="Input 13 8 3" xfId="29094"/>
    <cellStyle name="Input 13 8 4" xfId="29095"/>
    <cellStyle name="Input 13 9" xfId="13346"/>
    <cellStyle name="Input 13 9 2" xfId="13347"/>
    <cellStyle name="Input 13 9 3" xfId="29096"/>
    <cellStyle name="Input 13 9 4" xfId="29097"/>
    <cellStyle name="Input 14" xfId="13348"/>
    <cellStyle name="Input 14 10" xfId="13349"/>
    <cellStyle name="Input 14 10 2" xfId="13350"/>
    <cellStyle name="Input 14 10 3" xfId="29098"/>
    <cellStyle name="Input 14 10 4" xfId="29099"/>
    <cellStyle name="Input 14 11" xfId="13351"/>
    <cellStyle name="Input 14 11 2" xfId="13352"/>
    <cellStyle name="Input 14 11 3" xfId="29100"/>
    <cellStyle name="Input 14 11 4" xfId="29101"/>
    <cellStyle name="Input 14 12" xfId="13353"/>
    <cellStyle name="Input 14 13" xfId="29102"/>
    <cellStyle name="Input 14 14" xfId="29103"/>
    <cellStyle name="Input 14 2" xfId="13354"/>
    <cellStyle name="Input 14 2 10" xfId="29104"/>
    <cellStyle name="Input 14 2 2" xfId="13355"/>
    <cellStyle name="Input 14 2 2 2" xfId="13356"/>
    <cellStyle name="Input 14 2 2 3" xfId="29105"/>
    <cellStyle name="Input 14 2 2 4" xfId="29106"/>
    <cellStyle name="Input 14 2 3" xfId="13357"/>
    <cellStyle name="Input 14 2 3 2" xfId="13358"/>
    <cellStyle name="Input 14 2 3 3" xfId="29107"/>
    <cellStyle name="Input 14 2 3 4" xfId="29108"/>
    <cellStyle name="Input 14 2 4" xfId="13359"/>
    <cellStyle name="Input 14 2 4 2" xfId="13360"/>
    <cellStyle name="Input 14 2 4 3" xfId="29109"/>
    <cellStyle name="Input 14 2 4 4" xfId="29110"/>
    <cellStyle name="Input 14 2 5" xfId="13361"/>
    <cellStyle name="Input 14 2 5 2" xfId="13362"/>
    <cellStyle name="Input 14 2 5 3" xfId="29111"/>
    <cellStyle name="Input 14 2 5 4" xfId="29112"/>
    <cellStyle name="Input 14 2 6" xfId="13363"/>
    <cellStyle name="Input 14 2 6 2" xfId="13364"/>
    <cellStyle name="Input 14 2 6 3" xfId="29113"/>
    <cellStyle name="Input 14 2 6 4" xfId="29114"/>
    <cellStyle name="Input 14 2 7" xfId="13365"/>
    <cellStyle name="Input 14 2 7 2" xfId="13366"/>
    <cellStyle name="Input 14 2 7 3" xfId="29115"/>
    <cellStyle name="Input 14 2 7 4" xfId="29116"/>
    <cellStyle name="Input 14 2 8" xfId="13367"/>
    <cellStyle name="Input 14 2 9" xfId="29117"/>
    <cellStyle name="Input 14 3" xfId="13368"/>
    <cellStyle name="Input 14 3 10" xfId="29118"/>
    <cellStyle name="Input 14 3 2" xfId="13369"/>
    <cellStyle name="Input 14 3 2 2" xfId="13370"/>
    <cellStyle name="Input 14 3 2 3" xfId="29119"/>
    <cellStyle name="Input 14 3 2 4" xfId="29120"/>
    <cellStyle name="Input 14 3 3" xfId="13371"/>
    <cellStyle name="Input 14 3 3 2" xfId="13372"/>
    <cellStyle name="Input 14 3 3 3" xfId="29121"/>
    <cellStyle name="Input 14 3 3 4" xfId="29122"/>
    <cellStyle name="Input 14 3 4" xfId="13373"/>
    <cellStyle name="Input 14 3 4 2" xfId="13374"/>
    <cellStyle name="Input 14 3 4 3" xfId="29123"/>
    <cellStyle name="Input 14 3 4 4" xfId="29124"/>
    <cellStyle name="Input 14 3 5" xfId="13375"/>
    <cellStyle name="Input 14 3 5 2" xfId="13376"/>
    <cellStyle name="Input 14 3 5 3" xfId="29125"/>
    <cellStyle name="Input 14 3 5 4" xfId="29126"/>
    <cellStyle name="Input 14 3 6" xfId="13377"/>
    <cellStyle name="Input 14 3 6 2" xfId="13378"/>
    <cellStyle name="Input 14 3 6 3" xfId="29127"/>
    <cellStyle name="Input 14 3 6 4" xfId="29128"/>
    <cellStyle name="Input 14 3 7" xfId="13379"/>
    <cellStyle name="Input 14 3 7 2" xfId="13380"/>
    <cellStyle name="Input 14 3 7 3" xfId="29129"/>
    <cellStyle name="Input 14 3 7 4" xfId="29130"/>
    <cellStyle name="Input 14 3 8" xfId="13381"/>
    <cellStyle name="Input 14 3 9" xfId="29131"/>
    <cellStyle name="Input 14 4" xfId="13382"/>
    <cellStyle name="Input 14 4 10" xfId="29132"/>
    <cellStyle name="Input 14 4 2" xfId="13383"/>
    <cellStyle name="Input 14 4 2 2" xfId="13384"/>
    <cellStyle name="Input 14 4 2 3" xfId="29133"/>
    <cellStyle name="Input 14 4 2 4" xfId="29134"/>
    <cellStyle name="Input 14 4 3" xfId="13385"/>
    <cellStyle name="Input 14 4 3 2" xfId="13386"/>
    <cellStyle name="Input 14 4 3 3" xfId="29135"/>
    <cellStyle name="Input 14 4 3 4" xfId="29136"/>
    <cellStyle name="Input 14 4 4" xfId="13387"/>
    <cellStyle name="Input 14 4 4 2" xfId="13388"/>
    <cellStyle name="Input 14 4 4 3" xfId="29137"/>
    <cellStyle name="Input 14 4 4 4" xfId="29138"/>
    <cellStyle name="Input 14 4 5" xfId="13389"/>
    <cellStyle name="Input 14 4 5 2" xfId="13390"/>
    <cellStyle name="Input 14 4 5 3" xfId="29139"/>
    <cellStyle name="Input 14 4 5 4" xfId="29140"/>
    <cellStyle name="Input 14 4 6" xfId="13391"/>
    <cellStyle name="Input 14 4 6 2" xfId="13392"/>
    <cellStyle name="Input 14 4 6 3" xfId="29141"/>
    <cellStyle name="Input 14 4 6 4" xfId="29142"/>
    <cellStyle name="Input 14 4 7" xfId="13393"/>
    <cellStyle name="Input 14 4 7 2" xfId="13394"/>
    <cellStyle name="Input 14 4 7 3" xfId="29143"/>
    <cellStyle name="Input 14 4 7 4" xfId="29144"/>
    <cellStyle name="Input 14 4 8" xfId="13395"/>
    <cellStyle name="Input 14 4 9" xfId="29145"/>
    <cellStyle name="Input 14 5" xfId="13396"/>
    <cellStyle name="Input 14 5 10" xfId="29146"/>
    <cellStyle name="Input 14 5 2" xfId="13397"/>
    <cellStyle name="Input 14 5 2 2" xfId="13398"/>
    <cellStyle name="Input 14 5 2 3" xfId="29147"/>
    <cellStyle name="Input 14 5 2 4" xfId="29148"/>
    <cellStyle name="Input 14 5 3" xfId="13399"/>
    <cellStyle name="Input 14 5 3 2" xfId="13400"/>
    <cellStyle name="Input 14 5 3 3" xfId="29149"/>
    <cellStyle name="Input 14 5 3 4" xfId="29150"/>
    <cellStyle name="Input 14 5 4" xfId="13401"/>
    <cellStyle name="Input 14 5 4 2" xfId="13402"/>
    <cellStyle name="Input 14 5 4 3" xfId="29151"/>
    <cellStyle name="Input 14 5 4 4" xfId="29152"/>
    <cellStyle name="Input 14 5 5" xfId="13403"/>
    <cellStyle name="Input 14 5 5 2" xfId="13404"/>
    <cellStyle name="Input 14 5 5 3" xfId="29153"/>
    <cellStyle name="Input 14 5 5 4" xfId="29154"/>
    <cellStyle name="Input 14 5 6" xfId="13405"/>
    <cellStyle name="Input 14 5 6 2" xfId="13406"/>
    <cellStyle name="Input 14 5 6 3" xfId="29155"/>
    <cellStyle name="Input 14 5 6 4" xfId="29156"/>
    <cellStyle name="Input 14 5 7" xfId="13407"/>
    <cellStyle name="Input 14 5 7 2" xfId="13408"/>
    <cellStyle name="Input 14 5 7 3" xfId="29157"/>
    <cellStyle name="Input 14 5 7 4" xfId="29158"/>
    <cellStyle name="Input 14 5 8" xfId="13409"/>
    <cellStyle name="Input 14 5 9" xfId="29159"/>
    <cellStyle name="Input 14 6" xfId="13410"/>
    <cellStyle name="Input 14 6 2" xfId="13411"/>
    <cellStyle name="Input 14 6 3" xfId="29160"/>
    <cellStyle name="Input 14 6 4" xfId="29161"/>
    <cellStyle name="Input 14 7" xfId="13412"/>
    <cellStyle name="Input 14 7 2" xfId="13413"/>
    <cellStyle name="Input 14 7 3" xfId="29162"/>
    <cellStyle name="Input 14 7 4" xfId="29163"/>
    <cellStyle name="Input 14 8" xfId="13414"/>
    <cellStyle name="Input 14 8 2" xfId="13415"/>
    <cellStyle name="Input 14 8 3" xfId="29164"/>
    <cellStyle name="Input 14 8 4" xfId="29165"/>
    <cellStyle name="Input 14 9" xfId="13416"/>
    <cellStyle name="Input 14 9 2" xfId="13417"/>
    <cellStyle name="Input 14 9 3" xfId="29166"/>
    <cellStyle name="Input 14 9 4" xfId="29167"/>
    <cellStyle name="Input 15" xfId="13418"/>
    <cellStyle name="Input 15 10" xfId="13419"/>
    <cellStyle name="Input 15 10 2" xfId="13420"/>
    <cellStyle name="Input 15 10 3" xfId="29168"/>
    <cellStyle name="Input 15 10 4" xfId="29169"/>
    <cellStyle name="Input 15 11" xfId="13421"/>
    <cellStyle name="Input 15 11 2" xfId="13422"/>
    <cellStyle name="Input 15 11 3" xfId="29170"/>
    <cellStyle name="Input 15 11 4" xfId="29171"/>
    <cellStyle name="Input 15 12" xfId="13423"/>
    <cellStyle name="Input 15 13" xfId="29172"/>
    <cellStyle name="Input 15 14" xfId="29173"/>
    <cellStyle name="Input 15 2" xfId="13424"/>
    <cellStyle name="Input 15 2 10" xfId="29174"/>
    <cellStyle name="Input 15 2 2" xfId="13425"/>
    <cellStyle name="Input 15 2 2 2" xfId="13426"/>
    <cellStyle name="Input 15 2 2 3" xfId="29175"/>
    <cellStyle name="Input 15 2 2 4" xfId="29176"/>
    <cellStyle name="Input 15 2 3" xfId="13427"/>
    <cellStyle name="Input 15 2 3 2" xfId="13428"/>
    <cellStyle name="Input 15 2 3 3" xfId="29177"/>
    <cellStyle name="Input 15 2 3 4" xfId="29178"/>
    <cellStyle name="Input 15 2 4" xfId="13429"/>
    <cellStyle name="Input 15 2 4 2" xfId="13430"/>
    <cellStyle name="Input 15 2 4 3" xfId="29179"/>
    <cellStyle name="Input 15 2 4 4" xfId="29180"/>
    <cellStyle name="Input 15 2 5" xfId="13431"/>
    <cellStyle name="Input 15 2 5 2" xfId="13432"/>
    <cellStyle name="Input 15 2 5 3" xfId="29181"/>
    <cellStyle name="Input 15 2 5 4" xfId="29182"/>
    <cellStyle name="Input 15 2 6" xfId="13433"/>
    <cellStyle name="Input 15 2 6 2" xfId="13434"/>
    <cellStyle name="Input 15 2 6 3" xfId="29183"/>
    <cellStyle name="Input 15 2 6 4" xfId="29184"/>
    <cellStyle name="Input 15 2 7" xfId="13435"/>
    <cellStyle name="Input 15 2 7 2" xfId="13436"/>
    <cellStyle name="Input 15 2 7 3" xfId="29185"/>
    <cellStyle name="Input 15 2 7 4" xfId="29186"/>
    <cellStyle name="Input 15 2 8" xfId="13437"/>
    <cellStyle name="Input 15 2 9" xfId="29187"/>
    <cellStyle name="Input 15 3" xfId="13438"/>
    <cellStyle name="Input 15 3 10" xfId="29188"/>
    <cellStyle name="Input 15 3 2" xfId="13439"/>
    <cellStyle name="Input 15 3 2 2" xfId="13440"/>
    <cellStyle name="Input 15 3 2 3" xfId="29189"/>
    <cellStyle name="Input 15 3 2 4" xfId="29190"/>
    <cellStyle name="Input 15 3 3" xfId="13441"/>
    <cellStyle name="Input 15 3 3 2" xfId="13442"/>
    <cellStyle name="Input 15 3 3 3" xfId="29191"/>
    <cellStyle name="Input 15 3 3 4" xfId="29192"/>
    <cellStyle name="Input 15 3 4" xfId="13443"/>
    <cellStyle name="Input 15 3 4 2" xfId="13444"/>
    <cellStyle name="Input 15 3 4 3" xfId="29193"/>
    <cellStyle name="Input 15 3 4 4" xfId="29194"/>
    <cellStyle name="Input 15 3 5" xfId="13445"/>
    <cellStyle name="Input 15 3 5 2" xfId="13446"/>
    <cellStyle name="Input 15 3 5 3" xfId="29195"/>
    <cellStyle name="Input 15 3 5 4" xfId="29196"/>
    <cellStyle name="Input 15 3 6" xfId="13447"/>
    <cellStyle name="Input 15 3 6 2" xfId="13448"/>
    <cellStyle name="Input 15 3 6 3" xfId="29197"/>
    <cellStyle name="Input 15 3 6 4" xfId="29198"/>
    <cellStyle name="Input 15 3 7" xfId="13449"/>
    <cellStyle name="Input 15 3 7 2" xfId="13450"/>
    <cellStyle name="Input 15 3 7 3" xfId="29199"/>
    <cellStyle name="Input 15 3 7 4" xfId="29200"/>
    <cellStyle name="Input 15 3 8" xfId="13451"/>
    <cellStyle name="Input 15 3 9" xfId="29201"/>
    <cellStyle name="Input 15 4" xfId="13452"/>
    <cellStyle name="Input 15 4 10" xfId="29202"/>
    <cellStyle name="Input 15 4 2" xfId="13453"/>
    <cellStyle name="Input 15 4 2 2" xfId="13454"/>
    <cellStyle name="Input 15 4 2 3" xfId="29203"/>
    <cellStyle name="Input 15 4 2 4" xfId="29204"/>
    <cellStyle name="Input 15 4 3" xfId="13455"/>
    <cellStyle name="Input 15 4 3 2" xfId="13456"/>
    <cellStyle name="Input 15 4 3 3" xfId="29205"/>
    <cellStyle name="Input 15 4 3 4" xfId="29206"/>
    <cellStyle name="Input 15 4 4" xfId="13457"/>
    <cellStyle name="Input 15 4 4 2" xfId="13458"/>
    <cellStyle name="Input 15 4 4 3" xfId="29207"/>
    <cellStyle name="Input 15 4 4 4" xfId="29208"/>
    <cellStyle name="Input 15 4 5" xfId="13459"/>
    <cellStyle name="Input 15 4 5 2" xfId="13460"/>
    <cellStyle name="Input 15 4 5 3" xfId="29209"/>
    <cellStyle name="Input 15 4 5 4" xfId="29210"/>
    <cellStyle name="Input 15 4 6" xfId="13461"/>
    <cellStyle name="Input 15 4 6 2" xfId="13462"/>
    <cellStyle name="Input 15 4 6 3" xfId="29211"/>
    <cellStyle name="Input 15 4 6 4" xfId="29212"/>
    <cellStyle name="Input 15 4 7" xfId="13463"/>
    <cellStyle name="Input 15 4 7 2" xfId="13464"/>
    <cellStyle name="Input 15 4 7 3" xfId="29213"/>
    <cellStyle name="Input 15 4 7 4" xfId="29214"/>
    <cellStyle name="Input 15 4 8" xfId="13465"/>
    <cellStyle name="Input 15 4 9" xfId="29215"/>
    <cellStyle name="Input 15 5" xfId="13466"/>
    <cellStyle name="Input 15 5 10" xfId="29216"/>
    <cellStyle name="Input 15 5 2" xfId="13467"/>
    <cellStyle name="Input 15 5 2 2" xfId="13468"/>
    <cellStyle name="Input 15 5 2 3" xfId="29217"/>
    <cellStyle name="Input 15 5 2 4" xfId="29218"/>
    <cellStyle name="Input 15 5 3" xfId="13469"/>
    <cellStyle name="Input 15 5 3 2" xfId="13470"/>
    <cellStyle name="Input 15 5 3 3" xfId="29219"/>
    <cellStyle name="Input 15 5 3 4" xfId="29220"/>
    <cellStyle name="Input 15 5 4" xfId="13471"/>
    <cellStyle name="Input 15 5 4 2" xfId="13472"/>
    <cellStyle name="Input 15 5 4 3" xfId="29221"/>
    <cellStyle name="Input 15 5 4 4" xfId="29222"/>
    <cellStyle name="Input 15 5 5" xfId="13473"/>
    <cellStyle name="Input 15 5 5 2" xfId="13474"/>
    <cellStyle name="Input 15 5 5 3" xfId="29223"/>
    <cellStyle name="Input 15 5 5 4" xfId="29224"/>
    <cellStyle name="Input 15 5 6" xfId="13475"/>
    <cellStyle name="Input 15 5 6 2" xfId="13476"/>
    <cellStyle name="Input 15 5 6 3" xfId="29225"/>
    <cellStyle name="Input 15 5 6 4" xfId="29226"/>
    <cellStyle name="Input 15 5 7" xfId="13477"/>
    <cellStyle name="Input 15 5 7 2" xfId="13478"/>
    <cellStyle name="Input 15 5 7 3" xfId="29227"/>
    <cellStyle name="Input 15 5 7 4" xfId="29228"/>
    <cellStyle name="Input 15 5 8" xfId="13479"/>
    <cellStyle name="Input 15 5 9" xfId="29229"/>
    <cellStyle name="Input 15 6" xfId="13480"/>
    <cellStyle name="Input 15 6 2" xfId="13481"/>
    <cellStyle name="Input 15 6 3" xfId="29230"/>
    <cellStyle name="Input 15 6 4" xfId="29231"/>
    <cellStyle name="Input 15 7" xfId="13482"/>
    <cellStyle name="Input 15 7 2" xfId="13483"/>
    <cellStyle name="Input 15 7 3" xfId="29232"/>
    <cellStyle name="Input 15 7 4" xfId="29233"/>
    <cellStyle name="Input 15 8" xfId="13484"/>
    <cellStyle name="Input 15 8 2" xfId="13485"/>
    <cellStyle name="Input 15 8 3" xfId="29234"/>
    <cellStyle name="Input 15 8 4" xfId="29235"/>
    <cellStyle name="Input 15 9" xfId="13486"/>
    <cellStyle name="Input 15 9 2" xfId="13487"/>
    <cellStyle name="Input 15 9 3" xfId="29236"/>
    <cellStyle name="Input 15 9 4" xfId="29237"/>
    <cellStyle name="Input 16" xfId="13488"/>
    <cellStyle name="Input 16 10" xfId="13489"/>
    <cellStyle name="Input 16 10 2" xfId="13490"/>
    <cellStyle name="Input 16 10 3" xfId="29238"/>
    <cellStyle name="Input 16 10 4" xfId="29239"/>
    <cellStyle name="Input 16 11" xfId="13491"/>
    <cellStyle name="Input 16 11 2" xfId="13492"/>
    <cellStyle name="Input 16 11 3" xfId="29240"/>
    <cellStyle name="Input 16 11 4" xfId="29241"/>
    <cellStyle name="Input 16 12" xfId="13493"/>
    <cellStyle name="Input 16 13" xfId="29242"/>
    <cellStyle name="Input 16 14" xfId="29243"/>
    <cellStyle name="Input 16 2" xfId="13494"/>
    <cellStyle name="Input 16 2 10" xfId="29244"/>
    <cellStyle name="Input 16 2 2" xfId="13495"/>
    <cellStyle name="Input 16 2 2 2" xfId="13496"/>
    <cellStyle name="Input 16 2 2 3" xfId="29245"/>
    <cellStyle name="Input 16 2 2 4" xfId="29246"/>
    <cellStyle name="Input 16 2 3" xfId="13497"/>
    <cellStyle name="Input 16 2 3 2" xfId="13498"/>
    <cellStyle name="Input 16 2 3 3" xfId="29247"/>
    <cellStyle name="Input 16 2 3 4" xfId="29248"/>
    <cellStyle name="Input 16 2 4" xfId="13499"/>
    <cellStyle name="Input 16 2 4 2" xfId="13500"/>
    <cellStyle name="Input 16 2 4 3" xfId="29249"/>
    <cellStyle name="Input 16 2 4 4" xfId="29250"/>
    <cellStyle name="Input 16 2 5" xfId="13501"/>
    <cellStyle name="Input 16 2 5 2" xfId="13502"/>
    <cellStyle name="Input 16 2 5 3" xfId="29251"/>
    <cellStyle name="Input 16 2 5 4" xfId="29252"/>
    <cellStyle name="Input 16 2 6" xfId="13503"/>
    <cellStyle name="Input 16 2 6 2" xfId="13504"/>
    <cellStyle name="Input 16 2 6 3" xfId="29253"/>
    <cellStyle name="Input 16 2 6 4" xfId="29254"/>
    <cellStyle name="Input 16 2 7" xfId="13505"/>
    <cellStyle name="Input 16 2 7 2" xfId="13506"/>
    <cellStyle name="Input 16 2 7 3" xfId="29255"/>
    <cellStyle name="Input 16 2 7 4" xfId="29256"/>
    <cellStyle name="Input 16 2 8" xfId="13507"/>
    <cellStyle name="Input 16 2 9" xfId="29257"/>
    <cellStyle name="Input 16 3" xfId="13508"/>
    <cellStyle name="Input 16 3 10" xfId="29258"/>
    <cellStyle name="Input 16 3 2" xfId="13509"/>
    <cellStyle name="Input 16 3 2 2" xfId="13510"/>
    <cellStyle name="Input 16 3 2 3" xfId="29259"/>
    <cellStyle name="Input 16 3 2 4" xfId="29260"/>
    <cellStyle name="Input 16 3 3" xfId="13511"/>
    <cellStyle name="Input 16 3 3 2" xfId="13512"/>
    <cellStyle name="Input 16 3 3 3" xfId="29261"/>
    <cellStyle name="Input 16 3 3 4" xfId="29262"/>
    <cellStyle name="Input 16 3 4" xfId="13513"/>
    <cellStyle name="Input 16 3 4 2" xfId="13514"/>
    <cellStyle name="Input 16 3 4 3" xfId="29263"/>
    <cellStyle name="Input 16 3 4 4" xfId="29264"/>
    <cellStyle name="Input 16 3 5" xfId="13515"/>
    <cellStyle name="Input 16 3 5 2" xfId="13516"/>
    <cellStyle name="Input 16 3 5 3" xfId="29265"/>
    <cellStyle name="Input 16 3 5 4" xfId="29266"/>
    <cellStyle name="Input 16 3 6" xfId="13517"/>
    <cellStyle name="Input 16 3 6 2" xfId="13518"/>
    <cellStyle name="Input 16 3 6 3" xfId="29267"/>
    <cellStyle name="Input 16 3 6 4" xfId="29268"/>
    <cellStyle name="Input 16 3 7" xfId="13519"/>
    <cellStyle name="Input 16 3 7 2" xfId="13520"/>
    <cellStyle name="Input 16 3 7 3" xfId="29269"/>
    <cellStyle name="Input 16 3 7 4" xfId="29270"/>
    <cellStyle name="Input 16 3 8" xfId="13521"/>
    <cellStyle name="Input 16 3 9" xfId="29271"/>
    <cellStyle name="Input 16 4" xfId="13522"/>
    <cellStyle name="Input 16 4 10" xfId="29272"/>
    <cellStyle name="Input 16 4 2" xfId="13523"/>
    <cellStyle name="Input 16 4 2 2" xfId="13524"/>
    <cellStyle name="Input 16 4 2 3" xfId="29273"/>
    <cellStyle name="Input 16 4 2 4" xfId="29274"/>
    <cellStyle name="Input 16 4 3" xfId="13525"/>
    <cellStyle name="Input 16 4 3 2" xfId="13526"/>
    <cellStyle name="Input 16 4 3 3" xfId="29275"/>
    <cellStyle name="Input 16 4 3 4" xfId="29276"/>
    <cellStyle name="Input 16 4 4" xfId="13527"/>
    <cellStyle name="Input 16 4 4 2" xfId="13528"/>
    <cellStyle name="Input 16 4 4 3" xfId="29277"/>
    <cellStyle name="Input 16 4 4 4" xfId="29278"/>
    <cellStyle name="Input 16 4 5" xfId="13529"/>
    <cellStyle name="Input 16 4 5 2" xfId="13530"/>
    <cellStyle name="Input 16 4 5 3" xfId="29279"/>
    <cellStyle name="Input 16 4 5 4" xfId="29280"/>
    <cellStyle name="Input 16 4 6" xfId="13531"/>
    <cellStyle name="Input 16 4 6 2" xfId="13532"/>
    <cellStyle name="Input 16 4 6 3" xfId="29281"/>
    <cellStyle name="Input 16 4 6 4" xfId="29282"/>
    <cellStyle name="Input 16 4 7" xfId="13533"/>
    <cellStyle name="Input 16 4 7 2" xfId="13534"/>
    <cellStyle name="Input 16 4 7 3" xfId="29283"/>
    <cellStyle name="Input 16 4 7 4" xfId="29284"/>
    <cellStyle name="Input 16 4 8" xfId="13535"/>
    <cellStyle name="Input 16 4 9" xfId="29285"/>
    <cellStyle name="Input 16 5" xfId="13536"/>
    <cellStyle name="Input 16 5 10" xfId="29286"/>
    <cellStyle name="Input 16 5 2" xfId="13537"/>
    <cellStyle name="Input 16 5 2 2" xfId="13538"/>
    <cellStyle name="Input 16 5 2 3" xfId="29287"/>
    <cellStyle name="Input 16 5 2 4" xfId="29288"/>
    <cellStyle name="Input 16 5 3" xfId="13539"/>
    <cellStyle name="Input 16 5 3 2" xfId="13540"/>
    <cellStyle name="Input 16 5 3 3" xfId="29289"/>
    <cellStyle name="Input 16 5 3 4" xfId="29290"/>
    <cellStyle name="Input 16 5 4" xfId="13541"/>
    <cellStyle name="Input 16 5 4 2" xfId="13542"/>
    <cellStyle name="Input 16 5 4 3" xfId="29291"/>
    <cellStyle name="Input 16 5 4 4" xfId="29292"/>
    <cellStyle name="Input 16 5 5" xfId="13543"/>
    <cellStyle name="Input 16 5 5 2" xfId="13544"/>
    <cellStyle name="Input 16 5 5 3" xfId="29293"/>
    <cellStyle name="Input 16 5 5 4" xfId="29294"/>
    <cellStyle name="Input 16 5 6" xfId="13545"/>
    <cellStyle name="Input 16 5 6 2" xfId="13546"/>
    <cellStyle name="Input 16 5 6 3" xfId="29295"/>
    <cellStyle name="Input 16 5 6 4" xfId="29296"/>
    <cellStyle name="Input 16 5 7" xfId="13547"/>
    <cellStyle name="Input 16 5 7 2" xfId="13548"/>
    <cellStyle name="Input 16 5 7 3" xfId="29297"/>
    <cellStyle name="Input 16 5 7 4" xfId="29298"/>
    <cellStyle name="Input 16 5 8" xfId="13549"/>
    <cellStyle name="Input 16 5 9" xfId="29299"/>
    <cellStyle name="Input 16 6" xfId="13550"/>
    <cellStyle name="Input 16 6 2" xfId="13551"/>
    <cellStyle name="Input 16 6 3" xfId="29300"/>
    <cellStyle name="Input 16 6 4" xfId="29301"/>
    <cellStyle name="Input 16 7" xfId="13552"/>
    <cellStyle name="Input 16 7 2" xfId="13553"/>
    <cellStyle name="Input 16 7 3" xfId="29302"/>
    <cellStyle name="Input 16 7 4" xfId="29303"/>
    <cellStyle name="Input 16 8" xfId="13554"/>
    <cellStyle name="Input 16 8 2" xfId="13555"/>
    <cellStyle name="Input 16 8 3" xfId="29304"/>
    <cellStyle name="Input 16 8 4" xfId="29305"/>
    <cellStyle name="Input 16 9" xfId="13556"/>
    <cellStyle name="Input 16 9 2" xfId="13557"/>
    <cellStyle name="Input 16 9 3" xfId="29306"/>
    <cellStyle name="Input 16 9 4" xfId="29307"/>
    <cellStyle name="Input 17" xfId="13558"/>
    <cellStyle name="Input 17 10" xfId="13559"/>
    <cellStyle name="Input 17 10 2" xfId="13560"/>
    <cellStyle name="Input 17 10 3" xfId="29308"/>
    <cellStyle name="Input 17 10 4" xfId="29309"/>
    <cellStyle name="Input 17 11" xfId="13561"/>
    <cellStyle name="Input 17 11 2" xfId="13562"/>
    <cellStyle name="Input 17 11 3" xfId="29310"/>
    <cellStyle name="Input 17 11 4" xfId="29311"/>
    <cellStyle name="Input 17 12" xfId="13563"/>
    <cellStyle name="Input 17 13" xfId="29312"/>
    <cellStyle name="Input 17 14" xfId="29313"/>
    <cellStyle name="Input 17 2" xfId="13564"/>
    <cellStyle name="Input 17 2 10" xfId="29314"/>
    <cellStyle name="Input 17 2 2" xfId="13565"/>
    <cellStyle name="Input 17 2 2 2" xfId="13566"/>
    <cellStyle name="Input 17 2 2 3" xfId="29315"/>
    <cellStyle name="Input 17 2 2 4" xfId="29316"/>
    <cellStyle name="Input 17 2 3" xfId="13567"/>
    <cellStyle name="Input 17 2 3 2" xfId="13568"/>
    <cellStyle name="Input 17 2 3 3" xfId="29317"/>
    <cellStyle name="Input 17 2 3 4" xfId="29318"/>
    <cellStyle name="Input 17 2 4" xfId="13569"/>
    <cellStyle name="Input 17 2 4 2" xfId="13570"/>
    <cellStyle name="Input 17 2 4 3" xfId="29319"/>
    <cellStyle name="Input 17 2 4 4" xfId="29320"/>
    <cellStyle name="Input 17 2 5" xfId="13571"/>
    <cellStyle name="Input 17 2 5 2" xfId="13572"/>
    <cellStyle name="Input 17 2 5 3" xfId="29321"/>
    <cellStyle name="Input 17 2 5 4" xfId="29322"/>
    <cellStyle name="Input 17 2 6" xfId="13573"/>
    <cellStyle name="Input 17 2 6 2" xfId="13574"/>
    <cellStyle name="Input 17 2 6 3" xfId="29323"/>
    <cellStyle name="Input 17 2 6 4" xfId="29324"/>
    <cellStyle name="Input 17 2 7" xfId="13575"/>
    <cellStyle name="Input 17 2 7 2" xfId="13576"/>
    <cellStyle name="Input 17 2 7 3" xfId="29325"/>
    <cellStyle name="Input 17 2 7 4" xfId="29326"/>
    <cellStyle name="Input 17 2 8" xfId="13577"/>
    <cellStyle name="Input 17 2 9" xfId="29327"/>
    <cellStyle name="Input 17 3" xfId="13578"/>
    <cellStyle name="Input 17 3 10" xfId="29328"/>
    <cellStyle name="Input 17 3 2" xfId="13579"/>
    <cellStyle name="Input 17 3 2 2" xfId="13580"/>
    <cellStyle name="Input 17 3 2 3" xfId="29329"/>
    <cellStyle name="Input 17 3 2 4" xfId="29330"/>
    <cellStyle name="Input 17 3 3" xfId="13581"/>
    <cellStyle name="Input 17 3 3 2" xfId="13582"/>
    <cellStyle name="Input 17 3 3 3" xfId="29331"/>
    <cellStyle name="Input 17 3 3 4" xfId="29332"/>
    <cellStyle name="Input 17 3 4" xfId="13583"/>
    <cellStyle name="Input 17 3 4 2" xfId="13584"/>
    <cellStyle name="Input 17 3 4 3" xfId="29333"/>
    <cellStyle name="Input 17 3 4 4" xfId="29334"/>
    <cellStyle name="Input 17 3 5" xfId="13585"/>
    <cellStyle name="Input 17 3 5 2" xfId="13586"/>
    <cellStyle name="Input 17 3 5 3" xfId="29335"/>
    <cellStyle name="Input 17 3 5 4" xfId="29336"/>
    <cellStyle name="Input 17 3 6" xfId="13587"/>
    <cellStyle name="Input 17 3 6 2" xfId="13588"/>
    <cellStyle name="Input 17 3 6 3" xfId="29337"/>
    <cellStyle name="Input 17 3 6 4" xfId="29338"/>
    <cellStyle name="Input 17 3 7" xfId="13589"/>
    <cellStyle name="Input 17 3 7 2" xfId="13590"/>
    <cellStyle name="Input 17 3 7 3" xfId="29339"/>
    <cellStyle name="Input 17 3 7 4" xfId="29340"/>
    <cellStyle name="Input 17 3 8" xfId="13591"/>
    <cellStyle name="Input 17 3 9" xfId="29341"/>
    <cellStyle name="Input 17 4" xfId="13592"/>
    <cellStyle name="Input 17 4 10" xfId="29342"/>
    <cellStyle name="Input 17 4 2" xfId="13593"/>
    <cellStyle name="Input 17 4 2 2" xfId="13594"/>
    <cellStyle name="Input 17 4 2 3" xfId="29343"/>
    <cellStyle name="Input 17 4 2 4" xfId="29344"/>
    <cellStyle name="Input 17 4 3" xfId="13595"/>
    <cellStyle name="Input 17 4 3 2" xfId="13596"/>
    <cellStyle name="Input 17 4 3 3" xfId="29345"/>
    <cellStyle name="Input 17 4 3 4" xfId="29346"/>
    <cellStyle name="Input 17 4 4" xfId="13597"/>
    <cellStyle name="Input 17 4 4 2" xfId="13598"/>
    <cellStyle name="Input 17 4 4 3" xfId="29347"/>
    <cellStyle name="Input 17 4 4 4" xfId="29348"/>
    <cellStyle name="Input 17 4 5" xfId="13599"/>
    <cellStyle name="Input 17 4 5 2" xfId="13600"/>
    <cellStyle name="Input 17 4 5 3" xfId="29349"/>
    <cellStyle name="Input 17 4 5 4" xfId="29350"/>
    <cellStyle name="Input 17 4 6" xfId="13601"/>
    <cellStyle name="Input 17 4 6 2" xfId="13602"/>
    <cellStyle name="Input 17 4 6 3" xfId="29351"/>
    <cellStyle name="Input 17 4 6 4" xfId="29352"/>
    <cellStyle name="Input 17 4 7" xfId="13603"/>
    <cellStyle name="Input 17 4 7 2" xfId="13604"/>
    <cellStyle name="Input 17 4 7 3" xfId="29353"/>
    <cellStyle name="Input 17 4 7 4" xfId="29354"/>
    <cellStyle name="Input 17 4 8" xfId="13605"/>
    <cellStyle name="Input 17 4 9" xfId="29355"/>
    <cellStyle name="Input 17 5" xfId="13606"/>
    <cellStyle name="Input 17 5 10" xfId="29356"/>
    <cellStyle name="Input 17 5 2" xfId="13607"/>
    <cellStyle name="Input 17 5 2 2" xfId="13608"/>
    <cellStyle name="Input 17 5 2 3" xfId="29357"/>
    <cellStyle name="Input 17 5 2 4" xfId="29358"/>
    <cellStyle name="Input 17 5 3" xfId="13609"/>
    <cellStyle name="Input 17 5 3 2" xfId="13610"/>
    <cellStyle name="Input 17 5 3 3" xfId="29359"/>
    <cellStyle name="Input 17 5 3 4" xfId="29360"/>
    <cellStyle name="Input 17 5 4" xfId="13611"/>
    <cellStyle name="Input 17 5 4 2" xfId="13612"/>
    <cellStyle name="Input 17 5 4 3" xfId="29361"/>
    <cellStyle name="Input 17 5 4 4" xfId="29362"/>
    <cellStyle name="Input 17 5 5" xfId="13613"/>
    <cellStyle name="Input 17 5 5 2" xfId="13614"/>
    <cellStyle name="Input 17 5 5 3" xfId="29363"/>
    <cellStyle name="Input 17 5 5 4" xfId="29364"/>
    <cellStyle name="Input 17 5 6" xfId="13615"/>
    <cellStyle name="Input 17 5 6 2" xfId="13616"/>
    <cellStyle name="Input 17 5 6 3" xfId="29365"/>
    <cellStyle name="Input 17 5 6 4" xfId="29366"/>
    <cellStyle name="Input 17 5 7" xfId="13617"/>
    <cellStyle name="Input 17 5 7 2" xfId="13618"/>
    <cellStyle name="Input 17 5 7 3" xfId="29367"/>
    <cellStyle name="Input 17 5 7 4" xfId="29368"/>
    <cellStyle name="Input 17 5 8" xfId="13619"/>
    <cellStyle name="Input 17 5 9" xfId="29369"/>
    <cellStyle name="Input 17 6" xfId="13620"/>
    <cellStyle name="Input 17 6 2" xfId="13621"/>
    <cellStyle name="Input 17 6 3" xfId="29370"/>
    <cellStyle name="Input 17 6 4" xfId="29371"/>
    <cellStyle name="Input 17 7" xfId="13622"/>
    <cellStyle name="Input 17 7 2" xfId="13623"/>
    <cellStyle name="Input 17 7 3" xfId="29372"/>
    <cellStyle name="Input 17 7 4" xfId="29373"/>
    <cellStyle name="Input 17 8" xfId="13624"/>
    <cellStyle name="Input 17 8 2" xfId="13625"/>
    <cellStyle name="Input 17 8 3" xfId="29374"/>
    <cellStyle name="Input 17 8 4" xfId="29375"/>
    <cellStyle name="Input 17 9" xfId="13626"/>
    <cellStyle name="Input 17 9 2" xfId="13627"/>
    <cellStyle name="Input 17 9 3" xfId="29376"/>
    <cellStyle name="Input 17 9 4" xfId="29377"/>
    <cellStyle name="Input 18" xfId="13628"/>
    <cellStyle name="Input 18 10" xfId="13629"/>
    <cellStyle name="Input 18 10 2" xfId="13630"/>
    <cellStyle name="Input 18 10 3" xfId="29378"/>
    <cellStyle name="Input 18 10 4" xfId="29379"/>
    <cellStyle name="Input 18 11" xfId="13631"/>
    <cellStyle name="Input 18 11 2" xfId="13632"/>
    <cellStyle name="Input 18 11 3" xfId="29380"/>
    <cellStyle name="Input 18 11 4" xfId="29381"/>
    <cellStyle name="Input 18 12" xfId="13633"/>
    <cellStyle name="Input 18 13" xfId="29382"/>
    <cellStyle name="Input 18 14" xfId="29383"/>
    <cellStyle name="Input 18 2" xfId="13634"/>
    <cellStyle name="Input 18 2 10" xfId="29384"/>
    <cellStyle name="Input 18 2 2" xfId="13635"/>
    <cellStyle name="Input 18 2 2 2" xfId="13636"/>
    <cellStyle name="Input 18 2 2 3" xfId="29385"/>
    <cellStyle name="Input 18 2 2 4" xfId="29386"/>
    <cellStyle name="Input 18 2 3" xfId="13637"/>
    <cellStyle name="Input 18 2 3 2" xfId="13638"/>
    <cellStyle name="Input 18 2 3 3" xfId="29387"/>
    <cellStyle name="Input 18 2 3 4" xfId="29388"/>
    <cellStyle name="Input 18 2 4" xfId="13639"/>
    <cellStyle name="Input 18 2 4 2" xfId="13640"/>
    <cellStyle name="Input 18 2 4 3" xfId="29389"/>
    <cellStyle name="Input 18 2 4 4" xfId="29390"/>
    <cellStyle name="Input 18 2 5" xfId="13641"/>
    <cellStyle name="Input 18 2 5 2" xfId="13642"/>
    <cellStyle name="Input 18 2 5 3" xfId="29391"/>
    <cellStyle name="Input 18 2 5 4" xfId="29392"/>
    <cellStyle name="Input 18 2 6" xfId="13643"/>
    <cellStyle name="Input 18 2 6 2" xfId="13644"/>
    <cellStyle name="Input 18 2 6 3" xfId="29393"/>
    <cellStyle name="Input 18 2 6 4" xfId="29394"/>
    <cellStyle name="Input 18 2 7" xfId="13645"/>
    <cellStyle name="Input 18 2 7 2" xfId="13646"/>
    <cellStyle name="Input 18 2 7 3" xfId="29395"/>
    <cellStyle name="Input 18 2 7 4" xfId="29396"/>
    <cellStyle name="Input 18 2 8" xfId="13647"/>
    <cellStyle name="Input 18 2 9" xfId="29397"/>
    <cellStyle name="Input 18 3" xfId="13648"/>
    <cellStyle name="Input 18 3 10" xfId="29398"/>
    <cellStyle name="Input 18 3 2" xfId="13649"/>
    <cellStyle name="Input 18 3 2 2" xfId="13650"/>
    <cellStyle name="Input 18 3 2 3" xfId="29399"/>
    <cellStyle name="Input 18 3 2 4" xfId="29400"/>
    <cellStyle name="Input 18 3 3" xfId="13651"/>
    <cellStyle name="Input 18 3 3 2" xfId="13652"/>
    <cellStyle name="Input 18 3 3 3" xfId="29401"/>
    <cellStyle name="Input 18 3 3 4" xfId="29402"/>
    <cellStyle name="Input 18 3 4" xfId="13653"/>
    <cellStyle name="Input 18 3 4 2" xfId="13654"/>
    <cellStyle name="Input 18 3 4 3" xfId="29403"/>
    <cellStyle name="Input 18 3 4 4" xfId="29404"/>
    <cellStyle name="Input 18 3 5" xfId="13655"/>
    <cellStyle name="Input 18 3 5 2" xfId="13656"/>
    <cellStyle name="Input 18 3 5 3" xfId="29405"/>
    <cellStyle name="Input 18 3 5 4" xfId="29406"/>
    <cellStyle name="Input 18 3 6" xfId="13657"/>
    <cellStyle name="Input 18 3 6 2" xfId="13658"/>
    <cellStyle name="Input 18 3 6 3" xfId="29407"/>
    <cellStyle name="Input 18 3 6 4" xfId="29408"/>
    <cellStyle name="Input 18 3 7" xfId="13659"/>
    <cellStyle name="Input 18 3 7 2" xfId="13660"/>
    <cellStyle name="Input 18 3 7 3" xfId="29409"/>
    <cellStyle name="Input 18 3 7 4" xfId="29410"/>
    <cellStyle name="Input 18 3 8" xfId="13661"/>
    <cellStyle name="Input 18 3 9" xfId="29411"/>
    <cellStyle name="Input 18 4" xfId="13662"/>
    <cellStyle name="Input 18 4 10" xfId="29412"/>
    <cellStyle name="Input 18 4 2" xfId="13663"/>
    <cellStyle name="Input 18 4 2 2" xfId="13664"/>
    <cellStyle name="Input 18 4 2 3" xfId="29413"/>
    <cellStyle name="Input 18 4 2 4" xfId="29414"/>
    <cellStyle name="Input 18 4 3" xfId="13665"/>
    <cellStyle name="Input 18 4 3 2" xfId="13666"/>
    <cellStyle name="Input 18 4 3 3" xfId="29415"/>
    <cellStyle name="Input 18 4 3 4" xfId="29416"/>
    <cellStyle name="Input 18 4 4" xfId="13667"/>
    <cellStyle name="Input 18 4 4 2" xfId="13668"/>
    <cellStyle name="Input 18 4 4 3" xfId="29417"/>
    <cellStyle name="Input 18 4 4 4" xfId="29418"/>
    <cellStyle name="Input 18 4 5" xfId="13669"/>
    <cellStyle name="Input 18 4 5 2" xfId="13670"/>
    <cellStyle name="Input 18 4 5 3" xfId="29419"/>
    <cellStyle name="Input 18 4 5 4" xfId="29420"/>
    <cellStyle name="Input 18 4 6" xfId="13671"/>
    <cellStyle name="Input 18 4 6 2" xfId="13672"/>
    <cellStyle name="Input 18 4 6 3" xfId="29421"/>
    <cellStyle name="Input 18 4 6 4" xfId="29422"/>
    <cellStyle name="Input 18 4 7" xfId="13673"/>
    <cellStyle name="Input 18 4 7 2" xfId="13674"/>
    <cellStyle name="Input 18 4 7 3" xfId="29423"/>
    <cellStyle name="Input 18 4 7 4" xfId="29424"/>
    <cellStyle name="Input 18 4 8" xfId="13675"/>
    <cellStyle name="Input 18 4 9" xfId="29425"/>
    <cellStyle name="Input 18 5" xfId="13676"/>
    <cellStyle name="Input 18 5 10" xfId="29426"/>
    <cellStyle name="Input 18 5 2" xfId="13677"/>
    <cellStyle name="Input 18 5 2 2" xfId="13678"/>
    <cellStyle name="Input 18 5 2 3" xfId="29427"/>
    <cellStyle name="Input 18 5 2 4" xfId="29428"/>
    <cellStyle name="Input 18 5 3" xfId="13679"/>
    <cellStyle name="Input 18 5 3 2" xfId="13680"/>
    <cellStyle name="Input 18 5 3 3" xfId="29429"/>
    <cellStyle name="Input 18 5 3 4" xfId="29430"/>
    <cellStyle name="Input 18 5 4" xfId="13681"/>
    <cellStyle name="Input 18 5 4 2" xfId="13682"/>
    <cellStyle name="Input 18 5 4 3" xfId="29431"/>
    <cellStyle name="Input 18 5 4 4" xfId="29432"/>
    <cellStyle name="Input 18 5 5" xfId="13683"/>
    <cellStyle name="Input 18 5 5 2" xfId="13684"/>
    <cellStyle name="Input 18 5 5 3" xfId="29433"/>
    <cellStyle name="Input 18 5 5 4" xfId="29434"/>
    <cellStyle name="Input 18 5 6" xfId="13685"/>
    <cellStyle name="Input 18 5 6 2" xfId="13686"/>
    <cellStyle name="Input 18 5 6 3" xfId="29435"/>
    <cellStyle name="Input 18 5 6 4" xfId="29436"/>
    <cellStyle name="Input 18 5 7" xfId="13687"/>
    <cellStyle name="Input 18 5 7 2" xfId="13688"/>
    <cellStyle name="Input 18 5 7 3" xfId="29437"/>
    <cellStyle name="Input 18 5 7 4" xfId="29438"/>
    <cellStyle name="Input 18 5 8" xfId="13689"/>
    <cellStyle name="Input 18 5 9" xfId="29439"/>
    <cellStyle name="Input 18 6" xfId="13690"/>
    <cellStyle name="Input 18 6 2" xfId="13691"/>
    <cellStyle name="Input 18 6 3" xfId="29440"/>
    <cellStyle name="Input 18 6 4" xfId="29441"/>
    <cellStyle name="Input 18 7" xfId="13692"/>
    <cellStyle name="Input 18 7 2" xfId="13693"/>
    <cellStyle name="Input 18 7 3" xfId="29442"/>
    <cellStyle name="Input 18 7 4" xfId="29443"/>
    <cellStyle name="Input 18 8" xfId="13694"/>
    <cellStyle name="Input 18 8 2" xfId="13695"/>
    <cellStyle name="Input 18 8 3" xfId="29444"/>
    <cellStyle name="Input 18 8 4" xfId="29445"/>
    <cellStyle name="Input 18 9" xfId="13696"/>
    <cellStyle name="Input 18 9 2" xfId="13697"/>
    <cellStyle name="Input 18 9 3" xfId="29446"/>
    <cellStyle name="Input 18 9 4" xfId="29447"/>
    <cellStyle name="Input 19" xfId="13698"/>
    <cellStyle name="Input 19 10" xfId="13699"/>
    <cellStyle name="Input 19 10 2" xfId="13700"/>
    <cellStyle name="Input 19 10 3" xfId="29448"/>
    <cellStyle name="Input 19 10 4" xfId="29449"/>
    <cellStyle name="Input 19 11" xfId="13701"/>
    <cellStyle name="Input 19 11 2" xfId="13702"/>
    <cellStyle name="Input 19 11 3" xfId="29450"/>
    <cellStyle name="Input 19 11 4" xfId="29451"/>
    <cellStyle name="Input 19 12" xfId="13703"/>
    <cellStyle name="Input 19 13" xfId="29452"/>
    <cellStyle name="Input 19 14" xfId="29453"/>
    <cellStyle name="Input 19 2" xfId="13704"/>
    <cellStyle name="Input 19 2 10" xfId="29454"/>
    <cellStyle name="Input 19 2 2" xfId="13705"/>
    <cellStyle name="Input 19 2 2 2" xfId="13706"/>
    <cellStyle name="Input 19 2 2 3" xfId="29455"/>
    <cellStyle name="Input 19 2 2 4" xfId="29456"/>
    <cellStyle name="Input 19 2 3" xfId="13707"/>
    <cellStyle name="Input 19 2 3 2" xfId="13708"/>
    <cellStyle name="Input 19 2 3 3" xfId="29457"/>
    <cellStyle name="Input 19 2 3 4" xfId="29458"/>
    <cellStyle name="Input 19 2 4" xfId="13709"/>
    <cellStyle name="Input 19 2 4 2" xfId="13710"/>
    <cellStyle name="Input 19 2 4 3" xfId="29459"/>
    <cellStyle name="Input 19 2 4 4" xfId="29460"/>
    <cellStyle name="Input 19 2 5" xfId="13711"/>
    <cellStyle name="Input 19 2 5 2" xfId="13712"/>
    <cellStyle name="Input 19 2 5 3" xfId="29461"/>
    <cellStyle name="Input 19 2 5 4" xfId="29462"/>
    <cellStyle name="Input 19 2 6" xfId="13713"/>
    <cellStyle name="Input 19 2 6 2" xfId="13714"/>
    <cellStyle name="Input 19 2 6 3" xfId="29463"/>
    <cellStyle name="Input 19 2 6 4" xfId="29464"/>
    <cellStyle name="Input 19 2 7" xfId="13715"/>
    <cellStyle name="Input 19 2 7 2" xfId="13716"/>
    <cellStyle name="Input 19 2 7 3" xfId="29465"/>
    <cellStyle name="Input 19 2 7 4" xfId="29466"/>
    <cellStyle name="Input 19 2 8" xfId="13717"/>
    <cellStyle name="Input 19 2 9" xfId="29467"/>
    <cellStyle name="Input 19 3" xfId="13718"/>
    <cellStyle name="Input 19 3 10" xfId="29468"/>
    <cellStyle name="Input 19 3 2" xfId="13719"/>
    <cellStyle name="Input 19 3 2 2" xfId="13720"/>
    <cellStyle name="Input 19 3 2 3" xfId="29469"/>
    <cellStyle name="Input 19 3 2 4" xfId="29470"/>
    <cellStyle name="Input 19 3 3" xfId="13721"/>
    <cellStyle name="Input 19 3 3 2" xfId="13722"/>
    <cellStyle name="Input 19 3 3 3" xfId="29471"/>
    <cellStyle name="Input 19 3 3 4" xfId="29472"/>
    <cellStyle name="Input 19 3 4" xfId="13723"/>
    <cellStyle name="Input 19 3 4 2" xfId="13724"/>
    <cellStyle name="Input 19 3 4 3" xfId="29473"/>
    <cellStyle name="Input 19 3 4 4" xfId="29474"/>
    <cellStyle name="Input 19 3 5" xfId="13725"/>
    <cellStyle name="Input 19 3 5 2" xfId="13726"/>
    <cellStyle name="Input 19 3 5 3" xfId="29475"/>
    <cellStyle name="Input 19 3 5 4" xfId="29476"/>
    <cellStyle name="Input 19 3 6" xfId="13727"/>
    <cellStyle name="Input 19 3 6 2" xfId="13728"/>
    <cellStyle name="Input 19 3 6 3" xfId="29477"/>
    <cellStyle name="Input 19 3 6 4" xfId="29478"/>
    <cellStyle name="Input 19 3 7" xfId="13729"/>
    <cellStyle name="Input 19 3 7 2" xfId="13730"/>
    <cellStyle name="Input 19 3 7 3" xfId="29479"/>
    <cellStyle name="Input 19 3 7 4" xfId="29480"/>
    <cellStyle name="Input 19 3 8" xfId="13731"/>
    <cellStyle name="Input 19 3 9" xfId="29481"/>
    <cellStyle name="Input 19 4" xfId="13732"/>
    <cellStyle name="Input 19 4 10" xfId="29482"/>
    <cellStyle name="Input 19 4 2" xfId="13733"/>
    <cellStyle name="Input 19 4 2 2" xfId="13734"/>
    <cellStyle name="Input 19 4 2 3" xfId="29483"/>
    <cellStyle name="Input 19 4 2 4" xfId="29484"/>
    <cellStyle name="Input 19 4 3" xfId="13735"/>
    <cellStyle name="Input 19 4 3 2" xfId="13736"/>
    <cellStyle name="Input 19 4 3 3" xfId="29485"/>
    <cellStyle name="Input 19 4 3 4" xfId="29486"/>
    <cellStyle name="Input 19 4 4" xfId="13737"/>
    <cellStyle name="Input 19 4 4 2" xfId="13738"/>
    <cellStyle name="Input 19 4 4 3" xfId="29487"/>
    <cellStyle name="Input 19 4 4 4" xfId="29488"/>
    <cellStyle name="Input 19 4 5" xfId="13739"/>
    <cellStyle name="Input 19 4 5 2" xfId="13740"/>
    <cellStyle name="Input 19 4 5 3" xfId="29489"/>
    <cellStyle name="Input 19 4 5 4" xfId="29490"/>
    <cellStyle name="Input 19 4 6" xfId="13741"/>
    <cellStyle name="Input 19 4 6 2" xfId="13742"/>
    <cellStyle name="Input 19 4 6 3" xfId="29491"/>
    <cellStyle name="Input 19 4 6 4" xfId="29492"/>
    <cellStyle name="Input 19 4 7" xfId="13743"/>
    <cellStyle name="Input 19 4 7 2" xfId="13744"/>
    <cellStyle name="Input 19 4 7 3" xfId="29493"/>
    <cellStyle name="Input 19 4 7 4" xfId="29494"/>
    <cellStyle name="Input 19 4 8" xfId="13745"/>
    <cellStyle name="Input 19 4 9" xfId="29495"/>
    <cellStyle name="Input 19 5" xfId="13746"/>
    <cellStyle name="Input 19 5 10" xfId="29496"/>
    <cellStyle name="Input 19 5 2" xfId="13747"/>
    <cellStyle name="Input 19 5 2 2" xfId="13748"/>
    <cellStyle name="Input 19 5 2 3" xfId="29497"/>
    <cellStyle name="Input 19 5 2 4" xfId="29498"/>
    <cellStyle name="Input 19 5 3" xfId="13749"/>
    <cellStyle name="Input 19 5 3 2" xfId="13750"/>
    <cellStyle name="Input 19 5 3 3" xfId="29499"/>
    <cellStyle name="Input 19 5 3 4" xfId="29500"/>
    <cellStyle name="Input 19 5 4" xfId="13751"/>
    <cellStyle name="Input 19 5 4 2" xfId="13752"/>
    <cellStyle name="Input 19 5 4 3" xfId="29501"/>
    <cellStyle name="Input 19 5 4 4" xfId="29502"/>
    <cellStyle name="Input 19 5 5" xfId="13753"/>
    <cellStyle name="Input 19 5 5 2" xfId="13754"/>
    <cellStyle name="Input 19 5 5 3" xfId="29503"/>
    <cellStyle name="Input 19 5 5 4" xfId="29504"/>
    <cellStyle name="Input 19 5 6" xfId="13755"/>
    <cellStyle name="Input 19 5 6 2" xfId="13756"/>
    <cellStyle name="Input 19 5 6 3" xfId="29505"/>
    <cellStyle name="Input 19 5 6 4" xfId="29506"/>
    <cellStyle name="Input 19 5 7" xfId="13757"/>
    <cellStyle name="Input 19 5 7 2" xfId="13758"/>
    <cellStyle name="Input 19 5 7 3" xfId="29507"/>
    <cellStyle name="Input 19 5 7 4" xfId="29508"/>
    <cellStyle name="Input 19 5 8" xfId="13759"/>
    <cellStyle name="Input 19 5 9" xfId="29509"/>
    <cellStyle name="Input 19 6" xfId="13760"/>
    <cellStyle name="Input 19 6 2" xfId="13761"/>
    <cellStyle name="Input 19 6 3" xfId="29510"/>
    <cellStyle name="Input 19 6 4" xfId="29511"/>
    <cellStyle name="Input 19 7" xfId="13762"/>
    <cellStyle name="Input 19 7 2" xfId="13763"/>
    <cellStyle name="Input 19 7 3" xfId="29512"/>
    <cellStyle name="Input 19 7 4" xfId="29513"/>
    <cellStyle name="Input 19 8" xfId="13764"/>
    <cellStyle name="Input 19 8 2" xfId="13765"/>
    <cellStyle name="Input 19 8 3" xfId="29514"/>
    <cellStyle name="Input 19 8 4" xfId="29515"/>
    <cellStyle name="Input 19 9" xfId="13766"/>
    <cellStyle name="Input 19 9 2" xfId="13767"/>
    <cellStyle name="Input 19 9 3" xfId="29516"/>
    <cellStyle name="Input 19 9 4" xfId="29517"/>
    <cellStyle name="Input 2" xfId="13768"/>
    <cellStyle name="Input 2 10" xfId="13769"/>
    <cellStyle name="Input 2 10 2" xfId="13770"/>
    <cellStyle name="Input 2 10 3" xfId="29518"/>
    <cellStyle name="Input 2 10 4" xfId="29519"/>
    <cellStyle name="Input 2 11" xfId="13771"/>
    <cellStyle name="Input 2 11 2" xfId="13772"/>
    <cellStyle name="Input 2 11 3" xfId="29520"/>
    <cellStyle name="Input 2 11 4" xfId="29521"/>
    <cellStyle name="Input 2 12" xfId="13773"/>
    <cellStyle name="Input 2 12 2" xfId="13774"/>
    <cellStyle name="Input 2 12 3" xfId="29522"/>
    <cellStyle name="Input 2 13" xfId="13775"/>
    <cellStyle name="Input 2 14" xfId="29523"/>
    <cellStyle name="Input 2 15" xfId="29524"/>
    <cellStyle name="Input 2 16" xfId="29525"/>
    <cellStyle name="Input 2 2" xfId="13776"/>
    <cellStyle name="Input 2 2 10" xfId="29526"/>
    <cellStyle name="Input 2 2 2" xfId="13777"/>
    <cellStyle name="Input 2 2 2 2" xfId="13778"/>
    <cellStyle name="Input 2 2 2 3" xfId="29527"/>
    <cellStyle name="Input 2 2 2 4" xfId="29528"/>
    <cellStyle name="Input 2 2 3" xfId="13779"/>
    <cellStyle name="Input 2 2 3 2" xfId="13780"/>
    <cellStyle name="Input 2 2 3 3" xfId="29529"/>
    <cellStyle name="Input 2 2 3 4" xfId="29530"/>
    <cellStyle name="Input 2 2 4" xfId="13781"/>
    <cellStyle name="Input 2 2 4 2" xfId="13782"/>
    <cellStyle name="Input 2 2 4 3" xfId="29531"/>
    <cellStyle name="Input 2 2 4 4" xfId="29532"/>
    <cellStyle name="Input 2 2 5" xfId="13783"/>
    <cellStyle name="Input 2 2 5 2" xfId="13784"/>
    <cellStyle name="Input 2 2 5 3" xfId="29533"/>
    <cellStyle name="Input 2 2 5 4" xfId="29534"/>
    <cellStyle name="Input 2 2 6" xfId="13785"/>
    <cellStyle name="Input 2 2 6 2" xfId="13786"/>
    <cellStyle name="Input 2 2 6 3" xfId="29535"/>
    <cellStyle name="Input 2 2 6 4" xfId="29536"/>
    <cellStyle name="Input 2 2 7" xfId="13787"/>
    <cellStyle name="Input 2 2 7 2" xfId="13788"/>
    <cellStyle name="Input 2 2 7 3" xfId="29537"/>
    <cellStyle name="Input 2 2 7 4" xfId="29538"/>
    <cellStyle name="Input 2 2 8" xfId="13789"/>
    <cellStyle name="Input 2 2 9" xfId="29539"/>
    <cellStyle name="Input 2 3" xfId="13790"/>
    <cellStyle name="Input 2 3 10" xfId="29540"/>
    <cellStyle name="Input 2 3 2" xfId="13791"/>
    <cellStyle name="Input 2 3 2 2" xfId="13792"/>
    <cellStyle name="Input 2 3 2 3" xfId="29541"/>
    <cellStyle name="Input 2 3 2 4" xfId="29542"/>
    <cellStyle name="Input 2 3 3" xfId="13793"/>
    <cellStyle name="Input 2 3 3 2" xfId="13794"/>
    <cellStyle name="Input 2 3 3 3" xfId="29543"/>
    <cellStyle name="Input 2 3 3 4" xfId="29544"/>
    <cellStyle name="Input 2 3 4" xfId="13795"/>
    <cellStyle name="Input 2 3 4 2" xfId="13796"/>
    <cellStyle name="Input 2 3 4 3" xfId="29545"/>
    <cellStyle name="Input 2 3 4 4" xfId="29546"/>
    <cellStyle name="Input 2 3 5" xfId="13797"/>
    <cellStyle name="Input 2 3 5 2" xfId="13798"/>
    <cellStyle name="Input 2 3 5 3" xfId="29547"/>
    <cellStyle name="Input 2 3 5 4" xfId="29548"/>
    <cellStyle name="Input 2 3 6" xfId="13799"/>
    <cellStyle name="Input 2 3 6 2" xfId="13800"/>
    <cellStyle name="Input 2 3 6 3" xfId="29549"/>
    <cellStyle name="Input 2 3 6 4" xfId="29550"/>
    <cellStyle name="Input 2 3 7" xfId="13801"/>
    <cellStyle name="Input 2 3 7 2" xfId="13802"/>
    <cellStyle name="Input 2 3 7 3" xfId="29551"/>
    <cellStyle name="Input 2 3 7 4" xfId="29552"/>
    <cellStyle name="Input 2 3 8" xfId="13803"/>
    <cellStyle name="Input 2 3 9" xfId="29553"/>
    <cellStyle name="Input 2 4" xfId="13804"/>
    <cellStyle name="Input 2 4 10" xfId="29554"/>
    <cellStyle name="Input 2 4 2" xfId="13805"/>
    <cellStyle name="Input 2 4 2 2" xfId="13806"/>
    <cellStyle name="Input 2 4 2 3" xfId="29555"/>
    <cellStyle name="Input 2 4 2 4" xfId="29556"/>
    <cellStyle name="Input 2 4 3" xfId="13807"/>
    <cellStyle name="Input 2 4 3 2" xfId="13808"/>
    <cellStyle name="Input 2 4 3 3" xfId="29557"/>
    <cellStyle name="Input 2 4 3 4" xfId="29558"/>
    <cellStyle name="Input 2 4 4" xfId="13809"/>
    <cellStyle name="Input 2 4 4 2" xfId="13810"/>
    <cellStyle name="Input 2 4 4 3" xfId="29559"/>
    <cellStyle name="Input 2 4 4 4" xfId="29560"/>
    <cellStyle name="Input 2 4 5" xfId="13811"/>
    <cellStyle name="Input 2 4 5 2" xfId="13812"/>
    <cellStyle name="Input 2 4 5 3" xfId="29561"/>
    <cellStyle name="Input 2 4 5 4" xfId="29562"/>
    <cellStyle name="Input 2 4 6" xfId="13813"/>
    <cellStyle name="Input 2 4 6 2" xfId="13814"/>
    <cellStyle name="Input 2 4 6 3" xfId="29563"/>
    <cellStyle name="Input 2 4 6 4" xfId="29564"/>
    <cellStyle name="Input 2 4 7" xfId="13815"/>
    <cellStyle name="Input 2 4 7 2" xfId="13816"/>
    <cellStyle name="Input 2 4 7 3" xfId="29565"/>
    <cellStyle name="Input 2 4 7 4" xfId="29566"/>
    <cellStyle name="Input 2 4 8" xfId="13817"/>
    <cellStyle name="Input 2 4 9" xfId="29567"/>
    <cellStyle name="Input 2 5" xfId="13818"/>
    <cellStyle name="Input 2 5 10" xfId="29568"/>
    <cellStyle name="Input 2 5 2" xfId="13819"/>
    <cellStyle name="Input 2 5 2 2" xfId="13820"/>
    <cellStyle name="Input 2 5 2 3" xfId="29569"/>
    <cellStyle name="Input 2 5 2 4" xfId="29570"/>
    <cellStyle name="Input 2 5 3" xfId="13821"/>
    <cellStyle name="Input 2 5 3 2" xfId="13822"/>
    <cellStyle name="Input 2 5 3 3" xfId="29571"/>
    <cellStyle name="Input 2 5 3 4" xfId="29572"/>
    <cellStyle name="Input 2 5 4" xfId="13823"/>
    <cellStyle name="Input 2 5 4 2" xfId="13824"/>
    <cellStyle name="Input 2 5 4 3" xfId="29573"/>
    <cellStyle name="Input 2 5 4 4" xfId="29574"/>
    <cellStyle name="Input 2 5 5" xfId="13825"/>
    <cellStyle name="Input 2 5 5 2" xfId="13826"/>
    <cellStyle name="Input 2 5 5 3" xfId="29575"/>
    <cellStyle name="Input 2 5 5 4" xfId="29576"/>
    <cellStyle name="Input 2 5 6" xfId="13827"/>
    <cellStyle name="Input 2 5 6 2" xfId="13828"/>
    <cellStyle name="Input 2 5 6 3" xfId="29577"/>
    <cellStyle name="Input 2 5 6 4" xfId="29578"/>
    <cellStyle name="Input 2 5 7" xfId="13829"/>
    <cellStyle name="Input 2 5 7 2" xfId="13830"/>
    <cellStyle name="Input 2 5 7 3" xfId="29579"/>
    <cellStyle name="Input 2 5 7 4" xfId="29580"/>
    <cellStyle name="Input 2 5 8" xfId="13831"/>
    <cellStyle name="Input 2 5 9" xfId="29581"/>
    <cellStyle name="Input 2 6" xfId="13832"/>
    <cellStyle name="Input 2 6 2" xfId="13833"/>
    <cellStyle name="Input 2 6 3" xfId="29582"/>
    <cellStyle name="Input 2 6 4" xfId="29583"/>
    <cellStyle name="Input 2 7" xfId="13834"/>
    <cellStyle name="Input 2 7 2" xfId="13835"/>
    <cellStyle name="Input 2 7 3" xfId="29584"/>
    <cellStyle name="Input 2 7 4" xfId="29585"/>
    <cellStyle name="Input 2 8" xfId="13836"/>
    <cellStyle name="Input 2 8 2" xfId="13837"/>
    <cellStyle name="Input 2 8 3" xfId="29586"/>
    <cellStyle name="Input 2 8 4" xfId="29587"/>
    <cellStyle name="Input 2 9" xfId="13838"/>
    <cellStyle name="Input 2 9 2" xfId="13839"/>
    <cellStyle name="Input 2 9 3" xfId="29588"/>
    <cellStyle name="Input 2 9 4" xfId="29589"/>
    <cellStyle name="Input 20" xfId="13840"/>
    <cellStyle name="Input 20 10" xfId="13841"/>
    <cellStyle name="Input 20 10 2" xfId="13842"/>
    <cellStyle name="Input 20 10 3" xfId="29590"/>
    <cellStyle name="Input 20 10 4" xfId="29591"/>
    <cellStyle name="Input 20 11" xfId="13843"/>
    <cellStyle name="Input 20 11 2" xfId="13844"/>
    <cellStyle name="Input 20 11 3" xfId="29592"/>
    <cellStyle name="Input 20 11 4" xfId="29593"/>
    <cellStyle name="Input 20 12" xfId="13845"/>
    <cellStyle name="Input 20 13" xfId="29594"/>
    <cellStyle name="Input 20 14" xfId="29595"/>
    <cellStyle name="Input 20 2" xfId="13846"/>
    <cellStyle name="Input 20 2 10" xfId="29596"/>
    <cellStyle name="Input 20 2 2" xfId="13847"/>
    <cellStyle name="Input 20 2 2 2" xfId="13848"/>
    <cellStyle name="Input 20 2 2 3" xfId="29597"/>
    <cellStyle name="Input 20 2 2 4" xfId="29598"/>
    <cellStyle name="Input 20 2 3" xfId="13849"/>
    <cellStyle name="Input 20 2 3 2" xfId="13850"/>
    <cellStyle name="Input 20 2 3 3" xfId="29599"/>
    <cellStyle name="Input 20 2 3 4" xfId="29600"/>
    <cellStyle name="Input 20 2 4" xfId="13851"/>
    <cellStyle name="Input 20 2 4 2" xfId="13852"/>
    <cellStyle name="Input 20 2 4 3" xfId="29601"/>
    <cellStyle name="Input 20 2 4 4" xfId="29602"/>
    <cellStyle name="Input 20 2 5" xfId="13853"/>
    <cellStyle name="Input 20 2 5 2" xfId="13854"/>
    <cellStyle name="Input 20 2 5 3" xfId="29603"/>
    <cellStyle name="Input 20 2 5 4" xfId="29604"/>
    <cellStyle name="Input 20 2 6" xfId="13855"/>
    <cellStyle name="Input 20 2 6 2" xfId="13856"/>
    <cellStyle name="Input 20 2 6 3" xfId="29605"/>
    <cellStyle name="Input 20 2 6 4" xfId="29606"/>
    <cellStyle name="Input 20 2 7" xfId="13857"/>
    <cellStyle name="Input 20 2 7 2" xfId="13858"/>
    <cellStyle name="Input 20 2 7 3" xfId="29607"/>
    <cellStyle name="Input 20 2 7 4" xfId="29608"/>
    <cellStyle name="Input 20 2 8" xfId="13859"/>
    <cellStyle name="Input 20 2 9" xfId="29609"/>
    <cellStyle name="Input 20 3" xfId="13860"/>
    <cellStyle name="Input 20 3 10" xfId="29610"/>
    <cellStyle name="Input 20 3 2" xfId="13861"/>
    <cellStyle name="Input 20 3 2 2" xfId="13862"/>
    <cellStyle name="Input 20 3 2 3" xfId="29611"/>
    <cellStyle name="Input 20 3 2 4" xfId="29612"/>
    <cellStyle name="Input 20 3 3" xfId="13863"/>
    <cellStyle name="Input 20 3 3 2" xfId="13864"/>
    <cellStyle name="Input 20 3 3 3" xfId="29613"/>
    <cellStyle name="Input 20 3 3 4" xfId="29614"/>
    <cellStyle name="Input 20 3 4" xfId="13865"/>
    <cellStyle name="Input 20 3 4 2" xfId="13866"/>
    <cellStyle name="Input 20 3 4 3" xfId="29615"/>
    <cellStyle name="Input 20 3 4 4" xfId="29616"/>
    <cellStyle name="Input 20 3 5" xfId="13867"/>
    <cellStyle name="Input 20 3 5 2" xfId="13868"/>
    <cellStyle name="Input 20 3 5 3" xfId="29617"/>
    <cellStyle name="Input 20 3 5 4" xfId="29618"/>
    <cellStyle name="Input 20 3 6" xfId="13869"/>
    <cellStyle name="Input 20 3 6 2" xfId="13870"/>
    <cellStyle name="Input 20 3 6 3" xfId="29619"/>
    <cellStyle name="Input 20 3 6 4" xfId="29620"/>
    <cellStyle name="Input 20 3 7" xfId="13871"/>
    <cellStyle name="Input 20 3 7 2" xfId="13872"/>
    <cellStyle name="Input 20 3 7 3" xfId="29621"/>
    <cellStyle name="Input 20 3 7 4" xfId="29622"/>
    <cellStyle name="Input 20 3 8" xfId="13873"/>
    <cellStyle name="Input 20 3 9" xfId="29623"/>
    <cellStyle name="Input 20 4" xfId="13874"/>
    <cellStyle name="Input 20 4 10" xfId="29624"/>
    <cellStyle name="Input 20 4 2" xfId="13875"/>
    <cellStyle name="Input 20 4 2 2" xfId="13876"/>
    <cellStyle name="Input 20 4 2 3" xfId="29625"/>
    <cellStyle name="Input 20 4 2 4" xfId="29626"/>
    <cellStyle name="Input 20 4 3" xfId="13877"/>
    <cellStyle name="Input 20 4 3 2" xfId="13878"/>
    <cellStyle name="Input 20 4 3 3" xfId="29627"/>
    <cellStyle name="Input 20 4 3 4" xfId="29628"/>
    <cellStyle name="Input 20 4 4" xfId="13879"/>
    <cellStyle name="Input 20 4 4 2" xfId="13880"/>
    <cellStyle name="Input 20 4 4 3" xfId="29629"/>
    <cellStyle name="Input 20 4 4 4" xfId="29630"/>
    <cellStyle name="Input 20 4 5" xfId="13881"/>
    <cellStyle name="Input 20 4 5 2" xfId="13882"/>
    <cellStyle name="Input 20 4 5 3" xfId="29631"/>
    <cellStyle name="Input 20 4 5 4" xfId="29632"/>
    <cellStyle name="Input 20 4 6" xfId="13883"/>
    <cellStyle name="Input 20 4 6 2" xfId="13884"/>
    <cellStyle name="Input 20 4 6 3" xfId="29633"/>
    <cellStyle name="Input 20 4 6 4" xfId="29634"/>
    <cellStyle name="Input 20 4 7" xfId="13885"/>
    <cellStyle name="Input 20 4 7 2" xfId="13886"/>
    <cellStyle name="Input 20 4 7 3" xfId="29635"/>
    <cellStyle name="Input 20 4 7 4" xfId="29636"/>
    <cellStyle name="Input 20 4 8" xfId="13887"/>
    <cellStyle name="Input 20 4 9" xfId="29637"/>
    <cellStyle name="Input 20 5" xfId="13888"/>
    <cellStyle name="Input 20 5 10" xfId="29638"/>
    <cellStyle name="Input 20 5 2" xfId="13889"/>
    <cellStyle name="Input 20 5 2 2" xfId="13890"/>
    <cellStyle name="Input 20 5 2 3" xfId="29639"/>
    <cellStyle name="Input 20 5 2 4" xfId="29640"/>
    <cellStyle name="Input 20 5 3" xfId="13891"/>
    <cellStyle name="Input 20 5 3 2" xfId="13892"/>
    <cellStyle name="Input 20 5 3 3" xfId="29641"/>
    <cellStyle name="Input 20 5 3 4" xfId="29642"/>
    <cellStyle name="Input 20 5 4" xfId="13893"/>
    <cellStyle name="Input 20 5 4 2" xfId="13894"/>
    <cellStyle name="Input 20 5 4 3" xfId="29643"/>
    <cellStyle name="Input 20 5 4 4" xfId="29644"/>
    <cellStyle name="Input 20 5 5" xfId="13895"/>
    <cellStyle name="Input 20 5 5 2" xfId="13896"/>
    <cellStyle name="Input 20 5 5 3" xfId="29645"/>
    <cellStyle name="Input 20 5 5 4" xfId="29646"/>
    <cellStyle name="Input 20 5 6" xfId="13897"/>
    <cellStyle name="Input 20 5 6 2" xfId="13898"/>
    <cellStyle name="Input 20 5 6 3" xfId="29647"/>
    <cellStyle name="Input 20 5 6 4" xfId="29648"/>
    <cellStyle name="Input 20 5 7" xfId="13899"/>
    <cellStyle name="Input 20 5 7 2" xfId="13900"/>
    <cellStyle name="Input 20 5 7 3" xfId="29649"/>
    <cellStyle name="Input 20 5 7 4" xfId="29650"/>
    <cellStyle name="Input 20 5 8" xfId="13901"/>
    <cellStyle name="Input 20 5 9" xfId="29651"/>
    <cellStyle name="Input 20 6" xfId="13902"/>
    <cellStyle name="Input 20 6 2" xfId="13903"/>
    <cellStyle name="Input 20 6 3" xfId="29652"/>
    <cellStyle name="Input 20 6 4" xfId="29653"/>
    <cellStyle name="Input 20 7" xfId="13904"/>
    <cellStyle name="Input 20 7 2" xfId="13905"/>
    <cellStyle name="Input 20 7 3" xfId="29654"/>
    <cellStyle name="Input 20 7 4" xfId="29655"/>
    <cellStyle name="Input 20 8" xfId="13906"/>
    <cellStyle name="Input 20 8 2" xfId="13907"/>
    <cellStyle name="Input 20 8 3" xfId="29656"/>
    <cellStyle name="Input 20 8 4" xfId="29657"/>
    <cellStyle name="Input 20 9" xfId="13908"/>
    <cellStyle name="Input 20 9 2" xfId="13909"/>
    <cellStyle name="Input 20 9 3" xfId="29658"/>
    <cellStyle name="Input 20 9 4" xfId="29659"/>
    <cellStyle name="Input 21" xfId="13910"/>
    <cellStyle name="Input 21 10" xfId="13911"/>
    <cellStyle name="Input 21 10 2" xfId="13912"/>
    <cellStyle name="Input 21 10 3" xfId="29660"/>
    <cellStyle name="Input 21 10 4" xfId="29661"/>
    <cellStyle name="Input 21 11" xfId="13913"/>
    <cellStyle name="Input 21 11 2" xfId="13914"/>
    <cellStyle name="Input 21 11 3" xfId="29662"/>
    <cellStyle name="Input 21 11 4" xfId="29663"/>
    <cellStyle name="Input 21 12" xfId="13915"/>
    <cellStyle name="Input 21 13" xfId="29664"/>
    <cellStyle name="Input 21 14" xfId="29665"/>
    <cellStyle name="Input 21 2" xfId="13916"/>
    <cellStyle name="Input 21 2 10" xfId="29666"/>
    <cellStyle name="Input 21 2 2" xfId="13917"/>
    <cellStyle name="Input 21 2 2 2" xfId="13918"/>
    <cellStyle name="Input 21 2 2 3" xfId="29667"/>
    <cellStyle name="Input 21 2 2 4" xfId="29668"/>
    <cellStyle name="Input 21 2 3" xfId="13919"/>
    <cellStyle name="Input 21 2 3 2" xfId="13920"/>
    <cellStyle name="Input 21 2 3 3" xfId="29669"/>
    <cellStyle name="Input 21 2 3 4" xfId="29670"/>
    <cellStyle name="Input 21 2 4" xfId="13921"/>
    <cellStyle name="Input 21 2 4 2" xfId="13922"/>
    <cellStyle name="Input 21 2 4 3" xfId="29671"/>
    <cellStyle name="Input 21 2 4 4" xfId="29672"/>
    <cellStyle name="Input 21 2 5" xfId="13923"/>
    <cellStyle name="Input 21 2 5 2" xfId="13924"/>
    <cellStyle name="Input 21 2 5 3" xfId="29673"/>
    <cellStyle name="Input 21 2 5 4" xfId="29674"/>
    <cellStyle name="Input 21 2 6" xfId="13925"/>
    <cellStyle name="Input 21 2 6 2" xfId="13926"/>
    <cellStyle name="Input 21 2 6 3" xfId="29675"/>
    <cellStyle name="Input 21 2 6 4" xfId="29676"/>
    <cellStyle name="Input 21 2 7" xfId="13927"/>
    <cellStyle name="Input 21 2 7 2" xfId="13928"/>
    <cellStyle name="Input 21 2 7 3" xfId="29677"/>
    <cellStyle name="Input 21 2 7 4" xfId="29678"/>
    <cellStyle name="Input 21 2 8" xfId="13929"/>
    <cellStyle name="Input 21 2 9" xfId="29679"/>
    <cellStyle name="Input 21 3" xfId="13930"/>
    <cellStyle name="Input 21 3 10" xfId="29680"/>
    <cellStyle name="Input 21 3 2" xfId="13931"/>
    <cellStyle name="Input 21 3 2 2" xfId="13932"/>
    <cellStyle name="Input 21 3 2 3" xfId="29681"/>
    <cellStyle name="Input 21 3 2 4" xfId="29682"/>
    <cellStyle name="Input 21 3 3" xfId="13933"/>
    <cellStyle name="Input 21 3 3 2" xfId="13934"/>
    <cellStyle name="Input 21 3 3 3" xfId="29683"/>
    <cellStyle name="Input 21 3 3 4" xfId="29684"/>
    <cellStyle name="Input 21 3 4" xfId="13935"/>
    <cellStyle name="Input 21 3 4 2" xfId="13936"/>
    <cellStyle name="Input 21 3 4 3" xfId="29685"/>
    <cellStyle name="Input 21 3 4 4" xfId="29686"/>
    <cellStyle name="Input 21 3 5" xfId="13937"/>
    <cellStyle name="Input 21 3 5 2" xfId="13938"/>
    <cellStyle name="Input 21 3 5 3" xfId="29687"/>
    <cellStyle name="Input 21 3 5 4" xfId="29688"/>
    <cellStyle name="Input 21 3 6" xfId="13939"/>
    <cellStyle name="Input 21 3 6 2" xfId="13940"/>
    <cellStyle name="Input 21 3 6 3" xfId="29689"/>
    <cellStyle name="Input 21 3 6 4" xfId="29690"/>
    <cellStyle name="Input 21 3 7" xfId="13941"/>
    <cellStyle name="Input 21 3 7 2" xfId="13942"/>
    <cellStyle name="Input 21 3 7 3" xfId="29691"/>
    <cellStyle name="Input 21 3 7 4" xfId="29692"/>
    <cellStyle name="Input 21 3 8" xfId="13943"/>
    <cellStyle name="Input 21 3 9" xfId="29693"/>
    <cellStyle name="Input 21 4" xfId="13944"/>
    <cellStyle name="Input 21 4 10" xfId="29694"/>
    <cellStyle name="Input 21 4 2" xfId="13945"/>
    <cellStyle name="Input 21 4 2 2" xfId="13946"/>
    <cellStyle name="Input 21 4 2 3" xfId="29695"/>
    <cellStyle name="Input 21 4 2 4" xfId="29696"/>
    <cellStyle name="Input 21 4 3" xfId="13947"/>
    <cellStyle name="Input 21 4 3 2" xfId="13948"/>
    <cellStyle name="Input 21 4 3 3" xfId="29697"/>
    <cellStyle name="Input 21 4 3 4" xfId="29698"/>
    <cellStyle name="Input 21 4 4" xfId="13949"/>
    <cellStyle name="Input 21 4 4 2" xfId="13950"/>
    <cellStyle name="Input 21 4 4 3" xfId="29699"/>
    <cellStyle name="Input 21 4 4 4" xfId="29700"/>
    <cellStyle name="Input 21 4 5" xfId="13951"/>
    <cellStyle name="Input 21 4 5 2" xfId="13952"/>
    <cellStyle name="Input 21 4 5 3" xfId="29701"/>
    <cellStyle name="Input 21 4 5 4" xfId="29702"/>
    <cellStyle name="Input 21 4 6" xfId="13953"/>
    <cellStyle name="Input 21 4 6 2" xfId="13954"/>
    <cellStyle name="Input 21 4 6 3" xfId="29703"/>
    <cellStyle name="Input 21 4 6 4" xfId="29704"/>
    <cellStyle name="Input 21 4 7" xfId="13955"/>
    <cellStyle name="Input 21 4 7 2" xfId="13956"/>
    <cellStyle name="Input 21 4 7 3" xfId="29705"/>
    <cellStyle name="Input 21 4 7 4" xfId="29706"/>
    <cellStyle name="Input 21 4 8" xfId="13957"/>
    <cellStyle name="Input 21 4 9" xfId="29707"/>
    <cellStyle name="Input 21 5" xfId="13958"/>
    <cellStyle name="Input 21 5 10" xfId="29708"/>
    <cellStyle name="Input 21 5 2" xfId="13959"/>
    <cellStyle name="Input 21 5 2 2" xfId="13960"/>
    <cellStyle name="Input 21 5 2 3" xfId="29709"/>
    <cellStyle name="Input 21 5 2 4" xfId="29710"/>
    <cellStyle name="Input 21 5 3" xfId="13961"/>
    <cellStyle name="Input 21 5 3 2" xfId="13962"/>
    <cellStyle name="Input 21 5 3 3" xfId="29711"/>
    <cellStyle name="Input 21 5 3 4" xfId="29712"/>
    <cellStyle name="Input 21 5 4" xfId="13963"/>
    <cellStyle name="Input 21 5 4 2" xfId="13964"/>
    <cellStyle name="Input 21 5 4 3" xfId="29713"/>
    <cellStyle name="Input 21 5 4 4" xfId="29714"/>
    <cellStyle name="Input 21 5 5" xfId="13965"/>
    <cellStyle name="Input 21 5 5 2" xfId="13966"/>
    <cellStyle name="Input 21 5 5 3" xfId="29715"/>
    <cellStyle name="Input 21 5 5 4" xfId="29716"/>
    <cellStyle name="Input 21 5 6" xfId="13967"/>
    <cellStyle name="Input 21 5 6 2" xfId="13968"/>
    <cellStyle name="Input 21 5 6 3" xfId="29717"/>
    <cellStyle name="Input 21 5 6 4" xfId="29718"/>
    <cellStyle name="Input 21 5 7" xfId="13969"/>
    <cellStyle name="Input 21 5 7 2" xfId="13970"/>
    <cellStyle name="Input 21 5 7 3" xfId="29719"/>
    <cellStyle name="Input 21 5 7 4" xfId="29720"/>
    <cellStyle name="Input 21 5 8" xfId="13971"/>
    <cellStyle name="Input 21 5 9" xfId="29721"/>
    <cellStyle name="Input 21 6" xfId="13972"/>
    <cellStyle name="Input 21 6 2" xfId="13973"/>
    <cellStyle name="Input 21 6 3" xfId="29722"/>
    <cellStyle name="Input 21 6 4" xfId="29723"/>
    <cellStyle name="Input 21 7" xfId="13974"/>
    <cellStyle name="Input 21 7 2" xfId="13975"/>
    <cellStyle name="Input 21 7 3" xfId="29724"/>
    <cellStyle name="Input 21 7 4" xfId="29725"/>
    <cellStyle name="Input 21 8" xfId="13976"/>
    <cellStyle name="Input 21 8 2" xfId="13977"/>
    <cellStyle name="Input 21 8 3" xfId="29726"/>
    <cellStyle name="Input 21 8 4" xfId="29727"/>
    <cellStyle name="Input 21 9" xfId="13978"/>
    <cellStyle name="Input 21 9 2" xfId="13979"/>
    <cellStyle name="Input 21 9 3" xfId="29728"/>
    <cellStyle name="Input 21 9 4" xfId="29729"/>
    <cellStyle name="Input 22" xfId="13980"/>
    <cellStyle name="Input 22 10" xfId="13981"/>
    <cellStyle name="Input 22 10 2" xfId="13982"/>
    <cellStyle name="Input 22 10 3" xfId="29730"/>
    <cellStyle name="Input 22 10 4" xfId="29731"/>
    <cellStyle name="Input 22 11" xfId="13983"/>
    <cellStyle name="Input 22 11 2" xfId="13984"/>
    <cellStyle name="Input 22 11 3" xfId="29732"/>
    <cellStyle name="Input 22 11 4" xfId="29733"/>
    <cellStyle name="Input 22 12" xfId="13985"/>
    <cellStyle name="Input 22 13" xfId="29734"/>
    <cellStyle name="Input 22 14" xfId="29735"/>
    <cellStyle name="Input 22 2" xfId="13986"/>
    <cellStyle name="Input 22 2 10" xfId="29736"/>
    <cellStyle name="Input 22 2 2" xfId="13987"/>
    <cellStyle name="Input 22 2 2 2" xfId="13988"/>
    <cellStyle name="Input 22 2 2 3" xfId="29737"/>
    <cellStyle name="Input 22 2 2 4" xfId="29738"/>
    <cellStyle name="Input 22 2 3" xfId="13989"/>
    <cellStyle name="Input 22 2 3 2" xfId="13990"/>
    <cellStyle name="Input 22 2 3 3" xfId="29739"/>
    <cellStyle name="Input 22 2 3 4" xfId="29740"/>
    <cellStyle name="Input 22 2 4" xfId="13991"/>
    <cellStyle name="Input 22 2 4 2" xfId="13992"/>
    <cellStyle name="Input 22 2 4 3" xfId="29741"/>
    <cellStyle name="Input 22 2 4 4" xfId="29742"/>
    <cellStyle name="Input 22 2 5" xfId="13993"/>
    <cellStyle name="Input 22 2 5 2" xfId="13994"/>
    <cellStyle name="Input 22 2 5 3" xfId="29743"/>
    <cellStyle name="Input 22 2 5 4" xfId="29744"/>
    <cellStyle name="Input 22 2 6" xfId="13995"/>
    <cellStyle name="Input 22 2 6 2" xfId="13996"/>
    <cellStyle name="Input 22 2 6 3" xfId="29745"/>
    <cellStyle name="Input 22 2 6 4" xfId="29746"/>
    <cellStyle name="Input 22 2 7" xfId="13997"/>
    <cellStyle name="Input 22 2 7 2" xfId="13998"/>
    <cellStyle name="Input 22 2 7 3" xfId="29747"/>
    <cellStyle name="Input 22 2 7 4" xfId="29748"/>
    <cellStyle name="Input 22 2 8" xfId="13999"/>
    <cellStyle name="Input 22 2 9" xfId="29749"/>
    <cellStyle name="Input 22 3" xfId="14000"/>
    <cellStyle name="Input 22 3 10" xfId="29750"/>
    <cellStyle name="Input 22 3 2" xfId="14001"/>
    <cellStyle name="Input 22 3 2 2" xfId="14002"/>
    <cellStyle name="Input 22 3 2 3" xfId="29751"/>
    <cellStyle name="Input 22 3 2 4" xfId="29752"/>
    <cellStyle name="Input 22 3 3" xfId="14003"/>
    <cellStyle name="Input 22 3 3 2" xfId="14004"/>
    <cellStyle name="Input 22 3 3 3" xfId="29753"/>
    <cellStyle name="Input 22 3 3 4" xfId="29754"/>
    <cellStyle name="Input 22 3 4" xfId="14005"/>
    <cellStyle name="Input 22 3 4 2" xfId="14006"/>
    <cellStyle name="Input 22 3 4 3" xfId="29755"/>
    <cellStyle name="Input 22 3 4 4" xfId="29756"/>
    <cellStyle name="Input 22 3 5" xfId="14007"/>
    <cellStyle name="Input 22 3 5 2" xfId="14008"/>
    <cellStyle name="Input 22 3 5 3" xfId="29757"/>
    <cellStyle name="Input 22 3 5 4" xfId="29758"/>
    <cellStyle name="Input 22 3 6" xfId="14009"/>
    <cellStyle name="Input 22 3 6 2" xfId="14010"/>
    <cellStyle name="Input 22 3 6 3" xfId="29759"/>
    <cellStyle name="Input 22 3 6 4" xfId="29760"/>
    <cellStyle name="Input 22 3 7" xfId="14011"/>
    <cellStyle name="Input 22 3 7 2" xfId="14012"/>
    <cellStyle name="Input 22 3 7 3" xfId="29761"/>
    <cellStyle name="Input 22 3 7 4" xfId="29762"/>
    <cellStyle name="Input 22 3 8" xfId="14013"/>
    <cellStyle name="Input 22 3 9" xfId="29763"/>
    <cellStyle name="Input 22 4" xfId="14014"/>
    <cellStyle name="Input 22 4 10" xfId="29764"/>
    <cellStyle name="Input 22 4 2" xfId="14015"/>
    <cellStyle name="Input 22 4 2 2" xfId="14016"/>
    <cellStyle name="Input 22 4 2 3" xfId="29765"/>
    <cellStyle name="Input 22 4 2 4" xfId="29766"/>
    <cellStyle name="Input 22 4 3" xfId="14017"/>
    <cellStyle name="Input 22 4 3 2" xfId="14018"/>
    <cellStyle name="Input 22 4 3 3" xfId="29767"/>
    <cellStyle name="Input 22 4 3 4" xfId="29768"/>
    <cellStyle name="Input 22 4 4" xfId="14019"/>
    <cellStyle name="Input 22 4 4 2" xfId="14020"/>
    <cellStyle name="Input 22 4 4 3" xfId="29769"/>
    <cellStyle name="Input 22 4 4 4" xfId="29770"/>
    <cellStyle name="Input 22 4 5" xfId="14021"/>
    <cellStyle name="Input 22 4 5 2" xfId="14022"/>
    <cellStyle name="Input 22 4 5 3" xfId="29771"/>
    <cellStyle name="Input 22 4 5 4" xfId="29772"/>
    <cellStyle name="Input 22 4 6" xfId="14023"/>
    <cellStyle name="Input 22 4 6 2" xfId="14024"/>
    <cellStyle name="Input 22 4 6 3" xfId="29773"/>
    <cellStyle name="Input 22 4 6 4" xfId="29774"/>
    <cellStyle name="Input 22 4 7" xfId="14025"/>
    <cellStyle name="Input 22 4 7 2" xfId="14026"/>
    <cellStyle name="Input 22 4 7 3" xfId="29775"/>
    <cellStyle name="Input 22 4 7 4" xfId="29776"/>
    <cellStyle name="Input 22 4 8" xfId="14027"/>
    <cellStyle name="Input 22 4 9" xfId="29777"/>
    <cellStyle name="Input 22 5" xfId="14028"/>
    <cellStyle name="Input 22 5 10" xfId="29778"/>
    <cellStyle name="Input 22 5 2" xfId="14029"/>
    <cellStyle name="Input 22 5 2 2" xfId="14030"/>
    <cellStyle name="Input 22 5 2 3" xfId="29779"/>
    <cellStyle name="Input 22 5 2 4" xfId="29780"/>
    <cellStyle name="Input 22 5 3" xfId="14031"/>
    <cellStyle name="Input 22 5 3 2" xfId="14032"/>
    <cellStyle name="Input 22 5 3 3" xfId="29781"/>
    <cellStyle name="Input 22 5 3 4" xfId="29782"/>
    <cellStyle name="Input 22 5 4" xfId="14033"/>
    <cellStyle name="Input 22 5 4 2" xfId="14034"/>
    <cellStyle name="Input 22 5 4 3" xfId="29783"/>
    <cellStyle name="Input 22 5 4 4" xfId="29784"/>
    <cellStyle name="Input 22 5 5" xfId="14035"/>
    <cellStyle name="Input 22 5 5 2" xfId="14036"/>
    <cellStyle name="Input 22 5 5 3" xfId="29785"/>
    <cellStyle name="Input 22 5 5 4" xfId="29786"/>
    <cellStyle name="Input 22 5 6" xfId="14037"/>
    <cellStyle name="Input 22 5 6 2" xfId="14038"/>
    <cellStyle name="Input 22 5 6 3" xfId="29787"/>
    <cellStyle name="Input 22 5 6 4" xfId="29788"/>
    <cellStyle name="Input 22 5 7" xfId="14039"/>
    <cellStyle name="Input 22 5 7 2" xfId="14040"/>
    <cellStyle name="Input 22 5 7 3" xfId="29789"/>
    <cellStyle name="Input 22 5 7 4" xfId="29790"/>
    <cellStyle name="Input 22 5 8" xfId="14041"/>
    <cellStyle name="Input 22 5 9" xfId="29791"/>
    <cellStyle name="Input 22 6" xfId="14042"/>
    <cellStyle name="Input 22 6 2" xfId="14043"/>
    <cellStyle name="Input 22 6 3" xfId="29792"/>
    <cellStyle name="Input 22 6 4" xfId="29793"/>
    <cellStyle name="Input 22 7" xfId="14044"/>
    <cellStyle name="Input 22 7 2" xfId="14045"/>
    <cellStyle name="Input 22 7 3" xfId="29794"/>
    <cellStyle name="Input 22 7 4" xfId="29795"/>
    <cellStyle name="Input 22 8" xfId="14046"/>
    <cellStyle name="Input 22 8 2" xfId="14047"/>
    <cellStyle name="Input 22 8 3" xfId="29796"/>
    <cellStyle name="Input 22 8 4" xfId="29797"/>
    <cellStyle name="Input 22 9" xfId="14048"/>
    <cellStyle name="Input 22 9 2" xfId="14049"/>
    <cellStyle name="Input 22 9 3" xfId="29798"/>
    <cellStyle name="Input 22 9 4" xfId="29799"/>
    <cellStyle name="Input 23" xfId="14050"/>
    <cellStyle name="Input 23 10" xfId="29800"/>
    <cellStyle name="Input 23 2" xfId="14051"/>
    <cellStyle name="Input 23 2 2" xfId="14052"/>
    <cellStyle name="Input 23 2 3" xfId="29801"/>
    <cellStyle name="Input 23 2 4" xfId="29802"/>
    <cellStyle name="Input 23 3" xfId="14053"/>
    <cellStyle name="Input 23 3 2" xfId="14054"/>
    <cellStyle name="Input 23 3 3" xfId="29803"/>
    <cellStyle name="Input 23 3 4" xfId="29804"/>
    <cellStyle name="Input 23 4" xfId="14055"/>
    <cellStyle name="Input 23 4 2" xfId="14056"/>
    <cellStyle name="Input 23 4 3" xfId="29805"/>
    <cellStyle name="Input 23 4 4" xfId="29806"/>
    <cellStyle name="Input 23 5" xfId="14057"/>
    <cellStyle name="Input 23 5 2" xfId="14058"/>
    <cellStyle name="Input 23 5 3" xfId="29807"/>
    <cellStyle name="Input 23 5 4" xfId="29808"/>
    <cellStyle name="Input 23 6" xfId="14059"/>
    <cellStyle name="Input 23 6 2" xfId="14060"/>
    <cellStyle name="Input 23 6 3" xfId="29809"/>
    <cellStyle name="Input 23 6 4" xfId="29810"/>
    <cellStyle name="Input 23 7" xfId="14061"/>
    <cellStyle name="Input 23 7 2" xfId="14062"/>
    <cellStyle name="Input 23 7 3" xfId="29811"/>
    <cellStyle name="Input 23 7 4" xfId="29812"/>
    <cellStyle name="Input 23 8" xfId="14063"/>
    <cellStyle name="Input 23 9" xfId="29813"/>
    <cellStyle name="Input 24" xfId="14064"/>
    <cellStyle name="Input 24 10" xfId="29814"/>
    <cellStyle name="Input 24 2" xfId="14065"/>
    <cellStyle name="Input 24 2 2" xfId="14066"/>
    <cellStyle name="Input 24 2 3" xfId="29815"/>
    <cellStyle name="Input 24 2 4" xfId="29816"/>
    <cellStyle name="Input 24 3" xfId="14067"/>
    <cellStyle name="Input 24 3 2" xfId="14068"/>
    <cellStyle name="Input 24 3 3" xfId="29817"/>
    <cellStyle name="Input 24 3 4" xfId="29818"/>
    <cellStyle name="Input 24 4" xfId="14069"/>
    <cellStyle name="Input 24 4 2" xfId="14070"/>
    <cellStyle name="Input 24 4 3" xfId="29819"/>
    <cellStyle name="Input 24 4 4" xfId="29820"/>
    <cellStyle name="Input 24 5" xfId="14071"/>
    <cellStyle name="Input 24 5 2" xfId="14072"/>
    <cellStyle name="Input 24 5 3" xfId="29821"/>
    <cellStyle name="Input 24 5 4" xfId="29822"/>
    <cellStyle name="Input 24 6" xfId="14073"/>
    <cellStyle name="Input 24 6 2" xfId="14074"/>
    <cellStyle name="Input 24 6 3" xfId="29823"/>
    <cellStyle name="Input 24 6 4" xfId="29824"/>
    <cellStyle name="Input 24 7" xfId="14075"/>
    <cellStyle name="Input 24 7 2" xfId="14076"/>
    <cellStyle name="Input 24 7 3" xfId="29825"/>
    <cellStyle name="Input 24 7 4" xfId="29826"/>
    <cellStyle name="Input 24 8" xfId="14077"/>
    <cellStyle name="Input 24 9" xfId="29827"/>
    <cellStyle name="Input 25" xfId="14078"/>
    <cellStyle name="Input 25 10" xfId="29828"/>
    <cellStyle name="Input 25 2" xfId="14079"/>
    <cellStyle name="Input 25 2 2" xfId="14080"/>
    <cellStyle name="Input 25 2 3" xfId="29829"/>
    <cellStyle name="Input 25 2 4" xfId="29830"/>
    <cellStyle name="Input 25 3" xfId="14081"/>
    <cellStyle name="Input 25 3 2" xfId="14082"/>
    <cellStyle name="Input 25 3 3" xfId="29831"/>
    <cellStyle name="Input 25 3 4" xfId="29832"/>
    <cellStyle name="Input 25 4" xfId="14083"/>
    <cellStyle name="Input 25 4 2" xfId="14084"/>
    <cellStyle name="Input 25 4 3" xfId="29833"/>
    <cellStyle name="Input 25 4 4" xfId="29834"/>
    <cellStyle name="Input 25 5" xfId="14085"/>
    <cellStyle name="Input 25 5 2" xfId="14086"/>
    <cellStyle name="Input 25 5 3" xfId="29835"/>
    <cellStyle name="Input 25 5 4" xfId="29836"/>
    <cellStyle name="Input 25 6" xfId="14087"/>
    <cellStyle name="Input 25 6 2" xfId="14088"/>
    <cellStyle name="Input 25 6 3" xfId="29837"/>
    <cellStyle name="Input 25 6 4" xfId="29838"/>
    <cellStyle name="Input 25 7" xfId="14089"/>
    <cellStyle name="Input 25 7 2" xfId="14090"/>
    <cellStyle name="Input 25 7 3" xfId="29839"/>
    <cellStyle name="Input 25 7 4" xfId="29840"/>
    <cellStyle name="Input 25 8" xfId="14091"/>
    <cellStyle name="Input 25 9" xfId="29841"/>
    <cellStyle name="Input 26" xfId="14092"/>
    <cellStyle name="Input 26 10" xfId="29842"/>
    <cellStyle name="Input 26 2" xfId="14093"/>
    <cellStyle name="Input 26 2 2" xfId="14094"/>
    <cellStyle name="Input 26 2 3" xfId="29843"/>
    <cellStyle name="Input 26 2 4" xfId="29844"/>
    <cellStyle name="Input 26 3" xfId="14095"/>
    <cellStyle name="Input 26 3 2" xfId="14096"/>
    <cellStyle name="Input 26 3 3" xfId="29845"/>
    <cellStyle name="Input 26 3 4" xfId="29846"/>
    <cellStyle name="Input 26 4" xfId="14097"/>
    <cellStyle name="Input 26 4 2" xfId="14098"/>
    <cellStyle name="Input 26 4 3" xfId="29847"/>
    <cellStyle name="Input 26 4 4" xfId="29848"/>
    <cellStyle name="Input 26 5" xfId="14099"/>
    <cellStyle name="Input 26 5 2" xfId="14100"/>
    <cellStyle name="Input 26 5 3" xfId="29849"/>
    <cellStyle name="Input 26 5 4" xfId="29850"/>
    <cellStyle name="Input 26 6" xfId="14101"/>
    <cellStyle name="Input 26 6 2" xfId="14102"/>
    <cellStyle name="Input 26 6 3" xfId="29851"/>
    <cellStyle name="Input 26 6 4" xfId="29852"/>
    <cellStyle name="Input 26 7" xfId="14103"/>
    <cellStyle name="Input 26 7 2" xfId="14104"/>
    <cellStyle name="Input 26 7 3" xfId="29853"/>
    <cellStyle name="Input 26 7 4" xfId="29854"/>
    <cellStyle name="Input 26 8" xfId="14105"/>
    <cellStyle name="Input 26 9" xfId="29855"/>
    <cellStyle name="Input 3" xfId="14106"/>
    <cellStyle name="Input 3 10" xfId="14107"/>
    <cellStyle name="Input 3 10 2" xfId="14108"/>
    <cellStyle name="Input 3 10 3" xfId="29856"/>
    <cellStyle name="Input 3 10 4" xfId="29857"/>
    <cellStyle name="Input 3 11" xfId="14109"/>
    <cellStyle name="Input 3 11 2" xfId="14110"/>
    <cellStyle name="Input 3 11 3" xfId="29858"/>
    <cellStyle name="Input 3 11 4" xfId="29859"/>
    <cellStyle name="Input 3 12" xfId="14111"/>
    <cellStyle name="Input 3 13" xfId="29860"/>
    <cellStyle name="Input 3 14" xfId="29861"/>
    <cellStyle name="Input 3 2" xfId="14112"/>
    <cellStyle name="Input 3 2 10" xfId="29862"/>
    <cellStyle name="Input 3 2 2" xfId="14113"/>
    <cellStyle name="Input 3 2 2 2" xfId="14114"/>
    <cellStyle name="Input 3 2 2 3" xfId="29863"/>
    <cellStyle name="Input 3 2 2 4" xfId="29864"/>
    <cellStyle name="Input 3 2 3" xfId="14115"/>
    <cellStyle name="Input 3 2 3 2" xfId="14116"/>
    <cellStyle name="Input 3 2 3 3" xfId="29865"/>
    <cellStyle name="Input 3 2 3 4" xfId="29866"/>
    <cellStyle name="Input 3 2 4" xfId="14117"/>
    <cellStyle name="Input 3 2 4 2" xfId="14118"/>
    <cellStyle name="Input 3 2 4 3" xfId="29867"/>
    <cellStyle name="Input 3 2 4 4" xfId="29868"/>
    <cellStyle name="Input 3 2 5" xfId="14119"/>
    <cellStyle name="Input 3 2 5 2" xfId="14120"/>
    <cellStyle name="Input 3 2 5 3" xfId="29869"/>
    <cellStyle name="Input 3 2 5 4" xfId="29870"/>
    <cellStyle name="Input 3 2 6" xfId="14121"/>
    <cellStyle name="Input 3 2 6 2" xfId="14122"/>
    <cellStyle name="Input 3 2 6 3" xfId="29871"/>
    <cellStyle name="Input 3 2 6 4" xfId="29872"/>
    <cellStyle name="Input 3 2 7" xfId="14123"/>
    <cellStyle name="Input 3 2 7 2" xfId="14124"/>
    <cellStyle name="Input 3 2 7 3" xfId="29873"/>
    <cellStyle name="Input 3 2 7 4" xfId="29874"/>
    <cellStyle name="Input 3 2 8" xfId="14125"/>
    <cellStyle name="Input 3 2 9" xfId="29875"/>
    <cellStyle name="Input 3 3" xfId="14126"/>
    <cellStyle name="Input 3 3 10" xfId="29876"/>
    <cellStyle name="Input 3 3 2" xfId="14127"/>
    <cellStyle name="Input 3 3 2 2" xfId="14128"/>
    <cellStyle name="Input 3 3 2 3" xfId="29877"/>
    <cellStyle name="Input 3 3 2 4" xfId="29878"/>
    <cellStyle name="Input 3 3 3" xfId="14129"/>
    <cellStyle name="Input 3 3 3 2" xfId="14130"/>
    <cellStyle name="Input 3 3 3 3" xfId="29879"/>
    <cellStyle name="Input 3 3 3 4" xfId="29880"/>
    <cellStyle name="Input 3 3 4" xfId="14131"/>
    <cellStyle name="Input 3 3 4 2" xfId="14132"/>
    <cellStyle name="Input 3 3 4 3" xfId="29881"/>
    <cellStyle name="Input 3 3 4 4" xfId="29882"/>
    <cellStyle name="Input 3 3 5" xfId="14133"/>
    <cellStyle name="Input 3 3 5 2" xfId="14134"/>
    <cellStyle name="Input 3 3 5 3" xfId="29883"/>
    <cellStyle name="Input 3 3 5 4" xfId="29884"/>
    <cellStyle name="Input 3 3 6" xfId="14135"/>
    <cellStyle name="Input 3 3 6 2" xfId="14136"/>
    <cellStyle name="Input 3 3 6 3" xfId="29885"/>
    <cellStyle name="Input 3 3 6 4" xfId="29886"/>
    <cellStyle name="Input 3 3 7" xfId="14137"/>
    <cellStyle name="Input 3 3 7 2" xfId="14138"/>
    <cellStyle name="Input 3 3 7 3" xfId="29887"/>
    <cellStyle name="Input 3 3 7 4" xfId="29888"/>
    <cellStyle name="Input 3 3 8" xfId="14139"/>
    <cellStyle name="Input 3 3 9" xfId="29889"/>
    <cellStyle name="Input 3 4" xfId="14140"/>
    <cellStyle name="Input 3 4 10" xfId="29890"/>
    <cellStyle name="Input 3 4 2" xfId="14141"/>
    <cellStyle name="Input 3 4 2 2" xfId="14142"/>
    <cellStyle name="Input 3 4 2 3" xfId="29891"/>
    <cellStyle name="Input 3 4 2 4" xfId="29892"/>
    <cellStyle name="Input 3 4 3" xfId="14143"/>
    <cellStyle name="Input 3 4 3 2" xfId="14144"/>
    <cellStyle name="Input 3 4 3 3" xfId="29893"/>
    <cellStyle name="Input 3 4 3 4" xfId="29894"/>
    <cellStyle name="Input 3 4 4" xfId="14145"/>
    <cellStyle name="Input 3 4 4 2" xfId="14146"/>
    <cellStyle name="Input 3 4 4 3" xfId="29895"/>
    <cellStyle name="Input 3 4 4 4" xfId="29896"/>
    <cellStyle name="Input 3 4 5" xfId="14147"/>
    <cellStyle name="Input 3 4 5 2" xfId="14148"/>
    <cellStyle name="Input 3 4 5 3" xfId="29897"/>
    <cellStyle name="Input 3 4 5 4" xfId="29898"/>
    <cellStyle name="Input 3 4 6" xfId="14149"/>
    <cellStyle name="Input 3 4 6 2" xfId="14150"/>
    <cellStyle name="Input 3 4 6 3" xfId="29899"/>
    <cellStyle name="Input 3 4 6 4" xfId="29900"/>
    <cellStyle name="Input 3 4 7" xfId="14151"/>
    <cellStyle name="Input 3 4 7 2" xfId="14152"/>
    <cellStyle name="Input 3 4 7 3" xfId="29901"/>
    <cellStyle name="Input 3 4 7 4" xfId="29902"/>
    <cellStyle name="Input 3 4 8" xfId="14153"/>
    <cellStyle name="Input 3 4 9" xfId="29903"/>
    <cellStyle name="Input 3 5" xfId="14154"/>
    <cellStyle name="Input 3 5 10" xfId="29904"/>
    <cellStyle name="Input 3 5 2" xfId="14155"/>
    <cellStyle name="Input 3 5 2 2" xfId="14156"/>
    <cellStyle name="Input 3 5 2 3" xfId="29905"/>
    <cellStyle name="Input 3 5 2 4" xfId="29906"/>
    <cellStyle name="Input 3 5 3" xfId="14157"/>
    <cellStyle name="Input 3 5 3 2" xfId="14158"/>
    <cellStyle name="Input 3 5 3 3" xfId="29907"/>
    <cellStyle name="Input 3 5 3 4" xfId="29908"/>
    <cellStyle name="Input 3 5 4" xfId="14159"/>
    <cellStyle name="Input 3 5 4 2" xfId="14160"/>
    <cellStyle name="Input 3 5 4 3" xfId="29909"/>
    <cellStyle name="Input 3 5 4 4" xfId="29910"/>
    <cellStyle name="Input 3 5 5" xfId="14161"/>
    <cellStyle name="Input 3 5 5 2" xfId="14162"/>
    <cellStyle name="Input 3 5 5 3" xfId="29911"/>
    <cellStyle name="Input 3 5 5 4" xfId="29912"/>
    <cellStyle name="Input 3 5 6" xfId="14163"/>
    <cellStyle name="Input 3 5 6 2" xfId="14164"/>
    <cellStyle name="Input 3 5 6 3" xfId="29913"/>
    <cellStyle name="Input 3 5 6 4" xfId="29914"/>
    <cellStyle name="Input 3 5 7" xfId="14165"/>
    <cellStyle name="Input 3 5 7 2" xfId="14166"/>
    <cellStyle name="Input 3 5 7 3" xfId="29915"/>
    <cellStyle name="Input 3 5 7 4" xfId="29916"/>
    <cellStyle name="Input 3 5 8" xfId="14167"/>
    <cellStyle name="Input 3 5 9" xfId="29917"/>
    <cellStyle name="Input 3 6" xfId="14168"/>
    <cellStyle name="Input 3 6 2" xfId="14169"/>
    <cellStyle name="Input 3 6 3" xfId="29918"/>
    <cellStyle name="Input 3 6 4" xfId="29919"/>
    <cellStyle name="Input 3 7" xfId="14170"/>
    <cellStyle name="Input 3 7 2" xfId="14171"/>
    <cellStyle name="Input 3 7 3" xfId="29920"/>
    <cellStyle name="Input 3 7 4" xfId="29921"/>
    <cellStyle name="Input 3 8" xfId="14172"/>
    <cellStyle name="Input 3 8 2" xfId="14173"/>
    <cellStyle name="Input 3 8 3" xfId="29922"/>
    <cellStyle name="Input 3 8 4" xfId="29923"/>
    <cellStyle name="Input 3 9" xfId="14174"/>
    <cellStyle name="Input 3 9 2" xfId="14175"/>
    <cellStyle name="Input 3 9 3" xfId="29924"/>
    <cellStyle name="Input 3 9 4" xfId="29925"/>
    <cellStyle name="Input 4" xfId="14176"/>
    <cellStyle name="Input 4 10" xfId="14177"/>
    <cellStyle name="Input 4 10 2" xfId="14178"/>
    <cellStyle name="Input 4 10 3" xfId="29926"/>
    <cellStyle name="Input 4 10 4" xfId="29927"/>
    <cellStyle name="Input 4 11" xfId="14179"/>
    <cellStyle name="Input 4 11 2" xfId="14180"/>
    <cellStyle name="Input 4 11 3" xfId="29928"/>
    <cellStyle name="Input 4 11 4" xfId="29929"/>
    <cellStyle name="Input 4 12" xfId="14181"/>
    <cellStyle name="Input 4 13" xfId="29930"/>
    <cellStyle name="Input 4 14" xfId="29931"/>
    <cellStyle name="Input 4 2" xfId="14182"/>
    <cellStyle name="Input 4 2 10" xfId="29932"/>
    <cellStyle name="Input 4 2 2" xfId="14183"/>
    <cellStyle name="Input 4 2 2 2" xfId="14184"/>
    <cellStyle name="Input 4 2 2 3" xfId="29933"/>
    <cellStyle name="Input 4 2 2 4" xfId="29934"/>
    <cellStyle name="Input 4 2 3" xfId="14185"/>
    <cellStyle name="Input 4 2 3 2" xfId="14186"/>
    <cellStyle name="Input 4 2 3 3" xfId="29935"/>
    <cellStyle name="Input 4 2 3 4" xfId="29936"/>
    <cellStyle name="Input 4 2 4" xfId="14187"/>
    <cellStyle name="Input 4 2 4 2" xfId="14188"/>
    <cellStyle name="Input 4 2 4 3" xfId="29937"/>
    <cellStyle name="Input 4 2 4 4" xfId="29938"/>
    <cellStyle name="Input 4 2 5" xfId="14189"/>
    <cellStyle name="Input 4 2 5 2" xfId="14190"/>
    <cellStyle name="Input 4 2 5 3" xfId="29939"/>
    <cellStyle name="Input 4 2 5 4" xfId="29940"/>
    <cellStyle name="Input 4 2 6" xfId="14191"/>
    <cellStyle name="Input 4 2 6 2" xfId="14192"/>
    <cellStyle name="Input 4 2 6 3" xfId="29941"/>
    <cellStyle name="Input 4 2 6 4" xfId="29942"/>
    <cellStyle name="Input 4 2 7" xfId="14193"/>
    <cellStyle name="Input 4 2 7 2" xfId="14194"/>
    <cellStyle name="Input 4 2 7 3" xfId="29943"/>
    <cellStyle name="Input 4 2 7 4" xfId="29944"/>
    <cellStyle name="Input 4 2 8" xfId="14195"/>
    <cellStyle name="Input 4 2 9" xfId="29945"/>
    <cellStyle name="Input 4 3" xfId="14196"/>
    <cellStyle name="Input 4 3 10" xfId="29946"/>
    <cellStyle name="Input 4 3 2" xfId="14197"/>
    <cellStyle name="Input 4 3 2 2" xfId="14198"/>
    <cellStyle name="Input 4 3 2 3" xfId="29947"/>
    <cellStyle name="Input 4 3 2 4" xfId="29948"/>
    <cellStyle name="Input 4 3 3" xfId="14199"/>
    <cellStyle name="Input 4 3 3 2" xfId="14200"/>
    <cellStyle name="Input 4 3 3 3" xfId="29949"/>
    <cellStyle name="Input 4 3 3 4" xfId="29950"/>
    <cellStyle name="Input 4 3 4" xfId="14201"/>
    <cellStyle name="Input 4 3 4 2" xfId="14202"/>
    <cellStyle name="Input 4 3 4 3" xfId="29951"/>
    <cellStyle name="Input 4 3 4 4" xfId="29952"/>
    <cellStyle name="Input 4 3 5" xfId="14203"/>
    <cellStyle name="Input 4 3 5 2" xfId="14204"/>
    <cellStyle name="Input 4 3 5 3" xfId="29953"/>
    <cellStyle name="Input 4 3 5 4" xfId="29954"/>
    <cellStyle name="Input 4 3 6" xfId="14205"/>
    <cellStyle name="Input 4 3 6 2" xfId="14206"/>
    <cellStyle name="Input 4 3 6 3" xfId="29955"/>
    <cellStyle name="Input 4 3 6 4" xfId="29956"/>
    <cellStyle name="Input 4 3 7" xfId="14207"/>
    <cellStyle name="Input 4 3 7 2" xfId="14208"/>
    <cellStyle name="Input 4 3 7 3" xfId="29957"/>
    <cellStyle name="Input 4 3 7 4" xfId="29958"/>
    <cellStyle name="Input 4 3 8" xfId="14209"/>
    <cellStyle name="Input 4 3 9" xfId="29959"/>
    <cellStyle name="Input 4 4" xfId="14210"/>
    <cellStyle name="Input 4 4 10" xfId="29960"/>
    <cellStyle name="Input 4 4 2" xfId="14211"/>
    <cellStyle name="Input 4 4 2 2" xfId="14212"/>
    <cellStyle name="Input 4 4 2 3" xfId="29961"/>
    <cellStyle name="Input 4 4 2 4" xfId="29962"/>
    <cellStyle name="Input 4 4 3" xfId="14213"/>
    <cellStyle name="Input 4 4 3 2" xfId="14214"/>
    <cellStyle name="Input 4 4 3 3" xfId="29963"/>
    <cellStyle name="Input 4 4 3 4" xfId="29964"/>
    <cellStyle name="Input 4 4 4" xfId="14215"/>
    <cellStyle name="Input 4 4 4 2" xfId="14216"/>
    <cellStyle name="Input 4 4 4 3" xfId="29965"/>
    <cellStyle name="Input 4 4 4 4" xfId="29966"/>
    <cellStyle name="Input 4 4 5" xfId="14217"/>
    <cellStyle name="Input 4 4 5 2" xfId="14218"/>
    <cellStyle name="Input 4 4 5 3" xfId="29967"/>
    <cellStyle name="Input 4 4 5 4" xfId="29968"/>
    <cellStyle name="Input 4 4 6" xfId="14219"/>
    <cellStyle name="Input 4 4 6 2" xfId="14220"/>
    <cellStyle name="Input 4 4 6 3" xfId="29969"/>
    <cellStyle name="Input 4 4 6 4" xfId="29970"/>
    <cellStyle name="Input 4 4 7" xfId="14221"/>
    <cellStyle name="Input 4 4 7 2" xfId="14222"/>
    <cellStyle name="Input 4 4 7 3" xfId="29971"/>
    <cellStyle name="Input 4 4 7 4" xfId="29972"/>
    <cellStyle name="Input 4 4 8" xfId="14223"/>
    <cellStyle name="Input 4 4 9" xfId="29973"/>
    <cellStyle name="Input 4 5" xfId="14224"/>
    <cellStyle name="Input 4 5 10" xfId="29974"/>
    <cellStyle name="Input 4 5 2" xfId="14225"/>
    <cellStyle name="Input 4 5 2 2" xfId="14226"/>
    <cellStyle name="Input 4 5 2 3" xfId="29975"/>
    <cellStyle name="Input 4 5 2 4" xfId="29976"/>
    <cellStyle name="Input 4 5 3" xfId="14227"/>
    <cellStyle name="Input 4 5 3 2" xfId="14228"/>
    <cellStyle name="Input 4 5 3 3" xfId="29977"/>
    <cellStyle name="Input 4 5 3 4" xfId="29978"/>
    <cellStyle name="Input 4 5 4" xfId="14229"/>
    <cellStyle name="Input 4 5 4 2" xfId="14230"/>
    <cellStyle name="Input 4 5 4 3" xfId="29979"/>
    <cellStyle name="Input 4 5 4 4" xfId="29980"/>
    <cellStyle name="Input 4 5 5" xfId="14231"/>
    <cellStyle name="Input 4 5 5 2" xfId="14232"/>
    <cellStyle name="Input 4 5 5 3" xfId="29981"/>
    <cellStyle name="Input 4 5 5 4" xfId="29982"/>
    <cellStyle name="Input 4 5 6" xfId="14233"/>
    <cellStyle name="Input 4 5 6 2" xfId="14234"/>
    <cellStyle name="Input 4 5 6 3" xfId="29983"/>
    <cellStyle name="Input 4 5 6 4" xfId="29984"/>
    <cellStyle name="Input 4 5 7" xfId="14235"/>
    <cellStyle name="Input 4 5 7 2" xfId="14236"/>
    <cellStyle name="Input 4 5 7 3" xfId="29985"/>
    <cellStyle name="Input 4 5 7 4" xfId="29986"/>
    <cellStyle name="Input 4 5 8" xfId="14237"/>
    <cellStyle name="Input 4 5 9" xfId="29987"/>
    <cellStyle name="Input 4 6" xfId="14238"/>
    <cellStyle name="Input 4 6 2" xfId="14239"/>
    <cellStyle name="Input 4 6 3" xfId="29988"/>
    <cellStyle name="Input 4 6 4" xfId="29989"/>
    <cellStyle name="Input 4 7" xfId="14240"/>
    <cellStyle name="Input 4 7 2" xfId="14241"/>
    <cellStyle name="Input 4 7 3" xfId="29990"/>
    <cellStyle name="Input 4 7 4" xfId="29991"/>
    <cellStyle name="Input 4 8" xfId="14242"/>
    <cellStyle name="Input 4 8 2" xfId="14243"/>
    <cellStyle name="Input 4 8 3" xfId="29992"/>
    <cellStyle name="Input 4 8 4" xfId="29993"/>
    <cellStyle name="Input 4 9" xfId="14244"/>
    <cellStyle name="Input 4 9 2" xfId="14245"/>
    <cellStyle name="Input 4 9 3" xfId="29994"/>
    <cellStyle name="Input 4 9 4" xfId="29995"/>
    <cellStyle name="Input 5" xfId="14246"/>
    <cellStyle name="Input 5 10" xfId="14247"/>
    <cellStyle name="Input 5 10 2" xfId="14248"/>
    <cellStyle name="Input 5 10 3" xfId="29996"/>
    <cellStyle name="Input 5 10 4" xfId="29997"/>
    <cellStyle name="Input 5 11" xfId="14249"/>
    <cellStyle name="Input 5 11 2" xfId="14250"/>
    <cellStyle name="Input 5 11 3" xfId="29998"/>
    <cellStyle name="Input 5 11 4" xfId="29999"/>
    <cellStyle name="Input 5 12" xfId="14251"/>
    <cellStyle name="Input 5 13" xfId="30000"/>
    <cellStyle name="Input 5 14" xfId="30001"/>
    <cellStyle name="Input 5 2" xfId="14252"/>
    <cellStyle name="Input 5 2 10" xfId="30002"/>
    <cellStyle name="Input 5 2 2" xfId="14253"/>
    <cellStyle name="Input 5 2 2 2" xfId="14254"/>
    <cellStyle name="Input 5 2 2 3" xfId="30003"/>
    <cellStyle name="Input 5 2 2 4" xfId="30004"/>
    <cellStyle name="Input 5 2 3" xfId="14255"/>
    <cellStyle name="Input 5 2 3 2" xfId="14256"/>
    <cellStyle name="Input 5 2 3 3" xfId="30005"/>
    <cellStyle name="Input 5 2 3 4" xfId="30006"/>
    <cellStyle name="Input 5 2 4" xfId="14257"/>
    <cellStyle name="Input 5 2 4 2" xfId="14258"/>
    <cellStyle name="Input 5 2 4 3" xfId="30007"/>
    <cellStyle name="Input 5 2 4 4" xfId="30008"/>
    <cellStyle name="Input 5 2 5" xfId="14259"/>
    <cellStyle name="Input 5 2 5 2" xfId="14260"/>
    <cellStyle name="Input 5 2 5 3" xfId="30009"/>
    <cellStyle name="Input 5 2 5 4" xfId="30010"/>
    <cellStyle name="Input 5 2 6" xfId="14261"/>
    <cellStyle name="Input 5 2 6 2" xfId="14262"/>
    <cellStyle name="Input 5 2 6 3" xfId="30011"/>
    <cellStyle name="Input 5 2 6 4" xfId="30012"/>
    <cellStyle name="Input 5 2 7" xfId="14263"/>
    <cellStyle name="Input 5 2 7 2" xfId="14264"/>
    <cellStyle name="Input 5 2 7 3" xfId="30013"/>
    <cellStyle name="Input 5 2 7 4" xfId="30014"/>
    <cellStyle name="Input 5 2 8" xfId="14265"/>
    <cellStyle name="Input 5 2 9" xfId="30015"/>
    <cellStyle name="Input 5 3" xfId="14266"/>
    <cellStyle name="Input 5 3 10" xfId="30016"/>
    <cellStyle name="Input 5 3 2" xfId="14267"/>
    <cellStyle name="Input 5 3 2 2" xfId="14268"/>
    <cellStyle name="Input 5 3 2 3" xfId="30017"/>
    <cellStyle name="Input 5 3 2 4" xfId="30018"/>
    <cellStyle name="Input 5 3 3" xfId="14269"/>
    <cellStyle name="Input 5 3 3 2" xfId="14270"/>
    <cellStyle name="Input 5 3 3 3" xfId="30019"/>
    <cellStyle name="Input 5 3 3 4" xfId="30020"/>
    <cellStyle name="Input 5 3 4" xfId="14271"/>
    <cellStyle name="Input 5 3 4 2" xfId="14272"/>
    <cellStyle name="Input 5 3 4 3" xfId="30021"/>
    <cellStyle name="Input 5 3 4 4" xfId="30022"/>
    <cellStyle name="Input 5 3 5" xfId="14273"/>
    <cellStyle name="Input 5 3 5 2" xfId="14274"/>
    <cellStyle name="Input 5 3 5 3" xfId="30023"/>
    <cellStyle name="Input 5 3 5 4" xfId="30024"/>
    <cellStyle name="Input 5 3 6" xfId="14275"/>
    <cellStyle name="Input 5 3 6 2" xfId="14276"/>
    <cellStyle name="Input 5 3 6 3" xfId="30025"/>
    <cellStyle name="Input 5 3 6 4" xfId="30026"/>
    <cellStyle name="Input 5 3 7" xfId="14277"/>
    <cellStyle name="Input 5 3 7 2" xfId="14278"/>
    <cellStyle name="Input 5 3 7 3" xfId="30027"/>
    <cellStyle name="Input 5 3 7 4" xfId="30028"/>
    <cellStyle name="Input 5 3 8" xfId="14279"/>
    <cellStyle name="Input 5 3 9" xfId="30029"/>
    <cellStyle name="Input 5 4" xfId="14280"/>
    <cellStyle name="Input 5 4 10" xfId="30030"/>
    <cellStyle name="Input 5 4 2" xfId="14281"/>
    <cellStyle name="Input 5 4 2 2" xfId="14282"/>
    <cellStyle name="Input 5 4 2 3" xfId="30031"/>
    <cellStyle name="Input 5 4 2 4" xfId="30032"/>
    <cellStyle name="Input 5 4 3" xfId="14283"/>
    <cellStyle name="Input 5 4 3 2" xfId="14284"/>
    <cellStyle name="Input 5 4 3 3" xfId="30033"/>
    <cellStyle name="Input 5 4 3 4" xfId="30034"/>
    <cellStyle name="Input 5 4 4" xfId="14285"/>
    <cellStyle name="Input 5 4 4 2" xfId="14286"/>
    <cellStyle name="Input 5 4 4 3" xfId="30035"/>
    <cellStyle name="Input 5 4 4 4" xfId="30036"/>
    <cellStyle name="Input 5 4 5" xfId="14287"/>
    <cellStyle name="Input 5 4 5 2" xfId="14288"/>
    <cellStyle name="Input 5 4 5 3" xfId="30037"/>
    <cellStyle name="Input 5 4 5 4" xfId="30038"/>
    <cellStyle name="Input 5 4 6" xfId="14289"/>
    <cellStyle name="Input 5 4 6 2" xfId="14290"/>
    <cellStyle name="Input 5 4 6 3" xfId="30039"/>
    <cellStyle name="Input 5 4 6 4" xfId="30040"/>
    <cellStyle name="Input 5 4 7" xfId="14291"/>
    <cellStyle name="Input 5 4 7 2" xfId="14292"/>
    <cellStyle name="Input 5 4 7 3" xfId="30041"/>
    <cellStyle name="Input 5 4 7 4" xfId="30042"/>
    <cellStyle name="Input 5 4 8" xfId="14293"/>
    <cellStyle name="Input 5 4 9" xfId="30043"/>
    <cellStyle name="Input 5 5" xfId="14294"/>
    <cellStyle name="Input 5 5 10" xfId="30044"/>
    <cellStyle name="Input 5 5 2" xfId="14295"/>
    <cellStyle name="Input 5 5 2 2" xfId="14296"/>
    <cellStyle name="Input 5 5 2 3" xfId="30045"/>
    <cellStyle name="Input 5 5 2 4" xfId="30046"/>
    <cellStyle name="Input 5 5 3" xfId="14297"/>
    <cellStyle name="Input 5 5 3 2" xfId="14298"/>
    <cellStyle name="Input 5 5 3 3" xfId="30047"/>
    <cellStyle name="Input 5 5 3 4" xfId="30048"/>
    <cellStyle name="Input 5 5 4" xfId="14299"/>
    <cellStyle name="Input 5 5 4 2" xfId="14300"/>
    <cellStyle name="Input 5 5 4 3" xfId="30049"/>
    <cellStyle name="Input 5 5 4 4" xfId="30050"/>
    <cellStyle name="Input 5 5 5" xfId="14301"/>
    <cellStyle name="Input 5 5 5 2" xfId="14302"/>
    <cellStyle name="Input 5 5 5 3" xfId="30051"/>
    <cellStyle name="Input 5 5 5 4" xfId="30052"/>
    <cellStyle name="Input 5 5 6" xfId="14303"/>
    <cellStyle name="Input 5 5 6 2" xfId="14304"/>
    <cellStyle name="Input 5 5 6 3" xfId="30053"/>
    <cellStyle name="Input 5 5 6 4" xfId="30054"/>
    <cellStyle name="Input 5 5 7" xfId="14305"/>
    <cellStyle name="Input 5 5 7 2" xfId="14306"/>
    <cellStyle name="Input 5 5 7 3" xfId="30055"/>
    <cellStyle name="Input 5 5 7 4" xfId="30056"/>
    <cellStyle name="Input 5 5 8" xfId="14307"/>
    <cellStyle name="Input 5 5 9" xfId="30057"/>
    <cellStyle name="Input 5 6" xfId="14308"/>
    <cellStyle name="Input 5 6 2" xfId="14309"/>
    <cellStyle name="Input 5 6 3" xfId="30058"/>
    <cellStyle name="Input 5 6 4" xfId="30059"/>
    <cellStyle name="Input 5 7" xfId="14310"/>
    <cellStyle name="Input 5 7 2" xfId="14311"/>
    <cellStyle name="Input 5 7 3" xfId="30060"/>
    <cellStyle name="Input 5 7 4" xfId="30061"/>
    <cellStyle name="Input 5 8" xfId="14312"/>
    <cellStyle name="Input 5 8 2" xfId="14313"/>
    <cellStyle name="Input 5 8 3" xfId="30062"/>
    <cellStyle name="Input 5 8 4" xfId="30063"/>
    <cellStyle name="Input 5 9" xfId="14314"/>
    <cellStyle name="Input 5 9 2" xfId="14315"/>
    <cellStyle name="Input 5 9 3" xfId="30064"/>
    <cellStyle name="Input 5 9 4" xfId="30065"/>
    <cellStyle name="Input 6" xfId="14316"/>
    <cellStyle name="Input 6 10" xfId="14317"/>
    <cellStyle name="Input 6 10 2" xfId="14318"/>
    <cellStyle name="Input 6 10 3" xfId="30066"/>
    <cellStyle name="Input 6 10 4" xfId="30067"/>
    <cellStyle name="Input 6 11" xfId="14319"/>
    <cellStyle name="Input 6 11 2" xfId="14320"/>
    <cellStyle name="Input 6 11 3" xfId="30068"/>
    <cellStyle name="Input 6 11 4" xfId="30069"/>
    <cellStyle name="Input 6 12" xfId="14321"/>
    <cellStyle name="Input 6 13" xfId="30070"/>
    <cellStyle name="Input 6 14" xfId="30071"/>
    <cellStyle name="Input 6 2" xfId="14322"/>
    <cellStyle name="Input 6 2 10" xfId="30072"/>
    <cellStyle name="Input 6 2 2" xfId="14323"/>
    <cellStyle name="Input 6 2 2 2" xfId="14324"/>
    <cellStyle name="Input 6 2 2 3" xfId="30073"/>
    <cellStyle name="Input 6 2 2 4" xfId="30074"/>
    <cellStyle name="Input 6 2 3" xfId="14325"/>
    <cellStyle name="Input 6 2 3 2" xfId="14326"/>
    <cellStyle name="Input 6 2 3 3" xfId="30075"/>
    <cellStyle name="Input 6 2 3 4" xfId="30076"/>
    <cellStyle name="Input 6 2 4" xfId="14327"/>
    <cellStyle name="Input 6 2 4 2" xfId="14328"/>
    <cellStyle name="Input 6 2 4 3" xfId="30077"/>
    <cellStyle name="Input 6 2 4 4" xfId="30078"/>
    <cellStyle name="Input 6 2 5" xfId="14329"/>
    <cellStyle name="Input 6 2 5 2" xfId="14330"/>
    <cellStyle name="Input 6 2 5 3" xfId="30079"/>
    <cellStyle name="Input 6 2 5 4" xfId="30080"/>
    <cellStyle name="Input 6 2 6" xfId="14331"/>
    <cellStyle name="Input 6 2 6 2" xfId="14332"/>
    <cellStyle name="Input 6 2 6 3" xfId="30081"/>
    <cellStyle name="Input 6 2 6 4" xfId="30082"/>
    <cellStyle name="Input 6 2 7" xfId="14333"/>
    <cellStyle name="Input 6 2 7 2" xfId="14334"/>
    <cellStyle name="Input 6 2 7 3" xfId="30083"/>
    <cellStyle name="Input 6 2 7 4" xfId="30084"/>
    <cellStyle name="Input 6 2 8" xfId="14335"/>
    <cellStyle name="Input 6 2 9" xfId="30085"/>
    <cellStyle name="Input 6 3" xfId="14336"/>
    <cellStyle name="Input 6 3 10" xfId="30086"/>
    <cellStyle name="Input 6 3 2" xfId="14337"/>
    <cellStyle name="Input 6 3 2 2" xfId="14338"/>
    <cellStyle name="Input 6 3 2 3" xfId="30087"/>
    <cellStyle name="Input 6 3 2 4" xfId="30088"/>
    <cellStyle name="Input 6 3 3" xfId="14339"/>
    <cellStyle name="Input 6 3 3 2" xfId="14340"/>
    <cellStyle name="Input 6 3 3 3" xfId="30089"/>
    <cellStyle name="Input 6 3 3 4" xfId="30090"/>
    <cellStyle name="Input 6 3 4" xfId="14341"/>
    <cellStyle name="Input 6 3 4 2" xfId="14342"/>
    <cellStyle name="Input 6 3 4 3" xfId="30091"/>
    <cellStyle name="Input 6 3 4 4" xfId="30092"/>
    <cellStyle name="Input 6 3 5" xfId="14343"/>
    <cellStyle name="Input 6 3 5 2" xfId="14344"/>
    <cellStyle name="Input 6 3 5 3" xfId="30093"/>
    <cellStyle name="Input 6 3 5 4" xfId="30094"/>
    <cellStyle name="Input 6 3 6" xfId="14345"/>
    <cellStyle name="Input 6 3 6 2" xfId="14346"/>
    <cellStyle name="Input 6 3 6 3" xfId="30095"/>
    <cellStyle name="Input 6 3 6 4" xfId="30096"/>
    <cellStyle name="Input 6 3 7" xfId="14347"/>
    <cellStyle name="Input 6 3 7 2" xfId="14348"/>
    <cellStyle name="Input 6 3 7 3" xfId="30097"/>
    <cellStyle name="Input 6 3 7 4" xfId="30098"/>
    <cellStyle name="Input 6 3 8" xfId="14349"/>
    <cellStyle name="Input 6 3 9" xfId="30099"/>
    <cellStyle name="Input 6 4" xfId="14350"/>
    <cellStyle name="Input 6 4 10" xfId="30100"/>
    <cellStyle name="Input 6 4 2" xfId="14351"/>
    <cellStyle name="Input 6 4 2 2" xfId="14352"/>
    <cellStyle name="Input 6 4 2 3" xfId="30101"/>
    <cellStyle name="Input 6 4 2 4" xfId="30102"/>
    <cellStyle name="Input 6 4 3" xfId="14353"/>
    <cellStyle name="Input 6 4 3 2" xfId="14354"/>
    <cellStyle name="Input 6 4 3 3" xfId="30103"/>
    <cellStyle name="Input 6 4 3 4" xfId="30104"/>
    <cellStyle name="Input 6 4 4" xfId="14355"/>
    <cellStyle name="Input 6 4 4 2" xfId="14356"/>
    <cellStyle name="Input 6 4 4 3" xfId="30105"/>
    <cellStyle name="Input 6 4 4 4" xfId="30106"/>
    <cellStyle name="Input 6 4 5" xfId="14357"/>
    <cellStyle name="Input 6 4 5 2" xfId="14358"/>
    <cellStyle name="Input 6 4 5 3" xfId="30107"/>
    <cellStyle name="Input 6 4 5 4" xfId="30108"/>
    <cellStyle name="Input 6 4 6" xfId="14359"/>
    <cellStyle name="Input 6 4 6 2" xfId="14360"/>
    <cellStyle name="Input 6 4 6 3" xfId="30109"/>
    <cellStyle name="Input 6 4 6 4" xfId="30110"/>
    <cellStyle name="Input 6 4 7" xfId="14361"/>
    <cellStyle name="Input 6 4 7 2" xfId="14362"/>
    <cellStyle name="Input 6 4 7 3" xfId="30111"/>
    <cellStyle name="Input 6 4 7 4" xfId="30112"/>
    <cellStyle name="Input 6 4 8" xfId="14363"/>
    <cellStyle name="Input 6 4 9" xfId="30113"/>
    <cellStyle name="Input 6 5" xfId="14364"/>
    <cellStyle name="Input 6 5 10" xfId="30114"/>
    <cellStyle name="Input 6 5 2" xfId="14365"/>
    <cellStyle name="Input 6 5 2 2" xfId="14366"/>
    <cellStyle name="Input 6 5 2 3" xfId="30115"/>
    <cellStyle name="Input 6 5 2 4" xfId="30116"/>
    <cellStyle name="Input 6 5 3" xfId="14367"/>
    <cellStyle name="Input 6 5 3 2" xfId="14368"/>
    <cellStyle name="Input 6 5 3 3" xfId="30117"/>
    <cellStyle name="Input 6 5 3 4" xfId="30118"/>
    <cellStyle name="Input 6 5 4" xfId="14369"/>
    <cellStyle name="Input 6 5 4 2" xfId="14370"/>
    <cellStyle name="Input 6 5 4 3" xfId="30119"/>
    <cellStyle name="Input 6 5 4 4" xfId="30120"/>
    <cellStyle name="Input 6 5 5" xfId="14371"/>
    <cellStyle name="Input 6 5 5 2" xfId="14372"/>
    <cellStyle name="Input 6 5 5 3" xfId="30121"/>
    <cellStyle name="Input 6 5 5 4" xfId="30122"/>
    <cellStyle name="Input 6 5 6" xfId="14373"/>
    <cellStyle name="Input 6 5 6 2" xfId="14374"/>
    <cellStyle name="Input 6 5 6 3" xfId="30123"/>
    <cellStyle name="Input 6 5 6 4" xfId="30124"/>
    <cellStyle name="Input 6 5 7" xfId="14375"/>
    <cellStyle name="Input 6 5 7 2" xfId="14376"/>
    <cellStyle name="Input 6 5 7 3" xfId="30125"/>
    <cellStyle name="Input 6 5 7 4" xfId="30126"/>
    <cellStyle name="Input 6 5 8" xfId="14377"/>
    <cellStyle name="Input 6 5 9" xfId="30127"/>
    <cellStyle name="Input 6 6" xfId="14378"/>
    <cellStyle name="Input 6 6 2" xfId="14379"/>
    <cellStyle name="Input 6 6 3" xfId="30128"/>
    <cellStyle name="Input 6 6 4" xfId="30129"/>
    <cellStyle name="Input 6 7" xfId="14380"/>
    <cellStyle name="Input 6 7 2" xfId="14381"/>
    <cellStyle name="Input 6 7 3" xfId="30130"/>
    <cellStyle name="Input 6 7 4" xfId="30131"/>
    <cellStyle name="Input 6 8" xfId="14382"/>
    <cellStyle name="Input 6 8 2" xfId="14383"/>
    <cellStyle name="Input 6 8 3" xfId="30132"/>
    <cellStyle name="Input 6 8 4" xfId="30133"/>
    <cellStyle name="Input 6 9" xfId="14384"/>
    <cellStyle name="Input 6 9 2" xfId="14385"/>
    <cellStyle name="Input 6 9 3" xfId="30134"/>
    <cellStyle name="Input 6 9 4" xfId="30135"/>
    <cellStyle name="Input 7" xfId="14386"/>
    <cellStyle name="Input 7 10" xfId="14387"/>
    <cellStyle name="Input 7 10 2" xfId="14388"/>
    <cellStyle name="Input 7 10 3" xfId="30136"/>
    <cellStyle name="Input 7 10 4" xfId="30137"/>
    <cellStyle name="Input 7 11" xfId="14389"/>
    <cellStyle name="Input 7 11 2" xfId="14390"/>
    <cellStyle name="Input 7 11 3" xfId="30138"/>
    <cellStyle name="Input 7 11 4" xfId="30139"/>
    <cellStyle name="Input 7 12" xfId="14391"/>
    <cellStyle name="Input 7 13" xfId="30140"/>
    <cellStyle name="Input 7 14" xfId="30141"/>
    <cellStyle name="Input 7 2" xfId="14392"/>
    <cellStyle name="Input 7 2 10" xfId="30142"/>
    <cellStyle name="Input 7 2 2" xfId="14393"/>
    <cellStyle name="Input 7 2 2 2" xfId="14394"/>
    <cellStyle name="Input 7 2 2 3" xfId="30143"/>
    <cellStyle name="Input 7 2 2 4" xfId="30144"/>
    <cellStyle name="Input 7 2 3" xfId="14395"/>
    <cellStyle name="Input 7 2 3 2" xfId="14396"/>
    <cellStyle name="Input 7 2 3 3" xfId="30145"/>
    <cellStyle name="Input 7 2 3 4" xfId="30146"/>
    <cellStyle name="Input 7 2 4" xfId="14397"/>
    <cellStyle name="Input 7 2 4 2" xfId="14398"/>
    <cellStyle name="Input 7 2 4 3" xfId="30147"/>
    <cellStyle name="Input 7 2 4 4" xfId="30148"/>
    <cellStyle name="Input 7 2 5" xfId="14399"/>
    <cellStyle name="Input 7 2 5 2" xfId="14400"/>
    <cellStyle name="Input 7 2 5 3" xfId="30149"/>
    <cellStyle name="Input 7 2 5 4" xfId="30150"/>
    <cellStyle name="Input 7 2 6" xfId="14401"/>
    <cellStyle name="Input 7 2 6 2" xfId="14402"/>
    <cellStyle name="Input 7 2 6 3" xfId="30151"/>
    <cellStyle name="Input 7 2 6 4" xfId="30152"/>
    <cellStyle name="Input 7 2 7" xfId="14403"/>
    <cellStyle name="Input 7 2 7 2" xfId="14404"/>
    <cellStyle name="Input 7 2 7 3" xfId="30153"/>
    <cellStyle name="Input 7 2 7 4" xfId="30154"/>
    <cellStyle name="Input 7 2 8" xfId="14405"/>
    <cellStyle name="Input 7 2 9" xfId="30155"/>
    <cellStyle name="Input 7 3" xfId="14406"/>
    <cellStyle name="Input 7 3 10" xfId="30156"/>
    <cellStyle name="Input 7 3 2" xfId="14407"/>
    <cellStyle name="Input 7 3 2 2" xfId="14408"/>
    <cellStyle name="Input 7 3 2 3" xfId="30157"/>
    <cellStyle name="Input 7 3 2 4" xfId="30158"/>
    <cellStyle name="Input 7 3 3" xfId="14409"/>
    <cellStyle name="Input 7 3 3 2" xfId="14410"/>
    <cellStyle name="Input 7 3 3 3" xfId="30159"/>
    <cellStyle name="Input 7 3 3 4" xfId="30160"/>
    <cellStyle name="Input 7 3 4" xfId="14411"/>
    <cellStyle name="Input 7 3 4 2" xfId="14412"/>
    <cellStyle name="Input 7 3 4 3" xfId="30161"/>
    <cellStyle name="Input 7 3 4 4" xfId="30162"/>
    <cellStyle name="Input 7 3 5" xfId="14413"/>
    <cellStyle name="Input 7 3 5 2" xfId="14414"/>
    <cellStyle name="Input 7 3 5 3" xfId="30163"/>
    <cellStyle name="Input 7 3 5 4" xfId="30164"/>
    <cellStyle name="Input 7 3 6" xfId="14415"/>
    <cellStyle name="Input 7 3 6 2" xfId="14416"/>
    <cellStyle name="Input 7 3 6 3" xfId="30165"/>
    <cellStyle name="Input 7 3 6 4" xfId="30166"/>
    <cellStyle name="Input 7 3 7" xfId="14417"/>
    <cellStyle name="Input 7 3 7 2" xfId="14418"/>
    <cellStyle name="Input 7 3 7 3" xfId="30167"/>
    <cellStyle name="Input 7 3 7 4" xfId="30168"/>
    <cellStyle name="Input 7 3 8" xfId="14419"/>
    <cellStyle name="Input 7 3 9" xfId="30169"/>
    <cellStyle name="Input 7 4" xfId="14420"/>
    <cellStyle name="Input 7 4 10" xfId="30170"/>
    <cellStyle name="Input 7 4 2" xfId="14421"/>
    <cellStyle name="Input 7 4 2 2" xfId="14422"/>
    <cellStyle name="Input 7 4 2 3" xfId="30171"/>
    <cellStyle name="Input 7 4 2 4" xfId="30172"/>
    <cellStyle name="Input 7 4 3" xfId="14423"/>
    <cellStyle name="Input 7 4 3 2" xfId="14424"/>
    <cellStyle name="Input 7 4 3 3" xfId="30173"/>
    <cellStyle name="Input 7 4 3 4" xfId="30174"/>
    <cellStyle name="Input 7 4 4" xfId="14425"/>
    <cellStyle name="Input 7 4 4 2" xfId="14426"/>
    <cellStyle name="Input 7 4 4 3" xfId="30175"/>
    <cellStyle name="Input 7 4 4 4" xfId="30176"/>
    <cellStyle name="Input 7 4 5" xfId="14427"/>
    <cellStyle name="Input 7 4 5 2" xfId="14428"/>
    <cellStyle name="Input 7 4 5 3" xfId="30177"/>
    <cellStyle name="Input 7 4 5 4" xfId="30178"/>
    <cellStyle name="Input 7 4 6" xfId="14429"/>
    <cellStyle name="Input 7 4 6 2" xfId="14430"/>
    <cellStyle name="Input 7 4 6 3" xfId="30179"/>
    <cellStyle name="Input 7 4 6 4" xfId="30180"/>
    <cellStyle name="Input 7 4 7" xfId="14431"/>
    <cellStyle name="Input 7 4 7 2" xfId="14432"/>
    <cellStyle name="Input 7 4 7 3" xfId="30181"/>
    <cellStyle name="Input 7 4 7 4" xfId="30182"/>
    <cellStyle name="Input 7 4 8" xfId="14433"/>
    <cellStyle name="Input 7 4 9" xfId="30183"/>
    <cellStyle name="Input 7 5" xfId="14434"/>
    <cellStyle name="Input 7 5 10" xfId="30184"/>
    <cellStyle name="Input 7 5 2" xfId="14435"/>
    <cellStyle name="Input 7 5 2 2" xfId="14436"/>
    <cellStyle name="Input 7 5 2 3" xfId="30185"/>
    <cellStyle name="Input 7 5 2 4" xfId="30186"/>
    <cellStyle name="Input 7 5 3" xfId="14437"/>
    <cellStyle name="Input 7 5 3 2" xfId="14438"/>
    <cellStyle name="Input 7 5 3 3" xfId="30187"/>
    <cellStyle name="Input 7 5 3 4" xfId="30188"/>
    <cellStyle name="Input 7 5 4" xfId="14439"/>
    <cellStyle name="Input 7 5 4 2" xfId="14440"/>
    <cellStyle name="Input 7 5 4 3" xfId="30189"/>
    <cellStyle name="Input 7 5 4 4" xfId="30190"/>
    <cellStyle name="Input 7 5 5" xfId="14441"/>
    <cellStyle name="Input 7 5 5 2" xfId="14442"/>
    <cellStyle name="Input 7 5 5 3" xfId="30191"/>
    <cellStyle name="Input 7 5 5 4" xfId="30192"/>
    <cellStyle name="Input 7 5 6" xfId="14443"/>
    <cellStyle name="Input 7 5 6 2" xfId="14444"/>
    <cellStyle name="Input 7 5 6 3" xfId="30193"/>
    <cellStyle name="Input 7 5 6 4" xfId="30194"/>
    <cellStyle name="Input 7 5 7" xfId="14445"/>
    <cellStyle name="Input 7 5 7 2" xfId="14446"/>
    <cellStyle name="Input 7 5 7 3" xfId="30195"/>
    <cellStyle name="Input 7 5 7 4" xfId="30196"/>
    <cellStyle name="Input 7 5 8" xfId="14447"/>
    <cellStyle name="Input 7 5 9" xfId="30197"/>
    <cellStyle name="Input 7 6" xfId="14448"/>
    <cellStyle name="Input 7 6 2" xfId="14449"/>
    <cellStyle name="Input 7 6 3" xfId="30198"/>
    <cellStyle name="Input 7 6 4" xfId="30199"/>
    <cellStyle name="Input 7 7" xfId="14450"/>
    <cellStyle name="Input 7 7 2" xfId="14451"/>
    <cellStyle name="Input 7 7 3" xfId="30200"/>
    <cellStyle name="Input 7 7 4" xfId="30201"/>
    <cellStyle name="Input 7 8" xfId="14452"/>
    <cellStyle name="Input 7 8 2" xfId="14453"/>
    <cellStyle name="Input 7 8 3" xfId="30202"/>
    <cellStyle name="Input 7 8 4" xfId="30203"/>
    <cellStyle name="Input 7 9" xfId="14454"/>
    <cellStyle name="Input 7 9 2" xfId="14455"/>
    <cellStyle name="Input 7 9 3" xfId="30204"/>
    <cellStyle name="Input 7 9 4" xfId="30205"/>
    <cellStyle name="Input 8" xfId="14456"/>
    <cellStyle name="Input 8 10" xfId="14457"/>
    <cellStyle name="Input 8 10 2" xfId="14458"/>
    <cellStyle name="Input 8 10 3" xfId="30206"/>
    <cellStyle name="Input 8 10 4" xfId="30207"/>
    <cellStyle name="Input 8 11" xfId="14459"/>
    <cellStyle name="Input 8 11 2" xfId="14460"/>
    <cellStyle name="Input 8 11 3" xfId="30208"/>
    <cellStyle name="Input 8 11 4" xfId="30209"/>
    <cellStyle name="Input 8 12" xfId="14461"/>
    <cellStyle name="Input 8 13" xfId="30210"/>
    <cellStyle name="Input 8 14" xfId="30211"/>
    <cellStyle name="Input 8 2" xfId="14462"/>
    <cellStyle name="Input 8 2 10" xfId="30212"/>
    <cellStyle name="Input 8 2 2" xfId="14463"/>
    <cellStyle name="Input 8 2 2 2" xfId="14464"/>
    <cellStyle name="Input 8 2 2 3" xfId="30213"/>
    <cellStyle name="Input 8 2 2 4" xfId="30214"/>
    <cellStyle name="Input 8 2 3" xfId="14465"/>
    <cellStyle name="Input 8 2 3 2" xfId="14466"/>
    <cellStyle name="Input 8 2 3 3" xfId="30215"/>
    <cellStyle name="Input 8 2 3 4" xfId="30216"/>
    <cellStyle name="Input 8 2 4" xfId="14467"/>
    <cellStyle name="Input 8 2 4 2" xfId="14468"/>
    <cellStyle name="Input 8 2 4 3" xfId="30217"/>
    <cellStyle name="Input 8 2 4 4" xfId="30218"/>
    <cellStyle name="Input 8 2 5" xfId="14469"/>
    <cellStyle name="Input 8 2 5 2" xfId="14470"/>
    <cellStyle name="Input 8 2 5 3" xfId="30219"/>
    <cellStyle name="Input 8 2 5 4" xfId="30220"/>
    <cellStyle name="Input 8 2 6" xfId="14471"/>
    <cellStyle name="Input 8 2 6 2" xfId="14472"/>
    <cellStyle name="Input 8 2 6 3" xfId="30221"/>
    <cellStyle name="Input 8 2 6 4" xfId="30222"/>
    <cellStyle name="Input 8 2 7" xfId="14473"/>
    <cellStyle name="Input 8 2 7 2" xfId="14474"/>
    <cellStyle name="Input 8 2 7 3" xfId="30223"/>
    <cellStyle name="Input 8 2 7 4" xfId="30224"/>
    <cellStyle name="Input 8 2 8" xfId="14475"/>
    <cellStyle name="Input 8 2 9" xfId="30225"/>
    <cellStyle name="Input 8 3" xfId="14476"/>
    <cellStyle name="Input 8 3 10" xfId="30226"/>
    <cellStyle name="Input 8 3 2" xfId="14477"/>
    <cellStyle name="Input 8 3 2 2" xfId="14478"/>
    <cellStyle name="Input 8 3 2 3" xfId="30227"/>
    <cellStyle name="Input 8 3 2 4" xfId="30228"/>
    <cellStyle name="Input 8 3 3" xfId="14479"/>
    <cellStyle name="Input 8 3 3 2" xfId="14480"/>
    <cellStyle name="Input 8 3 3 3" xfId="30229"/>
    <cellStyle name="Input 8 3 3 4" xfId="30230"/>
    <cellStyle name="Input 8 3 4" xfId="14481"/>
    <cellStyle name="Input 8 3 4 2" xfId="14482"/>
    <cellStyle name="Input 8 3 4 3" xfId="30231"/>
    <cellStyle name="Input 8 3 4 4" xfId="30232"/>
    <cellStyle name="Input 8 3 5" xfId="14483"/>
    <cellStyle name="Input 8 3 5 2" xfId="14484"/>
    <cellStyle name="Input 8 3 5 3" xfId="30233"/>
    <cellStyle name="Input 8 3 5 4" xfId="30234"/>
    <cellStyle name="Input 8 3 6" xfId="14485"/>
    <cellStyle name="Input 8 3 6 2" xfId="14486"/>
    <cellStyle name="Input 8 3 6 3" xfId="30235"/>
    <cellStyle name="Input 8 3 6 4" xfId="30236"/>
    <cellStyle name="Input 8 3 7" xfId="14487"/>
    <cellStyle name="Input 8 3 7 2" xfId="14488"/>
    <cellStyle name="Input 8 3 7 3" xfId="30237"/>
    <cellStyle name="Input 8 3 7 4" xfId="30238"/>
    <cellStyle name="Input 8 3 8" xfId="14489"/>
    <cellStyle name="Input 8 3 9" xfId="30239"/>
    <cellStyle name="Input 8 4" xfId="14490"/>
    <cellStyle name="Input 8 4 10" xfId="30240"/>
    <cellStyle name="Input 8 4 2" xfId="14491"/>
    <cellStyle name="Input 8 4 2 2" xfId="14492"/>
    <cellStyle name="Input 8 4 2 3" xfId="30241"/>
    <cellStyle name="Input 8 4 2 4" xfId="30242"/>
    <cellStyle name="Input 8 4 3" xfId="14493"/>
    <cellStyle name="Input 8 4 3 2" xfId="14494"/>
    <cellStyle name="Input 8 4 3 3" xfId="30243"/>
    <cellStyle name="Input 8 4 3 4" xfId="30244"/>
    <cellStyle name="Input 8 4 4" xfId="14495"/>
    <cellStyle name="Input 8 4 4 2" xfId="14496"/>
    <cellStyle name="Input 8 4 4 3" xfId="30245"/>
    <cellStyle name="Input 8 4 4 4" xfId="30246"/>
    <cellStyle name="Input 8 4 5" xfId="14497"/>
    <cellStyle name="Input 8 4 5 2" xfId="14498"/>
    <cellStyle name="Input 8 4 5 3" xfId="30247"/>
    <cellStyle name="Input 8 4 5 4" xfId="30248"/>
    <cellStyle name="Input 8 4 6" xfId="14499"/>
    <cellStyle name="Input 8 4 6 2" xfId="14500"/>
    <cellStyle name="Input 8 4 6 3" xfId="30249"/>
    <cellStyle name="Input 8 4 6 4" xfId="30250"/>
    <cellStyle name="Input 8 4 7" xfId="14501"/>
    <cellStyle name="Input 8 4 7 2" xfId="14502"/>
    <cellStyle name="Input 8 4 7 3" xfId="30251"/>
    <cellStyle name="Input 8 4 7 4" xfId="30252"/>
    <cellStyle name="Input 8 4 8" xfId="14503"/>
    <cellStyle name="Input 8 4 9" xfId="30253"/>
    <cellStyle name="Input 8 5" xfId="14504"/>
    <cellStyle name="Input 8 5 10" xfId="30254"/>
    <cellStyle name="Input 8 5 2" xfId="14505"/>
    <cellStyle name="Input 8 5 2 2" xfId="14506"/>
    <cellStyle name="Input 8 5 2 3" xfId="30255"/>
    <cellStyle name="Input 8 5 2 4" xfId="30256"/>
    <cellStyle name="Input 8 5 3" xfId="14507"/>
    <cellStyle name="Input 8 5 3 2" xfId="14508"/>
    <cellStyle name="Input 8 5 3 3" xfId="30257"/>
    <cellStyle name="Input 8 5 3 4" xfId="30258"/>
    <cellStyle name="Input 8 5 4" xfId="14509"/>
    <cellStyle name="Input 8 5 4 2" xfId="14510"/>
    <cellStyle name="Input 8 5 4 3" xfId="30259"/>
    <cellStyle name="Input 8 5 4 4" xfId="30260"/>
    <cellStyle name="Input 8 5 5" xfId="14511"/>
    <cellStyle name="Input 8 5 5 2" xfId="14512"/>
    <cellStyle name="Input 8 5 5 3" xfId="30261"/>
    <cellStyle name="Input 8 5 5 4" xfId="30262"/>
    <cellStyle name="Input 8 5 6" xfId="14513"/>
    <cellStyle name="Input 8 5 6 2" xfId="14514"/>
    <cellStyle name="Input 8 5 6 3" xfId="30263"/>
    <cellStyle name="Input 8 5 6 4" xfId="30264"/>
    <cellStyle name="Input 8 5 7" xfId="14515"/>
    <cellStyle name="Input 8 5 7 2" xfId="14516"/>
    <cellStyle name="Input 8 5 7 3" xfId="30265"/>
    <cellStyle name="Input 8 5 7 4" xfId="30266"/>
    <cellStyle name="Input 8 5 8" xfId="14517"/>
    <cellStyle name="Input 8 5 9" xfId="30267"/>
    <cellStyle name="Input 8 6" xfId="14518"/>
    <cellStyle name="Input 8 6 2" xfId="14519"/>
    <cellStyle name="Input 8 6 3" xfId="30268"/>
    <cellStyle name="Input 8 6 4" xfId="30269"/>
    <cellStyle name="Input 8 7" xfId="14520"/>
    <cellStyle name="Input 8 7 2" xfId="14521"/>
    <cellStyle name="Input 8 7 3" xfId="30270"/>
    <cellStyle name="Input 8 7 4" xfId="30271"/>
    <cellStyle name="Input 8 8" xfId="14522"/>
    <cellStyle name="Input 8 8 2" xfId="14523"/>
    <cellStyle name="Input 8 8 3" xfId="30272"/>
    <cellStyle name="Input 8 8 4" xfId="30273"/>
    <cellStyle name="Input 8 9" xfId="14524"/>
    <cellStyle name="Input 8 9 2" xfId="14525"/>
    <cellStyle name="Input 8 9 3" xfId="30274"/>
    <cellStyle name="Input 8 9 4" xfId="30275"/>
    <cellStyle name="Input 9" xfId="14526"/>
    <cellStyle name="Input 9 10" xfId="14527"/>
    <cellStyle name="Input 9 10 2" xfId="14528"/>
    <cellStyle name="Input 9 10 3" xfId="30276"/>
    <cellStyle name="Input 9 10 4" xfId="30277"/>
    <cellStyle name="Input 9 11" xfId="14529"/>
    <cellStyle name="Input 9 11 2" xfId="14530"/>
    <cellStyle name="Input 9 11 3" xfId="30278"/>
    <cellStyle name="Input 9 11 4" xfId="30279"/>
    <cellStyle name="Input 9 12" xfId="14531"/>
    <cellStyle name="Input 9 13" xfId="30280"/>
    <cellStyle name="Input 9 14" xfId="30281"/>
    <cellStyle name="Input 9 2" xfId="14532"/>
    <cellStyle name="Input 9 2 10" xfId="30282"/>
    <cellStyle name="Input 9 2 2" xfId="14533"/>
    <cellStyle name="Input 9 2 2 2" xfId="14534"/>
    <cellStyle name="Input 9 2 2 3" xfId="30283"/>
    <cellStyle name="Input 9 2 2 4" xfId="30284"/>
    <cellStyle name="Input 9 2 3" xfId="14535"/>
    <cellStyle name="Input 9 2 3 2" xfId="14536"/>
    <cellStyle name="Input 9 2 3 3" xfId="30285"/>
    <cellStyle name="Input 9 2 3 4" xfId="30286"/>
    <cellStyle name="Input 9 2 4" xfId="14537"/>
    <cellStyle name="Input 9 2 4 2" xfId="14538"/>
    <cellStyle name="Input 9 2 4 3" xfId="30287"/>
    <cellStyle name="Input 9 2 4 4" xfId="30288"/>
    <cellStyle name="Input 9 2 5" xfId="14539"/>
    <cellStyle name="Input 9 2 5 2" xfId="14540"/>
    <cellStyle name="Input 9 2 5 3" xfId="30289"/>
    <cellStyle name="Input 9 2 5 4" xfId="30290"/>
    <cellStyle name="Input 9 2 6" xfId="14541"/>
    <cellStyle name="Input 9 2 6 2" xfId="14542"/>
    <cellStyle name="Input 9 2 6 3" xfId="30291"/>
    <cellStyle name="Input 9 2 6 4" xfId="30292"/>
    <cellStyle name="Input 9 2 7" xfId="14543"/>
    <cellStyle name="Input 9 2 7 2" xfId="14544"/>
    <cellStyle name="Input 9 2 7 3" xfId="30293"/>
    <cellStyle name="Input 9 2 7 4" xfId="30294"/>
    <cellStyle name="Input 9 2 8" xfId="14545"/>
    <cellStyle name="Input 9 2 9" xfId="30295"/>
    <cellStyle name="Input 9 3" xfId="14546"/>
    <cellStyle name="Input 9 3 10" xfId="30296"/>
    <cellStyle name="Input 9 3 2" xfId="14547"/>
    <cellStyle name="Input 9 3 2 2" xfId="14548"/>
    <cellStyle name="Input 9 3 2 3" xfId="30297"/>
    <cellStyle name="Input 9 3 2 4" xfId="30298"/>
    <cellStyle name="Input 9 3 3" xfId="14549"/>
    <cellStyle name="Input 9 3 3 2" xfId="14550"/>
    <cellStyle name="Input 9 3 3 3" xfId="30299"/>
    <cellStyle name="Input 9 3 3 4" xfId="30300"/>
    <cellStyle name="Input 9 3 4" xfId="14551"/>
    <cellStyle name="Input 9 3 4 2" xfId="14552"/>
    <cellStyle name="Input 9 3 4 3" xfId="30301"/>
    <cellStyle name="Input 9 3 4 4" xfId="30302"/>
    <cellStyle name="Input 9 3 5" xfId="14553"/>
    <cellStyle name="Input 9 3 5 2" xfId="14554"/>
    <cellStyle name="Input 9 3 5 3" xfId="30303"/>
    <cellStyle name="Input 9 3 5 4" xfId="30304"/>
    <cellStyle name="Input 9 3 6" xfId="14555"/>
    <cellStyle name="Input 9 3 6 2" xfId="14556"/>
    <cellStyle name="Input 9 3 6 3" xfId="30305"/>
    <cellStyle name="Input 9 3 6 4" xfId="30306"/>
    <cellStyle name="Input 9 3 7" xfId="14557"/>
    <cellStyle name="Input 9 3 7 2" xfId="14558"/>
    <cellStyle name="Input 9 3 7 3" xfId="30307"/>
    <cellStyle name="Input 9 3 7 4" xfId="30308"/>
    <cellStyle name="Input 9 3 8" xfId="14559"/>
    <cellStyle name="Input 9 3 9" xfId="30309"/>
    <cellStyle name="Input 9 4" xfId="14560"/>
    <cellStyle name="Input 9 4 10" xfId="30310"/>
    <cellStyle name="Input 9 4 2" xfId="14561"/>
    <cellStyle name="Input 9 4 2 2" xfId="14562"/>
    <cellStyle name="Input 9 4 2 3" xfId="30311"/>
    <cellStyle name="Input 9 4 2 4" xfId="30312"/>
    <cellStyle name="Input 9 4 3" xfId="14563"/>
    <cellStyle name="Input 9 4 3 2" xfId="14564"/>
    <cellStyle name="Input 9 4 3 3" xfId="30313"/>
    <cellStyle name="Input 9 4 3 4" xfId="30314"/>
    <cellStyle name="Input 9 4 4" xfId="14565"/>
    <cellStyle name="Input 9 4 4 2" xfId="14566"/>
    <cellStyle name="Input 9 4 4 3" xfId="30315"/>
    <cellStyle name="Input 9 4 4 4" xfId="30316"/>
    <cellStyle name="Input 9 4 5" xfId="14567"/>
    <cellStyle name="Input 9 4 5 2" xfId="14568"/>
    <cellStyle name="Input 9 4 5 3" xfId="30317"/>
    <cellStyle name="Input 9 4 5 4" xfId="30318"/>
    <cellStyle name="Input 9 4 6" xfId="14569"/>
    <cellStyle name="Input 9 4 6 2" xfId="14570"/>
    <cellStyle name="Input 9 4 6 3" xfId="30319"/>
    <cellStyle name="Input 9 4 6 4" xfId="30320"/>
    <cellStyle name="Input 9 4 7" xfId="14571"/>
    <cellStyle name="Input 9 4 7 2" xfId="14572"/>
    <cellStyle name="Input 9 4 7 3" xfId="30321"/>
    <cellStyle name="Input 9 4 7 4" xfId="30322"/>
    <cellStyle name="Input 9 4 8" xfId="14573"/>
    <cellStyle name="Input 9 4 9" xfId="30323"/>
    <cellStyle name="Input 9 5" xfId="14574"/>
    <cellStyle name="Input 9 5 10" xfId="30324"/>
    <cellStyle name="Input 9 5 2" xfId="14575"/>
    <cellStyle name="Input 9 5 2 2" xfId="14576"/>
    <cellStyle name="Input 9 5 2 3" xfId="30325"/>
    <cellStyle name="Input 9 5 2 4" xfId="30326"/>
    <cellStyle name="Input 9 5 3" xfId="14577"/>
    <cellStyle name="Input 9 5 3 2" xfId="14578"/>
    <cellStyle name="Input 9 5 3 3" xfId="30327"/>
    <cellStyle name="Input 9 5 3 4" xfId="30328"/>
    <cellStyle name="Input 9 5 4" xfId="14579"/>
    <cellStyle name="Input 9 5 4 2" xfId="14580"/>
    <cellStyle name="Input 9 5 4 3" xfId="30329"/>
    <cellStyle name="Input 9 5 4 4" xfId="30330"/>
    <cellStyle name="Input 9 5 5" xfId="14581"/>
    <cellStyle name="Input 9 5 5 2" xfId="14582"/>
    <cellStyle name="Input 9 5 5 3" xfId="30331"/>
    <cellStyle name="Input 9 5 5 4" xfId="30332"/>
    <cellStyle name="Input 9 5 6" xfId="14583"/>
    <cellStyle name="Input 9 5 6 2" xfId="14584"/>
    <cellStyle name="Input 9 5 6 3" xfId="30333"/>
    <cellStyle name="Input 9 5 6 4" xfId="30334"/>
    <cellStyle name="Input 9 5 7" xfId="14585"/>
    <cellStyle name="Input 9 5 7 2" xfId="14586"/>
    <cellStyle name="Input 9 5 7 3" xfId="30335"/>
    <cellStyle name="Input 9 5 7 4" xfId="30336"/>
    <cellStyle name="Input 9 5 8" xfId="14587"/>
    <cellStyle name="Input 9 5 9" xfId="30337"/>
    <cellStyle name="Input 9 6" xfId="14588"/>
    <cellStyle name="Input 9 6 2" xfId="14589"/>
    <cellStyle name="Input 9 6 3" xfId="30338"/>
    <cellStyle name="Input 9 6 4" xfId="30339"/>
    <cellStyle name="Input 9 7" xfId="14590"/>
    <cellStyle name="Input 9 7 2" xfId="14591"/>
    <cellStyle name="Input 9 7 3" xfId="30340"/>
    <cellStyle name="Input 9 7 4" xfId="30341"/>
    <cellStyle name="Input 9 8" xfId="14592"/>
    <cellStyle name="Input 9 8 2" xfId="14593"/>
    <cellStyle name="Input 9 8 3" xfId="30342"/>
    <cellStyle name="Input 9 8 4" xfId="30343"/>
    <cellStyle name="Input 9 9" xfId="14594"/>
    <cellStyle name="Input 9 9 2" xfId="14595"/>
    <cellStyle name="Input 9 9 3" xfId="30344"/>
    <cellStyle name="Input 9 9 4" xfId="30345"/>
    <cellStyle name="Linked Cell 10" xfId="14596"/>
    <cellStyle name="Linked Cell 11" xfId="14597"/>
    <cellStyle name="Linked Cell 12" xfId="14598"/>
    <cellStyle name="Linked Cell 13" xfId="14599"/>
    <cellStyle name="Linked Cell 14" xfId="14600"/>
    <cellStyle name="Linked Cell 15" xfId="14601"/>
    <cellStyle name="Linked Cell 16" xfId="14602"/>
    <cellStyle name="Linked Cell 17" xfId="14603"/>
    <cellStyle name="Linked Cell 17 2" xfId="14604"/>
    <cellStyle name="Linked Cell 17 3" xfId="14605"/>
    <cellStyle name="Linked Cell 17 4" xfId="14606"/>
    <cellStyle name="Linked Cell 17 5" xfId="14607"/>
    <cellStyle name="Linked Cell 18" xfId="14608"/>
    <cellStyle name="Linked Cell 18 2" xfId="14609"/>
    <cellStyle name="Linked Cell 18 3" xfId="14610"/>
    <cellStyle name="Linked Cell 18 4" xfId="14611"/>
    <cellStyle name="Linked Cell 18 5" xfId="14612"/>
    <cellStyle name="Linked Cell 19" xfId="14613"/>
    <cellStyle name="Linked Cell 19 2" xfId="14614"/>
    <cellStyle name="Linked Cell 19 3" xfId="14615"/>
    <cellStyle name="Linked Cell 19 4" xfId="14616"/>
    <cellStyle name="Linked Cell 19 5" xfId="14617"/>
    <cellStyle name="Linked Cell 2" xfId="14618"/>
    <cellStyle name="Linked Cell 2 2" xfId="14619"/>
    <cellStyle name="Linked Cell 2 3" xfId="30346"/>
    <cellStyle name="Linked Cell 20" xfId="14620"/>
    <cellStyle name="Linked Cell 20 2" xfId="14621"/>
    <cellStyle name="Linked Cell 20 3" xfId="14622"/>
    <cellStyle name="Linked Cell 20 4" xfId="14623"/>
    <cellStyle name="Linked Cell 20 5" xfId="14624"/>
    <cellStyle name="Linked Cell 21" xfId="14625"/>
    <cellStyle name="Linked Cell 21 2" xfId="14626"/>
    <cellStyle name="Linked Cell 21 3" xfId="14627"/>
    <cellStyle name="Linked Cell 21 4" xfId="14628"/>
    <cellStyle name="Linked Cell 21 5" xfId="14629"/>
    <cellStyle name="Linked Cell 22" xfId="14630"/>
    <cellStyle name="Linked Cell 22 2" xfId="14631"/>
    <cellStyle name="Linked Cell 22 3" xfId="14632"/>
    <cellStyle name="Linked Cell 22 4" xfId="14633"/>
    <cellStyle name="Linked Cell 22 5" xfId="14634"/>
    <cellStyle name="Linked Cell 23" xfId="14635"/>
    <cellStyle name="Linked Cell 24" xfId="14636"/>
    <cellStyle name="Linked Cell 25" xfId="14637"/>
    <cellStyle name="Linked Cell 26" xfId="14638"/>
    <cellStyle name="Linked Cell 3" xfId="14639"/>
    <cellStyle name="Linked Cell 4" xfId="14640"/>
    <cellStyle name="Linked Cell 5" xfId="14641"/>
    <cellStyle name="Linked Cell 6" xfId="14642"/>
    <cellStyle name="Linked Cell 7" xfId="14643"/>
    <cellStyle name="Linked Cell 8" xfId="14644"/>
    <cellStyle name="Linked Cell 9" xfId="14645"/>
    <cellStyle name="Neutral 10" xfId="14646"/>
    <cellStyle name="Neutral 11" xfId="14647"/>
    <cellStyle name="Neutral 12" xfId="14648"/>
    <cellStyle name="Neutral 13" xfId="14649"/>
    <cellStyle name="Neutral 14" xfId="14650"/>
    <cellStyle name="Neutral 15" xfId="14651"/>
    <cellStyle name="Neutral 16" xfId="14652"/>
    <cellStyle name="Neutral 17" xfId="14653"/>
    <cellStyle name="Neutral 17 2" xfId="14654"/>
    <cellStyle name="Neutral 17 3" xfId="14655"/>
    <cellStyle name="Neutral 17 4" xfId="14656"/>
    <cellStyle name="Neutral 17 5" xfId="14657"/>
    <cellStyle name="Neutral 18" xfId="14658"/>
    <cellStyle name="Neutral 18 2" xfId="14659"/>
    <cellStyle name="Neutral 18 3" xfId="14660"/>
    <cellStyle name="Neutral 18 4" xfId="14661"/>
    <cellStyle name="Neutral 18 5" xfId="14662"/>
    <cellStyle name="Neutral 19" xfId="14663"/>
    <cellStyle name="Neutral 19 2" xfId="14664"/>
    <cellStyle name="Neutral 19 3" xfId="14665"/>
    <cellStyle name="Neutral 19 4" xfId="14666"/>
    <cellStyle name="Neutral 19 5" xfId="14667"/>
    <cellStyle name="Neutral 2" xfId="14668"/>
    <cellStyle name="Neutral 2 2" xfId="14669"/>
    <cellStyle name="Neutral 2 3" xfId="30347"/>
    <cellStyle name="Neutral 20" xfId="14670"/>
    <cellStyle name="Neutral 20 2" xfId="14671"/>
    <cellStyle name="Neutral 20 3" xfId="14672"/>
    <cellStyle name="Neutral 20 4" xfId="14673"/>
    <cellStyle name="Neutral 20 5" xfId="14674"/>
    <cellStyle name="Neutral 21" xfId="14675"/>
    <cellStyle name="Neutral 21 2" xfId="14676"/>
    <cellStyle name="Neutral 21 3" xfId="14677"/>
    <cellStyle name="Neutral 21 4" xfId="14678"/>
    <cellStyle name="Neutral 21 5" xfId="14679"/>
    <cellStyle name="Neutral 22" xfId="14680"/>
    <cellStyle name="Neutral 22 2" xfId="14681"/>
    <cellStyle name="Neutral 22 3" xfId="14682"/>
    <cellStyle name="Neutral 22 4" xfId="14683"/>
    <cellStyle name="Neutral 22 5" xfId="14684"/>
    <cellStyle name="Neutral 23" xfId="14685"/>
    <cellStyle name="Neutral 24" xfId="14686"/>
    <cellStyle name="Neutral 25" xfId="14687"/>
    <cellStyle name="Neutral 26" xfId="14688"/>
    <cellStyle name="Neutral 3" xfId="14689"/>
    <cellStyle name="Neutral 4" xfId="14690"/>
    <cellStyle name="Neutral 5" xfId="14691"/>
    <cellStyle name="Neutral 6" xfId="14692"/>
    <cellStyle name="Neutral 7" xfId="14693"/>
    <cellStyle name="Neutral 8" xfId="14694"/>
    <cellStyle name="Neutral 9" xfId="14695"/>
    <cellStyle name="Normal" xfId="0" builtinId="0"/>
    <cellStyle name="Normal - Style1" xfId="14696"/>
    <cellStyle name="Normal 10" xfId="17"/>
    <cellStyle name="Normal 10 10" xfId="30348"/>
    <cellStyle name="Normal 10 2" xfId="14697"/>
    <cellStyle name="Normal 10 2 2" xfId="14698"/>
    <cellStyle name="Normal 10 2 2 2" xfId="14699"/>
    <cellStyle name="Normal 10 2 2 3" xfId="14700"/>
    <cellStyle name="Normal 10 2 3" xfId="14701"/>
    <cellStyle name="Normal 10 2 4" xfId="14702"/>
    <cellStyle name="Normal 10 2 5" xfId="14703"/>
    <cellStyle name="Normal 10 2 6" xfId="30349"/>
    <cellStyle name="Normal 10 3" xfId="14704"/>
    <cellStyle name="Normal 10 3 2" xfId="14705"/>
    <cellStyle name="Normal 10 3 3" xfId="14706"/>
    <cellStyle name="Normal 10 3 4" xfId="14707"/>
    <cellStyle name="Normal 10 4" xfId="14708"/>
    <cellStyle name="Normal 10 4 2" xfId="14709"/>
    <cellStyle name="Normal 10 4 3" xfId="14710"/>
    <cellStyle name="Normal 10 5" xfId="14711"/>
    <cellStyle name="Normal 10 6" xfId="14712"/>
    <cellStyle name="Normal 10 7" xfId="14713"/>
    <cellStyle name="Normal 10 8" xfId="14714"/>
    <cellStyle name="Normal 10 9" xfId="14715"/>
    <cellStyle name="Normal 11" xfId="14716"/>
    <cellStyle name="Normal 11 2" xfId="14717"/>
    <cellStyle name="Normal 11 2 2" xfId="14718"/>
    <cellStyle name="Normal 11 3" xfId="14719"/>
    <cellStyle name="Normal 11 3 2" xfId="14720"/>
    <cellStyle name="Normal 11 4" xfId="14721"/>
    <cellStyle name="Normal 11 5" xfId="14722"/>
    <cellStyle name="Normal 11 6" xfId="25"/>
    <cellStyle name="Normal 11 7" xfId="14723"/>
    <cellStyle name="Normal 12" xfId="14724"/>
    <cellStyle name="Normal 12 2" xfId="14725"/>
    <cellStyle name="Normal 12 2 2" xfId="14726"/>
    <cellStyle name="Normal 12 2 3" xfId="14727"/>
    <cellStyle name="Normal 12 2 4" xfId="14728"/>
    <cellStyle name="Normal 12 3" xfId="14729"/>
    <cellStyle name="Normal 12 3 2" xfId="14730"/>
    <cellStyle name="Normal 12 3 3" xfId="14731"/>
    <cellStyle name="Normal 12 4" xfId="14732"/>
    <cellStyle name="Normal 12 4 2" xfId="14733"/>
    <cellStyle name="Normal 12 4 3" xfId="14734"/>
    <cellStyle name="Normal 12 5" xfId="14735"/>
    <cellStyle name="Normal 12 6" xfId="14736"/>
    <cellStyle name="Normal 12 7" xfId="14737"/>
    <cellStyle name="Normal 12 8" xfId="30350"/>
    <cellStyle name="Normal 13" xfId="14738"/>
    <cellStyle name="Normal 13 2" xfId="14739"/>
    <cellStyle name="Normal 13 2 2" xfId="14740"/>
    <cellStyle name="Normal 13 3" xfId="14741"/>
    <cellStyle name="Normal 13 3 2" xfId="14742"/>
    <cellStyle name="Normal 13 4" xfId="14743"/>
    <cellStyle name="Normal 14" xfId="14744"/>
    <cellStyle name="Normal 14 2" xfId="14745"/>
    <cellStyle name="Normal 14 2 2" xfId="14746"/>
    <cellStyle name="Normal 14 3" xfId="14747"/>
    <cellStyle name="Normal 14 4" xfId="14748"/>
    <cellStyle name="Normal 14 5" xfId="14749"/>
    <cellStyle name="Normal 14 6" xfId="14750"/>
    <cellStyle name="Normal 15" xfId="14751"/>
    <cellStyle name="Normal 15 10" xfId="14752"/>
    <cellStyle name="Normal 15 11" xfId="14753"/>
    <cellStyle name="Normal 15 12" xfId="14754"/>
    <cellStyle name="Normal 15 2" xfId="14755"/>
    <cellStyle name="Normal 15 3" xfId="14756"/>
    <cellStyle name="Normal 15 4" xfId="14757"/>
    <cellStyle name="Normal 15 5" xfId="14758"/>
    <cellStyle name="Normal 15 6" xfId="14759"/>
    <cellStyle name="Normal 15 7" xfId="14760"/>
    <cellStyle name="Normal 15 8" xfId="14761"/>
    <cellStyle name="Normal 15 9" xfId="14762"/>
    <cellStyle name="Normal 16" xfId="14763"/>
    <cellStyle name="Normal 16 2" xfId="14764"/>
    <cellStyle name="Normal 16 3" xfId="14765"/>
    <cellStyle name="Normal 16 4" xfId="14766"/>
    <cellStyle name="Normal 16 5" xfId="14767"/>
    <cellStyle name="Normal 16 6" xfId="14768"/>
    <cellStyle name="Normal 17" xfId="14769"/>
    <cellStyle name="Normal 17 2" xfId="14770"/>
    <cellStyle name="Normal 17 3" xfId="14771"/>
    <cellStyle name="Normal 17 4" xfId="14772"/>
    <cellStyle name="Normal 17 5" xfId="14773"/>
    <cellStyle name="Normal 17 6" xfId="14774"/>
    <cellStyle name="Normal 18" xfId="14775"/>
    <cellStyle name="Normal 18 2" xfId="14776"/>
    <cellStyle name="Normal 18 3" xfId="14777"/>
    <cellStyle name="Normal 18 4" xfId="14778"/>
    <cellStyle name="Normal 18 5" xfId="14779"/>
    <cellStyle name="Normal 19" xfId="14780"/>
    <cellStyle name="Normal 19 2" xfId="14781"/>
    <cellStyle name="Normal 19 3" xfId="14782"/>
    <cellStyle name="Normal 19 4" xfId="14783"/>
    <cellStyle name="Normal 19 5" xfId="14784"/>
    <cellStyle name="Normal 19 6" xfId="14785"/>
    <cellStyle name="Normal 2" xfId="15"/>
    <cellStyle name="Normal 2 10" xfId="14786"/>
    <cellStyle name="Normal 2 11" xfId="14787"/>
    <cellStyle name="Normal 2 12" xfId="14788"/>
    <cellStyle name="Normal 2 13" xfId="14789"/>
    <cellStyle name="Normal 2 14" xfId="14790"/>
    <cellStyle name="Normal 2 15" xfId="14791"/>
    <cellStyle name="Normal 2 16" xfId="14792"/>
    <cellStyle name="Normal 2 17" xfId="14793"/>
    <cellStyle name="Normal 2 18" xfId="14794"/>
    <cellStyle name="Normal 2 19" xfId="14795"/>
    <cellStyle name="Normal 2 2" xfId="26"/>
    <cellStyle name="Normal 2 2 10" xfId="14796"/>
    <cellStyle name="Normal 2 2 10 2" xfId="14797"/>
    <cellStyle name="Normal 2 2 100" xfId="14798"/>
    <cellStyle name="Normal 2 2 101" xfId="14799"/>
    <cellStyle name="Normal 2 2 102" xfId="14800"/>
    <cellStyle name="Normal 2 2 103" xfId="14801"/>
    <cellStyle name="Normal 2 2 104" xfId="14802"/>
    <cellStyle name="Normal 2 2 105" xfId="14803"/>
    <cellStyle name="Normal 2 2 106" xfId="14804"/>
    <cellStyle name="Normal 2 2 107" xfId="14805"/>
    <cellStyle name="Normal 2 2 108" xfId="14806"/>
    <cellStyle name="Normal 2 2 109" xfId="14807"/>
    <cellStyle name="Normal 2 2 11" xfId="14808"/>
    <cellStyle name="Normal 2 2 12" xfId="14809"/>
    <cellStyle name="Normal 2 2 13" xfId="14810"/>
    <cellStyle name="Normal 2 2 14" xfId="14811"/>
    <cellStyle name="Normal 2 2 15" xfId="14812"/>
    <cellStyle name="Normal 2 2 16" xfId="14813"/>
    <cellStyle name="Normal 2 2 17" xfId="14814"/>
    <cellStyle name="Normal 2 2 18" xfId="14815"/>
    <cellStyle name="Normal 2 2 19" xfId="14816"/>
    <cellStyle name="Normal 2 2 2" xfId="14817"/>
    <cellStyle name="Normal 2 2 2 10" xfId="14818"/>
    <cellStyle name="Normal 2 2 2 11" xfId="14819"/>
    <cellStyle name="Normal 2 2 2 12" xfId="14820"/>
    <cellStyle name="Normal 2 2 2 13" xfId="14821"/>
    <cellStyle name="Normal 2 2 2 13 2" xfId="14822"/>
    <cellStyle name="Normal 2 2 2 13 3" xfId="14823"/>
    <cellStyle name="Normal 2 2 2 13 4" xfId="14824"/>
    <cellStyle name="Normal 2 2 2 13 5" xfId="14825"/>
    <cellStyle name="Normal 2 2 2 13 6" xfId="14826"/>
    <cellStyle name="Normal 2 2 2 13 7" xfId="14827"/>
    <cellStyle name="Normal 2 2 2 14" xfId="14828"/>
    <cellStyle name="Normal 2 2 2 15" xfId="14829"/>
    <cellStyle name="Normal 2 2 2 16" xfId="14830"/>
    <cellStyle name="Normal 2 2 2 17" xfId="14831"/>
    <cellStyle name="Normal 2 2 2 18" xfId="14832"/>
    <cellStyle name="Normal 2 2 2 19" xfId="14833"/>
    <cellStyle name="Normal 2 2 2 19 2" xfId="14834"/>
    <cellStyle name="Normal 2 2 2 19 3" xfId="14835"/>
    <cellStyle name="Normal 2 2 2 2" xfId="14836"/>
    <cellStyle name="Normal 2 2 2 2 10" xfId="14837"/>
    <cellStyle name="Normal 2 2 2 2 2" xfId="14838"/>
    <cellStyle name="Normal 2 2 2 2 2 2" xfId="14839"/>
    <cellStyle name="Normal 2 2 2 2 2 2 2" xfId="14840"/>
    <cellStyle name="Normal 2 2 2 2 2 2 2 2" xfId="14841"/>
    <cellStyle name="Normal 2 2 2 2 2 2 2 2 2" xfId="14842"/>
    <cellStyle name="Normal 2 2 2 2 2 2 2 2 3" xfId="14843"/>
    <cellStyle name="Normal 2 2 2 2 2 2 2 3" xfId="14844"/>
    <cellStyle name="Normal 2 2 2 2 2 2 2 4" xfId="14845"/>
    <cellStyle name="Normal 2 2 2 2 2 2 3" xfId="14846"/>
    <cellStyle name="Normal 2 2 2 2 2 2 4" xfId="14847"/>
    <cellStyle name="Normal 2 2 2 2 2 2 5" xfId="14848"/>
    <cellStyle name="Normal 2 2 2 2 2 2 6" xfId="14849"/>
    <cellStyle name="Normal 2 2 2 2 2 2 7" xfId="14850"/>
    <cellStyle name="Normal 2 2 2 2 2 2 8" xfId="14851"/>
    <cellStyle name="Normal 2 2 2 2 2 2 8 2" xfId="14852"/>
    <cellStyle name="Normal 2 2 2 2 2 2 8 3" xfId="14853"/>
    <cellStyle name="Normal 2 2 2 2 2 2 9" xfId="14854"/>
    <cellStyle name="Normal 2 2 2 2 2 3" xfId="14855"/>
    <cellStyle name="Normal 2 2 2 2 2 4" xfId="14856"/>
    <cellStyle name="Normal 2 2 2 2 2 5" xfId="14857"/>
    <cellStyle name="Normal 2 2 2 2 2 6" xfId="14858"/>
    <cellStyle name="Normal 2 2 2 2 2 7" xfId="14859"/>
    <cellStyle name="Normal 2 2 2 2 2 8" xfId="14860"/>
    <cellStyle name="Normal 2 2 2 2 2 8 2" xfId="14861"/>
    <cellStyle name="Normal 2 2 2 2 2 8 3" xfId="14862"/>
    <cellStyle name="Normal 2 2 2 2 2 9" xfId="14863"/>
    <cellStyle name="Normal 2 2 2 2 3" xfId="14864"/>
    <cellStyle name="Normal 2 2 2 2 4" xfId="14865"/>
    <cellStyle name="Normal 2 2 2 2 5" xfId="14866"/>
    <cellStyle name="Normal 2 2 2 2 6" xfId="14867"/>
    <cellStyle name="Normal 2 2 2 2 7" xfId="14868"/>
    <cellStyle name="Normal 2 2 2 2 8" xfId="14869"/>
    <cellStyle name="Normal 2 2 2 2 9" xfId="14870"/>
    <cellStyle name="Normal 2 2 2 2 9 2" xfId="14871"/>
    <cellStyle name="Normal 2 2 2 2 9 3" xfId="14872"/>
    <cellStyle name="Normal 2 2 2 20" xfId="14873"/>
    <cellStyle name="Normal 2 2 2 21" xfId="14874"/>
    <cellStyle name="Normal 2 2 2 3" xfId="14875"/>
    <cellStyle name="Normal 2 2 2 4" xfId="14876"/>
    <cellStyle name="Normal 2 2 2 5" xfId="14877"/>
    <cellStyle name="Normal 2 2 2 6" xfId="14878"/>
    <cellStyle name="Normal 2 2 2 7" xfId="14879"/>
    <cellStyle name="Normal 2 2 2 8" xfId="14880"/>
    <cellStyle name="Normal 2 2 2 9" xfId="14881"/>
    <cellStyle name="Normal 2 2 20" xfId="14882"/>
    <cellStyle name="Normal 2 2 21" xfId="14883"/>
    <cellStyle name="Normal 2 2 22" xfId="14884"/>
    <cellStyle name="Normal 2 2 23" xfId="14885"/>
    <cellStyle name="Normal 2 2 23 2" xfId="14886"/>
    <cellStyle name="Normal 2 2 23 2 2" xfId="14887"/>
    <cellStyle name="Normal 2 2 23 2 2 2" xfId="14888"/>
    <cellStyle name="Normal 2 2 23 2 2 3" xfId="14889"/>
    <cellStyle name="Normal 2 2 23 2 2 4" xfId="14890"/>
    <cellStyle name="Normal 2 2 23 2 2 5" xfId="14891"/>
    <cellStyle name="Normal 2 2 23 2 2 6" xfId="14892"/>
    <cellStyle name="Normal 2 2 23 2 2 7" xfId="14893"/>
    <cellStyle name="Normal 2 2 23 2 3" xfId="14894"/>
    <cellStyle name="Normal 2 2 23 2 4" xfId="14895"/>
    <cellStyle name="Normal 2 2 23 2 5" xfId="14896"/>
    <cellStyle name="Normal 2 2 23 2 6" xfId="14897"/>
    <cellStyle name="Normal 2 2 23 2 7" xfId="14898"/>
    <cellStyle name="Normal 2 2 23 3" xfId="14899"/>
    <cellStyle name="Normal 2 2 23 4" xfId="14900"/>
    <cellStyle name="Normal 2 2 23 5" xfId="14901"/>
    <cellStyle name="Normal 2 2 23 6" xfId="14902"/>
    <cellStyle name="Normal 2 2 23 7" xfId="14903"/>
    <cellStyle name="Normal 2 2 23 8" xfId="14904"/>
    <cellStyle name="Normal 2 2 24" xfId="14905"/>
    <cellStyle name="Normal 2 2 25" xfId="14906"/>
    <cellStyle name="Normal 2 2 26" xfId="14907"/>
    <cellStyle name="Normal 2 2 27" xfId="14908"/>
    <cellStyle name="Normal 2 2 28" xfId="14909"/>
    <cellStyle name="Normal 2 2 29" xfId="14910"/>
    <cellStyle name="Normal 2 2 3" xfId="14911"/>
    <cellStyle name="Normal 2 2 3 2" xfId="14912"/>
    <cellStyle name="Normal 2 2 3 2 2" xfId="14913"/>
    <cellStyle name="Normal 2 2 3 2 3" xfId="14914"/>
    <cellStyle name="Normal 2 2 3 2 4" xfId="14915"/>
    <cellStyle name="Normal 2 2 3 2 5" xfId="14916"/>
    <cellStyle name="Normal 2 2 3 3" xfId="14917"/>
    <cellStyle name="Normal 2 2 3 4" xfId="14918"/>
    <cellStyle name="Normal 2 2 3 5" xfId="14919"/>
    <cellStyle name="Normal 2 2 3 6" xfId="14920"/>
    <cellStyle name="Normal 2 2 30" xfId="14921"/>
    <cellStyle name="Normal 2 2 31" xfId="14922"/>
    <cellStyle name="Normal 2 2 32" xfId="14923"/>
    <cellStyle name="Normal 2 2 33" xfId="14924"/>
    <cellStyle name="Normal 2 2 33 2" xfId="14925"/>
    <cellStyle name="Normal 2 2 33 3" xfId="14926"/>
    <cellStyle name="Normal 2 2 33 4" xfId="14927"/>
    <cellStyle name="Normal 2 2 33 5" xfId="14928"/>
    <cellStyle name="Normal 2 2 33 6" xfId="14929"/>
    <cellStyle name="Normal 2 2 33 7" xfId="14930"/>
    <cellStyle name="Normal 2 2 34" xfId="14931"/>
    <cellStyle name="Normal 2 2 35" xfId="14932"/>
    <cellStyle name="Normal 2 2 36" xfId="14933"/>
    <cellStyle name="Normal 2 2 37" xfId="14934"/>
    <cellStyle name="Normal 2 2 38" xfId="14935"/>
    <cellStyle name="Normal 2 2 39" xfId="14936"/>
    <cellStyle name="Normal 2 2 4" xfId="14937"/>
    <cellStyle name="Normal 2 2 40" xfId="14938"/>
    <cellStyle name="Normal 2 2 41" xfId="14939"/>
    <cellStyle name="Normal 2 2 42" xfId="14940"/>
    <cellStyle name="Normal 2 2 43" xfId="14941"/>
    <cellStyle name="Normal 2 2 44" xfId="14942"/>
    <cellStyle name="Normal 2 2 45" xfId="14943"/>
    <cellStyle name="Normal 2 2 46" xfId="14944"/>
    <cellStyle name="Normal 2 2 46 2" xfId="14945"/>
    <cellStyle name="Normal 2 2 46 3" xfId="14946"/>
    <cellStyle name="Normal 2 2 47" xfId="14947"/>
    <cellStyle name="Normal 2 2 48" xfId="14948"/>
    <cellStyle name="Normal 2 2 48 2" xfId="14949"/>
    <cellStyle name="Normal 2 2 49" xfId="14950"/>
    <cellStyle name="Normal 2 2 5" xfId="14951"/>
    <cellStyle name="Normal 2 2 50" xfId="14952"/>
    <cellStyle name="Normal 2 2 51" xfId="14953"/>
    <cellStyle name="Normal 2 2 52" xfId="14954"/>
    <cellStyle name="Normal 2 2 53" xfId="14955"/>
    <cellStyle name="Normal 2 2 54" xfId="14956"/>
    <cellStyle name="Normal 2 2 55" xfId="14957"/>
    <cellStyle name="Normal 2 2 56" xfId="14958"/>
    <cellStyle name="Normal 2 2 57" xfId="14959"/>
    <cellStyle name="Normal 2 2 58" xfId="14960"/>
    <cellStyle name="Normal 2 2 59" xfId="14961"/>
    <cellStyle name="Normal 2 2 6" xfId="14962"/>
    <cellStyle name="Normal 2 2 60" xfId="14963"/>
    <cellStyle name="Normal 2 2 61" xfId="14964"/>
    <cellStyle name="Normal 2 2 62" xfId="14965"/>
    <cellStyle name="Normal 2 2 63" xfId="14966"/>
    <cellStyle name="Normal 2 2 64" xfId="14967"/>
    <cellStyle name="Normal 2 2 65" xfId="14968"/>
    <cellStyle name="Normal 2 2 66" xfId="14969"/>
    <cellStyle name="Normal 2 2 67" xfId="14970"/>
    <cellStyle name="Normal 2 2 68" xfId="14971"/>
    <cellStyle name="Normal 2 2 69" xfId="14972"/>
    <cellStyle name="Normal 2 2 7" xfId="14973"/>
    <cellStyle name="Normal 2 2 70" xfId="14974"/>
    <cellStyle name="Normal 2 2 71" xfId="14975"/>
    <cellStyle name="Normal 2 2 72" xfId="14976"/>
    <cellStyle name="Normal 2 2 73" xfId="14977"/>
    <cellStyle name="Normal 2 2 74" xfId="14978"/>
    <cellStyle name="Normal 2 2 75" xfId="14979"/>
    <cellStyle name="Normal 2 2 76" xfId="14980"/>
    <cellStyle name="Normal 2 2 77" xfId="14981"/>
    <cellStyle name="Normal 2 2 78" xfId="14982"/>
    <cellStyle name="Normal 2 2 79" xfId="14983"/>
    <cellStyle name="Normal 2 2 8" xfId="14984"/>
    <cellStyle name="Normal 2 2 8 2" xfId="14985"/>
    <cellStyle name="Normal 2 2 8 3" xfId="14986"/>
    <cellStyle name="Normal 2 2 8 4" xfId="14987"/>
    <cellStyle name="Normal 2 2 80" xfId="14988"/>
    <cellStyle name="Normal 2 2 81" xfId="14989"/>
    <cellStyle name="Normal 2 2 82" xfId="14990"/>
    <cellStyle name="Normal 2 2 83" xfId="14991"/>
    <cellStyle name="Normal 2 2 84" xfId="14992"/>
    <cellStyle name="Normal 2 2 85" xfId="14993"/>
    <cellStyle name="Normal 2 2 86" xfId="14994"/>
    <cellStyle name="Normal 2 2 87" xfId="14995"/>
    <cellStyle name="Normal 2 2 88" xfId="14996"/>
    <cellStyle name="Normal 2 2 89" xfId="14997"/>
    <cellStyle name="Normal 2 2 9" xfId="14998"/>
    <cellStyle name="Normal 2 2 90" xfId="14999"/>
    <cellStyle name="Normal 2 2 91" xfId="15000"/>
    <cellStyle name="Normal 2 2 92" xfId="15001"/>
    <cellStyle name="Normal 2 2 93" xfId="15002"/>
    <cellStyle name="Normal 2 2 94" xfId="15003"/>
    <cellStyle name="Normal 2 2 95" xfId="15004"/>
    <cellStyle name="Normal 2 2 96" xfId="15005"/>
    <cellStyle name="Normal 2 2 97" xfId="15006"/>
    <cellStyle name="Normal 2 2 98" xfId="15007"/>
    <cellStyle name="Normal 2 2 99" xfId="15008"/>
    <cellStyle name="Normal 2 2_Xl0000010" xfId="15009"/>
    <cellStyle name="Normal 2 20" xfId="15010"/>
    <cellStyle name="Normal 2 21" xfId="15011"/>
    <cellStyle name="Normal 2 22" xfId="15012"/>
    <cellStyle name="Normal 2 23" xfId="15013"/>
    <cellStyle name="Normal 2 24" xfId="15014"/>
    <cellStyle name="Normal 2 25" xfId="15015"/>
    <cellStyle name="Normal 2 26" xfId="15016"/>
    <cellStyle name="Normal 2 27" xfId="15017"/>
    <cellStyle name="Normal 2 28" xfId="15018"/>
    <cellStyle name="Normal 2 29" xfId="15019"/>
    <cellStyle name="Normal 2 3" xfId="27"/>
    <cellStyle name="Normal 2 3 10" xfId="15020"/>
    <cellStyle name="Normal 2 3 11" xfId="15021"/>
    <cellStyle name="Normal 2 3 12" xfId="15022"/>
    <cellStyle name="Normal 2 3 13" xfId="15023"/>
    <cellStyle name="Normal 2 3 14" xfId="15024"/>
    <cellStyle name="Normal 2 3 15" xfId="15025"/>
    <cellStyle name="Normal 2 3 16" xfId="15026"/>
    <cellStyle name="Normal 2 3 17" xfId="15027"/>
    <cellStyle name="Normal 2 3 18" xfId="15028"/>
    <cellStyle name="Normal 2 3 19" xfId="15029"/>
    <cellStyle name="Normal 2 3 2" xfId="15030"/>
    <cellStyle name="Normal 2 3 2 2" xfId="15031"/>
    <cellStyle name="Normal 2 3 2 2 2" xfId="15032"/>
    <cellStyle name="Normal 2 3 2 2 3" xfId="15033"/>
    <cellStyle name="Normal 2 3 2 2 4" xfId="15034"/>
    <cellStyle name="Normal 2 3 2 2 5" xfId="15035"/>
    <cellStyle name="Normal 2 3 2 3" xfId="15036"/>
    <cellStyle name="Normal 2 3 2 4" xfId="15037"/>
    <cellStyle name="Normal 2 3 2 5" xfId="15038"/>
    <cellStyle name="Normal 2 3 2 6" xfId="15039"/>
    <cellStyle name="Normal 2 3 20" xfId="15040"/>
    <cellStyle name="Normal 2 3 21" xfId="15041"/>
    <cellStyle name="Normal 2 3 22" xfId="15042"/>
    <cellStyle name="Normal 2 3 23" xfId="15043"/>
    <cellStyle name="Normal 2 3 24" xfId="15044"/>
    <cellStyle name="Normal 2 3 25" xfId="15045"/>
    <cellStyle name="Normal 2 3 26" xfId="15046"/>
    <cellStyle name="Normal 2 3 27" xfId="15047"/>
    <cellStyle name="Normal 2 3 28" xfId="15048"/>
    <cellStyle name="Normal 2 3 29" xfId="15049"/>
    <cellStyle name="Normal 2 3 3" xfId="15050"/>
    <cellStyle name="Normal 2 3 30" xfId="15051"/>
    <cellStyle name="Normal 2 3 31" xfId="15052"/>
    <cellStyle name="Normal 2 3 32" xfId="15053"/>
    <cellStyle name="Normal 2 3 33" xfId="15054"/>
    <cellStyle name="Normal 2 3 34" xfId="15055"/>
    <cellStyle name="Normal 2 3 35" xfId="15056"/>
    <cellStyle name="Normal 2 3 36" xfId="15057"/>
    <cellStyle name="Normal 2 3 37" xfId="15058"/>
    <cellStyle name="Normal 2 3 38" xfId="15059"/>
    <cellStyle name="Normal 2 3 39" xfId="15060"/>
    <cellStyle name="Normal 2 3 4" xfId="15061"/>
    <cellStyle name="Normal 2 3 40" xfId="15062"/>
    <cellStyle name="Normal 2 3 41" xfId="15063"/>
    <cellStyle name="Normal 2 3 42" xfId="15064"/>
    <cellStyle name="Normal 2 3 43" xfId="15065"/>
    <cellStyle name="Normal 2 3 44" xfId="15066"/>
    <cellStyle name="Normal 2 3 45" xfId="15067"/>
    <cellStyle name="Normal 2 3 46" xfId="15068"/>
    <cellStyle name="Normal 2 3 47" xfId="15069"/>
    <cellStyle name="Normal 2 3 48" xfId="15070"/>
    <cellStyle name="Normal 2 3 49" xfId="15071"/>
    <cellStyle name="Normal 2 3 5" xfId="15072"/>
    <cellStyle name="Normal 2 3 50" xfId="15073"/>
    <cellStyle name="Normal 2 3 51" xfId="15074"/>
    <cellStyle name="Normal 2 3 52" xfId="15075"/>
    <cellStyle name="Normal 2 3 53" xfId="15076"/>
    <cellStyle name="Normal 2 3 54" xfId="15077"/>
    <cellStyle name="Normal 2 3 55" xfId="15078"/>
    <cellStyle name="Normal 2 3 56" xfId="15079"/>
    <cellStyle name="Normal 2 3 57" xfId="15080"/>
    <cellStyle name="Normal 2 3 58" xfId="15081"/>
    <cellStyle name="Normal 2 3 59" xfId="15082"/>
    <cellStyle name="Normal 2 3 6" xfId="15083"/>
    <cellStyle name="Normal 2 3 60" xfId="15084"/>
    <cellStyle name="Normal 2 3 61" xfId="15085"/>
    <cellStyle name="Normal 2 3 62" xfId="15086"/>
    <cellStyle name="Normal 2 3 63" xfId="15087"/>
    <cellStyle name="Normal 2 3 64" xfId="15088"/>
    <cellStyle name="Normal 2 3 65" xfId="15089"/>
    <cellStyle name="Normal 2 3 66" xfId="15090"/>
    <cellStyle name="Normal 2 3 67" xfId="15091"/>
    <cellStyle name="Normal 2 3 68" xfId="15092"/>
    <cellStyle name="Normal 2 3 69" xfId="15093"/>
    <cellStyle name="Normal 2 3 7" xfId="15094"/>
    <cellStyle name="Normal 2 3 70" xfId="15095"/>
    <cellStyle name="Normal 2 3 71" xfId="15096"/>
    <cellStyle name="Normal 2 3 72" xfId="15097"/>
    <cellStyle name="Normal 2 3 73" xfId="15098"/>
    <cellStyle name="Normal 2 3 74" xfId="15099"/>
    <cellStyle name="Normal 2 3 75" xfId="15100"/>
    <cellStyle name="Normal 2 3 76" xfId="15101"/>
    <cellStyle name="Normal 2 3 77" xfId="15102"/>
    <cellStyle name="Normal 2 3 8" xfId="15103"/>
    <cellStyle name="Normal 2 3 9" xfId="15104"/>
    <cellStyle name="Normal 2 30" xfId="15105"/>
    <cellStyle name="Normal 2 31" xfId="15106"/>
    <cellStyle name="Normal 2 32" xfId="15107"/>
    <cellStyle name="Normal 2 33" xfId="15108"/>
    <cellStyle name="Normal 2 4" xfId="28"/>
    <cellStyle name="Normal 2 4 2" xfId="15109"/>
    <cellStyle name="Normal 2 4 2 2" xfId="15110"/>
    <cellStyle name="Normal 2 4 2 3" xfId="15111"/>
    <cellStyle name="Normal 2 4 2 4" xfId="15112"/>
    <cellStyle name="Normal 2 4 2 5" xfId="15113"/>
    <cellStyle name="Normal 2 4 3" xfId="15114"/>
    <cellStyle name="Normal 2 4 4" xfId="15115"/>
    <cellStyle name="Normal 2 4 5" xfId="15116"/>
    <cellStyle name="Normal 2 4 6" xfId="15117"/>
    <cellStyle name="Normal 2 4 7" xfId="15118"/>
    <cellStyle name="Normal 2 4 8" xfId="15119"/>
    <cellStyle name="Normal 2 5" xfId="15120"/>
    <cellStyle name="Normal 2 5 2" xfId="15121"/>
    <cellStyle name="Normal 2 6" xfId="15122"/>
    <cellStyle name="Normal 2 7" xfId="15123"/>
    <cellStyle name="Normal 2 8" xfId="15124"/>
    <cellStyle name="Normal 2 9" xfId="15125"/>
    <cellStyle name="Normal 2_Claims - Q1 - IBSL (2)" xfId="30351"/>
    <cellStyle name="Normal 20" xfId="15126"/>
    <cellStyle name="Normal 20 2" xfId="15127"/>
    <cellStyle name="Normal 20 3" xfId="15128"/>
    <cellStyle name="Normal 20 4" xfId="15129"/>
    <cellStyle name="Normal 20 5" xfId="15130"/>
    <cellStyle name="Normal 20 6" xfId="15131"/>
    <cellStyle name="Normal 21" xfId="15132"/>
    <cellStyle name="Normal 21 2" xfId="15133"/>
    <cellStyle name="Normal 21 3" xfId="15134"/>
    <cellStyle name="Normal 21 4" xfId="15135"/>
    <cellStyle name="Normal 22" xfId="15136"/>
    <cellStyle name="Normal 22 2" xfId="15137"/>
    <cellStyle name="Normal 22 3" xfId="15138"/>
    <cellStyle name="Normal 23" xfId="15139"/>
    <cellStyle name="Normal 23 2" xfId="15140"/>
    <cellStyle name="Normal 23 3" xfId="15141"/>
    <cellStyle name="Normal 23 4" xfId="15142"/>
    <cellStyle name="Normal 24" xfId="15143"/>
    <cellStyle name="Normal 25" xfId="15144"/>
    <cellStyle name="Normal 26" xfId="15145"/>
    <cellStyle name="Normal 27" xfId="15146"/>
    <cellStyle name="Normal 28" xfId="15147"/>
    <cellStyle name="Normal 29" xfId="15148"/>
    <cellStyle name="Normal 3" xfId="21"/>
    <cellStyle name="Normal 3 10" xfId="15149"/>
    <cellStyle name="Normal 3 11" xfId="15150"/>
    <cellStyle name="Normal 3 12" xfId="15151"/>
    <cellStyle name="Normal 3 13" xfId="15152"/>
    <cellStyle name="Normal 3 14" xfId="15153"/>
    <cellStyle name="Normal 3 15" xfId="15154"/>
    <cellStyle name="Normal 3 16" xfId="15155"/>
    <cellStyle name="Normal 3 17" xfId="15156"/>
    <cellStyle name="Normal 3 18" xfId="15157"/>
    <cellStyle name="Normal 3 19" xfId="15158"/>
    <cellStyle name="Normal 3 2" xfId="15159"/>
    <cellStyle name="Normal 3 2 10" xfId="15160"/>
    <cellStyle name="Normal 3 2 11" xfId="15161"/>
    <cellStyle name="Normal 3 2 12" xfId="15162"/>
    <cellStyle name="Normal 3 2 13" xfId="15163"/>
    <cellStyle name="Normal 3 2 14" xfId="15164"/>
    <cellStyle name="Normal 3 2 15" xfId="15165"/>
    <cellStyle name="Normal 3 2 16" xfId="15166"/>
    <cellStyle name="Normal 3 2 17" xfId="15167"/>
    <cellStyle name="Normal 3 2 18" xfId="15168"/>
    <cellStyle name="Normal 3 2 19" xfId="15169"/>
    <cellStyle name="Normal 3 2 2" xfId="15170"/>
    <cellStyle name="Normal 3 2 2 10" xfId="15171"/>
    <cellStyle name="Normal 3 2 2 11" xfId="15172"/>
    <cellStyle name="Normal 3 2 2 12" xfId="15173"/>
    <cellStyle name="Normal 3 2 2 2" xfId="15174"/>
    <cellStyle name="Normal 3 2 2 2 2" xfId="15175"/>
    <cellStyle name="Normal 3 2 2 2 3" xfId="15176"/>
    <cellStyle name="Normal 3 2 2 2 4" xfId="15177"/>
    <cellStyle name="Normal 3 2 2 2 5" xfId="15178"/>
    <cellStyle name="Normal 3 2 2 2 6" xfId="15179"/>
    <cellStyle name="Normal 3 2 2 2 7" xfId="15180"/>
    <cellStyle name="Normal 3 2 2 2 8" xfId="15181"/>
    <cellStyle name="Normal 3 2 2 2 9" xfId="15182"/>
    <cellStyle name="Normal 3 2 2 3" xfId="15183"/>
    <cellStyle name="Normal 3 2 2 3 2" xfId="15184"/>
    <cellStyle name="Normal 3 2 2 3 3" xfId="15185"/>
    <cellStyle name="Normal 3 2 2 4" xfId="15186"/>
    <cellStyle name="Normal 3 2 2 5" xfId="15187"/>
    <cellStyle name="Normal 3 2 2 6" xfId="15188"/>
    <cellStyle name="Normal 3 2 2 7" xfId="15189"/>
    <cellStyle name="Normal 3 2 2 7 2" xfId="15190"/>
    <cellStyle name="Normal 3 2 2 8" xfId="15191"/>
    <cellStyle name="Normal 3 2 2 9" xfId="15192"/>
    <cellStyle name="Normal 3 2 20" xfId="15193"/>
    <cellStyle name="Normal 3 2 21" xfId="15194"/>
    <cellStyle name="Normal 3 2 22" xfId="15195"/>
    <cellStyle name="Normal 3 2 23" xfId="15196"/>
    <cellStyle name="Normal 3 2 24" xfId="15197"/>
    <cellStyle name="Normal 3 2 24 2" xfId="15198"/>
    <cellStyle name="Normal 3 2 25" xfId="15199"/>
    <cellStyle name="Normal 3 2 26" xfId="15200"/>
    <cellStyle name="Normal 3 2 27" xfId="15201"/>
    <cellStyle name="Normal 3 2 28" xfId="15202"/>
    <cellStyle name="Normal 3 2 29" xfId="15203"/>
    <cellStyle name="Normal 3 2 3" xfId="15204"/>
    <cellStyle name="Normal 3 2 3 2" xfId="15205"/>
    <cellStyle name="Normal 3 2 3 3" xfId="15206"/>
    <cellStyle name="Normal 3 2 3 4" xfId="15207"/>
    <cellStyle name="Normal 3 2 4" xfId="19"/>
    <cellStyle name="Normal 3 2 4 2" xfId="15208"/>
    <cellStyle name="Normal 3 2 4 3" xfId="15209"/>
    <cellStyle name="Normal 3 2 4 4" xfId="15210"/>
    <cellStyle name="Normal 3 2 5" xfId="15211"/>
    <cellStyle name="Normal 3 2 5 2" xfId="15212"/>
    <cellStyle name="Normal 3 2 5 3" xfId="15213"/>
    <cellStyle name="Normal 3 2 6" xfId="15214"/>
    <cellStyle name="Normal 3 2 6 2" xfId="15215"/>
    <cellStyle name="Normal 3 2 6 3" xfId="15216"/>
    <cellStyle name="Normal 3 2 7" xfId="15217"/>
    <cellStyle name="Normal 3 2 8" xfId="15218"/>
    <cellStyle name="Normal 3 2 9" xfId="15219"/>
    <cellStyle name="Normal 3 20" xfId="15220"/>
    <cellStyle name="Normal 3 21" xfId="15221"/>
    <cellStyle name="Normal 3 22" xfId="15222"/>
    <cellStyle name="Normal 3 23" xfId="15223"/>
    <cellStyle name="Normal 3 24" xfId="15224"/>
    <cellStyle name="Normal 3 25" xfId="15225"/>
    <cellStyle name="Normal 3 26" xfId="15226"/>
    <cellStyle name="Normal 3 27" xfId="15227"/>
    <cellStyle name="Normal 3 27 2" xfId="15228"/>
    <cellStyle name="Normal 3 28" xfId="15229"/>
    <cellStyle name="Normal 3 29" xfId="15230"/>
    <cellStyle name="Normal 3 3" xfId="15231"/>
    <cellStyle name="Normal 3 3 2" xfId="15232"/>
    <cellStyle name="Normal 3 3 2 2" xfId="15233"/>
    <cellStyle name="Normal 3 3 2 2 2" xfId="15234"/>
    <cellStyle name="Normal 3 3 2 2 3" xfId="15235"/>
    <cellStyle name="Normal 3 3 2 3" xfId="15236"/>
    <cellStyle name="Normal 3 3 2 4" xfId="15237"/>
    <cellStyle name="Normal 3 3 2 5" xfId="15238"/>
    <cellStyle name="Normal 3 3 3" xfId="15239"/>
    <cellStyle name="Normal 3 3 3 2" xfId="15240"/>
    <cellStyle name="Normal 3 3 3 3" xfId="15241"/>
    <cellStyle name="Normal 3 3 4" xfId="15242"/>
    <cellStyle name="Normal 3 3 4 2" xfId="15243"/>
    <cellStyle name="Normal 3 3 4 3" xfId="15244"/>
    <cellStyle name="Normal 3 3 5" xfId="15245"/>
    <cellStyle name="Normal 3 3 5 2" xfId="15246"/>
    <cellStyle name="Normal 3 3 5 3" xfId="15247"/>
    <cellStyle name="Normal 3 3 6" xfId="15248"/>
    <cellStyle name="Normal 3 3 6 2" xfId="15249"/>
    <cellStyle name="Normal 3 3 6 3" xfId="15250"/>
    <cellStyle name="Normal 3 3 7" xfId="15251"/>
    <cellStyle name="Normal 3 3 8" xfId="15252"/>
    <cellStyle name="Normal 3 3 9" xfId="15253"/>
    <cellStyle name="Normal 3 30" xfId="15254"/>
    <cellStyle name="Normal 3 31" xfId="15255"/>
    <cellStyle name="Normal 3 4" xfId="15256"/>
    <cellStyle name="Normal 3 4 2" xfId="15257"/>
    <cellStyle name="Normal 3 4 3" xfId="15258"/>
    <cellStyle name="Normal 3 4 4" xfId="15259"/>
    <cellStyle name="Normal 3 5" xfId="15260"/>
    <cellStyle name="Normal 3 5 2" xfId="15261"/>
    <cellStyle name="Normal 3 5 3" xfId="15262"/>
    <cellStyle name="Normal 3 5 4" xfId="15263"/>
    <cellStyle name="Normal 3 6" xfId="15264"/>
    <cellStyle name="Normal 3 6 2" xfId="15265"/>
    <cellStyle name="Normal 3 6 3" xfId="15266"/>
    <cellStyle name="Normal 3 7" xfId="15267"/>
    <cellStyle name="Normal 3 7 2" xfId="15268"/>
    <cellStyle name="Normal 3 7 3" xfId="15269"/>
    <cellStyle name="Normal 3 8" xfId="15270"/>
    <cellStyle name="Normal 3 9" xfId="15271"/>
    <cellStyle name="Normal 3_PROD_DETAILS" xfId="15272"/>
    <cellStyle name="Normal 30" xfId="15273"/>
    <cellStyle name="Normal 31" xfId="15274"/>
    <cellStyle name="Normal 32" xfId="15275"/>
    <cellStyle name="Normal 33" xfId="15276"/>
    <cellStyle name="Normal 34" xfId="15277"/>
    <cellStyle name="Normal 34 2" xfId="30352"/>
    <cellStyle name="Normal 35" xfId="15278"/>
    <cellStyle name="Normal 35 2" xfId="30353"/>
    <cellStyle name="Normal 36" xfId="15279"/>
    <cellStyle name="Normal 36 2" xfId="30354"/>
    <cellStyle name="Normal 37" xfId="15280"/>
    <cellStyle name="Normal 37 2" xfId="30355"/>
    <cellStyle name="Normal 38" xfId="15281"/>
    <cellStyle name="Normal 38 2" xfId="30356"/>
    <cellStyle name="Normal 39" xfId="15282"/>
    <cellStyle name="Normal 39 2" xfId="30357"/>
    <cellStyle name="Normal 4" xfId="29"/>
    <cellStyle name="Normal 4 10" xfId="15283"/>
    <cellStyle name="Normal 4 11" xfId="15284"/>
    <cellStyle name="Normal 4 12" xfId="15285"/>
    <cellStyle name="Normal 4 13" xfId="15286"/>
    <cellStyle name="Normal 4 14" xfId="15287"/>
    <cellStyle name="Normal 4 15" xfId="15288"/>
    <cellStyle name="Normal 4 16" xfId="15289"/>
    <cellStyle name="Normal 4 17" xfId="15290"/>
    <cellStyle name="Normal 4 18" xfId="15291"/>
    <cellStyle name="Normal 4 19" xfId="15292"/>
    <cellStyle name="Normal 4 2" xfId="15293"/>
    <cellStyle name="Normal 4 2 2" xfId="15294"/>
    <cellStyle name="Normal 4 2 2 2" xfId="15295"/>
    <cellStyle name="Normal 4 2 2 2 2" xfId="15296"/>
    <cellStyle name="Normal 4 2 2 2 3" xfId="15297"/>
    <cellStyle name="Normal 4 2 2 3" xfId="15298"/>
    <cellStyle name="Normal 4 2 2 4" xfId="15299"/>
    <cellStyle name="Normal 4 2 2 5" xfId="15300"/>
    <cellStyle name="Normal 4 2 3" xfId="15301"/>
    <cellStyle name="Normal 4 2 4" xfId="15302"/>
    <cellStyle name="Normal 4 2 5" xfId="15303"/>
    <cellStyle name="Normal 4 2 5 2" xfId="15304"/>
    <cellStyle name="Normal 4 2 5 3" xfId="15305"/>
    <cellStyle name="Normal 4 2 6" xfId="15306"/>
    <cellStyle name="Normal 4 2 7" xfId="15307"/>
    <cellStyle name="Normal 4 2 8" xfId="15308"/>
    <cellStyle name="Normal 4 20" xfId="15309"/>
    <cellStyle name="Normal 4 21" xfId="15310"/>
    <cellStyle name="Normal 4 22" xfId="15311"/>
    <cellStyle name="Normal 4 23" xfId="15312"/>
    <cellStyle name="Normal 4 24" xfId="15313"/>
    <cellStyle name="Normal 4 25" xfId="15314"/>
    <cellStyle name="Normal 4 26" xfId="15315"/>
    <cellStyle name="Normal 4 27" xfId="15316"/>
    <cellStyle name="Normal 4 27 2" xfId="15317"/>
    <cellStyle name="Normal 4 27 3" xfId="15318"/>
    <cellStyle name="Normal 4 28" xfId="15319"/>
    <cellStyle name="Normal 4 29" xfId="15320"/>
    <cellStyle name="Normal 4 3" xfId="15321"/>
    <cellStyle name="Normal 4 30" xfId="15322"/>
    <cellStyle name="Normal 4 31" xfId="30358"/>
    <cellStyle name="Normal 4 4" xfId="15323"/>
    <cellStyle name="Normal 4 5" xfId="15324"/>
    <cellStyle name="Normal 4 6" xfId="15325"/>
    <cellStyle name="Normal 4 7" xfId="15326"/>
    <cellStyle name="Normal 4 8" xfId="15327"/>
    <cellStyle name="Normal 4 9" xfId="15328"/>
    <cellStyle name="Normal 40" xfId="15329"/>
    <cellStyle name="Normal 40 2" xfId="30359"/>
    <cellStyle name="Normal 41" xfId="15330"/>
    <cellStyle name="Normal 41 2" xfId="30360"/>
    <cellStyle name="Normal 42" xfId="15331"/>
    <cellStyle name="Normal 42 2" xfId="30361"/>
    <cellStyle name="Normal 43" xfId="15332"/>
    <cellStyle name="Normal 43 2" xfId="30362"/>
    <cellStyle name="Normal 44" xfId="15333"/>
    <cellStyle name="Normal 44 2" xfId="30363"/>
    <cellStyle name="Normal 45" xfId="15334"/>
    <cellStyle name="Normal 45 2" xfId="30364"/>
    <cellStyle name="Normal 46" xfId="15335"/>
    <cellStyle name="Normal 46 2" xfId="30365"/>
    <cellStyle name="Normal 47" xfId="15336"/>
    <cellStyle name="Normal 47 2" xfId="30366"/>
    <cellStyle name="Normal 48" xfId="15337"/>
    <cellStyle name="Normal 48 2" xfId="30367"/>
    <cellStyle name="Normal 49" xfId="15338"/>
    <cellStyle name="Normal 49 2" xfId="30368"/>
    <cellStyle name="Normal 5" xfId="15339"/>
    <cellStyle name="Normal 5 10" xfId="15340"/>
    <cellStyle name="Normal 5 11" xfId="15341"/>
    <cellStyle name="Normal 5 12" xfId="15342"/>
    <cellStyle name="Normal 5 13" xfId="15343"/>
    <cellStyle name="Normal 5 14" xfId="15344"/>
    <cellStyle name="Normal 5 15" xfId="15345"/>
    <cellStyle name="Normal 5 16" xfId="15346"/>
    <cellStyle name="Normal 5 17" xfId="15347"/>
    <cellStyle name="Normal 5 18" xfId="15348"/>
    <cellStyle name="Normal 5 19" xfId="15349"/>
    <cellStyle name="Normal 5 2" xfId="15350"/>
    <cellStyle name="Normal 5 2 2" xfId="15351"/>
    <cellStyle name="Normal 5 2 2 2" xfId="15352"/>
    <cellStyle name="Normal 5 2 2 2 2" xfId="15353"/>
    <cellStyle name="Normal 5 2 2 2 3" xfId="15354"/>
    <cellStyle name="Normal 5 2 2 3" xfId="15355"/>
    <cellStyle name="Normal 5 2 2 4" xfId="15356"/>
    <cellStyle name="Normal 5 2 2 5" xfId="15357"/>
    <cellStyle name="Normal 5 2 3" xfId="15358"/>
    <cellStyle name="Normal 5 2 4" xfId="15359"/>
    <cellStyle name="Normal 5 2 5" xfId="15360"/>
    <cellStyle name="Normal 5 2 5 2" xfId="15361"/>
    <cellStyle name="Normal 5 2 5 3" xfId="15362"/>
    <cellStyle name="Normal 5 2 6" xfId="15363"/>
    <cellStyle name="Normal 5 20" xfId="15364"/>
    <cellStyle name="Normal 5 21" xfId="15365"/>
    <cellStyle name="Normal 5 22" xfId="15366"/>
    <cellStyle name="Normal 5 23" xfId="15367"/>
    <cellStyle name="Normal 5 24" xfId="15368"/>
    <cellStyle name="Normal 5 25" xfId="15369"/>
    <cellStyle name="Normal 5 26" xfId="15370"/>
    <cellStyle name="Normal 5 27" xfId="15371"/>
    <cellStyle name="Normal 5 27 2" xfId="15372"/>
    <cellStyle name="Normal 5 27 3" xfId="15373"/>
    <cellStyle name="Normal 5 28" xfId="15374"/>
    <cellStyle name="Normal 5 29" xfId="15375"/>
    <cellStyle name="Normal 5 3" xfId="15376"/>
    <cellStyle name="Normal 5 30" xfId="15377"/>
    <cellStyle name="Normal 5 31" xfId="30369"/>
    <cellStyle name="Normal 5 4" xfId="15378"/>
    <cellStyle name="Normal 5 5" xfId="15379"/>
    <cellStyle name="Normal 5 6" xfId="15380"/>
    <cellStyle name="Normal 5 7" xfId="15381"/>
    <cellStyle name="Normal 5 8" xfId="15382"/>
    <cellStyle name="Normal 5 9" xfId="15383"/>
    <cellStyle name="Normal 5_PROD_DETAILS" xfId="15384"/>
    <cellStyle name="Normal 50" xfId="15385"/>
    <cellStyle name="Normal 50 2" xfId="30370"/>
    <cellStyle name="Normal 51" xfId="15386"/>
    <cellStyle name="Normal 51 2" xfId="30371"/>
    <cellStyle name="Normal 52" xfId="15387"/>
    <cellStyle name="Normal 52 2" xfId="30372"/>
    <cellStyle name="Normal 53" xfId="15388"/>
    <cellStyle name="Normal 53 2" xfId="30373"/>
    <cellStyle name="Normal 54" xfId="15389"/>
    <cellStyle name="Normal 54 2" xfId="30374"/>
    <cellStyle name="Normal 55" xfId="15390"/>
    <cellStyle name="Normal 55 2" xfId="30375"/>
    <cellStyle name="Normal 56" xfId="15391"/>
    <cellStyle name="Normal 56 2" xfId="30376"/>
    <cellStyle name="Normal 57" xfId="15392"/>
    <cellStyle name="Normal 57 2" xfId="30377"/>
    <cellStyle name="Normal 58" xfId="15393"/>
    <cellStyle name="Normal 58 2" xfId="30378"/>
    <cellStyle name="Normal 59" xfId="15394"/>
    <cellStyle name="Normal 59 2" xfId="30379"/>
    <cellStyle name="Normal 6" xfId="15395"/>
    <cellStyle name="Normal 6 10" xfId="15396"/>
    <cellStyle name="Normal 6 11" xfId="15397"/>
    <cellStyle name="Normal 6 12" xfId="15398"/>
    <cellStyle name="Normal 6 13" xfId="15399"/>
    <cellStyle name="Normal 6 14" xfId="15400"/>
    <cellStyle name="Normal 6 15" xfId="15401"/>
    <cellStyle name="Normal 6 16" xfId="15402"/>
    <cellStyle name="Normal 6 17" xfId="15403"/>
    <cellStyle name="Normal 6 18" xfId="30380"/>
    <cellStyle name="Normal 6 2" xfId="15404"/>
    <cellStyle name="Normal 6 2 2" xfId="15405"/>
    <cellStyle name="Normal 6 2 2 2" xfId="15406"/>
    <cellStyle name="Normal 6 2 2 3" xfId="15407"/>
    <cellStyle name="Normal 6 2 2 4" xfId="15408"/>
    <cellStyle name="Normal 6 2 2 5" xfId="15409"/>
    <cellStyle name="Normal 6 2 3" xfId="15410"/>
    <cellStyle name="Normal 6 2 4" xfId="15411"/>
    <cellStyle name="Normal 6 2 5" xfId="15412"/>
    <cellStyle name="Normal 6 2 6" xfId="15413"/>
    <cellStyle name="Normal 6 2 7" xfId="30381"/>
    <cellStyle name="Normal 6 3" xfId="15414"/>
    <cellStyle name="Normal 6 4" xfId="15415"/>
    <cellStyle name="Normal 6 5" xfId="15416"/>
    <cellStyle name="Normal 6 6" xfId="15417"/>
    <cellStyle name="Normal 6 7" xfId="15418"/>
    <cellStyle name="Normal 6 8" xfId="15419"/>
    <cellStyle name="Normal 6 9" xfId="15420"/>
    <cellStyle name="Normal 60" xfId="15421"/>
    <cellStyle name="Normal 61" xfId="15422"/>
    <cellStyle name="Normal 61 2" xfId="30382"/>
    <cellStyle name="Normal 62" xfId="30383"/>
    <cellStyle name="Normal 63" xfId="30384"/>
    <cellStyle name="Normal 64" xfId="30385"/>
    <cellStyle name="Normal 65" xfId="30386"/>
    <cellStyle name="Normal 66" xfId="37544"/>
    <cellStyle name="Normal 67" xfId="37553"/>
    <cellStyle name="Normal 68" xfId="37555"/>
    <cellStyle name="Normal 69" xfId="37556"/>
    <cellStyle name="Normal 7" xfId="15423"/>
    <cellStyle name="Normal 7 10" xfId="15424"/>
    <cellStyle name="Normal 7 11" xfId="15425"/>
    <cellStyle name="Normal 7 12" xfId="30387"/>
    <cellStyle name="Normal 7 2" xfId="15426"/>
    <cellStyle name="Normal 7 2 2" xfId="15427"/>
    <cellStyle name="Normal 7 2 2 2" xfId="15428"/>
    <cellStyle name="Normal 7 2 2 3" xfId="15429"/>
    <cellStyle name="Normal 7 2 2 4" xfId="15430"/>
    <cellStyle name="Normal 7 2 2 5" xfId="15431"/>
    <cellStyle name="Normal 7 2 2 6" xfId="15432"/>
    <cellStyle name="Normal 7 2 3" xfId="15433"/>
    <cellStyle name="Normal 7 2 3 2" xfId="15434"/>
    <cellStyle name="Normal 7 2 3 3" xfId="15435"/>
    <cellStyle name="Normal 7 2 4" xfId="15436"/>
    <cellStyle name="Normal 7 2 4 2" xfId="15437"/>
    <cellStyle name="Normal 7 2 4 3" xfId="15438"/>
    <cellStyle name="Normal 7 2 5" xfId="15439"/>
    <cellStyle name="Normal 7 2 5 2" xfId="15440"/>
    <cellStyle name="Normal 7 2 5 3" xfId="15441"/>
    <cellStyle name="Normal 7 2 6" xfId="15442"/>
    <cellStyle name="Normal 7 2 7" xfId="15443"/>
    <cellStyle name="Normal 7 2 8" xfId="15444"/>
    <cellStyle name="Normal 7 2 9" xfId="30388"/>
    <cellStyle name="Normal 7 3" xfId="15445"/>
    <cellStyle name="Normal 7 3 2" xfId="15446"/>
    <cellStyle name="Normal 7 3 3" xfId="15447"/>
    <cellStyle name="Normal 7 3 4" xfId="15448"/>
    <cellStyle name="Normal 7 4" xfId="15449"/>
    <cellStyle name="Normal 7 4 2" xfId="15450"/>
    <cellStyle name="Normal 7 4 3" xfId="15451"/>
    <cellStyle name="Normal 7 4 4" xfId="15452"/>
    <cellStyle name="Normal 7 5" xfId="15453"/>
    <cellStyle name="Normal 7 5 2" xfId="15454"/>
    <cellStyle name="Normal 7 5 3" xfId="15455"/>
    <cellStyle name="Normal 7 6" xfId="15456"/>
    <cellStyle name="Normal 7 6 2" xfId="15457"/>
    <cellStyle name="Normal 7 6 3" xfId="15458"/>
    <cellStyle name="Normal 7 7" xfId="15459"/>
    <cellStyle name="Normal 7 8" xfId="15460"/>
    <cellStyle name="Normal 7 9" xfId="15461"/>
    <cellStyle name="Normal 70" xfId="37558"/>
    <cellStyle name="Normal 71" xfId="37559"/>
    <cellStyle name="Normal 72" xfId="37561"/>
    <cellStyle name="Normal 73" xfId="37562"/>
    <cellStyle name="Normal 74" xfId="37557"/>
    <cellStyle name="Normal 75" xfId="37554"/>
    <cellStyle name="Normal 76" xfId="37563"/>
    <cellStyle name="Normal 77" xfId="37565"/>
    <cellStyle name="Normal 78" xfId="37567"/>
    <cellStyle name="Normal 79" xfId="37569"/>
    <cellStyle name="Normal 8" xfId="12"/>
    <cellStyle name="Normal 8 10" xfId="15462"/>
    <cellStyle name="Normal 8 11" xfId="15463"/>
    <cellStyle name="Normal 8 12" xfId="15464"/>
    <cellStyle name="Normal 8 13" xfId="15465"/>
    <cellStyle name="Normal 8 14" xfId="15466"/>
    <cellStyle name="Normal 8 15" xfId="15467"/>
    <cellStyle name="Normal 8 16" xfId="15468"/>
    <cellStyle name="Normal 8 17" xfId="15469"/>
    <cellStyle name="Normal 8 18" xfId="15470"/>
    <cellStyle name="Normal 8 19" xfId="15471"/>
    <cellStyle name="Normal 8 2" xfId="15472"/>
    <cellStyle name="Normal 8 2 2" xfId="15473"/>
    <cellStyle name="Normal 8 2 2 2" xfId="15474"/>
    <cellStyle name="Normal 8 2 2 3" xfId="15475"/>
    <cellStyle name="Normal 8 2 2 4" xfId="15476"/>
    <cellStyle name="Normal 8 2 3" xfId="15477"/>
    <cellStyle name="Normal 8 2 3 2" xfId="15478"/>
    <cellStyle name="Normal 8 2 3 3" xfId="15479"/>
    <cellStyle name="Normal 8 2 4" xfId="15480"/>
    <cellStyle name="Normal 8 2 4 2" xfId="15481"/>
    <cellStyle name="Normal 8 2 4 3" xfId="15482"/>
    <cellStyle name="Normal 8 2 5" xfId="15483"/>
    <cellStyle name="Normal 8 2 5 2" xfId="15484"/>
    <cellStyle name="Normal 8 2 5 3" xfId="15485"/>
    <cellStyle name="Normal 8 2 6" xfId="15486"/>
    <cellStyle name="Normal 8 2 7" xfId="15487"/>
    <cellStyle name="Normal 8 2 8" xfId="15488"/>
    <cellStyle name="Normal 8 20" xfId="15489"/>
    <cellStyle name="Normal 8 21" xfId="15490"/>
    <cellStyle name="Normal 8 22" xfId="15491"/>
    <cellStyle name="Normal 8 23" xfId="15492"/>
    <cellStyle name="Normal 8 24" xfId="15493"/>
    <cellStyle name="Normal 8 25" xfId="15494"/>
    <cellStyle name="Normal 8 26" xfId="15495"/>
    <cellStyle name="Normal 8 27" xfId="30389"/>
    <cellStyle name="Normal 8 3" xfId="15496"/>
    <cellStyle name="Normal 8 3 2" xfId="15497"/>
    <cellStyle name="Normal 8 3 3" xfId="15498"/>
    <cellStyle name="Normal 8 3 4" xfId="15499"/>
    <cellStyle name="Normal 8 4" xfId="15500"/>
    <cellStyle name="Normal 8 4 2" xfId="15501"/>
    <cellStyle name="Normal 8 4 3" xfId="15502"/>
    <cellStyle name="Normal 8 4 4" xfId="15503"/>
    <cellStyle name="Normal 8 5" xfId="15504"/>
    <cellStyle name="Normal 8 5 2" xfId="15505"/>
    <cellStyle name="Normal 8 5 3" xfId="15506"/>
    <cellStyle name="Normal 8 6" xfId="15507"/>
    <cellStyle name="Normal 8 6 2" xfId="15508"/>
    <cellStyle name="Normal 8 6 3" xfId="15509"/>
    <cellStyle name="Normal 8 7" xfId="15510"/>
    <cellStyle name="Normal 8 8" xfId="15511"/>
    <cellStyle name="Normal 8 9" xfId="15512"/>
    <cellStyle name="Normal 9" xfId="15513"/>
    <cellStyle name="Normal 9 10" xfId="15514"/>
    <cellStyle name="Normal 9 11" xfId="15515"/>
    <cellStyle name="Normal 9 12" xfId="15516"/>
    <cellStyle name="Normal 9 13" xfId="15517"/>
    <cellStyle name="Normal 9 14" xfId="15518"/>
    <cellStyle name="Normal 9 15" xfId="15519"/>
    <cellStyle name="Normal 9 16" xfId="15520"/>
    <cellStyle name="Normal 9 17" xfId="15521"/>
    <cellStyle name="Normal 9 18" xfId="15522"/>
    <cellStyle name="Normal 9 19" xfId="15523"/>
    <cellStyle name="Normal 9 2" xfId="15524"/>
    <cellStyle name="Normal 9 2 2" xfId="15525"/>
    <cellStyle name="Normal 9 2 3" xfId="15526"/>
    <cellStyle name="Normal 9 2 4" xfId="15527"/>
    <cellStyle name="Normal 9 2 5" xfId="15528"/>
    <cellStyle name="Normal 9 2 6" xfId="15529"/>
    <cellStyle name="Normal 9 20" xfId="15530"/>
    <cellStyle name="Normal 9 21" xfId="15531"/>
    <cellStyle name="Normal 9 22" xfId="15532"/>
    <cellStyle name="Normal 9 23" xfId="15533"/>
    <cellStyle name="Normal 9 24" xfId="15534"/>
    <cellStyle name="Normal 9 25" xfId="15535"/>
    <cellStyle name="Normal 9 26" xfId="15536"/>
    <cellStyle name="Normal 9 27" xfId="15537"/>
    <cellStyle name="Normal 9 28" xfId="15538"/>
    <cellStyle name="Normal 9 29" xfId="15539"/>
    <cellStyle name="Normal 9 3" xfId="15540"/>
    <cellStyle name="Normal 9 30" xfId="15541"/>
    <cellStyle name="Normal 9 31" xfId="15542"/>
    <cellStyle name="Normal 9 32" xfId="15543"/>
    <cellStyle name="Normal 9 33" xfId="15544"/>
    <cellStyle name="Normal 9 34" xfId="15545"/>
    <cellStyle name="Normal 9 35" xfId="15546"/>
    <cellStyle name="Normal 9 36" xfId="15547"/>
    <cellStyle name="Normal 9 37" xfId="15548"/>
    <cellStyle name="Normal 9 38" xfId="15549"/>
    <cellStyle name="Normal 9 39" xfId="15550"/>
    <cellStyle name="Normal 9 4" xfId="15551"/>
    <cellStyle name="Normal 9 40" xfId="15552"/>
    <cellStyle name="Normal 9 41" xfId="15553"/>
    <cellStyle name="Normal 9 42" xfId="15554"/>
    <cellStyle name="Normal 9 43" xfId="15555"/>
    <cellStyle name="Normal 9 44" xfId="15556"/>
    <cellStyle name="Normal 9 45" xfId="15557"/>
    <cellStyle name="Normal 9 46" xfId="15558"/>
    <cellStyle name="Normal 9 47" xfId="15559"/>
    <cellStyle name="Normal 9 48" xfId="15560"/>
    <cellStyle name="Normal 9 49" xfId="15561"/>
    <cellStyle name="Normal 9 5" xfId="15562"/>
    <cellStyle name="Normal 9 50" xfId="15563"/>
    <cellStyle name="Normal 9 51" xfId="15564"/>
    <cellStyle name="Normal 9 52" xfId="15565"/>
    <cellStyle name="Normal 9 53" xfId="15566"/>
    <cellStyle name="Normal 9 54" xfId="15567"/>
    <cellStyle name="Normal 9 55" xfId="15568"/>
    <cellStyle name="Normal 9 56" xfId="15569"/>
    <cellStyle name="Normal 9 57" xfId="15570"/>
    <cellStyle name="Normal 9 58" xfId="15571"/>
    <cellStyle name="Normal 9 59" xfId="15572"/>
    <cellStyle name="Normal 9 6" xfId="15573"/>
    <cellStyle name="Normal 9 60" xfId="15574"/>
    <cellStyle name="Normal 9 61" xfId="15575"/>
    <cellStyle name="Normal 9 62" xfId="15576"/>
    <cellStyle name="Normal 9 63" xfId="15577"/>
    <cellStyle name="Normal 9 64" xfId="15578"/>
    <cellStyle name="Normal 9 65" xfId="15579"/>
    <cellStyle name="Normal 9 66" xfId="15580"/>
    <cellStyle name="Normal 9 67" xfId="15581"/>
    <cellStyle name="Normal 9 68" xfId="15582"/>
    <cellStyle name="Normal 9 69" xfId="15583"/>
    <cellStyle name="Normal 9 7" xfId="15584"/>
    <cellStyle name="Normal 9 70" xfId="15585"/>
    <cellStyle name="Normal 9 71" xfId="15586"/>
    <cellStyle name="Normal 9 72" xfId="15587"/>
    <cellStyle name="Normal 9 73" xfId="15588"/>
    <cellStyle name="Normal 9 74" xfId="15589"/>
    <cellStyle name="Normal 9 75" xfId="15590"/>
    <cellStyle name="Normal 9 76" xfId="15591"/>
    <cellStyle name="Normal 9 77" xfId="15592"/>
    <cellStyle name="Normal 9 78" xfId="30390"/>
    <cellStyle name="Normal 9 8" xfId="15593"/>
    <cellStyle name="Normal 9 9" xfId="15594"/>
    <cellStyle name="Note 10" xfId="15595"/>
    <cellStyle name="Note 10 10" xfId="15596"/>
    <cellStyle name="Note 10 10 2" xfId="15597"/>
    <cellStyle name="Note 10 10 3" xfId="30391"/>
    <cellStyle name="Note 10 10 4" xfId="30392"/>
    <cellStyle name="Note 10 11" xfId="15598"/>
    <cellStyle name="Note 10 11 2" xfId="15599"/>
    <cellStyle name="Note 10 11 3" xfId="30393"/>
    <cellStyle name="Note 10 11 4" xfId="30394"/>
    <cellStyle name="Note 10 12" xfId="15600"/>
    <cellStyle name="Note 10 13" xfId="30395"/>
    <cellStyle name="Note 10 14" xfId="30396"/>
    <cellStyle name="Note 10 2" xfId="15601"/>
    <cellStyle name="Note 10 2 10" xfId="30397"/>
    <cellStyle name="Note 10 2 2" xfId="15602"/>
    <cellStyle name="Note 10 2 2 2" xfId="15603"/>
    <cellStyle name="Note 10 2 2 3" xfId="30398"/>
    <cellStyle name="Note 10 2 2 4" xfId="30399"/>
    <cellStyle name="Note 10 2 3" xfId="15604"/>
    <cellStyle name="Note 10 2 3 2" xfId="15605"/>
    <cellStyle name="Note 10 2 3 3" xfId="30400"/>
    <cellStyle name="Note 10 2 3 4" xfId="30401"/>
    <cellStyle name="Note 10 2 4" xfId="15606"/>
    <cellStyle name="Note 10 2 4 2" xfId="15607"/>
    <cellStyle name="Note 10 2 4 3" xfId="30402"/>
    <cellStyle name="Note 10 2 4 4" xfId="30403"/>
    <cellStyle name="Note 10 2 5" xfId="15608"/>
    <cellStyle name="Note 10 2 5 2" xfId="15609"/>
    <cellStyle name="Note 10 2 5 3" xfId="30404"/>
    <cellStyle name="Note 10 2 5 4" xfId="30405"/>
    <cellStyle name="Note 10 2 6" xfId="15610"/>
    <cellStyle name="Note 10 2 6 2" xfId="15611"/>
    <cellStyle name="Note 10 2 6 3" xfId="30406"/>
    <cellStyle name="Note 10 2 6 4" xfId="30407"/>
    <cellStyle name="Note 10 2 7" xfId="15612"/>
    <cellStyle name="Note 10 2 7 2" xfId="15613"/>
    <cellStyle name="Note 10 2 7 3" xfId="30408"/>
    <cellStyle name="Note 10 2 7 4" xfId="30409"/>
    <cellStyle name="Note 10 2 8" xfId="15614"/>
    <cellStyle name="Note 10 2 9" xfId="30410"/>
    <cellStyle name="Note 10 3" xfId="15615"/>
    <cellStyle name="Note 10 3 10" xfId="30411"/>
    <cellStyle name="Note 10 3 2" xfId="15616"/>
    <cellStyle name="Note 10 3 2 2" xfId="15617"/>
    <cellStyle name="Note 10 3 2 3" xfId="30412"/>
    <cellStyle name="Note 10 3 2 4" xfId="30413"/>
    <cellStyle name="Note 10 3 3" xfId="15618"/>
    <cellStyle name="Note 10 3 3 2" xfId="15619"/>
    <cellStyle name="Note 10 3 3 3" xfId="30414"/>
    <cellStyle name="Note 10 3 3 4" xfId="30415"/>
    <cellStyle name="Note 10 3 4" xfId="15620"/>
    <cellStyle name="Note 10 3 4 2" xfId="15621"/>
    <cellStyle name="Note 10 3 4 3" xfId="30416"/>
    <cellStyle name="Note 10 3 4 4" xfId="30417"/>
    <cellStyle name="Note 10 3 5" xfId="15622"/>
    <cellStyle name="Note 10 3 5 2" xfId="15623"/>
    <cellStyle name="Note 10 3 5 3" xfId="30418"/>
    <cellStyle name="Note 10 3 5 4" xfId="30419"/>
    <cellStyle name="Note 10 3 6" xfId="15624"/>
    <cellStyle name="Note 10 3 6 2" xfId="15625"/>
    <cellStyle name="Note 10 3 6 3" xfId="30420"/>
    <cellStyle name="Note 10 3 6 4" xfId="30421"/>
    <cellStyle name="Note 10 3 7" xfId="15626"/>
    <cellStyle name="Note 10 3 7 2" xfId="15627"/>
    <cellStyle name="Note 10 3 7 3" xfId="30422"/>
    <cellStyle name="Note 10 3 7 4" xfId="30423"/>
    <cellStyle name="Note 10 3 8" xfId="15628"/>
    <cellStyle name="Note 10 3 9" xfId="30424"/>
    <cellStyle name="Note 10 4" xfId="15629"/>
    <cellStyle name="Note 10 4 10" xfId="30425"/>
    <cellStyle name="Note 10 4 2" xfId="15630"/>
    <cellStyle name="Note 10 4 2 2" xfId="15631"/>
    <cellStyle name="Note 10 4 2 3" xfId="30426"/>
    <cellStyle name="Note 10 4 2 4" xfId="30427"/>
    <cellStyle name="Note 10 4 3" xfId="15632"/>
    <cellStyle name="Note 10 4 3 2" xfId="15633"/>
    <cellStyle name="Note 10 4 3 3" xfId="30428"/>
    <cellStyle name="Note 10 4 3 4" xfId="30429"/>
    <cellStyle name="Note 10 4 4" xfId="15634"/>
    <cellStyle name="Note 10 4 4 2" xfId="15635"/>
    <cellStyle name="Note 10 4 4 3" xfId="30430"/>
    <cellStyle name="Note 10 4 4 4" xfId="30431"/>
    <cellStyle name="Note 10 4 5" xfId="15636"/>
    <cellStyle name="Note 10 4 5 2" xfId="15637"/>
    <cellStyle name="Note 10 4 5 3" xfId="30432"/>
    <cellStyle name="Note 10 4 5 4" xfId="30433"/>
    <cellStyle name="Note 10 4 6" xfId="15638"/>
    <cellStyle name="Note 10 4 6 2" xfId="15639"/>
    <cellStyle name="Note 10 4 6 3" xfId="30434"/>
    <cellStyle name="Note 10 4 6 4" xfId="30435"/>
    <cellStyle name="Note 10 4 7" xfId="15640"/>
    <cellStyle name="Note 10 4 7 2" xfId="15641"/>
    <cellStyle name="Note 10 4 7 3" xfId="30436"/>
    <cellStyle name="Note 10 4 7 4" xfId="30437"/>
    <cellStyle name="Note 10 4 8" xfId="15642"/>
    <cellStyle name="Note 10 4 9" xfId="30438"/>
    <cellStyle name="Note 10 5" xfId="15643"/>
    <cellStyle name="Note 10 5 10" xfId="30439"/>
    <cellStyle name="Note 10 5 2" xfId="15644"/>
    <cellStyle name="Note 10 5 2 2" xfId="15645"/>
    <cellStyle name="Note 10 5 2 3" xfId="30440"/>
    <cellStyle name="Note 10 5 2 4" xfId="30441"/>
    <cellStyle name="Note 10 5 3" xfId="15646"/>
    <cellStyle name="Note 10 5 3 2" xfId="15647"/>
    <cellStyle name="Note 10 5 3 3" xfId="30442"/>
    <cellStyle name="Note 10 5 3 4" xfId="30443"/>
    <cellStyle name="Note 10 5 4" xfId="15648"/>
    <cellStyle name="Note 10 5 4 2" xfId="15649"/>
    <cellStyle name="Note 10 5 4 3" xfId="30444"/>
    <cellStyle name="Note 10 5 4 4" xfId="30445"/>
    <cellStyle name="Note 10 5 5" xfId="15650"/>
    <cellStyle name="Note 10 5 5 2" xfId="15651"/>
    <cellStyle name="Note 10 5 5 3" xfId="30446"/>
    <cellStyle name="Note 10 5 5 4" xfId="30447"/>
    <cellStyle name="Note 10 5 6" xfId="15652"/>
    <cellStyle name="Note 10 5 6 2" xfId="15653"/>
    <cellStyle name="Note 10 5 6 3" xfId="30448"/>
    <cellStyle name="Note 10 5 6 4" xfId="30449"/>
    <cellStyle name="Note 10 5 7" xfId="15654"/>
    <cellStyle name="Note 10 5 7 2" xfId="15655"/>
    <cellStyle name="Note 10 5 7 3" xfId="30450"/>
    <cellStyle name="Note 10 5 7 4" xfId="30451"/>
    <cellStyle name="Note 10 5 8" xfId="15656"/>
    <cellStyle name="Note 10 5 9" xfId="30452"/>
    <cellStyle name="Note 10 6" xfId="15657"/>
    <cellStyle name="Note 10 6 2" xfId="15658"/>
    <cellStyle name="Note 10 6 3" xfId="30453"/>
    <cellStyle name="Note 10 6 4" xfId="30454"/>
    <cellStyle name="Note 10 7" xfId="15659"/>
    <cellStyle name="Note 10 7 2" xfId="15660"/>
    <cellStyle name="Note 10 7 3" xfId="30455"/>
    <cellStyle name="Note 10 7 4" xfId="30456"/>
    <cellStyle name="Note 10 8" xfId="15661"/>
    <cellStyle name="Note 10 8 2" xfId="15662"/>
    <cellStyle name="Note 10 8 3" xfId="30457"/>
    <cellStyle name="Note 10 8 4" xfId="30458"/>
    <cellStyle name="Note 10 9" xfId="15663"/>
    <cellStyle name="Note 10 9 2" xfId="15664"/>
    <cellStyle name="Note 10 9 3" xfId="30459"/>
    <cellStyle name="Note 10 9 4" xfId="30460"/>
    <cellStyle name="Note 11" xfId="15665"/>
    <cellStyle name="Note 11 10" xfId="15666"/>
    <cellStyle name="Note 11 10 2" xfId="15667"/>
    <cellStyle name="Note 11 10 3" xfId="30461"/>
    <cellStyle name="Note 11 10 4" xfId="30462"/>
    <cellStyle name="Note 11 11" xfId="15668"/>
    <cellStyle name="Note 11 11 2" xfId="15669"/>
    <cellStyle name="Note 11 11 3" xfId="30463"/>
    <cellStyle name="Note 11 11 4" xfId="30464"/>
    <cellStyle name="Note 11 12" xfId="15670"/>
    <cellStyle name="Note 11 13" xfId="30465"/>
    <cellStyle name="Note 11 14" xfId="30466"/>
    <cellStyle name="Note 11 2" xfId="15671"/>
    <cellStyle name="Note 11 2 10" xfId="30467"/>
    <cellStyle name="Note 11 2 2" xfId="15672"/>
    <cellStyle name="Note 11 2 2 2" xfId="15673"/>
    <cellStyle name="Note 11 2 2 3" xfId="30468"/>
    <cellStyle name="Note 11 2 2 4" xfId="30469"/>
    <cellStyle name="Note 11 2 3" xfId="15674"/>
    <cellStyle name="Note 11 2 3 2" xfId="15675"/>
    <cellStyle name="Note 11 2 3 3" xfId="30470"/>
    <cellStyle name="Note 11 2 3 4" xfId="30471"/>
    <cellStyle name="Note 11 2 4" xfId="15676"/>
    <cellStyle name="Note 11 2 4 2" xfId="15677"/>
    <cellStyle name="Note 11 2 4 3" xfId="30472"/>
    <cellStyle name="Note 11 2 4 4" xfId="30473"/>
    <cellStyle name="Note 11 2 5" xfId="15678"/>
    <cellStyle name="Note 11 2 5 2" xfId="15679"/>
    <cellStyle name="Note 11 2 5 3" xfId="30474"/>
    <cellStyle name="Note 11 2 5 4" xfId="30475"/>
    <cellStyle name="Note 11 2 6" xfId="15680"/>
    <cellStyle name="Note 11 2 6 2" xfId="15681"/>
    <cellStyle name="Note 11 2 6 3" xfId="30476"/>
    <cellStyle name="Note 11 2 6 4" xfId="30477"/>
    <cellStyle name="Note 11 2 7" xfId="15682"/>
    <cellStyle name="Note 11 2 7 2" xfId="15683"/>
    <cellStyle name="Note 11 2 7 3" xfId="30478"/>
    <cellStyle name="Note 11 2 7 4" xfId="30479"/>
    <cellStyle name="Note 11 2 8" xfId="15684"/>
    <cellStyle name="Note 11 2 9" xfId="30480"/>
    <cellStyle name="Note 11 3" xfId="15685"/>
    <cellStyle name="Note 11 3 10" xfId="30481"/>
    <cellStyle name="Note 11 3 2" xfId="15686"/>
    <cellStyle name="Note 11 3 2 2" xfId="15687"/>
    <cellStyle name="Note 11 3 2 3" xfId="30482"/>
    <cellStyle name="Note 11 3 2 4" xfId="30483"/>
    <cellStyle name="Note 11 3 3" xfId="15688"/>
    <cellStyle name="Note 11 3 3 2" xfId="15689"/>
    <cellStyle name="Note 11 3 3 3" xfId="30484"/>
    <cellStyle name="Note 11 3 3 4" xfId="30485"/>
    <cellStyle name="Note 11 3 4" xfId="15690"/>
    <cellStyle name="Note 11 3 4 2" xfId="15691"/>
    <cellStyle name="Note 11 3 4 3" xfId="30486"/>
    <cellStyle name="Note 11 3 4 4" xfId="30487"/>
    <cellStyle name="Note 11 3 5" xfId="15692"/>
    <cellStyle name="Note 11 3 5 2" xfId="15693"/>
    <cellStyle name="Note 11 3 5 3" xfId="30488"/>
    <cellStyle name="Note 11 3 5 4" xfId="30489"/>
    <cellStyle name="Note 11 3 6" xfId="15694"/>
    <cellStyle name="Note 11 3 6 2" xfId="15695"/>
    <cellStyle name="Note 11 3 6 3" xfId="30490"/>
    <cellStyle name="Note 11 3 6 4" xfId="30491"/>
    <cellStyle name="Note 11 3 7" xfId="15696"/>
    <cellStyle name="Note 11 3 7 2" xfId="15697"/>
    <cellStyle name="Note 11 3 7 3" xfId="30492"/>
    <cellStyle name="Note 11 3 7 4" xfId="30493"/>
    <cellStyle name="Note 11 3 8" xfId="15698"/>
    <cellStyle name="Note 11 3 9" xfId="30494"/>
    <cellStyle name="Note 11 4" xfId="15699"/>
    <cellStyle name="Note 11 4 10" xfId="30495"/>
    <cellStyle name="Note 11 4 2" xfId="15700"/>
    <cellStyle name="Note 11 4 2 2" xfId="15701"/>
    <cellStyle name="Note 11 4 2 3" xfId="30496"/>
    <cellStyle name="Note 11 4 2 4" xfId="30497"/>
    <cellStyle name="Note 11 4 3" xfId="15702"/>
    <cellStyle name="Note 11 4 3 2" xfId="15703"/>
    <cellStyle name="Note 11 4 3 3" xfId="30498"/>
    <cellStyle name="Note 11 4 3 4" xfId="30499"/>
    <cellStyle name="Note 11 4 4" xfId="15704"/>
    <cellStyle name="Note 11 4 4 2" xfId="15705"/>
    <cellStyle name="Note 11 4 4 3" xfId="30500"/>
    <cellStyle name="Note 11 4 4 4" xfId="30501"/>
    <cellStyle name="Note 11 4 5" xfId="15706"/>
    <cellStyle name="Note 11 4 5 2" xfId="15707"/>
    <cellStyle name="Note 11 4 5 3" xfId="30502"/>
    <cellStyle name="Note 11 4 5 4" xfId="30503"/>
    <cellStyle name="Note 11 4 6" xfId="15708"/>
    <cellStyle name="Note 11 4 6 2" xfId="15709"/>
    <cellStyle name="Note 11 4 6 3" xfId="30504"/>
    <cellStyle name="Note 11 4 6 4" xfId="30505"/>
    <cellStyle name="Note 11 4 7" xfId="15710"/>
    <cellStyle name="Note 11 4 7 2" xfId="15711"/>
    <cellStyle name="Note 11 4 7 3" xfId="30506"/>
    <cellStyle name="Note 11 4 7 4" xfId="30507"/>
    <cellStyle name="Note 11 4 8" xfId="15712"/>
    <cellStyle name="Note 11 4 9" xfId="30508"/>
    <cellStyle name="Note 11 5" xfId="15713"/>
    <cellStyle name="Note 11 5 10" xfId="30509"/>
    <cellStyle name="Note 11 5 2" xfId="15714"/>
    <cellStyle name="Note 11 5 2 2" xfId="15715"/>
    <cellStyle name="Note 11 5 2 3" xfId="30510"/>
    <cellStyle name="Note 11 5 2 4" xfId="30511"/>
    <cellStyle name="Note 11 5 3" xfId="15716"/>
    <cellStyle name="Note 11 5 3 2" xfId="15717"/>
    <cellStyle name="Note 11 5 3 3" xfId="30512"/>
    <cellStyle name="Note 11 5 3 4" xfId="30513"/>
    <cellStyle name="Note 11 5 4" xfId="15718"/>
    <cellStyle name="Note 11 5 4 2" xfId="15719"/>
    <cellStyle name="Note 11 5 4 3" xfId="30514"/>
    <cellStyle name="Note 11 5 4 4" xfId="30515"/>
    <cellStyle name="Note 11 5 5" xfId="15720"/>
    <cellStyle name="Note 11 5 5 2" xfId="15721"/>
    <cellStyle name="Note 11 5 5 3" xfId="30516"/>
    <cellStyle name="Note 11 5 5 4" xfId="30517"/>
    <cellStyle name="Note 11 5 6" xfId="15722"/>
    <cellStyle name="Note 11 5 6 2" xfId="15723"/>
    <cellStyle name="Note 11 5 6 3" xfId="30518"/>
    <cellStyle name="Note 11 5 6 4" xfId="30519"/>
    <cellStyle name="Note 11 5 7" xfId="15724"/>
    <cellStyle name="Note 11 5 7 2" xfId="15725"/>
    <cellStyle name="Note 11 5 7 3" xfId="30520"/>
    <cellStyle name="Note 11 5 7 4" xfId="30521"/>
    <cellStyle name="Note 11 5 8" xfId="15726"/>
    <cellStyle name="Note 11 5 9" xfId="30522"/>
    <cellStyle name="Note 11 6" xfId="15727"/>
    <cellStyle name="Note 11 6 2" xfId="15728"/>
    <cellStyle name="Note 11 6 3" xfId="30523"/>
    <cellStyle name="Note 11 6 4" xfId="30524"/>
    <cellStyle name="Note 11 7" xfId="15729"/>
    <cellStyle name="Note 11 7 2" xfId="15730"/>
    <cellStyle name="Note 11 7 3" xfId="30525"/>
    <cellStyle name="Note 11 7 4" xfId="30526"/>
    <cellStyle name="Note 11 8" xfId="15731"/>
    <cellStyle name="Note 11 8 2" xfId="15732"/>
    <cellStyle name="Note 11 8 3" xfId="30527"/>
    <cellStyle name="Note 11 8 4" xfId="30528"/>
    <cellStyle name="Note 11 9" xfId="15733"/>
    <cellStyle name="Note 11 9 2" xfId="15734"/>
    <cellStyle name="Note 11 9 3" xfId="30529"/>
    <cellStyle name="Note 11 9 4" xfId="30530"/>
    <cellStyle name="Note 12" xfId="15735"/>
    <cellStyle name="Note 12 10" xfId="15736"/>
    <cellStyle name="Note 12 10 2" xfId="15737"/>
    <cellStyle name="Note 12 10 3" xfId="30531"/>
    <cellStyle name="Note 12 10 4" xfId="30532"/>
    <cellStyle name="Note 12 11" xfId="15738"/>
    <cellStyle name="Note 12 11 2" xfId="15739"/>
    <cellStyle name="Note 12 11 3" xfId="30533"/>
    <cellStyle name="Note 12 11 4" xfId="30534"/>
    <cellStyle name="Note 12 12" xfId="15740"/>
    <cellStyle name="Note 12 13" xfId="30535"/>
    <cellStyle name="Note 12 14" xfId="30536"/>
    <cellStyle name="Note 12 2" xfId="15741"/>
    <cellStyle name="Note 12 2 10" xfId="30537"/>
    <cellStyle name="Note 12 2 2" xfId="15742"/>
    <cellStyle name="Note 12 2 2 2" xfId="15743"/>
    <cellStyle name="Note 12 2 2 3" xfId="30538"/>
    <cellStyle name="Note 12 2 2 4" xfId="30539"/>
    <cellStyle name="Note 12 2 3" xfId="15744"/>
    <cellStyle name="Note 12 2 3 2" xfId="15745"/>
    <cellStyle name="Note 12 2 3 3" xfId="30540"/>
    <cellStyle name="Note 12 2 3 4" xfId="30541"/>
    <cellStyle name="Note 12 2 4" xfId="15746"/>
    <cellStyle name="Note 12 2 4 2" xfId="15747"/>
    <cellStyle name="Note 12 2 4 3" xfId="30542"/>
    <cellStyle name="Note 12 2 4 4" xfId="30543"/>
    <cellStyle name="Note 12 2 5" xfId="15748"/>
    <cellStyle name="Note 12 2 5 2" xfId="15749"/>
    <cellStyle name="Note 12 2 5 3" xfId="30544"/>
    <cellStyle name="Note 12 2 5 4" xfId="30545"/>
    <cellStyle name="Note 12 2 6" xfId="15750"/>
    <cellStyle name="Note 12 2 6 2" xfId="15751"/>
    <cellStyle name="Note 12 2 6 3" xfId="30546"/>
    <cellStyle name="Note 12 2 6 4" xfId="30547"/>
    <cellStyle name="Note 12 2 7" xfId="15752"/>
    <cellStyle name="Note 12 2 7 2" xfId="15753"/>
    <cellStyle name="Note 12 2 7 3" xfId="30548"/>
    <cellStyle name="Note 12 2 7 4" xfId="30549"/>
    <cellStyle name="Note 12 2 8" xfId="15754"/>
    <cellStyle name="Note 12 2 9" xfId="30550"/>
    <cellStyle name="Note 12 3" xfId="15755"/>
    <cellStyle name="Note 12 3 10" xfId="30551"/>
    <cellStyle name="Note 12 3 2" xfId="15756"/>
    <cellStyle name="Note 12 3 2 2" xfId="15757"/>
    <cellStyle name="Note 12 3 2 3" xfId="30552"/>
    <cellStyle name="Note 12 3 2 4" xfId="30553"/>
    <cellStyle name="Note 12 3 3" xfId="15758"/>
    <cellStyle name="Note 12 3 3 2" xfId="15759"/>
    <cellStyle name="Note 12 3 3 3" xfId="30554"/>
    <cellStyle name="Note 12 3 3 4" xfId="30555"/>
    <cellStyle name="Note 12 3 4" xfId="15760"/>
    <cellStyle name="Note 12 3 4 2" xfId="15761"/>
    <cellStyle name="Note 12 3 4 3" xfId="30556"/>
    <cellStyle name="Note 12 3 4 4" xfId="30557"/>
    <cellStyle name="Note 12 3 5" xfId="15762"/>
    <cellStyle name="Note 12 3 5 2" xfId="15763"/>
    <cellStyle name="Note 12 3 5 3" xfId="30558"/>
    <cellStyle name="Note 12 3 5 4" xfId="30559"/>
    <cellStyle name="Note 12 3 6" xfId="15764"/>
    <cellStyle name="Note 12 3 6 2" xfId="15765"/>
    <cellStyle name="Note 12 3 6 3" xfId="30560"/>
    <cellStyle name="Note 12 3 6 4" xfId="30561"/>
    <cellStyle name="Note 12 3 7" xfId="15766"/>
    <cellStyle name="Note 12 3 7 2" xfId="15767"/>
    <cellStyle name="Note 12 3 7 3" xfId="30562"/>
    <cellStyle name="Note 12 3 7 4" xfId="30563"/>
    <cellStyle name="Note 12 3 8" xfId="15768"/>
    <cellStyle name="Note 12 3 9" xfId="30564"/>
    <cellStyle name="Note 12 4" xfId="15769"/>
    <cellStyle name="Note 12 4 10" xfId="30565"/>
    <cellStyle name="Note 12 4 2" xfId="15770"/>
    <cellStyle name="Note 12 4 2 2" xfId="15771"/>
    <cellStyle name="Note 12 4 2 3" xfId="30566"/>
    <cellStyle name="Note 12 4 2 4" xfId="30567"/>
    <cellStyle name="Note 12 4 3" xfId="15772"/>
    <cellStyle name="Note 12 4 3 2" xfId="15773"/>
    <cellStyle name="Note 12 4 3 3" xfId="30568"/>
    <cellStyle name="Note 12 4 3 4" xfId="30569"/>
    <cellStyle name="Note 12 4 4" xfId="15774"/>
    <cellStyle name="Note 12 4 4 2" xfId="15775"/>
    <cellStyle name="Note 12 4 4 3" xfId="30570"/>
    <cellStyle name="Note 12 4 4 4" xfId="30571"/>
    <cellStyle name="Note 12 4 5" xfId="15776"/>
    <cellStyle name="Note 12 4 5 2" xfId="15777"/>
    <cellStyle name="Note 12 4 5 3" xfId="30572"/>
    <cellStyle name="Note 12 4 5 4" xfId="30573"/>
    <cellStyle name="Note 12 4 6" xfId="15778"/>
    <cellStyle name="Note 12 4 6 2" xfId="15779"/>
    <cellStyle name="Note 12 4 6 3" xfId="30574"/>
    <cellStyle name="Note 12 4 6 4" xfId="30575"/>
    <cellStyle name="Note 12 4 7" xfId="15780"/>
    <cellStyle name="Note 12 4 7 2" xfId="15781"/>
    <cellStyle name="Note 12 4 7 3" xfId="30576"/>
    <cellStyle name="Note 12 4 7 4" xfId="30577"/>
    <cellStyle name="Note 12 4 8" xfId="15782"/>
    <cellStyle name="Note 12 4 9" xfId="30578"/>
    <cellStyle name="Note 12 5" xfId="15783"/>
    <cellStyle name="Note 12 5 10" xfId="30579"/>
    <cellStyle name="Note 12 5 2" xfId="15784"/>
    <cellStyle name="Note 12 5 2 2" xfId="15785"/>
    <cellStyle name="Note 12 5 2 3" xfId="30580"/>
    <cellStyle name="Note 12 5 2 4" xfId="30581"/>
    <cellStyle name="Note 12 5 3" xfId="15786"/>
    <cellStyle name="Note 12 5 3 2" xfId="15787"/>
    <cellStyle name="Note 12 5 3 3" xfId="30582"/>
    <cellStyle name="Note 12 5 3 4" xfId="30583"/>
    <cellStyle name="Note 12 5 4" xfId="15788"/>
    <cellStyle name="Note 12 5 4 2" xfId="15789"/>
    <cellStyle name="Note 12 5 4 3" xfId="30584"/>
    <cellStyle name="Note 12 5 4 4" xfId="30585"/>
    <cellStyle name="Note 12 5 5" xfId="15790"/>
    <cellStyle name="Note 12 5 5 2" xfId="15791"/>
    <cellStyle name="Note 12 5 5 3" xfId="30586"/>
    <cellStyle name="Note 12 5 5 4" xfId="30587"/>
    <cellStyle name="Note 12 5 6" xfId="15792"/>
    <cellStyle name="Note 12 5 6 2" xfId="15793"/>
    <cellStyle name="Note 12 5 6 3" xfId="30588"/>
    <cellStyle name="Note 12 5 6 4" xfId="30589"/>
    <cellStyle name="Note 12 5 7" xfId="15794"/>
    <cellStyle name="Note 12 5 7 2" xfId="15795"/>
    <cellStyle name="Note 12 5 7 3" xfId="30590"/>
    <cellStyle name="Note 12 5 7 4" xfId="30591"/>
    <cellStyle name="Note 12 5 8" xfId="15796"/>
    <cellStyle name="Note 12 5 9" xfId="30592"/>
    <cellStyle name="Note 12 6" xfId="15797"/>
    <cellStyle name="Note 12 6 2" xfId="15798"/>
    <cellStyle name="Note 12 6 3" xfId="30593"/>
    <cellStyle name="Note 12 6 4" xfId="30594"/>
    <cellStyle name="Note 12 7" xfId="15799"/>
    <cellStyle name="Note 12 7 2" xfId="15800"/>
    <cellStyle name="Note 12 7 3" xfId="30595"/>
    <cellStyle name="Note 12 7 4" xfId="30596"/>
    <cellStyle name="Note 12 8" xfId="15801"/>
    <cellStyle name="Note 12 8 2" xfId="15802"/>
    <cellStyle name="Note 12 8 3" xfId="30597"/>
    <cellStyle name="Note 12 8 4" xfId="30598"/>
    <cellStyle name="Note 12 9" xfId="15803"/>
    <cellStyle name="Note 12 9 2" xfId="15804"/>
    <cellStyle name="Note 12 9 3" xfId="30599"/>
    <cellStyle name="Note 12 9 4" xfId="30600"/>
    <cellStyle name="Note 13" xfId="15805"/>
    <cellStyle name="Note 13 10" xfId="15806"/>
    <cellStyle name="Note 13 10 2" xfId="15807"/>
    <cellStyle name="Note 13 10 3" xfId="30601"/>
    <cellStyle name="Note 13 10 4" xfId="30602"/>
    <cellStyle name="Note 13 11" xfId="15808"/>
    <cellStyle name="Note 13 11 2" xfId="15809"/>
    <cellStyle name="Note 13 11 3" xfId="30603"/>
    <cellStyle name="Note 13 11 4" xfId="30604"/>
    <cellStyle name="Note 13 12" xfId="15810"/>
    <cellStyle name="Note 13 13" xfId="30605"/>
    <cellStyle name="Note 13 14" xfId="30606"/>
    <cellStyle name="Note 13 2" xfId="15811"/>
    <cellStyle name="Note 13 2 10" xfId="30607"/>
    <cellStyle name="Note 13 2 2" xfId="15812"/>
    <cellStyle name="Note 13 2 2 2" xfId="15813"/>
    <cellStyle name="Note 13 2 2 3" xfId="30608"/>
    <cellStyle name="Note 13 2 2 4" xfId="30609"/>
    <cellStyle name="Note 13 2 3" xfId="15814"/>
    <cellStyle name="Note 13 2 3 2" xfId="15815"/>
    <cellStyle name="Note 13 2 3 3" xfId="30610"/>
    <cellStyle name="Note 13 2 3 4" xfId="30611"/>
    <cellStyle name="Note 13 2 4" xfId="15816"/>
    <cellStyle name="Note 13 2 4 2" xfId="15817"/>
    <cellStyle name="Note 13 2 4 3" xfId="30612"/>
    <cellStyle name="Note 13 2 4 4" xfId="30613"/>
    <cellStyle name="Note 13 2 5" xfId="15818"/>
    <cellStyle name="Note 13 2 5 2" xfId="15819"/>
    <cellStyle name="Note 13 2 5 3" xfId="30614"/>
    <cellStyle name="Note 13 2 5 4" xfId="30615"/>
    <cellStyle name="Note 13 2 6" xfId="15820"/>
    <cellStyle name="Note 13 2 6 2" xfId="15821"/>
    <cellStyle name="Note 13 2 6 3" xfId="30616"/>
    <cellStyle name="Note 13 2 6 4" xfId="30617"/>
    <cellStyle name="Note 13 2 7" xfId="15822"/>
    <cellStyle name="Note 13 2 7 2" xfId="15823"/>
    <cellStyle name="Note 13 2 7 3" xfId="30618"/>
    <cellStyle name="Note 13 2 7 4" xfId="30619"/>
    <cellStyle name="Note 13 2 8" xfId="15824"/>
    <cellStyle name="Note 13 2 9" xfId="30620"/>
    <cellStyle name="Note 13 3" xfId="15825"/>
    <cellStyle name="Note 13 3 10" xfId="30621"/>
    <cellStyle name="Note 13 3 2" xfId="15826"/>
    <cellStyle name="Note 13 3 2 2" xfId="15827"/>
    <cellStyle name="Note 13 3 2 3" xfId="30622"/>
    <cellStyle name="Note 13 3 2 4" xfId="30623"/>
    <cellStyle name="Note 13 3 3" xfId="15828"/>
    <cellStyle name="Note 13 3 3 2" xfId="15829"/>
    <cellStyle name="Note 13 3 3 3" xfId="30624"/>
    <cellStyle name="Note 13 3 3 4" xfId="30625"/>
    <cellStyle name="Note 13 3 4" xfId="15830"/>
    <cellStyle name="Note 13 3 4 2" xfId="15831"/>
    <cellStyle name="Note 13 3 4 3" xfId="30626"/>
    <cellStyle name="Note 13 3 4 4" xfId="30627"/>
    <cellStyle name="Note 13 3 5" xfId="15832"/>
    <cellStyle name="Note 13 3 5 2" xfId="15833"/>
    <cellStyle name="Note 13 3 5 3" xfId="30628"/>
    <cellStyle name="Note 13 3 5 4" xfId="30629"/>
    <cellStyle name="Note 13 3 6" xfId="15834"/>
    <cellStyle name="Note 13 3 6 2" xfId="15835"/>
    <cellStyle name="Note 13 3 6 3" xfId="30630"/>
    <cellStyle name="Note 13 3 6 4" xfId="30631"/>
    <cellStyle name="Note 13 3 7" xfId="15836"/>
    <cellStyle name="Note 13 3 7 2" xfId="15837"/>
    <cellStyle name="Note 13 3 7 3" xfId="30632"/>
    <cellStyle name="Note 13 3 7 4" xfId="30633"/>
    <cellStyle name="Note 13 3 8" xfId="15838"/>
    <cellStyle name="Note 13 3 9" xfId="30634"/>
    <cellStyle name="Note 13 4" xfId="15839"/>
    <cellStyle name="Note 13 4 10" xfId="30635"/>
    <cellStyle name="Note 13 4 2" xfId="15840"/>
    <cellStyle name="Note 13 4 2 2" xfId="15841"/>
    <cellStyle name="Note 13 4 2 3" xfId="30636"/>
    <cellStyle name="Note 13 4 2 4" xfId="30637"/>
    <cellStyle name="Note 13 4 3" xfId="15842"/>
    <cellStyle name="Note 13 4 3 2" xfId="15843"/>
    <cellStyle name="Note 13 4 3 3" xfId="30638"/>
    <cellStyle name="Note 13 4 3 4" xfId="30639"/>
    <cellStyle name="Note 13 4 4" xfId="15844"/>
    <cellStyle name="Note 13 4 4 2" xfId="15845"/>
    <cellStyle name="Note 13 4 4 3" xfId="30640"/>
    <cellStyle name="Note 13 4 4 4" xfId="30641"/>
    <cellStyle name="Note 13 4 5" xfId="15846"/>
    <cellStyle name="Note 13 4 5 2" xfId="15847"/>
    <cellStyle name="Note 13 4 5 3" xfId="30642"/>
    <cellStyle name="Note 13 4 5 4" xfId="30643"/>
    <cellStyle name="Note 13 4 6" xfId="15848"/>
    <cellStyle name="Note 13 4 6 2" xfId="15849"/>
    <cellStyle name="Note 13 4 6 3" xfId="30644"/>
    <cellStyle name="Note 13 4 6 4" xfId="30645"/>
    <cellStyle name="Note 13 4 7" xfId="15850"/>
    <cellStyle name="Note 13 4 7 2" xfId="15851"/>
    <cellStyle name="Note 13 4 7 3" xfId="30646"/>
    <cellStyle name="Note 13 4 7 4" xfId="30647"/>
    <cellStyle name="Note 13 4 8" xfId="15852"/>
    <cellStyle name="Note 13 4 9" xfId="30648"/>
    <cellStyle name="Note 13 5" xfId="15853"/>
    <cellStyle name="Note 13 5 10" xfId="30649"/>
    <cellStyle name="Note 13 5 2" xfId="15854"/>
    <cellStyle name="Note 13 5 2 2" xfId="15855"/>
    <cellStyle name="Note 13 5 2 3" xfId="30650"/>
    <cellStyle name="Note 13 5 2 4" xfId="30651"/>
    <cellStyle name="Note 13 5 3" xfId="15856"/>
    <cellStyle name="Note 13 5 3 2" xfId="15857"/>
    <cellStyle name="Note 13 5 3 3" xfId="30652"/>
    <cellStyle name="Note 13 5 3 4" xfId="30653"/>
    <cellStyle name="Note 13 5 4" xfId="15858"/>
    <cellStyle name="Note 13 5 4 2" xfId="15859"/>
    <cellStyle name="Note 13 5 4 3" xfId="30654"/>
    <cellStyle name="Note 13 5 4 4" xfId="30655"/>
    <cellStyle name="Note 13 5 5" xfId="15860"/>
    <cellStyle name="Note 13 5 5 2" xfId="15861"/>
    <cellStyle name="Note 13 5 5 3" xfId="30656"/>
    <cellStyle name="Note 13 5 5 4" xfId="30657"/>
    <cellStyle name="Note 13 5 6" xfId="15862"/>
    <cellStyle name="Note 13 5 6 2" xfId="15863"/>
    <cellStyle name="Note 13 5 6 3" xfId="30658"/>
    <cellStyle name="Note 13 5 6 4" xfId="30659"/>
    <cellStyle name="Note 13 5 7" xfId="15864"/>
    <cellStyle name="Note 13 5 7 2" xfId="15865"/>
    <cellStyle name="Note 13 5 7 3" xfId="30660"/>
    <cellStyle name="Note 13 5 7 4" xfId="30661"/>
    <cellStyle name="Note 13 5 8" xfId="15866"/>
    <cellStyle name="Note 13 5 9" xfId="30662"/>
    <cellStyle name="Note 13 6" xfId="15867"/>
    <cellStyle name="Note 13 6 2" xfId="15868"/>
    <cellStyle name="Note 13 6 3" xfId="30663"/>
    <cellStyle name="Note 13 6 4" xfId="30664"/>
    <cellStyle name="Note 13 7" xfId="15869"/>
    <cellStyle name="Note 13 7 2" xfId="15870"/>
    <cellStyle name="Note 13 7 3" xfId="30665"/>
    <cellStyle name="Note 13 7 4" xfId="30666"/>
    <cellStyle name="Note 13 8" xfId="15871"/>
    <cellStyle name="Note 13 8 2" xfId="15872"/>
    <cellStyle name="Note 13 8 3" xfId="30667"/>
    <cellStyle name="Note 13 8 4" xfId="30668"/>
    <cellStyle name="Note 13 9" xfId="15873"/>
    <cellStyle name="Note 13 9 2" xfId="15874"/>
    <cellStyle name="Note 13 9 3" xfId="30669"/>
    <cellStyle name="Note 13 9 4" xfId="30670"/>
    <cellStyle name="Note 14" xfId="15875"/>
    <cellStyle name="Note 14 10" xfId="15876"/>
    <cellStyle name="Note 14 10 2" xfId="15877"/>
    <cellStyle name="Note 14 10 3" xfId="30671"/>
    <cellStyle name="Note 14 10 4" xfId="30672"/>
    <cellStyle name="Note 14 11" xfId="15878"/>
    <cellStyle name="Note 14 11 2" xfId="15879"/>
    <cellStyle name="Note 14 11 3" xfId="30673"/>
    <cellStyle name="Note 14 11 4" xfId="30674"/>
    <cellStyle name="Note 14 12" xfId="15880"/>
    <cellStyle name="Note 14 13" xfId="30675"/>
    <cellStyle name="Note 14 14" xfId="30676"/>
    <cellStyle name="Note 14 2" xfId="15881"/>
    <cellStyle name="Note 14 2 10" xfId="30677"/>
    <cellStyle name="Note 14 2 2" xfId="15882"/>
    <cellStyle name="Note 14 2 2 2" xfId="15883"/>
    <cellStyle name="Note 14 2 2 3" xfId="30678"/>
    <cellStyle name="Note 14 2 2 4" xfId="30679"/>
    <cellStyle name="Note 14 2 3" xfId="15884"/>
    <cellStyle name="Note 14 2 3 2" xfId="15885"/>
    <cellStyle name="Note 14 2 3 3" xfId="30680"/>
    <cellStyle name="Note 14 2 3 4" xfId="30681"/>
    <cellStyle name="Note 14 2 4" xfId="15886"/>
    <cellStyle name="Note 14 2 4 2" xfId="15887"/>
    <cellStyle name="Note 14 2 4 3" xfId="30682"/>
    <cellStyle name="Note 14 2 4 4" xfId="30683"/>
    <cellStyle name="Note 14 2 5" xfId="15888"/>
    <cellStyle name="Note 14 2 5 2" xfId="15889"/>
    <cellStyle name="Note 14 2 5 3" xfId="30684"/>
    <cellStyle name="Note 14 2 5 4" xfId="30685"/>
    <cellStyle name="Note 14 2 6" xfId="15890"/>
    <cellStyle name="Note 14 2 6 2" xfId="15891"/>
    <cellStyle name="Note 14 2 6 3" xfId="30686"/>
    <cellStyle name="Note 14 2 6 4" xfId="30687"/>
    <cellStyle name="Note 14 2 7" xfId="15892"/>
    <cellStyle name="Note 14 2 7 2" xfId="15893"/>
    <cellStyle name="Note 14 2 7 3" xfId="30688"/>
    <cellStyle name="Note 14 2 7 4" xfId="30689"/>
    <cellStyle name="Note 14 2 8" xfId="15894"/>
    <cellStyle name="Note 14 2 9" xfId="30690"/>
    <cellStyle name="Note 14 3" xfId="15895"/>
    <cellStyle name="Note 14 3 10" xfId="30691"/>
    <cellStyle name="Note 14 3 2" xfId="15896"/>
    <cellStyle name="Note 14 3 2 2" xfId="15897"/>
    <cellStyle name="Note 14 3 2 3" xfId="30692"/>
    <cellStyle name="Note 14 3 2 4" xfId="30693"/>
    <cellStyle name="Note 14 3 3" xfId="15898"/>
    <cellStyle name="Note 14 3 3 2" xfId="15899"/>
    <cellStyle name="Note 14 3 3 3" xfId="30694"/>
    <cellStyle name="Note 14 3 3 4" xfId="30695"/>
    <cellStyle name="Note 14 3 4" xfId="15900"/>
    <cellStyle name="Note 14 3 4 2" xfId="15901"/>
    <cellStyle name="Note 14 3 4 3" xfId="30696"/>
    <cellStyle name="Note 14 3 4 4" xfId="30697"/>
    <cellStyle name="Note 14 3 5" xfId="15902"/>
    <cellStyle name="Note 14 3 5 2" xfId="15903"/>
    <cellStyle name="Note 14 3 5 3" xfId="30698"/>
    <cellStyle name="Note 14 3 5 4" xfId="30699"/>
    <cellStyle name="Note 14 3 6" xfId="15904"/>
    <cellStyle name="Note 14 3 6 2" xfId="15905"/>
    <cellStyle name="Note 14 3 6 3" xfId="30700"/>
    <cellStyle name="Note 14 3 6 4" xfId="30701"/>
    <cellStyle name="Note 14 3 7" xfId="15906"/>
    <cellStyle name="Note 14 3 7 2" xfId="15907"/>
    <cellStyle name="Note 14 3 7 3" xfId="30702"/>
    <cellStyle name="Note 14 3 7 4" xfId="30703"/>
    <cellStyle name="Note 14 3 8" xfId="15908"/>
    <cellStyle name="Note 14 3 9" xfId="30704"/>
    <cellStyle name="Note 14 4" xfId="15909"/>
    <cellStyle name="Note 14 4 10" xfId="30705"/>
    <cellStyle name="Note 14 4 2" xfId="15910"/>
    <cellStyle name="Note 14 4 2 2" xfId="15911"/>
    <cellStyle name="Note 14 4 2 3" xfId="30706"/>
    <cellStyle name="Note 14 4 2 4" xfId="30707"/>
    <cellStyle name="Note 14 4 3" xfId="15912"/>
    <cellStyle name="Note 14 4 3 2" xfId="15913"/>
    <cellStyle name="Note 14 4 3 3" xfId="30708"/>
    <cellStyle name="Note 14 4 3 4" xfId="30709"/>
    <cellStyle name="Note 14 4 4" xfId="15914"/>
    <cellStyle name="Note 14 4 4 2" xfId="15915"/>
    <cellStyle name="Note 14 4 4 3" xfId="30710"/>
    <cellStyle name="Note 14 4 4 4" xfId="30711"/>
    <cellStyle name="Note 14 4 5" xfId="15916"/>
    <cellStyle name="Note 14 4 5 2" xfId="15917"/>
    <cellStyle name="Note 14 4 5 3" xfId="30712"/>
    <cellStyle name="Note 14 4 5 4" xfId="30713"/>
    <cellStyle name="Note 14 4 6" xfId="15918"/>
    <cellStyle name="Note 14 4 6 2" xfId="15919"/>
    <cellStyle name="Note 14 4 6 3" xfId="30714"/>
    <cellStyle name="Note 14 4 6 4" xfId="30715"/>
    <cellStyle name="Note 14 4 7" xfId="15920"/>
    <cellStyle name="Note 14 4 7 2" xfId="15921"/>
    <cellStyle name="Note 14 4 7 3" xfId="30716"/>
    <cellStyle name="Note 14 4 7 4" xfId="30717"/>
    <cellStyle name="Note 14 4 8" xfId="15922"/>
    <cellStyle name="Note 14 4 9" xfId="30718"/>
    <cellStyle name="Note 14 5" xfId="15923"/>
    <cellStyle name="Note 14 5 10" xfId="30719"/>
    <cellStyle name="Note 14 5 2" xfId="15924"/>
    <cellStyle name="Note 14 5 2 2" xfId="15925"/>
    <cellStyle name="Note 14 5 2 3" xfId="30720"/>
    <cellStyle name="Note 14 5 2 4" xfId="30721"/>
    <cellStyle name="Note 14 5 3" xfId="15926"/>
    <cellStyle name="Note 14 5 3 2" xfId="15927"/>
    <cellStyle name="Note 14 5 3 3" xfId="30722"/>
    <cellStyle name="Note 14 5 3 4" xfId="30723"/>
    <cellStyle name="Note 14 5 4" xfId="15928"/>
    <cellStyle name="Note 14 5 4 2" xfId="15929"/>
    <cellStyle name="Note 14 5 4 3" xfId="30724"/>
    <cellStyle name="Note 14 5 4 4" xfId="30725"/>
    <cellStyle name="Note 14 5 5" xfId="15930"/>
    <cellStyle name="Note 14 5 5 2" xfId="15931"/>
    <cellStyle name="Note 14 5 5 3" xfId="30726"/>
    <cellStyle name="Note 14 5 5 4" xfId="30727"/>
    <cellStyle name="Note 14 5 6" xfId="15932"/>
    <cellStyle name="Note 14 5 6 2" xfId="15933"/>
    <cellStyle name="Note 14 5 6 3" xfId="30728"/>
    <cellStyle name="Note 14 5 6 4" xfId="30729"/>
    <cellStyle name="Note 14 5 7" xfId="15934"/>
    <cellStyle name="Note 14 5 7 2" xfId="15935"/>
    <cellStyle name="Note 14 5 7 3" xfId="30730"/>
    <cellStyle name="Note 14 5 7 4" xfId="30731"/>
    <cellStyle name="Note 14 5 8" xfId="15936"/>
    <cellStyle name="Note 14 5 9" xfId="30732"/>
    <cellStyle name="Note 14 6" xfId="15937"/>
    <cellStyle name="Note 14 6 2" xfId="15938"/>
    <cellStyle name="Note 14 6 3" xfId="30733"/>
    <cellStyle name="Note 14 6 4" xfId="30734"/>
    <cellStyle name="Note 14 7" xfId="15939"/>
    <cellStyle name="Note 14 7 2" xfId="15940"/>
    <cellStyle name="Note 14 7 3" xfId="30735"/>
    <cellStyle name="Note 14 7 4" xfId="30736"/>
    <cellStyle name="Note 14 8" xfId="15941"/>
    <cellStyle name="Note 14 8 2" xfId="15942"/>
    <cellStyle name="Note 14 8 3" xfId="30737"/>
    <cellStyle name="Note 14 8 4" xfId="30738"/>
    <cellStyle name="Note 14 9" xfId="15943"/>
    <cellStyle name="Note 14 9 2" xfId="15944"/>
    <cellStyle name="Note 14 9 3" xfId="30739"/>
    <cellStyle name="Note 14 9 4" xfId="30740"/>
    <cellStyle name="Note 15" xfId="15945"/>
    <cellStyle name="Note 15 10" xfId="15946"/>
    <cellStyle name="Note 15 10 2" xfId="15947"/>
    <cellStyle name="Note 15 10 3" xfId="30741"/>
    <cellStyle name="Note 15 10 4" xfId="30742"/>
    <cellStyle name="Note 15 11" xfId="15948"/>
    <cellStyle name="Note 15 11 2" xfId="15949"/>
    <cellStyle name="Note 15 11 3" xfId="30743"/>
    <cellStyle name="Note 15 11 4" xfId="30744"/>
    <cellStyle name="Note 15 12" xfId="15950"/>
    <cellStyle name="Note 15 13" xfId="30745"/>
    <cellStyle name="Note 15 14" xfId="30746"/>
    <cellStyle name="Note 15 2" xfId="15951"/>
    <cellStyle name="Note 15 2 10" xfId="30747"/>
    <cellStyle name="Note 15 2 2" xfId="15952"/>
    <cellStyle name="Note 15 2 2 2" xfId="15953"/>
    <cellStyle name="Note 15 2 2 3" xfId="30748"/>
    <cellStyle name="Note 15 2 2 4" xfId="30749"/>
    <cellStyle name="Note 15 2 3" xfId="15954"/>
    <cellStyle name="Note 15 2 3 2" xfId="15955"/>
    <cellStyle name="Note 15 2 3 3" xfId="30750"/>
    <cellStyle name="Note 15 2 3 4" xfId="30751"/>
    <cellStyle name="Note 15 2 4" xfId="15956"/>
    <cellStyle name="Note 15 2 4 2" xfId="15957"/>
    <cellStyle name="Note 15 2 4 3" xfId="30752"/>
    <cellStyle name="Note 15 2 4 4" xfId="30753"/>
    <cellStyle name="Note 15 2 5" xfId="15958"/>
    <cellStyle name="Note 15 2 5 2" xfId="15959"/>
    <cellStyle name="Note 15 2 5 3" xfId="30754"/>
    <cellStyle name="Note 15 2 5 4" xfId="30755"/>
    <cellStyle name="Note 15 2 6" xfId="15960"/>
    <cellStyle name="Note 15 2 6 2" xfId="15961"/>
    <cellStyle name="Note 15 2 6 3" xfId="30756"/>
    <cellStyle name="Note 15 2 6 4" xfId="30757"/>
    <cellStyle name="Note 15 2 7" xfId="15962"/>
    <cellStyle name="Note 15 2 7 2" xfId="15963"/>
    <cellStyle name="Note 15 2 7 3" xfId="30758"/>
    <cellStyle name="Note 15 2 7 4" xfId="30759"/>
    <cellStyle name="Note 15 2 8" xfId="15964"/>
    <cellStyle name="Note 15 2 9" xfId="30760"/>
    <cellStyle name="Note 15 3" xfId="15965"/>
    <cellStyle name="Note 15 3 10" xfId="30761"/>
    <cellStyle name="Note 15 3 2" xfId="15966"/>
    <cellStyle name="Note 15 3 2 2" xfId="15967"/>
    <cellStyle name="Note 15 3 2 3" xfId="30762"/>
    <cellStyle name="Note 15 3 2 4" xfId="30763"/>
    <cellStyle name="Note 15 3 3" xfId="15968"/>
    <cellStyle name="Note 15 3 3 2" xfId="15969"/>
    <cellStyle name="Note 15 3 3 3" xfId="30764"/>
    <cellStyle name="Note 15 3 3 4" xfId="30765"/>
    <cellStyle name="Note 15 3 4" xfId="15970"/>
    <cellStyle name="Note 15 3 4 2" xfId="15971"/>
    <cellStyle name="Note 15 3 4 3" xfId="30766"/>
    <cellStyle name="Note 15 3 4 4" xfId="30767"/>
    <cellStyle name="Note 15 3 5" xfId="15972"/>
    <cellStyle name="Note 15 3 5 2" xfId="15973"/>
    <cellStyle name="Note 15 3 5 3" xfId="30768"/>
    <cellStyle name="Note 15 3 5 4" xfId="30769"/>
    <cellStyle name="Note 15 3 6" xfId="15974"/>
    <cellStyle name="Note 15 3 6 2" xfId="15975"/>
    <cellStyle name="Note 15 3 6 3" xfId="30770"/>
    <cellStyle name="Note 15 3 6 4" xfId="30771"/>
    <cellStyle name="Note 15 3 7" xfId="15976"/>
    <cellStyle name="Note 15 3 7 2" xfId="15977"/>
    <cellStyle name="Note 15 3 7 3" xfId="30772"/>
    <cellStyle name="Note 15 3 7 4" xfId="30773"/>
    <cellStyle name="Note 15 3 8" xfId="15978"/>
    <cellStyle name="Note 15 3 9" xfId="30774"/>
    <cellStyle name="Note 15 4" xfId="15979"/>
    <cellStyle name="Note 15 4 10" xfId="30775"/>
    <cellStyle name="Note 15 4 2" xfId="15980"/>
    <cellStyle name="Note 15 4 2 2" xfId="15981"/>
    <cellStyle name="Note 15 4 2 3" xfId="30776"/>
    <cellStyle name="Note 15 4 2 4" xfId="30777"/>
    <cellStyle name="Note 15 4 3" xfId="15982"/>
    <cellStyle name="Note 15 4 3 2" xfId="15983"/>
    <cellStyle name="Note 15 4 3 3" xfId="30778"/>
    <cellStyle name="Note 15 4 3 4" xfId="30779"/>
    <cellStyle name="Note 15 4 4" xfId="15984"/>
    <cellStyle name="Note 15 4 4 2" xfId="15985"/>
    <cellStyle name="Note 15 4 4 3" xfId="30780"/>
    <cellStyle name="Note 15 4 4 4" xfId="30781"/>
    <cellStyle name="Note 15 4 5" xfId="15986"/>
    <cellStyle name="Note 15 4 5 2" xfId="15987"/>
    <cellStyle name="Note 15 4 5 3" xfId="30782"/>
    <cellStyle name="Note 15 4 5 4" xfId="30783"/>
    <cellStyle name="Note 15 4 6" xfId="15988"/>
    <cellStyle name="Note 15 4 6 2" xfId="15989"/>
    <cellStyle name="Note 15 4 6 3" xfId="30784"/>
    <cellStyle name="Note 15 4 6 4" xfId="30785"/>
    <cellStyle name="Note 15 4 7" xfId="15990"/>
    <cellStyle name="Note 15 4 7 2" xfId="15991"/>
    <cellStyle name="Note 15 4 7 3" xfId="30786"/>
    <cellStyle name="Note 15 4 7 4" xfId="30787"/>
    <cellStyle name="Note 15 4 8" xfId="15992"/>
    <cellStyle name="Note 15 4 9" xfId="30788"/>
    <cellStyle name="Note 15 5" xfId="15993"/>
    <cellStyle name="Note 15 5 10" xfId="30789"/>
    <cellStyle name="Note 15 5 2" xfId="15994"/>
    <cellStyle name="Note 15 5 2 2" xfId="15995"/>
    <cellStyle name="Note 15 5 2 3" xfId="30790"/>
    <cellStyle name="Note 15 5 2 4" xfId="30791"/>
    <cellStyle name="Note 15 5 3" xfId="15996"/>
    <cellStyle name="Note 15 5 3 2" xfId="15997"/>
    <cellStyle name="Note 15 5 3 3" xfId="30792"/>
    <cellStyle name="Note 15 5 3 4" xfId="30793"/>
    <cellStyle name="Note 15 5 4" xfId="15998"/>
    <cellStyle name="Note 15 5 4 2" xfId="15999"/>
    <cellStyle name="Note 15 5 4 3" xfId="30794"/>
    <cellStyle name="Note 15 5 4 4" xfId="30795"/>
    <cellStyle name="Note 15 5 5" xfId="16000"/>
    <cellStyle name="Note 15 5 5 2" xfId="16001"/>
    <cellStyle name="Note 15 5 5 3" xfId="30796"/>
    <cellStyle name="Note 15 5 5 4" xfId="30797"/>
    <cellStyle name="Note 15 5 6" xfId="16002"/>
    <cellStyle name="Note 15 5 6 2" xfId="16003"/>
    <cellStyle name="Note 15 5 6 3" xfId="30798"/>
    <cellStyle name="Note 15 5 6 4" xfId="30799"/>
    <cellStyle name="Note 15 5 7" xfId="16004"/>
    <cellStyle name="Note 15 5 7 2" xfId="16005"/>
    <cellStyle name="Note 15 5 7 3" xfId="30800"/>
    <cellStyle name="Note 15 5 7 4" xfId="30801"/>
    <cellStyle name="Note 15 5 8" xfId="16006"/>
    <cellStyle name="Note 15 5 9" xfId="30802"/>
    <cellStyle name="Note 15 6" xfId="16007"/>
    <cellStyle name="Note 15 6 2" xfId="16008"/>
    <cellStyle name="Note 15 6 3" xfId="30803"/>
    <cellStyle name="Note 15 6 4" xfId="30804"/>
    <cellStyle name="Note 15 7" xfId="16009"/>
    <cellStyle name="Note 15 7 2" xfId="16010"/>
    <cellStyle name="Note 15 7 3" xfId="30805"/>
    <cellStyle name="Note 15 7 4" xfId="30806"/>
    <cellStyle name="Note 15 8" xfId="16011"/>
    <cellStyle name="Note 15 8 2" xfId="16012"/>
    <cellStyle name="Note 15 8 3" xfId="30807"/>
    <cellStyle name="Note 15 8 4" xfId="30808"/>
    <cellStyle name="Note 15 9" xfId="16013"/>
    <cellStyle name="Note 15 9 2" xfId="16014"/>
    <cellStyle name="Note 15 9 3" xfId="30809"/>
    <cellStyle name="Note 15 9 4" xfId="30810"/>
    <cellStyle name="Note 16" xfId="16015"/>
    <cellStyle name="Note 16 10" xfId="16016"/>
    <cellStyle name="Note 16 10 2" xfId="16017"/>
    <cellStyle name="Note 16 10 3" xfId="30811"/>
    <cellStyle name="Note 16 10 4" xfId="30812"/>
    <cellStyle name="Note 16 11" xfId="16018"/>
    <cellStyle name="Note 16 11 2" xfId="16019"/>
    <cellStyle name="Note 16 11 3" xfId="30813"/>
    <cellStyle name="Note 16 11 4" xfId="30814"/>
    <cellStyle name="Note 16 12" xfId="16020"/>
    <cellStyle name="Note 16 13" xfId="30815"/>
    <cellStyle name="Note 16 14" xfId="30816"/>
    <cellStyle name="Note 16 2" xfId="16021"/>
    <cellStyle name="Note 16 2 10" xfId="30817"/>
    <cellStyle name="Note 16 2 2" xfId="16022"/>
    <cellStyle name="Note 16 2 2 2" xfId="16023"/>
    <cellStyle name="Note 16 2 2 3" xfId="30818"/>
    <cellStyle name="Note 16 2 2 4" xfId="30819"/>
    <cellStyle name="Note 16 2 3" xfId="16024"/>
    <cellStyle name="Note 16 2 3 2" xfId="16025"/>
    <cellStyle name="Note 16 2 3 3" xfId="30820"/>
    <cellStyle name="Note 16 2 3 4" xfId="30821"/>
    <cellStyle name="Note 16 2 4" xfId="16026"/>
    <cellStyle name="Note 16 2 4 2" xfId="16027"/>
    <cellStyle name="Note 16 2 4 3" xfId="30822"/>
    <cellStyle name="Note 16 2 4 4" xfId="30823"/>
    <cellStyle name="Note 16 2 5" xfId="16028"/>
    <cellStyle name="Note 16 2 5 2" xfId="16029"/>
    <cellStyle name="Note 16 2 5 3" xfId="30824"/>
    <cellStyle name="Note 16 2 5 4" xfId="30825"/>
    <cellStyle name="Note 16 2 6" xfId="16030"/>
    <cellStyle name="Note 16 2 6 2" xfId="16031"/>
    <cellStyle name="Note 16 2 6 3" xfId="30826"/>
    <cellStyle name="Note 16 2 6 4" xfId="30827"/>
    <cellStyle name="Note 16 2 7" xfId="16032"/>
    <cellStyle name="Note 16 2 7 2" xfId="16033"/>
    <cellStyle name="Note 16 2 7 3" xfId="30828"/>
    <cellStyle name="Note 16 2 7 4" xfId="30829"/>
    <cellStyle name="Note 16 2 8" xfId="16034"/>
    <cellStyle name="Note 16 2 9" xfId="30830"/>
    <cellStyle name="Note 16 3" xfId="16035"/>
    <cellStyle name="Note 16 3 10" xfId="30831"/>
    <cellStyle name="Note 16 3 2" xfId="16036"/>
    <cellStyle name="Note 16 3 2 2" xfId="16037"/>
    <cellStyle name="Note 16 3 2 3" xfId="30832"/>
    <cellStyle name="Note 16 3 2 4" xfId="30833"/>
    <cellStyle name="Note 16 3 3" xfId="16038"/>
    <cellStyle name="Note 16 3 3 2" xfId="16039"/>
    <cellStyle name="Note 16 3 3 3" xfId="30834"/>
    <cellStyle name="Note 16 3 3 4" xfId="30835"/>
    <cellStyle name="Note 16 3 4" xfId="16040"/>
    <cellStyle name="Note 16 3 4 2" xfId="16041"/>
    <cellStyle name="Note 16 3 4 3" xfId="30836"/>
    <cellStyle name="Note 16 3 4 4" xfId="30837"/>
    <cellStyle name="Note 16 3 5" xfId="16042"/>
    <cellStyle name="Note 16 3 5 2" xfId="16043"/>
    <cellStyle name="Note 16 3 5 3" xfId="30838"/>
    <cellStyle name="Note 16 3 5 4" xfId="30839"/>
    <cellStyle name="Note 16 3 6" xfId="16044"/>
    <cellStyle name="Note 16 3 6 2" xfId="16045"/>
    <cellStyle name="Note 16 3 6 3" xfId="30840"/>
    <cellStyle name="Note 16 3 6 4" xfId="30841"/>
    <cellStyle name="Note 16 3 7" xfId="16046"/>
    <cellStyle name="Note 16 3 7 2" xfId="16047"/>
    <cellStyle name="Note 16 3 7 3" xfId="30842"/>
    <cellStyle name="Note 16 3 7 4" xfId="30843"/>
    <cellStyle name="Note 16 3 8" xfId="16048"/>
    <cellStyle name="Note 16 3 9" xfId="30844"/>
    <cellStyle name="Note 16 4" xfId="16049"/>
    <cellStyle name="Note 16 4 10" xfId="30845"/>
    <cellStyle name="Note 16 4 2" xfId="16050"/>
    <cellStyle name="Note 16 4 2 2" xfId="16051"/>
    <cellStyle name="Note 16 4 2 3" xfId="30846"/>
    <cellStyle name="Note 16 4 2 4" xfId="30847"/>
    <cellStyle name="Note 16 4 3" xfId="16052"/>
    <cellStyle name="Note 16 4 3 2" xfId="16053"/>
    <cellStyle name="Note 16 4 3 3" xfId="30848"/>
    <cellStyle name="Note 16 4 3 4" xfId="30849"/>
    <cellStyle name="Note 16 4 4" xfId="16054"/>
    <cellStyle name="Note 16 4 4 2" xfId="16055"/>
    <cellStyle name="Note 16 4 4 3" xfId="30850"/>
    <cellStyle name="Note 16 4 4 4" xfId="30851"/>
    <cellStyle name="Note 16 4 5" xfId="16056"/>
    <cellStyle name="Note 16 4 5 2" xfId="16057"/>
    <cellStyle name="Note 16 4 5 3" xfId="30852"/>
    <cellStyle name="Note 16 4 5 4" xfId="30853"/>
    <cellStyle name="Note 16 4 6" xfId="16058"/>
    <cellStyle name="Note 16 4 6 2" xfId="16059"/>
    <cellStyle name="Note 16 4 6 3" xfId="30854"/>
    <cellStyle name="Note 16 4 6 4" xfId="30855"/>
    <cellStyle name="Note 16 4 7" xfId="16060"/>
    <cellStyle name="Note 16 4 7 2" xfId="16061"/>
    <cellStyle name="Note 16 4 7 3" xfId="30856"/>
    <cellStyle name="Note 16 4 7 4" xfId="30857"/>
    <cellStyle name="Note 16 4 8" xfId="16062"/>
    <cellStyle name="Note 16 4 9" xfId="30858"/>
    <cellStyle name="Note 16 5" xfId="16063"/>
    <cellStyle name="Note 16 5 10" xfId="30859"/>
    <cellStyle name="Note 16 5 2" xfId="16064"/>
    <cellStyle name="Note 16 5 2 2" xfId="16065"/>
    <cellStyle name="Note 16 5 2 3" xfId="30860"/>
    <cellStyle name="Note 16 5 2 4" xfId="30861"/>
    <cellStyle name="Note 16 5 3" xfId="16066"/>
    <cellStyle name="Note 16 5 3 2" xfId="16067"/>
    <cellStyle name="Note 16 5 3 3" xfId="30862"/>
    <cellStyle name="Note 16 5 3 4" xfId="30863"/>
    <cellStyle name="Note 16 5 4" xfId="16068"/>
    <cellStyle name="Note 16 5 4 2" xfId="16069"/>
    <cellStyle name="Note 16 5 4 3" xfId="30864"/>
    <cellStyle name="Note 16 5 4 4" xfId="30865"/>
    <cellStyle name="Note 16 5 5" xfId="16070"/>
    <cellStyle name="Note 16 5 5 2" xfId="16071"/>
    <cellStyle name="Note 16 5 5 3" xfId="30866"/>
    <cellStyle name="Note 16 5 5 4" xfId="30867"/>
    <cellStyle name="Note 16 5 6" xfId="16072"/>
    <cellStyle name="Note 16 5 6 2" xfId="16073"/>
    <cellStyle name="Note 16 5 6 3" xfId="30868"/>
    <cellStyle name="Note 16 5 6 4" xfId="30869"/>
    <cellStyle name="Note 16 5 7" xfId="16074"/>
    <cellStyle name="Note 16 5 7 2" xfId="16075"/>
    <cellStyle name="Note 16 5 7 3" xfId="30870"/>
    <cellStyle name="Note 16 5 7 4" xfId="30871"/>
    <cellStyle name="Note 16 5 8" xfId="16076"/>
    <cellStyle name="Note 16 5 9" xfId="30872"/>
    <cellStyle name="Note 16 6" xfId="16077"/>
    <cellStyle name="Note 16 6 2" xfId="16078"/>
    <cellStyle name="Note 16 6 3" xfId="30873"/>
    <cellStyle name="Note 16 6 4" xfId="30874"/>
    <cellStyle name="Note 16 7" xfId="16079"/>
    <cellStyle name="Note 16 7 2" xfId="16080"/>
    <cellStyle name="Note 16 7 3" xfId="30875"/>
    <cellStyle name="Note 16 7 4" xfId="30876"/>
    <cellStyle name="Note 16 8" xfId="16081"/>
    <cellStyle name="Note 16 8 2" xfId="16082"/>
    <cellStyle name="Note 16 8 3" xfId="30877"/>
    <cellStyle name="Note 16 8 4" xfId="30878"/>
    <cellStyle name="Note 16 9" xfId="16083"/>
    <cellStyle name="Note 16 9 2" xfId="16084"/>
    <cellStyle name="Note 16 9 3" xfId="30879"/>
    <cellStyle name="Note 16 9 4" xfId="30880"/>
    <cellStyle name="Note 17" xfId="16085"/>
    <cellStyle name="Note 17 10" xfId="16086"/>
    <cellStyle name="Note 17 10 2" xfId="16087"/>
    <cellStyle name="Note 17 10 3" xfId="30881"/>
    <cellStyle name="Note 17 10 4" xfId="30882"/>
    <cellStyle name="Note 17 11" xfId="16088"/>
    <cellStyle name="Note 17 11 2" xfId="16089"/>
    <cellStyle name="Note 17 11 3" xfId="30883"/>
    <cellStyle name="Note 17 11 4" xfId="30884"/>
    <cellStyle name="Note 17 12" xfId="16090"/>
    <cellStyle name="Note 17 13" xfId="30885"/>
    <cellStyle name="Note 17 14" xfId="30886"/>
    <cellStyle name="Note 17 2" xfId="16091"/>
    <cellStyle name="Note 17 2 10" xfId="30887"/>
    <cellStyle name="Note 17 2 2" xfId="16092"/>
    <cellStyle name="Note 17 2 2 2" xfId="16093"/>
    <cellStyle name="Note 17 2 2 3" xfId="30888"/>
    <cellStyle name="Note 17 2 2 4" xfId="30889"/>
    <cellStyle name="Note 17 2 3" xfId="16094"/>
    <cellStyle name="Note 17 2 3 2" xfId="16095"/>
    <cellStyle name="Note 17 2 3 3" xfId="30890"/>
    <cellStyle name="Note 17 2 3 4" xfId="30891"/>
    <cellStyle name="Note 17 2 4" xfId="16096"/>
    <cellStyle name="Note 17 2 4 2" xfId="16097"/>
    <cellStyle name="Note 17 2 4 3" xfId="30892"/>
    <cellStyle name="Note 17 2 4 4" xfId="30893"/>
    <cellStyle name="Note 17 2 5" xfId="16098"/>
    <cellStyle name="Note 17 2 5 2" xfId="16099"/>
    <cellStyle name="Note 17 2 5 3" xfId="30894"/>
    <cellStyle name="Note 17 2 5 4" xfId="30895"/>
    <cellStyle name="Note 17 2 6" xfId="16100"/>
    <cellStyle name="Note 17 2 6 2" xfId="16101"/>
    <cellStyle name="Note 17 2 6 3" xfId="30896"/>
    <cellStyle name="Note 17 2 6 4" xfId="30897"/>
    <cellStyle name="Note 17 2 7" xfId="16102"/>
    <cellStyle name="Note 17 2 7 2" xfId="16103"/>
    <cellStyle name="Note 17 2 7 3" xfId="30898"/>
    <cellStyle name="Note 17 2 7 4" xfId="30899"/>
    <cellStyle name="Note 17 2 8" xfId="16104"/>
    <cellStyle name="Note 17 2 9" xfId="30900"/>
    <cellStyle name="Note 17 3" xfId="16105"/>
    <cellStyle name="Note 17 3 10" xfId="30901"/>
    <cellStyle name="Note 17 3 2" xfId="16106"/>
    <cellStyle name="Note 17 3 2 2" xfId="16107"/>
    <cellStyle name="Note 17 3 2 3" xfId="30902"/>
    <cellStyle name="Note 17 3 2 4" xfId="30903"/>
    <cellStyle name="Note 17 3 3" xfId="16108"/>
    <cellStyle name="Note 17 3 3 2" xfId="16109"/>
    <cellStyle name="Note 17 3 3 3" xfId="30904"/>
    <cellStyle name="Note 17 3 3 4" xfId="30905"/>
    <cellStyle name="Note 17 3 4" xfId="16110"/>
    <cellStyle name="Note 17 3 4 2" xfId="16111"/>
    <cellStyle name="Note 17 3 4 3" xfId="30906"/>
    <cellStyle name="Note 17 3 4 4" xfId="30907"/>
    <cellStyle name="Note 17 3 5" xfId="16112"/>
    <cellStyle name="Note 17 3 5 2" xfId="16113"/>
    <cellStyle name="Note 17 3 5 3" xfId="30908"/>
    <cellStyle name="Note 17 3 5 4" xfId="30909"/>
    <cellStyle name="Note 17 3 6" xfId="16114"/>
    <cellStyle name="Note 17 3 6 2" xfId="16115"/>
    <cellStyle name="Note 17 3 6 3" xfId="30910"/>
    <cellStyle name="Note 17 3 6 4" xfId="30911"/>
    <cellStyle name="Note 17 3 7" xfId="16116"/>
    <cellStyle name="Note 17 3 7 2" xfId="16117"/>
    <cellStyle name="Note 17 3 7 3" xfId="30912"/>
    <cellStyle name="Note 17 3 7 4" xfId="30913"/>
    <cellStyle name="Note 17 3 8" xfId="16118"/>
    <cellStyle name="Note 17 3 9" xfId="30914"/>
    <cellStyle name="Note 17 4" xfId="16119"/>
    <cellStyle name="Note 17 4 10" xfId="30915"/>
    <cellStyle name="Note 17 4 2" xfId="16120"/>
    <cellStyle name="Note 17 4 2 2" xfId="16121"/>
    <cellStyle name="Note 17 4 2 3" xfId="30916"/>
    <cellStyle name="Note 17 4 2 4" xfId="30917"/>
    <cellStyle name="Note 17 4 3" xfId="16122"/>
    <cellStyle name="Note 17 4 3 2" xfId="16123"/>
    <cellStyle name="Note 17 4 3 3" xfId="30918"/>
    <cellStyle name="Note 17 4 3 4" xfId="30919"/>
    <cellStyle name="Note 17 4 4" xfId="16124"/>
    <cellStyle name="Note 17 4 4 2" xfId="16125"/>
    <cellStyle name="Note 17 4 4 3" xfId="30920"/>
    <cellStyle name="Note 17 4 4 4" xfId="30921"/>
    <cellStyle name="Note 17 4 5" xfId="16126"/>
    <cellStyle name="Note 17 4 5 2" xfId="16127"/>
    <cellStyle name="Note 17 4 5 3" xfId="30922"/>
    <cellStyle name="Note 17 4 5 4" xfId="30923"/>
    <cellStyle name="Note 17 4 6" xfId="16128"/>
    <cellStyle name="Note 17 4 6 2" xfId="16129"/>
    <cellStyle name="Note 17 4 6 3" xfId="30924"/>
    <cellStyle name="Note 17 4 6 4" xfId="30925"/>
    <cellStyle name="Note 17 4 7" xfId="16130"/>
    <cellStyle name="Note 17 4 7 2" xfId="16131"/>
    <cellStyle name="Note 17 4 7 3" xfId="30926"/>
    <cellStyle name="Note 17 4 7 4" xfId="30927"/>
    <cellStyle name="Note 17 4 8" xfId="16132"/>
    <cellStyle name="Note 17 4 9" xfId="30928"/>
    <cellStyle name="Note 17 5" xfId="16133"/>
    <cellStyle name="Note 17 5 10" xfId="30929"/>
    <cellStyle name="Note 17 5 2" xfId="16134"/>
    <cellStyle name="Note 17 5 2 2" xfId="16135"/>
    <cellStyle name="Note 17 5 2 3" xfId="30930"/>
    <cellStyle name="Note 17 5 2 4" xfId="30931"/>
    <cellStyle name="Note 17 5 3" xfId="16136"/>
    <cellStyle name="Note 17 5 3 2" xfId="16137"/>
    <cellStyle name="Note 17 5 3 3" xfId="30932"/>
    <cellStyle name="Note 17 5 3 4" xfId="30933"/>
    <cellStyle name="Note 17 5 4" xfId="16138"/>
    <cellStyle name="Note 17 5 4 2" xfId="16139"/>
    <cellStyle name="Note 17 5 4 3" xfId="30934"/>
    <cellStyle name="Note 17 5 4 4" xfId="30935"/>
    <cellStyle name="Note 17 5 5" xfId="16140"/>
    <cellStyle name="Note 17 5 5 2" xfId="16141"/>
    <cellStyle name="Note 17 5 5 3" xfId="30936"/>
    <cellStyle name="Note 17 5 5 4" xfId="30937"/>
    <cellStyle name="Note 17 5 6" xfId="16142"/>
    <cellStyle name="Note 17 5 6 2" xfId="16143"/>
    <cellStyle name="Note 17 5 6 3" xfId="30938"/>
    <cellStyle name="Note 17 5 6 4" xfId="30939"/>
    <cellStyle name="Note 17 5 7" xfId="16144"/>
    <cellStyle name="Note 17 5 7 2" xfId="16145"/>
    <cellStyle name="Note 17 5 7 3" xfId="30940"/>
    <cellStyle name="Note 17 5 7 4" xfId="30941"/>
    <cellStyle name="Note 17 5 8" xfId="16146"/>
    <cellStyle name="Note 17 5 9" xfId="30942"/>
    <cellStyle name="Note 17 6" xfId="16147"/>
    <cellStyle name="Note 17 6 2" xfId="16148"/>
    <cellStyle name="Note 17 6 3" xfId="30943"/>
    <cellStyle name="Note 17 6 4" xfId="30944"/>
    <cellStyle name="Note 17 7" xfId="16149"/>
    <cellStyle name="Note 17 7 2" xfId="16150"/>
    <cellStyle name="Note 17 7 3" xfId="30945"/>
    <cellStyle name="Note 17 7 4" xfId="30946"/>
    <cellStyle name="Note 17 8" xfId="16151"/>
    <cellStyle name="Note 17 8 2" xfId="16152"/>
    <cellStyle name="Note 17 8 3" xfId="30947"/>
    <cellStyle name="Note 17 8 4" xfId="30948"/>
    <cellStyle name="Note 17 9" xfId="16153"/>
    <cellStyle name="Note 17 9 2" xfId="16154"/>
    <cellStyle name="Note 17 9 3" xfId="30949"/>
    <cellStyle name="Note 17 9 4" xfId="30950"/>
    <cellStyle name="Note 18" xfId="16155"/>
    <cellStyle name="Note 18 10" xfId="16156"/>
    <cellStyle name="Note 18 10 2" xfId="16157"/>
    <cellStyle name="Note 18 10 3" xfId="30951"/>
    <cellStyle name="Note 18 10 4" xfId="30952"/>
    <cellStyle name="Note 18 11" xfId="16158"/>
    <cellStyle name="Note 18 11 2" xfId="16159"/>
    <cellStyle name="Note 18 11 3" xfId="30953"/>
    <cellStyle name="Note 18 11 4" xfId="30954"/>
    <cellStyle name="Note 18 12" xfId="16160"/>
    <cellStyle name="Note 18 13" xfId="30955"/>
    <cellStyle name="Note 18 14" xfId="30956"/>
    <cellStyle name="Note 18 2" xfId="16161"/>
    <cellStyle name="Note 18 2 10" xfId="30957"/>
    <cellStyle name="Note 18 2 2" xfId="16162"/>
    <cellStyle name="Note 18 2 2 2" xfId="16163"/>
    <cellStyle name="Note 18 2 2 3" xfId="30958"/>
    <cellStyle name="Note 18 2 2 4" xfId="30959"/>
    <cellStyle name="Note 18 2 3" xfId="16164"/>
    <cellStyle name="Note 18 2 3 2" xfId="16165"/>
    <cellStyle name="Note 18 2 3 3" xfId="30960"/>
    <cellStyle name="Note 18 2 3 4" xfId="30961"/>
    <cellStyle name="Note 18 2 4" xfId="16166"/>
    <cellStyle name="Note 18 2 4 2" xfId="16167"/>
    <cellStyle name="Note 18 2 4 3" xfId="30962"/>
    <cellStyle name="Note 18 2 4 4" xfId="30963"/>
    <cellStyle name="Note 18 2 5" xfId="16168"/>
    <cellStyle name="Note 18 2 5 2" xfId="16169"/>
    <cellStyle name="Note 18 2 5 3" xfId="30964"/>
    <cellStyle name="Note 18 2 5 4" xfId="30965"/>
    <cellStyle name="Note 18 2 6" xfId="16170"/>
    <cellStyle name="Note 18 2 6 2" xfId="16171"/>
    <cellStyle name="Note 18 2 6 3" xfId="30966"/>
    <cellStyle name="Note 18 2 6 4" xfId="30967"/>
    <cellStyle name="Note 18 2 7" xfId="16172"/>
    <cellStyle name="Note 18 2 7 2" xfId="16173"/>
    <cellStyle name="Note 18 2 7 3" xfId="30968"/>
    <cellStyle name="Note 18 2 7 4" xfId="30969"/>
    <cellStyle name="Note 18 2 8" xfId="16174"/>
    <cellStyle name="Note 18 2 9" xfId="30970"/>
    <cellStyle name="Note 18 3" xfId="16175"/>
    <cellStyle name="Note 18 3 10" xfId="30971"/>
    <cellStyle name="Note 18 3 2" xfId="16176"/>
    <cellStyle name="Note 18 3 2 2" xfId="16177"/>
    <cellStyle name="Note 18 3 2 3" xfId="30972"/>
    <cellStyle name="Note 18 3 2 4" xfId="30973"/>
    <cellStyle name="Note 18 3 3" xfId="16178"/>
    <cellStyle name="Note 18 3 3 2" xfId="16179"/>
    <cellStyle name="Note 18 3 3 3" xfId="30974"/>
    <cellStyle name="Note 18 3 3 4" xfId="30975"/>
    <cellStyle name="Note 18 3 4" xfId="16180"/>
    <cellStyle name="Note 18 3 4 2" xfId="16181"/>
    <cellStyle name="Note 18 3 4 3" xfId="30976"/>
    <cellStyle name="Note 18 3 4 4" xfId="30977"/>
    <cellStyle name="Note 18 3 5" xfId="16182"/>
    <cellStyle name="Note 18 3 5 2" xfId="16183"/>
    <cellStyle name="Note 18 3 5 3" xfId="30978"/>
    <cellStyle name="Note 18 3 5 4" xfId="30979"/>
    <cellStyle name="Note 18 3 6" xfId="16184"/>
    <cellStyle name="Note 18 3 6 2" xfId="16185"/>
    <cellStyle name="Note 18 3 6 3" xfId="30980"/>
    <cellStyle name="Note 18 3 6 4" xfId="30981"/>
    <cellStyle name="Note 18 3 7" xfId="16186"/>
    <cellStyle name="Note 18 3 7 2" xfId="16187"/>
    <cellStyle name="Note 18 3 7 3" xfId="30982"/>
    <cellStyle name="Note 18 3 7 4" xfId="30983"/>
    <cellStyle name="Note 18 3 8" xfId="16188"/>
    <cellStyle name="Note 18 3 9" xfId="30984"/>
    <cellStyle name="Note 18 4" xfId="16189"/>
    <cellStyle name="Note 18 4 10" xfId="30985"/>
    <cellStyle name="Note 18 4 2" xfId="16190"/>
    <cellStyle name="Note 18 4 2 2" xfId="16191"/>
    <cellStyle name="Note 18 4 2 3" xfId="30986"/>
    <cellStyle name="Note 18 4 2 4" xfId="30987"/>
    <cellStyle name="Note 18 4 3" xfId="16192"/>
    <cellStyle name="Note 18 4 3 2" xfId="16193"/>
    <cellStyle name="Note 18 4 3 3" xfId="30988"/>
    <cellStyle name="Note 18 4 3 4" xfId="30989"/>
    <cellStyle name="Note 18 4 4" xfId="16194"/>
    <cellStyle name="Note 18 4 4 2" xfId="16195"/>
    <cellStyle name="Note 18 4 4 3" xfId="30990"/>
    <cellStyle name="Note 18 4 4 4" xfId="30991"/>
    <cellStyle name="Note 18 4 5" xfId="16196"/>
    <cellStyle name="Note 18 4 5 2" xfId="16197"/>
    <cellStyle name="Note 18 4 5 3" xfId="30992"/>
    <cellStyle name="Note 18 4 5 4" xfId="30993"/>
    <cellStyle name="Note 18 4 6" xfId="16198"/>
    <cellStyle name="Note 18 4 6 2" xfId="16199"/>
    <cellStyle name="Note 18 4 6 3" xfId="30994"/>
    <cellStyle name="Note 18 4 6 4" xfId="30995"/>
    <cellStyle name="Note 18 4 7" xfId="16200"/>
    <cellStyle name="Note 18 4 7 2" xfId="16201"/>
    <cellStyle name="Note 18 4 7 3" xfId="30996"/>
    <cellStyle name="Note 18 4 7 4" xfId="30997"/>
    <cellStyle name="Note 18 4 8" xfId="16202"/>
    <cellStyle name="Note 18 4 9" xfId="30998"/>
    <cellStyle name="Note 18 5" xfId="16203"/>
    <cellStyle name="Note 18 5 10" xfId="30999"/>
    <cellStyle name="Note 18 5 2" xfId="16204"/>
    <cellStyle name="Note 18 5 2 2" xfId="16205"/>
    <cellStyle name="Note 18 5 2 3" xfId="31000"/>
    <cellStyle name="Note 18 5 2 4" xfId="31001"/>
    <cellStyle name="Note 18 5 3" xfId="16206"/>
    <cellStyle name="Note 18 5 3 2" xfId="16207"/>
    <cellStyle name="Note 18 5 3 3" xfId="31002"/>
    <cellStyle name="Note 18 5 3 4" xfId="31003"/>
    <cellStyle name="Note 18 5 4" xfId="16208"/>
    <cellStyle name="Note 18 5 4 2" xfId="16209"/>
    <cellStyle name="Note 18 5 4 3" xfId="31004"/>
    <cellStyle name="Note 18 5 4 4" xfId="31005"/>
    <cellStyle name="Note 18 5 5" xfId="16210"/>
    <cellStyle name="Note 18 5 5 2" xfId="16211"/>
    <cellStyle name="Note 18 5 5 3" xfId="31006"/>
    <cellStyle name="Note 18 5 5 4" xfId="31007"/>
    <cellStyle name="Note 18 5 6" xfId="16212"/>
    <cellStyle name="Note 18 5 6 2" xfId="16213"/>
    <cellStyle name="Note 18 5 6 3" xfId="31008"/>
    <cellStyle name="Note 18 5 6 4" xfId="31009"/>
    <cellStyle name="Note 18 5 7" xfId="16214"/>
    <cellStyle name="Note 18 5 7 2" xfId="16215"/>
    <cellStyle name="Note 18 5 7 3" xfId="31010"/>
    <cellStyle name="Note 18 5 7 4" xfId="31011"/>
    <cellStyle name="Note 18 5 8" xfId="16216"/>
    <cellStyle name="Note 18 5 9" xfId="31012"/>
    <cellStyle name="Note 18 6" xfId="16217"/>
    <cellStyle name="Note 18 6 2" xfId="16218"/>
    <cellStyle name="Note 18 6 3" xfId="31013"/>
    <cellStyle name="Note 18 6 4" xfId="31014"/>
    <cellStyle name="Note 18 7" xfId="16219"/>
    <cellStyle name="Note 18 7 2" xfId="16220"/>
    <cellStyle name="Note 18 7 3" xfId="31015"/>
    <cellStyle name="Note 18 7 4" xfId="31016"/>
    <cellStyle name="Note 18 8" xfId="16221"/>
    <cellStyle name="Note 18 8 2" xfId="16222"/>
    <cellStyle name="Note 18 8 3" xfId="31017"/>
    <cellStyle name="Note 18 8 4" xfId="31018"/>
    <cellStyle name="Note 18 9" xfId="16223"/>
    <cellStyle name="Note 18 9 2" xfId="16224"/>
    <cellStyle name="Note 18 9 3" xfId="31019"/>
    <cellStyle name="Note 18 9 4" xfId="31020"/>
    <cellStyle name="Note 19" xfId="16225"/>
    <cellStyle name="Note 19 10" xfId="16226"/>
    <cellStyle name="Note 19 10 2" xfId="16227"/>
    <cellStyle name="Note 19 10 3" xfId="31021"/>
    <cellStyle name="Note 19 10 4" xfId="31022"/>
    <cellStyle name="Note 19 11" xfId="16228"/>
    <cellStyle name="Note 19 11 2" xfId="16229"/>
    <cellStyle name="Note 19 11 3" xfId="31023"/>
    <cellStyle name="Note 19 11 4" xfId="31024"/>
    <cellStyle name="Note 19 12" xfId="16230"/>
    <cellStyle name="Note 19 13" xfId="31025"/>
    <cellStyle name="Note 19 14" xfId="31026"/>
    <cellStyle name="Note 19 2" xfId="16231"/>
    <cellStyle name="Note 19 2 10" xfId="31027"/>
    <cellStyle name="Note 19 2 2" xfId="16232"/>
    <cellStyle name="Note 19 2 2 2" xfId="16233"/>
    <cellStyle name="Note 19 2 2 3" xfId="31028"/>
    <cellStyle name="Note 19 2 2 4" xfId="31029"/>
    <cellStyle name="Note 19 2 3" xfId="16234"/>
    <cellStyle name="Note 19 2 3 2" xfId="16235"/>
    <cellStyle name="Note 19 2 3 3" xfId="31030"/>
    <cellStyle name="Note 19 2 3 4" xfId="31031"/>
    <cellStyle name="Note 19 2 4" xfId="16236"/>
    <cellStyle name="Note 19 2 4 2" xfId="16237"/>
    <cellStyle name="Note 19 2 4 3" xfId="31032"/>
    <cellStyle name="Note 19 2 4 4" xfId="31033"/>
    <cellStyle name="Note 19 2 5" xfId="16238"/>
    <cellStyle name="Note 19 2 5 2" xfId="16239"/>
    <cellStyle name="Note 19 2 5 3" xfId="31034"/>
    <cellStyle name="Note 19 2 5 4" xfId="31035"/>
    <cellStyle name="Note 19 2 6" xfId="16240"/>
    <cellStyle name="Note 19 2 6 2" xfId="16241"/>
    <cellStyle name="Note 19 2 6 3" xfId="31036"/>
    <cellStyle name="Note 19 2 6 4" xfId="31037"/>
    <cellStyle name="Note 19 2 7" xfId="16242"/>
    <cellStyle name="Note 19 2 7 2" xfId="16243"/>
    <cellStyle name="Note 19 2 7 3" xfId="31038"/>
    <cellStyle name="Note 19 2 7 4" xfId="31039"/>
    <cellStyle name="Note 19 2 8" xfId="16244"/>
    <cellStyle name="Note 19 2 9" xfId="31040"/>
    <cellStyle name="Note 19 3" xfId="16245"/>
    <cellStyle name="Note 19 3 10" xfId="31041"/>
    <cellStyle name="Note 19 3 2" xfId="16246"/>
    <cellStyle name="Note 19 3 2 2" xfId="16247"/>
    <cellStyle name="Note 19 3 2 3" xfId="31042"/>
    <cellStyle name="Note 19 3 2 4" xfId="31043"/>
    <cellStyle name="Note 19 3 3" xfId="16248"/>
    <cellStyle name="Note 19 3 3 2" xfId="16249"/>
    <cellStyle name="Note 19 3 3 3" xfId="31044"/>
    <cellStyle name="Note 19 3 3 4" xfId="31045"/>
    <cellStyle name="Note 19 3 4" xfId="16250"/>
    <cellStyle name="Note 19 3 4 2" xfId="16251"/>
    <cellStyle name="Note 19 3 4 3" xfId="31046"/>
    <cellStyle name="Note 19 3 4 4" xfId="31047"/>
    <cellStyle name="Note 19 3 5" xfId="16252"/>
    <cellStyle name="Note 19 3 5 2" xfId="16253"/>
    <cellStyle name="Note 19 3 5 3" xfId="31048"/>
    <cellStyle name="Note 19 3 5 4" xfId="31049"/>
    <cellStyle name="Note 19 3 6" xfId="16254"/>
    <cellStyle name="Note 19 3 6 2" xfId="16255"/>
    <cellStyle name="Note 19 3 6 3" xfId="31050"/>
    <cellStyle name="Note 19 3 6 4" xfId="31051"/>
    <cellStyle name="Note 19 3 7" xfId="16256"/>
    <cellStyle name="Note 19 3 7 2" xfId="16257"/>
    <cellStyle name="Note 19 3 7 3" xfId="31052"/>
    <cellStyle name="Note 19 3 7 4" xfId="31053"/>
    <cellStyle name="Note 19 3 8" xfId="16258"/>
    <cellStyle name="Note 19 3 9" xfId="31054"/>
    <cellStyle name="Note 19 4" xfId="16259"/>
    <cellStyle name="Note 19 4 10" xfId="31055"/>
    <cellStyle name="Note 19 4 2" xfId="16260"/>
    <cellStyle name="Note 19 4 2 2" xfId="16261"/>
    <cellStyle name="Note 19 4 2 3" xfId="31056"/>
    <cellStyle name="Note 19 4 2 4" xfId="31057"/>
    <cellStyle name="Note 19 4 3" xfId="16262"/>
    <cellStyle name="Note 19 4 3 2" xfId="16263"/>
    <cellStyle name="Note 19 4 3 3" xfId="31058"/>
    <cellStyle name="Note 19 4 3 4" xfId="31059"/>
    <cellStyle name="Note 19 4 4" xfId="16264"/>
    <cellStyle name="Note 19 4 4 2" xfId="16265"/>
    <cellStyle name="Note 19 4 4 3" xfId="31060"/>
    <cellStyle name="Note 19 4 4 4" xfId="31061"/>
    <cellStyle name="Note 19 4 5" xfId="16266"/>
    <cellStyle name="Note 19 4 5 2" xfId="16267"/>
    <cellStyle name="Note 19 4 5 3" xfId="31062"/>
    <cellStyle name="Note 19 4 5 4" xfId="31063"/>
    <cellStyle name="Note 19 4 6" xfId="16268"/>
    <cellStyle name="Note 19 4 6 2" xfId="16269"/>
    <cellStyle name="Note 19 4 6 3" xfId="31064"/>
    <cellStyle name="Note 19 4 6 4" xfId="31065"/>
    <cellStyle name="Note 19 4 7" xfId="16270"/>
    <cellStyle name="Note 19 4 7 2" xfId="16271"/>
    <cellStyle name="Note 19 4 7 3" xfId="31066"/>
    <cellStyle name="Note 19 4 7 4" xfId="31067"/>
    <cellStyle name="Note 19 4 8" xfId="16272"/>
    <cellStyle name="Note 19 4 9" xfId="31068"/>
    <cellStyle name="Note 19 5" xfId="16273"/>
    <cellStyle name="Note 19 5 10" xfId="31069"/>
    <cellStyle name="Note 19 5 2" xfId="16274"/>
    <cellStyle name="Note 19 5 2 2" xfId="16275"/>
    <cellStyle name="Note 19 5 2 3" xfId="31070"/>
    <cellStyle name="Note 19 5 2 4" xfId="31071"/>
    <cellStyle name="Note 19 5 3" xfId="16276"/>
    <cellStyle name="Note 19 5 3 2" xfId="16277"/>
    <cellStyle name="Note 19 5 3 3" xfId="31072"/>
    <cellStyle name="Note 19 5 3 4" xfId="31073"/>
    <cellStyle name="Note 19 5 4" xfId="16278"/>
    <cellStyle name="Note 19 5 4 2" xfId="16279"/>
    <cellStyle name="Note 19 5 4 3" xfId="31074"/>
    <cellStyle name="Note 19 5 4 4" xfId="31075"/>
    <cellStyle name="Note 19 5 5" xfId="16280"/>
    <cellStyle name="Note 19 5 5 2" xfId="16281"/>
    <cellStyle name="Note 19 5 5 3" xfId="31076"/>
    <cellStyle name="Note 19 5 5 4" xfId="31077"/>
    <cellStyle name="Note 19 5 6" xfId="16282"/>
    <cellStyle name="Note 19 5 6 2" xfId="16283"/>
    <cellStyle name="Note 19 5 6 3" xfId="31078"/>
    <cellStyle name="Note 19 5 6 4" xfId="31079"/>
    <cellStyle name="Note 19 5 7" xfId="16284"/>
    <cellStyle name="Note 19 5 7 2" xfId="16285"/>
    <cellStyle name="Note 19 5 7 3" xfId="31080"/>
    <cellStyle name="Note 19 5 7 4" xfId="31081"/>
    <cellStyle name="Note 19 5 8" xfId="16286"/>
    <cellStyle name="Note 19 5 9" xfId="31082"/>
    <cellStyle name="Note 19 6" xfId="16287"/>
    <cellStyle name="Note 19 6 2" xfId="16288"/>
    <cellStyle name="Note 19 6 3" xfId="31083"/>
    <cellStyle name="Note 19 6 4" xfId="31084"/>
    <cellStyle name="Note 19 7" xfId="16289"/>
    <cellStyle name="Note 19 7 2" xfId="16290"/>
    <cellStyle name="Note 19 7 3" xfId="31085"/>
    <cellStyle name="Note 19 7 4" xfId="31086"/>
    <cellStyle name="Note 19 8" xfId="16291"/>
    <cellStyle name="Note 19 8 2" xfId="16292"/>
    <cellStyle name="Note 19 8 3" xfId="31087"/>
    <cellStyle name="Note 19 8 4" xfId="31088"/>
    <cellStyle name="Note 19 9" xfId="16293"/>
    <cellStyle name="Note 19 9 2" xfId="16294"/>
    <cellStyle name="Note 19 9 3" xfId="31089"/>
    <cellStyle name="Note 19 9 4" xfId="31090"/>
    <cellStyle name="Note 2" xfId="16295"/>
    <cellStyle name="Note 2 10" xfId="16296"/>
    <cellStyle name="Note 2 10 2" xfId="16297"/>
    <cellStyle name="Note 2 10 3" xfId="31091"/>
    <cellStyle name="Note 2 10 4" xfId="31092"/>
    <cellStyle name="Note 2 11" xfId="16298"/>
    <cellStyle name="Note 2 11 2" xfId="16299"/>
    <cellStyle name="Note 2 11 3" xfId="31093"/>
    <cellStyle name="Note 2 11 4" xfId="31094"/>
    <cellStyle name="Note 2 12" xfId="16300"/>
    <cellStyle name="Note 2 12 2" xfId="16301"/>
    <cellStyle name="Note 2 12 3" xfId="31095"/>
    <cellStyle name="Note 2 13" xfId="16302"/>
    <cellStyle name="Note 2 14" xfId="31096"/>
    <cellStyle name="Note 2 15" xfId="31097"/>
    <cellStyle name="Note 2 16" xfId="31098"/>
    <cellStyle name="Note 2 2" xfId="16303"/>
    <cellStyle name="Note 2 2 10" xfId="31099"/>
    <cellStyle name="Note 2 2 2" xfId="16304"/>
    <cellStyle name="Note 2 2 2 2" xfId="16305"/>
    <cellStyle name="Note 2 2 2 3" xfId="31100"/>
    <cellStyle name="Note 2 2 2 4" xfId="31101"/>
    <cellStyle name="Note 2 2 3" xfId="16306"/>
    <cellStyle name="Note 2 2 3 2" xfId="16307"/>
    <cellStyle name="Note 2 2 3 3" xfId="31102"/>
    <cellStyle name="Note 2 2 3 4" xfId="31103"/>
    <cellStyle name="Note 2 2 4" xfId="16308"/>
    <cellStyle name="Note 2 2 4 2" xfId="16309"/>
    <cellStyle name="Note 2 2 4 3" xfId="31104"/>
    <cellStyle name="Note 2 2 4 4" xfId="31105"/>
    <cellStyle name="Note 2 2 5" xfId="16310"/>
    <cellStyle name="Note 2 2 5 2" xfId="16311"/>
    <cellStyle name="Note 2 2 5 3" xfId="31106"/>
    <cellStyle name="Note 2 2 5 4" xfId="31107"/>
    <cellStyle name="Note 2 2 6" xfId="16312"/>
    <cellStyle name="Note 2 2 6 2" xfId="16313"/>
    <cellStyle name="Note 2 2 6 3" xfId="31108"/>
    <cellStyle name="Note 2 2 6 4" xfId="31109"/>
    <cellStyle name="Note 2 2 7" xfId="16314"/>
    <cellStyle name="Note 2 2 7 2" xfId="16315"/>
    <cellStyle name="Note 2 2 7 3" xfId="31110"/>
    <cellStyle name="Note 2 2 7 4" xfId="31111"/>
    <cellStyle name="Note 2 2 8" xfId="16316"/>
    <cellStyle name="Note 2 2 9" xfId="31112"/>
    <cellStyle name="Note 2 3" xfId="16317"/>
    <cellStyle name="Note 2 3 10" xfId="31113"/>
    <cellStyle name="Note 2 3 2" xfId="16318"/>
    <cellStyle name="Note 2 3 2 2" xfId="16319"/>
    <cellStyle name="Note 2 3 2 3" xfId="31114"/>
    <cellStyle name="Note 2 3 2 4" xfId="31115"/>
    <cellStyle name="Note 2 3 3" xfId="16320"/>
    <cellStyle name="Note 2 3 3 2" xfId="16321"/>
    <cellStyle name="Note 2 3 3 3" xfId="31116"/>
    <cellStyle name="Note 2 3 3 4" xfId="31117"/>
    <cellStyle name="Note 2 3 4" xfId="16322"/>
    <cellStyle name="Note 2 3 4 2" xfId="16323"/>
    <cellStyle name="Note 2 3 4 3" xfId="31118"/>
    <cellStyle name="Note 2 3 4 4" xfId="31119"/>
    <cellStyle name="Note 2 3 5" xfId="16324"/>
    <cellStyle name="Note 2 3 5 2" xfId="16325"/>
    <cellStyle name="Note 2 3 5 3" xfId="31120"/>
    <cellStyle name="Note 2 3 5 4" xfId="31121"/>
    <cellStyle name="Note 2 3 6" xfId="16326"/>
    <cellStyle name="Note 2 3 6 2" xfId="16327"/>
    <cellStyle name="Note 2 3 6 3" xfId="31122"/>
    <cellStyle name="Note 2 3 6 4" xfId="31123"/>
    <cellStyle name="Note 2 3 7" xfId="16328"/>
    <cellStyle name="Note 2 3 7 2" xfId="16329"/>
    <cellStyle name="Note 2 3 7 3" xfId="31124"/>
    <cellStyle name="Note 2 3 7 4" xfId="31125"/>
    <cellStyle name="Note 2 3 8" xfId="16330"/>
    <cellStyle name="Note 2 3 9" xfId="31126"/>
    <cellStyle name="Note 2 4" xfId="16331"/>
    <cellStyle name="Note 2 4 10" xfId="31127"/>
    <cellStyle name="Note 2 4 2" xfId="16332"/>
    <cellStyle name="Note 2 4 2 2" xfId="16333"/>
    <cellStyle name="Note 2 4 2 3" xfId="31128"/>
    <cellStyle name="Note 2 4 2 4" xfId="31129"/>
    <cellStyle name="Note 2 4 3" xfId="16334"/>
    <cellStyle name="Note 2 4 3 2" xfId="16335"/>
    <cellStyle name="Note 2 4 3 3" xfId="31130"/>
    <cellStyle name="Note 2 4 3 4" xfId="31131"/>
    <cellStyle name="Note 2 4 4" xfId="16336"/>
    <cellStyle name="Note 2 4 4 2" xfId="16337"/>
    <cellStyle name="Note 2 4 4 3" xfId="31132"/>
    <cellStyle name="Note 2 4 4 4" xfId="31133"/>
    <cellStyle name="Note 2 4 5" xfId="16338"/>
    <cellStyle name="Note 2 4 5 2" xfId="16339"/>
    <cellStyle name="Note 2 4 5 3" xfId="31134"/>
    <cellStyle name="Note 2 4 5 4" xfId="31135"/>
    <cellStyle name="Note 2 4 6" xfId="16340"/>
    <cellStyle name="Note 2 4 6 2" xfId="16341"/>
    <cellStyle name="Note 2 4 6 3" xfId="31136"/>
    <cellStyle name="Note 2 4 6 4" xfId="31137"/>
    <cellStyle name="Note 2 4 7" xfId="16342"/>
    <cellStyle name="Note 2 4 7 2" xfId="16343"/>
    <cellStyle name="Note 2 4 7 3" xfId="31138"/>
    <cellStyle name="Note 2 4 7 4" xfId="31139"/>
    <cellStyle name="Note 2 4 8" xfId="16344"/>
    <cellStyle name="Note 2 4 9" xfId="31140"/>
    <cellStyle name="Note 2 5" xfId="16345"/>
    <cellStyle name="Note 2 5 10" xfId="31141"/>
    <cellStyle name="Note 2 5 2" xfId="16346"/>
    <cellStyle name="Note 2 5 2 2" xfId="16347"/>
    <cellStyle name="Note 2 5 2 3" xfId="31142"/>
    <cellStyle name="Note 2 5 2 4" xfId="31143"/>
    <cellStyle name="Note 2 5 3" xfId="16348"/>
    <cellStyle name="Note 2 5 3 2" xfId="16349"/>
    <cellStyle name="Note 2 5 3 3" xfId="31144"/>
    <cellStyle name="Note 2 5 3 4" xfId="31145"/>
    <cellStyle name="Note 2 5 4" xfId="16350"/>
    <cellStyle name="Note 2 5 4 2" xfId="16351"/>
    <cellStyle name="Note 2 5 4 3" xfId="31146"/>
    <cellStyle name="Note 2 5 4 4" xfId="31147"/>
    <cellStyle name="Note 2 5 5" xfId="16352"/>
    <cellStyle name="Note 2 5 5 2" xfId="16353"/>
    <cellStyle name="Note 2 5 5 3" xfId="31148"/>
    <cellStyle name="Note 2 5 5 4" xfId="31149"/>
    <cellStyle name="Note 2 5 6" xfId="16354"/>
    <cellStyle name="Note 2 5 6 2" xfId="16355"/>
    <cellStyle name="Note 2 5 6 3" xfId="31150"/>
    <cellStyle name="Note 2 5 6 4" xfId="31151"/>
    <cellStyle name="Note 2 5 7" xfId="16356"/>
    <cellStyle name="Note 2 5 7 2" xfId="16357"/>
    <cellStyle name="Note 2 5 7 3" xfId="31152"/>
    <cellStyle name="Note 2 5 7 4" xfId="31153"/>
    <cellStyle name="Note 2 5 8" xfId="16358"/>
    <cellStyle name="Note 2 5 9" xfId="31154"/>
    <cellStyle name="Note 2 6" xfId="16359"/>
    <cellStyle name="Note 2 6 2" xfId="16360"/>
    <cellStyle name="Note 2 6 3" xfId="31155"/>
    <cellStyle name="Note 2 6 4" xfId="31156"/>
    <cellStyle name="Note 2 7" xfId="16361"/>
    <cellStyle name="Note 2 7 2" xfId="16362"/>
    <cellStyle name="Note 2 7 3" xfId="31157"/>
    <cellStyle name="Note 2 7 4" xfId="31158"/>
    <cellStyle name="Note 2 8" xfId="16363"/>
    <cellStyle name="Note 2 8 2" xfId="16364"/>
    <cellStyle name="Note 2 8 3" xfId="31159"/>
    <cellStyle name="Note 2 8 4" xfId="31160"/>
    <cellStyle name="Note 2 9" xfId="16365"/>
    <cellStyle name="Note 2 9 2" xfId="16366"/>
    <cellStyle name="Note 2 9 3" xfId="31161"/>
    <cellStyle name="Note 2 9 4" xfId="31162"/>
    <cellStyle name="Note 20" xfId="16367"/>
    <cellStyle name="Note 20 10" xfId="16368"/>
    <cellStyle name="Note 20 10 2" xfId="16369"/>
    <cellStyle name="Note 20 10 3" xfId="31163"/>
    <cellStyle name="Note 20 10 4" xfId="31164"/>
    <cellStyle name="Note 20 11" xfId="16370"/>
    <cellStyle name="Note 20 11 2" xfId="16371"/>
    <cellStyle name="Note 20 11 3" xfId="31165"/>
    <cellStyle name="Note 20 11 4" xfId="31166"/>
    <cellStyle name="Note 20 12" xfId="16372"/>
    <cellStyle name="Note 20 13" xfId="31167"/>
    <cellStyle name="Note 20 14" xfId="31168"/>
    <cellStyle name="Note 20 2" xfId="16373"/>
    <cellStyle name="Note 20 2 10" xfId="31169"/>
    <cellStyle name="Note 20 2 2" xfId="16374"/>
    <cellStyle name="Note 20 2 2 2" xfId="16375"/>
    <cellStyle name="Note 20 2 2 3" xfId="31170"/>
    <cellStyle name="Note 20 2 2 4" xfId="31171"/>
    <cellStyle name="Note 20 2 3" xfId="16376"/>
    <cellStyle name="Note 20 2 3 2" xfId="16377"/>
    <cellStyle name="Note 20 2 3 3" xfId="31172"/>
    <cellStyle name="Note 20 2 3 4" xfId="31173"/>
    <cellStyle name="Note 20 2 4" xfId="16378"/>
    <cellStyle name="Note 20 2 4 2" xfId="16379"/>
    <cellStyle name="Note 20 2 4 3" xfId="31174"/>
    <cellStyle name="Note 20 2 4 4" xfId="31175"/>
    <cellStyle name="Note 20 2 5" xfId="16380"/>
    <cellStyle name="Note 20 2 5 2" xfId="16381"/>
    <cellStyle name="Note 20 2 5 3" xfId="31176"/>
    <cellStyle name="Note 20 2 5 4" xfId="31177"/>
    <cellStyle name="Note 20 2 6" xfId="16382"/>
    <cellStyle name="Note 20 2 6 2" xfId="16383"/>
    <cellStyle name="Note 20 2 6 3" xfId="31178"/>
    <cellStyle name="Note 20 2 6 4" xfId="31179"/>
    <cellStyle name="Note 20 2 7" xfId="16384"/>
    <cellStyle name="Note 20 2 7 2" xfId="16385"/>
    <cellStyle name="Note 20 2 7 3" xfId="31180"/>
    <cellStyle name="Note 20 2 7 4" xfId="31181"/>
    <cellStyle name="Note 20 2 8" xfId="16386"/>
    <cellStyle name="Note 20 2 9" xfId="31182"/>
    <cellStyle name="Note 20 3" xfId="16387"/>
    <cellStyle name="Note 20 3 10" xfId="31183"/>
    <cellStyle name="Note 20 3 2" xfId="16388"/>
    <cellStyle name="Note 20 3 2 2" xfId="16389"/>
    <cellStyle name="Note 20 3 2 3" xfId="31184"/>
    <cellStyle name="Note 20 3 2 4" xfId="31185"/>
    <cellStyle name="Note 20 3 3" xfId="16390"/>
    <cellStyle name="Note 20 3 3 2" xfId="16391"/>
    <cellStyle name="Note 20 3 3 3" xfId="31186"/>
    <cellStyle name="Note 20 3 3 4" xfId="31187"/>
    <cellStyle name="Note 20 3 4" xfId="16392"/>
    <cellStyle name="Note 20 3 4 2" xfId="16393"/>
    <cellStyle name="Note 20 3 4 3" xfId="31188"/>
    <cellStyle name="Note 20 3 4 4" xfId="31189"/>
    <cellStyle name="Note 20 3 5" xfId="16394"/>
    <cellStyle name="Note 20 3 5 2" xfId="16395"/>
    <cellStyle name="Note 20 3 5 3" xfId="31190"/>
    <cellStyle name="Note 20 3 5 4" xfId="31191"/>
    <cellStyle name="Note 20 3 6" xfId="16396"/>
    <cellStyle name="Note 20 3 6 2" xfId="16397"/>
    <cellStyle name="Note 20 3 6 3" xfId="31192"/>
    <cellStyle name="Note 20 3 6 4" xfId="31193"/>
    <cellStyle name="Note 20 3 7" xfId="16398"/>
    <cellStyle name="Note 20 3 7 2" xfId="16399"/>
    <cellStyle name="Note 20 3 7 3" xfId="31194"/>
    <cellStyle name="Note 20 3 7 4" xfId="31195"/>
    <cellStyle name="Note 20 3 8" xfId="16400"/>
    <cellStyle name="Note 20 3 9" xfId="31196"/>
    <cellStyle name="Note 20 4" xfId="16401"/>
    <cellStyle name="Note 20 4 10" xfId="31197"/>
    <cellStyle name="Note 20 4 2" xfId="16402"/>
    <cellStyle name="Note 20 4 2 2" xfId="16403"/>
    <cellStyle name="Note 20 4 2 3" xfId="31198"/>
    <cellStyle name="Note 20 4 2 4" xfId="31199"/>
    <cellStyle name="Note 20 4 3" xfId="16404"/>
    <cellStyle name="Note 20 4 3 2" xfId="16405"/>
    <cellStyle name="Note 20 4 3 3" xfId="31200"/>
    <cellStyle name="Note 20 4 3 4" xfId="31201"/>
    <cellStyle name="Note 20 4 4" xfId="16406"/>
    <cellStyle name="Note 20 4 4 2" xfId="16407"/>
    <cellStyle name="Note 20 4 4 3" xfId="31202"/>
    <cellStyle name="Note 20 4 4 4" xfId="31203"/>
    <cellStyle name="Note 20 4 5" xfId="16408"/>
    <cellStyle name="Note 20 4 5 2" xfId="16409"/>
    <cellStyle name="Note 20 4 5 3" xfId="31204"/>
    <cellStyle name="Note 20 4 5 4" xfId="31205"/>
    <cellStyle name="Note 20 4 6" xfId="16410"/>
    <cellStyle name="Note 20 4 6 2" xfId="16411"/>
    <cellStyle name="Note 20 4 6 3" xfId="31206"/>
    <cellStyle name="Note 20 4 6 4" xfId="31207"/>
    <cellStyle name="Note 20 4 7" xfId="16412"/>
    <cellStyle name="Note 20 4 7 2" xfId="16413"/>
    <cellStyle name="Note 20 4 7 3" xfId="31208"/>
    <cellStyle name="Note 20 4 7 4" xfId="31209"/>
    <cellStyle name="Note 20 4 8" xfId="16414"/>
    <cellStyle name="Note 20 4 9" xfId="31210"/>
    <cellStyle name="Note 20 5" xfId="16415"/>
    <cellStyle name="Note 20 5 10" xfId="31211"/>
    <cellStyle name="Note 20 5 2" xfId="16416"/>
    <cellStyle name="Note 20 5 2 2" xfId="16417"/>
    <cellStyle name="Note 20 5 2 3" xfId="31212"/>
    <cellStyle name="Note 20 5 2 4" xfId="31213"/>
    <cellStyle name="Note 20 5 3" xfId="16418"/>
    <cellStyle name="Note 20 5 3 2" xfId="16419"/>
    <cellStyle name="Note 20 5 3 3" xfId="31214"/>
    <cellStyle name="Note 20 5 3 4" xfId="31215"/>
    <cellStyle name="Note 20 5 4" xfId="16420"/>
    <cellStyle name="Note 20 5 4 2" xfId="16421"/>
    <cellStyle name="Note 20 5 4 3" xfId="31216"/>
    <cellStyle name="Note 20 5 4 4" xfId="31217"/>
    <cellStyle name="Note 20 5 5" xfId="16422"/>
    <cellStyle name="Note 20 5 5 2" xfId="16423"/>
    <cellStyle name="Note 20 5 5 3" xfId="31218"/>
    <cellStyle name="Note 20 5 5 4" xfId="31219"/>
    <cellStyle name="Note 20 5 6" xfId="16424"/>
    <cellStyle name="Note 20 5 6 2" xfId="16425"/>
    <cellStyle name="Note 20 5 6 3" xfId="31220"/>
    <cellStyle name="Note 20 5 6 4" xfId="31221"/>
    <cellStyle name="Note 20 5 7" xfId="16426"/>
    <cellStyle name="Note 20 5 7 2" xfId="16427"/>
    <cellStyle name="Note 20 5 7 3" xfId="31222"/>
    <cellStyle name="Note 20 5 7 4" xfId="31223"/>
    <cellStyle name="Note 20 5 8" xfId="16428"/>
    <cellStyle name="Note 20 5 9" xfId="31224"/>
    <cellStyle name="Note 20 6" xfId="16429"/>
    <cellStyle name="Note 20 6 2" xfId="16430"/>
    <cellStyle name="Note 20 6 3" xfId="31225"/>
    <cellStyle name="Note 20 6 4" xfId="31226"/>
    <cellStyle name="Note 20 7" xfId="16431"/>
    <cellStyle name="Note 20 7 2" xfId="16432"/>
    <cellStyle name="Note 20 7 3" xfId="31227"/>
    <cellStyle name="Note 20 7 4" xfId="31228"/>
    <cellStyle name="Note 20 8" xfId="16433"/>
    <cellStyle name="Note 20 8 2" xfId="16434"/>
    <cellStyle name="Note 20 8 3" xfId="31229"/>
    <cellStyle name="Note 20 8 4" xfId="31230"/>
    <cellStyle name="Note 20 9" xfId="16435"/>
    <cellStyle name="Note 20 9 2" xfId="16436"/>
    <cellStyle name="Note 20 9 3" xfId="31231"/>
    <cellStyle name="Note 20 9 4" xfId="31232"/>
    <cellStyle name="Note 21" xfId="16437"/>
    <cellStyle name="Note 21 10" xfId="16438"/>
    <cellStyle name="Note 21 10 2" xfId="16439"/>
    <cellStyle name="Note 21 10 3" xfId="31233"/>
    <cellStyle name="Note 21 10 4" xfId="31234"/>
    <cellStyle name="Note 21 11" xfId="16440"/>
    <cellStyle name="Note 21 11 2" xfId="16441"/>
    <cellStyle name="Note 21 11 3" xfId="31235"/>
    <cellStyle name="Note 21 11 4" xfId="31236"/>
    <cellStyle name="Note 21 12" xfId="16442"/>
    <cellStyle name="Note 21 13" xfId="31237"/>
    <cellStyle name="Note 21 14" xfId="31238"/>
    <cellStyle name="Note 21 2" xfId="16443"/>
    <cellStyle name="Note 21 2 10" xfId="31239"/>
    <cellStyle name="Note 21 2 2" xfId="16444"/>
    <cellStyle name="Note 21 2 2 2" xfId="16445"/>
    <cellStyle name="Note 21 2 2 3" xfId="31240"/>
    <cellStyle name="Note 21 2 2 4" xfId="31241"/>
    <cellStyle name="Note 21 2 3" xfId="16446"/>
    <cellStyle name="Note 21 2 3 2" xfId="16447"/>
    <cellStyle name="Note 21 2 3 3" xfId="31242"/>
    <cellStyle name="Note 21 2 3 4" xfId="31243"/>
    <cellStyle name="Note 21 2 4" xfId="16448"/>
    <cellStyle name="Note 21 2 4 2" xfId="16449"/>
    <cellStyle name="Note 21 2 4 3" xfId="31244"/>
    <cellStyle name="Note 21 2 4 4" xfId="31245"/>
    <cellStyle name="Note 21 2 5" xfId="16450"/>
    <cellStyle name="Note 21 2 5 2" xfId="16451"/>
    <cellStyle name="Note 21 2 5 3" xfId="31246"/>
    <cellStyle name="Note 21 2 5 4" xfId="31247"/>
    <cellStyle name="Note 21 2 6" xfId="16452"/>
    <cellStyle name="Note 21 2 6 2" xfId="16453"/>
    <cellStyle name="Note 21 2 6 3" xfId="31248"/>
    <cellStyle name="Note 21 2 6 4" xfId="31249"/>
    <cellStyle name="Note 21 2 7" xfId="16454"/>
    <cellStyle name="Note 21 2 7 2" xfId="16455"/>
    <cellStyle name="Note 21 2 7 3" xfId="31250"/>
    <cellStyle name="Note 21 2 7 4" xfId="31251"/>
    <cellStyle name="Note 21 2 8" xfId="16456"/>
    <cellStyle name="Note 21 2 9" xfId="31252"/>
    <cellStyle name="Note 21 3" xfId="16457"/>
    <cellStyle name="Note 21 3 10" xfId="31253"/>
    <cellStyle name="Note 21 3 2" xfId="16458"/>
    <cellStyle name="Note 21 3 2 2" xfId="16459"/>
    <cellStyle name="Note 21 3 2 3" xfId="31254"/>
    <cellStyle name="Note 21 3 2 4" xfId="31255"/>
    <cellStyle name="Note 21 3 3" xfId="16460"/>
    <cellStyle name="Note 21 3 3 2" xfId="16461"/>
    <cellStyle name="Note 21 3 3 3" xfId="31256"/>
    <cellStyle name="Note 21 3 3 4" xfId="31257"/>
    <cellStyle name="Note 21 3 4" xfId="16462"/>
    <cellStyle name="Note 21 3 4 2" xfId="16463"/>
    <cellStyle name="Note 21 3 4 3" xfId="31258"/>
    <cellStyle name="Note 21 3 4 4" xfId="31259"/>
    <cellStyle name="Note 21 3 5" xfId="16464"/>
    <cellStyle name="Note 21 3 5 2" xfId="16465"/>
    <cellStyle name="Note 21 3 5 3" xfId="31260"/>
    <cellStyle name="Note 21 3 5 4" xfId="31261"/>
    <cellStyle name="Note 21 3 6" xfId="16466"/>
    <cellStyle name="Note 21 3 6 2" xfId="16467"/>
    <cellStyle name="Note 21 3 6 3" xfId="31262"/>
    <cellStyle name="Note 21 3 6 4" xfId="31263"/>
    <cellStyle name="Note 21 3 7" xfId="16468"/>
    <cellStyle name="Note 21 3 7 2" xfId="16469"/>
    <cellStyle name="Note 21 3 7 3" xfId="31264"/>
    <cellStyle name="Note 21 3 7 4" xfId="31265"/>
    <cellStyle name="Note 21 3 8" xfId="16470"/>
    <cellStyle name="Note 21 3 9" xfId="31266"/>
    <cellStyle name="Note 21 4" xfId="16471"/>
    <cellStyle name="Note 21 4 10" xfId="31267"/>
    <cellStyle name="Note 21 4 2" xfId="16472"/>
    <cellStyle name="Note 21 4 2 2" xfId="16473"/>
    <cellStyle name="Note 21 4 2 3" xfId="31268"/>
    <cellStyle name="Note 21 4 2 4" xfId="31269"/>
    <cellStyle name="Note 21 4 3" xfId="16474"/>
    <cellStyle name="Note 21 4 3 2" xfId="16475"/>
    <cellStyle name="Note 21 4 3 3" xfId="31270"/>
    <cellStyle name="Note 21 4 3 4" xfId="31271"/>
    <cellStyle name="Note 21 4 4" xfId="16476"/>
    <cellStyle name="Note 21 4 4 2" xfId="16477"/>
    <cellStyle name="Note 21 4 4 3" xfId="31272"/>
    <cellStyle name="Note 21 4 4 4" xfId="31273"/>
    <cellStyle name="Note 21 4 5" xfId="16478"/>
    <cellStyle name="Note 21 4 5 2" xfId="16479"/>
    <cellStyle name="Note 21 4 5 3" xfId="31274"/>
    <cellStyle name="Note 21 4 5 4" xfId="31275"/>
    <cellStyle name="Note 21 4 6" xfId="16480"/>
    <cellStyle name="Note 21 4 6 2" xfId="16481"/>
    <cellStyle name="Note 21 4 6 3" xfId="31276"/>
    <cellStyle name="Note 21 4 6 4" xfId="31277"/>
    <cellStyle name="Note 21 4 7" xfId="16482"/>
    <cellStyle name="Note 21 4 7 2" xfId="16483"/>
    <cellStyle name="Note 21 4 7 3" xfId="31278"/>
    <cellStyle name="Note 21 4 7 4" xfId="31279"/>
    <cellStyle name="Note 21 4 8" xfId="16484"/>
    <cellStyle name="Note 21 4 9" xfId="31280"/>
    <cellStyle name="Note 21 5" xfId="16485"/>
    <cellStyle name="Note 21 5 10" xfId="31281"/>
    <cellStyle name="Note 21 5 2" xfId="16486"/>
    <cellStyle name="Note 21 5 2 2" xfId="16487"/>
    <cellStyle name="Note 21 5 2 3" xfId="31282"/>
    <cellStyle name="Note 21 5 2 4" xfId="31283"/>
    <cellStyle name="Note 21 5 3" xfId="16488"/>
    <cellStyle name="Note 21 5 3 2" xfId="16489"/>
    <cellStyle name="Note 21 5 3 3" xfId="31284"/>
    <cellStyle name="Note 21 5 3 4" xfId="31285"/>
    <cellStyle name="Note 21 5 4" xfId="16490"/>
    <cellStyle name="Note 21 5 4 2" xfId="16491"/>
    <cellStyle name="Note 21 5 4 3" xfId="31286"/>
    <cellStyle name="Note 21 5 4 4" xfId="31287"/>
    <cellStyle name="Note 21 5 5" xfId="16492"/>
    <cellStyle name="Note 21 5 5 2" xfId="16493"/>
    <cellStyle name="Note 21 5 5 3" xfId="31288"/>
    <cellStyle name="Note 21 5 5 4" xfId="31289"/>
    <cellStyle name="Note 21 5 6" xfId="16494"/>
    <cellStyle name="Note 21 5 6 2" xfId="16495"/>
    <cellStyle name="Note 21 5 6 3" xfId="31290"/>
    <cellStyle name="Note 21 5 6 4" xfId="31291"/>
    <cellStyle name="Note 21 5 7" xfId="16496"/>
    <cellStyle name="Note 21 5 7 2" xfId="16497"/>
    <cellStyle name="Note 21 5 7 3" xfId="31292"/>
    <cellStyle name="Note 21 5 7 4" xfId="31293"/>
    <cellStyle name="Note 21 5 8" xfId="16498"/>
    <cellStyle name="Note 21 5 9" xfId="31294"/>
    <cellStyle name="Note 21 6" xfId="16499"/>
    <cellStyle name="Note 21 6 2" xfId="16500"/>
    <cellStyle name="Note 21 6 3" xfId="31295"/>
    <cellStyle name="Note 21 6 4" xfId="31296"/>
    <cellStyle name="Note 21 7" xfId="16501"/>
    <cellStyle name="Note 21 7 2" xfId="16502"/>
    <cellStyle name="Note 21 7 3" xfId="31297"/>
    <cellStyle name="Note 21 7 4" xfId="31298"/>
    <cellStyle name="Note 21 8" xfId="16503"/>
    <cellStyle name="Note 21 8 2" xfId="16504"/>
    <cellStyle name="Note 21 8 3" xfId="31299"/>
    <cellStyle name="Note 21 8 4" xfId="31300"/>
    <cellStyle name="Note 21 9" xfId="16505"/>
    <cellStyle name="Note 21 9 2" xfId="16506"/>
    <cellStyle name="Note 21 9 3" xfId="31301"/>
    <cellStyle name="Note 21 9 4" xfId="31302"/>
    <cellStyle name="Note 22" xfId="16507"/>
    <cellStyle name="Note 22 10" xfId="16508"/>
    <cellStyle name="Note 22 10 2" xfId="16509"/>
    <cellStyle name="Note 22 10 3" xfId="31303"/>
    <cellStyle name="Note 22 10 4" xfId="31304"/>
    <cellStyle name="Note 22 11" xfId="16510"/>
    <cellStyle name="Note 22 11 2" xfId="16511"/>
    <cellStyle name="Note 22 11 3" xfId="31305"/>
    <cellStyle name="Note 22 11 4" xfId="31306"/>
    <cellStyle name="Note 22 12" xfId="16512"/>
    <cellStyle name="Note 22 13" xfId="31307"/>
    <cellStyle name="Note 22 14" xfId="31308"/>
    <cellStyle name="Note 22 2" xfId="16513"/>
    <cellStyle name="Note 22 2 10" xfId="31309"/>
    <cellStyle name="Note 22 2 2" xfId="16514"/>
    <cellStyle name="Note 22 2 2 2" xfId="16515"/>
    <cellStyle name="Note 22 2 2 3" xfId="31310"/>
    <cellStyle name="Note 22 2 2 4" xfId="31311"/>
    <cellStyle name="Note 22 2 3" xfId="16516"/>
    <cellStyle name="Note 22 2 3 2" xfId="16517"/>
    <cellStyle name="Note 22 2 3 3" xfId="31312"/>
    <cellStyle name="Note 22 2 3 4" xfId="31313"/>
    <cellStyle name="Note 22 2 4" xfId="16518"/>
    <cellStyle name="Note 22 2 4 2" xfId="16519"/>
    <cellStyle name="Note 22 2 4 3" xfId="31314"/>
    <cellStyle name="Note 22 2 4 4" xfId="31315"/>
    <cellStyle name="Note 22 2 5" xfId="16520"/>
    <cellStyle name="Note 22 2 5 2" xfId="16521"/>
    <cellStyle name="Note 22 2 5 3" xfId="31316"/>
    <cellStyle name="Note 22 2 5 4" xfId="31317"/>
    <cellStyle name="Note 22 2 6" xfId="16522"/>
    <cellStyle name="Note 22 2 6 2" xfId="16523"/>
    <cellStyle name="Note 22 2 6 3" xfId="31318"/>
    <cellStyle name="Note 22 2 6 4" xfId="31319"/>
    <cellStyle name="Note 22 2 7" xfId="16524"/>
    <cellStyle name="Note 22 2 7 2" xfId="16525"/>
    <cellStyle name="Note 22 2 7 3" xfId="31320"/>
    <cellStyle name="Note 22 2 7 4" xfId="31321"/>
    <cellStyle name="Note 22 2 8" xfId="16526"/>
    <cellStyle name="Note 22 2 9" xfId="31322"/>
    <cellStyle name="Note 22 3" xfId="16527"/>
    <cellStyle name="Note 22 3 10" xfId="31323"/>
    <cellStyle name="Note 22 3 2" xfId="16528"/>
    <cellStyle name="Note 22 3 2 2" xfId="16529"/>
    <cellStyle name="Note 22 3 2 3" xfId="31324"/>
    <cellStyle name="Note 22 3 2 4" xfId="31325"/>
    <cellStyle name="Note 22 3 3" xfId="16530"/>
    <cellStyle name="Note 22 3 3 2" xfId="16531"/>
    <cellStyle name="Note 22 3 3 3" xfId="31326"/>
    <cellStyle name="Note 22 3 3 4" xfId="31327"/>
    <cellStyle name="Note 22 3 4" xfId="16532"/>
    <cellStyle name="Note 22 3 4 2" xfId="16533"/>
    <cellStyle name="Note 22 3 4 3" xfId="31328"/>
    <cellStyle name="Note 22 3 4 4" xfId="31329"/>
    <cellStyle name="Note 22 3 5" xfId="16534"/>
    <cellStyle name="Note 22 3 5 2" xfId="16535"/>
    <cellStyle name="Note 22 3 5 3" xfId="31330"/>
    <cellStyle name="Note 22 3 5 4" xfId="31331"/>
    <cellStyle name="Note 22 3 6" xfId="16536"/>
    <cellStyle name="Note 22 3 6 2" xfId="16537"/>
    <cellStyle name="Note 22 3 6 3" xfId="31332"/>
    <cellStyle name="Note 22 3 6 4" xfId="31333"/>
    <cellStyle name="Note 22 3 7" xfId="16538"/>
    <cellStyle name="Note 22 3 7 2" xfId="16539"/>
    <cellStyle name="Note 22 3 7 3" xfId="31334"/>
    <cellStyle name="Note 22 3 7 4" xfId="31335"/>
    <cellStyle name="Note 22 3 8" xfId="16540"/>
    <cellStyle name="Note 22 3 9" xfId="31336"/>
    <cellStyle name="Note 22 4" xfId="16541"/>
    <cellStyle name="Note 22 4 10" xfId="31337"/>
    <cellStyle name="Note 22 4 2" xfId="16542"/>
    <cellStyle name="Note 22 4 2 2" xfId="16543"/>
    <cellStyle name="Note 22 4 2 3" xfId="31338"/>
    <cellStyle name="Note 22 4 2 4" xfId="31339"/>
    <cellStyle name="Note 22 4 3" xfId="16544"/>
    <cellStyle name="Note 22 4 3 2" xfId="16545"/>
    <cellStyle name="Note 22 4 3 3" xfId="31340"/>
    <cellStyle name="Note 22 4 3 4" xfId="31341"/>
    <cellStyle name="Note 22 4 4" xfId="16546"/>
    <cellStyle name="Note 22 4 4 2" xfId="16547"/>
    <cellStyle name="Note 22 4 4 3" xfId="31342"/>
    <cellStyle name="Note 22 4 4 4" xfId="31343"/>
    <cellStyle name="Note 22 4 5" xfId="16548"/>
    <cellStyle name="Note 22 4 5 2" xfId="16549"/>
    <cellStyle name="Note 22 4 5 3" xfId="31344"/>
    <cellStyle name="Note 22 4 5 4" xfId="31345"/>
    <cellStyle name="Note 22 4 6" xfId="16550"/>
    <cellStyle name="Note 22 4 6 2" xfId="16551"/>
    <cellStyle name="Note 22 4 6 3" xfId="31346"/>
    <cellStyle name="Note 22 4 6 4" xfId="31347"/>
    <cellStyle name="Note 22 4 7" xfId="16552"/>
    <cellStyle name="Note 22 4 7 2" xfId="16553"/>
    <cellStyle name="Note 22 4 7 3" xfId="31348"/>
    <cellStyle name="Note 22 4 7 4" xfId="31349"/>
    <cellStyle name="Note 22 4 8" xfId="16554"/>
    <cellStyle name="Note 22 4 9" xfId="31350"/>
    <cellStyle name="Note 22 5" xfId="16555"/>
    <cellStyle name="Note 22 5 10" xfId="31351"/>
    <cellStyle name="Note 22 5 2" xfId="16556"/>
    <cellStyle name="Note 22 5 2 2" xfId="16557"/>
    <cellStyle name="Note 22 5 2 3" xfId="31352"/>
    <cellStyle name="Note 22 5 2 4" xfId="31353"/>
    <cellStyle name="Note 22 5 3" xfId="16558"/>
    <cellStyle name="Note 22 5 3 2" xfId="16559"/>
    <cellStyle name="Note 22 5 3 3" xfId="31354"/>
    <cellStyle name="Note 22 5 3 4" xfId="31355"/>
    <cellStyle name="Note 22 5 4" xfId="16560"/>
    <cellStyle name="Note 22 5 4 2" xfId="16561"/>
    <cellStyle name="Note 22 5 4 3" xfId="31356"/>
    <cellStyle name="Note 22 5 4 4" xfId="31357"/>
    <cellStyle name="Note 22 5 5" xfId="16562"/>
    <cellStyle name="Note 22 5 5 2" xfId="16563"/>
    <cellStyle name="Note 22 5 5 3" xfId="31358"/>
    <cellStyle name="Note 22 5 5 4" xfId="31359"/>
    <cellStyle name="Note 22 5 6" xfId="16564"/>
    <cellStyle name="Note 22 5 6 2" xfId="16565"/>
    <cellStyle name="Note 22 5 6 3" xfId="31360"/>
    <cellStyle name="Note 22 5 6 4" xfId="31361"/>
    <cellStyle name="Note 22 5 7" xfId="16566"/>
    <cellStyle name="Note 22 5 7 2" xfId="16567"/>
    <cellStyle name="Note 22 5 7 3" xfId="31362"/>
    <cellStyle name="Note 22 5 7 4" xfId="31363"/>
    <cellStyle name="Note 22 5 8" xfId="16568"/>
    <cellStyle name="Note 22 5 9" xfId="31364"/>
    <cellStyle name="Note 22 6" xfId="16569"/>
    <cellStyle name="Note 22 6 2" xfId="16570"/>
    <cellStyle name="Note 22 6 3" xfId="31365"/>
    <cellStyle name="Note 22 6 4" xfId="31366"/>
    <cellStyle name="Note 22 7" xfId="16571"/>
    <cellStyle name="Note 22 7 2" xfId="16572"/>
    <cellStyle name="Note 22 7 3" xfId="31367"/>
    <cellStyle name="Note 22 7 4" xfId="31368"/>
    <cellStyle name="Note 22 8" xfId="16573"/>
    <cellStyle name="Note 22 8 2" xfId="16574"/>
    <cellStyle name="Note 22 8 3" xfId="31369"/>
    <cellStyle name="Note 22 8 4" xfId="31370"/>
    <cellStyle name="Note 22 9" xfId="16575"/>
    <cellStyle name="Note 22 9 2" xfId="16576"/>
    <cellStyle name="Note 22 9 3" xfId="31371"/>
    <cellStyle name="Note 22 9 4" xfId="31372"/>
    <cellStyle name="Note 23" xfId="16577"/>
    <cellStyle name="Note 23 10" xfId="31373"/>
    <cellStyle name="Note 23 2" xfId="16578"/>
    <cellStyle name="Note 23 2 2" xfId="16579"/>
    <cellStyle name="Note 23 2 3" xfId="31374"/>
    <cellStyle name="Note 23 2 4" xfId="31375"/>
    <cellStyle name="Note 23 3" xfId="16580"/>
    <cellStyle name="Note 23 3 2" xfId="16581"/>
    <cellStyle name="Note 23 3 3" xfId="31376"/>
    <cellStyle name="Note 23 3 4" xfId="31377"/>
    <cellStyle name="Note 23 4" xfId="16582"/>
    <cellStyle name="Note 23 4 2" xfId="16583"/>
    <cellStyle name="Note 23 4 3" xfId="31378"/>
    <cellStyle name="Note 23 4 4" xfId="31379"/>
    <cellStyle name="Note 23 5" xfId="16584"/>
    <cellStyle name="Note 23 5 2" xfId="16585"/>
    <cellStyle name="Note 23 5 3" xfId="31380"/>
    <cellStyle name="Note 23 5 4" xfId="31381"/>
    <cellStyle name="Note 23 6" xfId="16586"/>
    <cellStyle name="Note 23 6 2" xfId="16587"/>
    <cellStyle name="Note 23 6 3" xfId="31382"/>
    <cellStyle name="Note 23 6 4" xfId="31383"/>
    <cellStyle name="Note 23 7" xfId="16588"/>
    <cellStyle name="Note 23 7 2" xfId="16589"/>
    <cellStyle name="Note 23 7 3" xfId="31384"/>
    <cellStyle name="Note 23 7 4" xfId="31385"/>
    <cellStyle name="Note 23 8" xfId="16590"/>
    <cellStyle name="Note 23 9" xfId="31386"/>
    <cellStyle name="Note 24" xfId="16591"/>
    <cellStyle name="Note 24 10" xfId="31387"/>
    <cellStyle name="Note 24 2" xfId="16592"/>
    <cellStyle name="Note 24 2 2" xfId="16593"/>
    <cellStyle name="Note 24 2 3" xfId="31388"/>
    <cellStyle name="Note 24 2 4" xfId="31389"/>
    <cellStyle name="Note 24 3" xfId="16594"/>
    <cellStyle name="Note 24 3 2" xfId="16595"/>
    <cellStyle name="Note 24 3 3" xfId="31390"/>
    <cellStyle name="Note 24 3 4" xfId="31391"/>
    <cellStyle name="Note 24 4" xfId="16596"/>
    <cellStyle name="Note 24 4 2" xfId="16597"/>
    <cellStyle name="Note 24 4 3" xfId="31392"/>
    <cellStyle name="Note 24 4 4" xfId="31393"/>
    <cellStyle name="Note 24 5" xfId="16598"/>
    <cellStyle name="Note 24 5 2" xfId="16599"/>
    <cellStyle name="Note 24 5 3" xfId="31394"/>
    <cellStyle name="Note 24 5 4" xfId="31395"/>
    <cellStyle name="Note 24 6" xfId="16600"/>
    <cellStyle name="Note 24 6 2" xfId="16601"/>
    <cellStyle name="Note 24 6 3" xfId="31396"/>
    <cellStyle name="Note 24 6 4" xfId="31397"/>
    <cellStyle name="Note 24 7" xfId="16602"/>
    <cellStyle name="Note 24 7 2" xfId="16603"/>
    <cellStyle name="Note 24 7 3" xfId="31398"/>
    <cellStyle name="Note 24 7 4" xfId="31399"/>
    <cellStyle name="Note 24 8" xfId="16604"/>
    <cellStyle name="Note 24 9" xfId="31400"/>
    <cellStyle name="Note 25" xfId="16605"/>
    <cellStyle name="Note 25 10" xfId="31401"/>
    <cellStyle name="Note 25 2" xfId="16606"/>
    <cellStyle name="Note 25 2 2" xfId="16607"/>
    <cellStyle name="Note 25 2 3" xfId="31402"/>
    <cellStyle name="Note 25 2 4" xfId="31403"/>
    <cellStyle name="Note 25 3" xfId="16608"/>
    <cellStyle name="Note 25 3 2" xfId="16609"/>
    <cellStyle name="Note 25 3 3" xfId="31404"/>
    <cellStyle name="Note 25 3 4" xfId="31405"/>
    <cellStyle name="Note 25 4" xfId="16610"/>
    <cellStyle name="Note 25 4 2" xfId="16611"/>
    <cellStyle name="Note 25 4 3" xfId="31406"/>
    <cellStyle name="Note 25 4 4" xfId="31407"/>
    <cellStyle name="Note 25 5" xfId="16612"/>
    <cellStyle name="Note 25 5 2" xfId="16613"/>
    <cellStyle name="Note 25 5 3" xfId="31408"/>
    <cellStyle name="Note 25 5 4" xfId="31409"/>
    <cellStyle name="Note 25 6" xfId="16614"/>
    <cellStyle name="Note 25 6 2" xfId="16615"/>
    <cellStyle name="Note 25 6 3" xfId="31410"/>
    <cellStyle name="Note 25 6 4" xfId="31411"/>
    <cellStyle name="Note 25 7" xfId="16616"/>
    <cellStyle name="Note 25 7 2" xfId="16617"/>
    <cellStyle name="Note 25 7 3" xfId="31412"/>
    <cellStyle name="Note 25 7 4" xfId="31413"/>
    <cellStyle name="Note 25 8" xfId="16618"/>
    <cellStyle name="Note 25 9" xfId="31414"/>
    <cellStyle name="Note 26" xfId="16619"/>
    <cellStyle name="Note 26 10" xfId="31415"/>
    <cellStyle name="Note 26 2" xfId="16620"/>
    <cellStyle name="Note 26 2 2" xfId="16621"/>
    <cellStyle name="Note 26 2 3" xfId="31416"/>
    <cellStyle name="Note 26 2 4" xfId="31417"/>
    <cellStyle name="Note 26 3" xfId="16622"/>
    <cellStyle name="Note 26 3 2" xfId="16623"/>
    <cellStyle name="Note 26 3 3" xfId="31418"/>
    <cellStyle name="Note 26 3 4" xfId="31419"/>
    <cellStyle name="Note 26 4" xfId="16624"/>
    <cellStyle name="Note 26 4 2" xfId="16625"/>
    <cellStyle name="Note 26 4 3" xfId="31420"/>
    <cellStyle name="Note 26 4 4" xfId="31421"/>
    <cellStyle name="Note 26 5" xfId="16626"/>
    <cellStyle name="Note 26 5 2" xfId="16627"/>
    <cellStyle name="Note 26 5 3" xfId="31422"/>
    <cellStyle name="Note 26 5 4" xfId="31423"/>
    <cellStyle name="Note 26 6" xfId="16628"/>
    <cellStyle name="Note 26 6 2" xfId="16629"/>
    <cellStyle name="Note 26 6 3" xfId="31424"/>
    <cellStyle name="Note 26 6 4" xfId="31425"/>
    <cellStyle name="Note 26 7" xfId="16630"/>
    <cellStyle name="Note 26 7 2" xfId="16631"/>
    <cellStyle name="Note 26 7 3" xfId="31426"/>
    <cellStyle name="Note 26 7 4" xfId="31427"/>
    <cellStyle name="Note 26 8" xfId="16632"/>
    <cellStyle name="Note 26 9" xfId="31428"/>
    <cellStyle name="Note 3" xfId="16633"/>
    <cellStyle name="Note 3 10" xfId="16634"/>
    <cellStyle name="Note 3 10 2" xfId="16635"/>
    <cellStyle name="Note 3 10 3" xfId="31429"/>
    <cellStyle name="Note 3 10 4" xfId="31430"/>
    <cellStyle name="Note 3 11" xfId="16636"/>
    <cellStyle name="Note 3 11 2" xfId="16637"/>
    <cellStyle name="Note 3 11 3" xfId="31431"/>
    <cellStyle name="Note 3 11 4" xfId="31432"/>
    <cellStyle name="Note 3 12" xfId="16638"/>
    <cellStyle name="Note 3 13" xfId="31433"/>
    <cellStyle name="Note 3 14" xfId="31434"/>
    <cellStyle name="Note 3 15" xfId="31435"/>
    <cellStyle name="Note 3 2" xfId="16639"/>
    <cellStyle name="Note 3 2 10" xfId="31436"/>
    <cellStyle name="Note 3 2 2" xfId="16640"/>
    <cellStyle name="Note 3 2 2 2" xfId="16641"/>
    <cellStyle name="Note 3 2 2 3" xfId="31437"/>
    <cellStyle name="Note 3 2 2 4" xfId="31438"/>
    <cellStyle name="Note 3 2 3" xfId="16642"/>
    <cellStyle name="Note 3 2 3 2" xfId="16643"/>
    <cellStyle name="Note 3 2 3 3" xfId="31439"/>
    <cellStyle name="Note 3 2 3 4" xfId="31440"/>
    <cellStyle name="Note 3 2 4" xfId="16644"/>
    <cellStyle name="Note 3 2 4 2" xfId="16645"/>
    <cellStyle name="Note 3 2 4 3" xfId="31441"/>
    <cellStyle name="Note 3 2 4 4" xfId="31442"/>
    <cellStyle name="Note 3 2 5" xfId="16646"/>
    <cellStyle name="Note 3 2 5 2" xfId="16647"/>
    <cellStyle name="Note 3 2 5 3" xfId="31443"/>
    <cellStyle name="Note 3 2 5 4" xfId="31444"/>
    <cellStyle name="Note 3 2 6" xfId="16648"/>
    <cellStyle name="Note 3 2 6 2" xfId="16649"/>
    <cellStyle name="Note 3 2 6 3" xfId="31445"/>
    <cellStyle name="Note 3 2 6 4" xfId="31446"/>
    <cellStyle name="Note 3 2 7" xfId="16650"/>
    <cellStyle name="Note 3 2 7 2" xfId="16651"/>
    <cellStyle name="Note 3 2 7 3" xfId="31447"/>
    <cellStyle name="Note 3 2 7 4" xfId="31448"/>
    <cellStyle name="Note 3 2 8" xfId="16652"/>
    <cellStyle name="Note 3 2 9" xfId="31449"/>
    <cellStyle name="Note 3 3" xfId="16653"/>
    <cellStyle name="Note 3 3 10" xfId="31450"/>
    <cellStyle name="Note 3 3 2" xfId="16654"/>
    <cellStyle name="Note 3 3 2 2" xfId="16655"/>
    <cellStyle name="Note 3 3 2 3" xfId="31451"/>
    <cellStyle name="Note 3 3 2 4" xfId="31452"/>
    <cellStyle name="Note 3 3 3" xfId="16656"/>
    <cellStyle name="Note 3 3 3 2" xfId="16657"/>
    <cellStyle name="Note 3 3 3 3" xfId="31453"/>
    <cellStyle name="Note 3 3 3 4" xfId="31454"/>
    <cellStyle name="Note 3 3 4" xfId="16658"/>
    <cellStyle name="Note 3 3 4 2" xfId="16659"/>
    <cellStyle name="Note 3 3 4 3" xfId="31455"/>
    <cellStyle name="Note 3 3 4 4" xfId="31456"/>
    <cellStyle name="Note 3 3 5" xfId="16660"/>
    <cellStyle name="Note 3 3 5 2" xfId="16661"/>
    <cellStyle name="Note 3 3 5 3" xfId="31457"/>
    <cellStyle name="Note 3 3 5 4" xfId="31458"/>
    <cellStyle name="Note 3 3 6" xfId="16662"/>
    <cellStyle name="Note 3 3 6 2" xfId="16663"/>
    <cellStyle name="Note 3 3 6 3" xfId="31459"/>
    <cellStyle name="Note 3 3 6 4" xfId="31460"/>
    <cellStyle name="Note 3 3 7" xfId="16664"/>
    <cellStyle name="Note 3 3 7 2" xfId="16665"/>
    <cellStyle name="Note 3 3 7 3" xfId="31461"/>
    <cellStyle name="Note 3 3 7 4" xfId="31462"/>
    <cellStyle name="Note 3 3 8" xfId="16666"/>
    <cellStyle name="Note 3 3 9" xfId="31463"/>
    <cellStyle name="Note 3 4" xfId="16667"/>
    <cellStyle name="Note 3 4 10" xfId="31464"/>
    <cellStyle name="Note 3 4 2" xfId="16668"/>
    <cellStyle name="Note 3 4 2 2" xfId="16669"/>
    <cellStyle name="Note 3 4 2 3" xfId="31465"/>
    <cellStyle name="Note 3 4 2 4" xfId="31466"/>
    <cellStyle name="Note 3 4 3" xfId="16670"/>
    <cellStyle name="Note 3 4 3 2" xfId="16671"/>
    <cellStyle name="Note 3 4 3 3" xfId="31467"/>
    <cellStyle name="Note 3 4 3 4" xfId="31468"/>
    <cellStyle name="Note 3 4 4" xfId="16672"/>
    <cellStyle name="Note 3 4 4 2" xfId="16673"/>
    <cellStyle name="Note 3 4 4 3" xfId="31469"/>
    <cellStyle name="Note 3 4 4 4" xfId="31470"/>
    <cellStyle name="Note 3 4 5" xfId="16674"/>
    <cellStyle name="Note 3 4 5 2" xfId="16675"/>
    <cellStyle name="Note 3 4 5 3" xfId="31471"/>
    <cellStyle name="Note 3 4 5 4" xfId="31472"/>
    <cellStyle name="Note 3 4 6" xfId="16676"/>
    <cellStyle name="Note 3 4 6 2" xfId="16677"/>
    <cellStyle name="Note 3 4 6 3" xfId="31473"/>
    <cellStyle name="Note 3 4 6 4" xfId="31474"/>
    <cellStyle name="Note 3 4 7" xfId="16678"/>
    <cellStyle name="Note 3 4 7 2" xfId="16679"/>
    <cellStyle name="Note 3 4 7 3" xfId="31475"/>
    <cellStyle name="Note 3 4 7 4" xfId="31476"/>
    <cellStyle name="Note 3 4 8" xfId="16680"/>
    <cellStyle name="Note 3 4 9" xfId="31477"/>
    <cellStyle name="Note 3 5" xfId="16681"/>
    <cellStyle name="Note 3 5 10" xfId="31478"/>
    <cellStyle name="Note 3 5 2" xfId="16682"/>
    <cellStyle name="Note 3 5 2 2" xfId="16683"/>
    <cellStyle name="Note 3 5 2 3" xfId="31479"/>
    <cellStyle name="Note 3 5 2 4" xfId="31480"/>
    <cellStyle name="Note 3 5 3" xfId="16684"/>
    <cellStyle name="Note 3 5 3 2" xfId="16685"/>
    <cellStyle name="Note 3 5 3 3" xfId="31481"/>
    <cellStyle name="Note 3 5 3 4" xfId="31482"/>
    <cellStyle name="Note 3 5 4" xfId="16686"/>
    <cellStyle name="Note 3 5 4 2" xfId="16687"/>
    <cellStyle name="Note 3 5 4 3" xfId="31483"/>
    <cellStyle name="Note 3 5 4 4" xfId="31484"/>
    <cellStyle name="Note 3 5 5" xfId="16688"/>
    <cellStyle name="Note 3 5 5 2" xfId="16689"/>
    <cellStyle name="Note 3 5 5 3" xfId="31485"/>
    <cellStyle name="Note 3 5 5 4" xfId="31486"/>
    <cellStyle name="Note 3 5 6" xfId="16690"/>
    <cellStyle name="Note 3 5 6 2" xfId="16691"/>
    <cellStyle name="Note 3 5 6 3" xfId="31487"/>
    <cellStyle name="Note 3 5 6 4" xfId="31488"/>
    <cellStyle name="Note 3 5 7" xfId="16692"/>
    <cellStyle name="Note 3 5 7 2" xfId="16693"/>
    <cellStyle name="Note 3 5 7 3" xfId="31489"/>
    <cellStyle name="Note 3 5 7 4" xfId="31490"/>
    <cellStyle name="Note 3 5 8" xfId="16694"/>
    <cellStyle name="Note 3 5 9" xfId="31491"/>
    <cellStyle name="Note 3 6" xfId="16695"/>
    <cellStyle name="Note 3 6 2" xfId="16696"/>
    <cellStyle name="Note 3 6 3" xfId="31492"/>
    <cellStyle name="Note 3 6 4" xfId="31493"/>
    <cellStyle name="Note 3 7" xfId="16697"/>
    <cellStyle name="Note 3 7 2" xfId="16698"/>
    <cellStyle name="Note 3 7 3" xfId="31494"/>
    <cellStyle name="Note 3 7 4" xfId="31495"/>
    <cellStyle name="Note 3 8" xfId="16699"/>
    <cellStyle name="Note 3 8 2" xfId="16700"/>
    <cellStyle name="Note 3 8 3" xfId="31496"/>
    <cellStyle name="Note 3 8 4" xfId="31497"/>
    <cellStyle name="Note 3 9" xfId="16701"/>
    <cellStyle name="Note 3 9 2" xfId="16702"/>
    <cellStyle name="Note 3 9 3" xfId="31498"/>
    <cellStyle name="Note 3 9 4" xfId="31499"/>
    <cellStyle name="Note 4" xfId="16703"/>
    <cellStyle name="Note 4 10" xfId="16704"/>
    <cellStyle name="Note 4 10 2" xfId="16705"/>
    <cellStyle name="Note 4 10 3" xfId="31500"/>
    <cellStyle name="Note 4 10 4" xfId="31501"/>
    <cellStyle name="Note 4 11" xfId="16706"/>
    <cellStyle name="Note 4 11 2" xfId="16707"/>
    <cellStyle name="Note 4 11 3" xfId="31502"/>
    <cellStyle name="Note 4 11 4" xfId="31503"/>
    <cellStyle name="Note 4 12" xfId="16708"/>
    <cellStyle name="Note 4 13" xfId="31504"/>
    <cellStyle name="Note 4 14" xfId="31505"/>
    <cellStyle name="Note 4 2" xfId="16709"/>
    <cellStyle name="Note 4 2 10" xfId="31506"/>
    <cellStyle name="Note 4 2 2" xfId="16710"/>
    <cellStyle name="Note 4 2 2 2" xfId="16711"/>
    <cellStyle name="Note 4 2 2 3" xfId="31507"/>
    <cellStyle name="Note 4 2 2 4" xfId="31508"/>
    <cellStyle name="Note 4 2 3" xfId="16712"/>
    <cellStyle name="Note 4 2 3 2" xfId="16713"/>
    <cellStyle name="Note 4 2 3 3" xfId="31509"/>
    <cellStyle name="Note 4 2 3 4" xfId="31510"/>
    <cellStyle name="Note 4 2 4" xfId="16714"/>
    <cellStyle name="Note 4 2 4 2" xfId="16715"/>
    <cellStyle name="Note 4 2 4 3" xfId="31511"/>
    <cellStyle name="Note 4 2 4 4" xfId="31512"/>
    <cellStyle name="Note 4 2 5" xfId="16716"/>
    <cellStyle name="Note 4 2 5 2" xfId="16717"/>
    <cellStyle name="Note 4 2 5 3" xfId="31513"/>
    <cellStyle name="Note 4 2 5 4" xfId="31514"/>
    <cellStyle name="Note 4 2 6" xfId="16718"/>
    <cellStyle name="Note 4 2 6 2" xfId="16719"/>
    <cellStyle name="Note 4 2 6 3" xfId="31515"/>
    <cellStyle name="Note 4 2 6 4" xfId="31516"/>
    <cellStyle name="Note 4 2 7" xfId="16720"/>
    <cellStyle name="Note 4 2 7 2" xfId="16721"/>
    <cellStyle name="Note 4 2 7 3" xfId="31517"/>
    <cellStyle name="Note 4 2 7 4" xfId="31518"/>
    <cellStyle name="Note 4 2 8" xfId="16722"/>
    <cellStyle name="Note 4 2 9" xfId="31519"/>
    <cellStyle name="Note 4 3" xfId="16723"/>
    <cellStyle name="Note 4 3 10" xfId="31520"/>
    <cellStyle name="Note 4 3 2" xfId="16724"/>
    <cellStyle name="Note 4 3 2 2" xfId="16725"/>
    <cellStyle name="Note 4 3 2 3" xfId="31521"/>
    <cellStyle name="Note 4 3 2 4" xfId="31522"/>
    <cellStyle name="Note 4 3 3" xfId="16726"/>
    <cellStyle name="Note 4 3 3 2" xfId="16727"/>
    <cellStyle name="Note 4 3 3 3" xfId="31523"/>
    <cellStyle name="Note 4 3 3 4" xfId="31524"/>
    <cellStyle name="Note 4 3 4" xfId="16728"/>
    <cellStyle name="Note 4 3 4 2" xfId="16729"/>
    <cellStyle name="Note 4 3 4 3" xfId="31525"/>
    <cellStyle name="Note 4 3 4 4" xfId="31526"/>
    <cellStyle name="Note 4 3 5" xfId="16730"/>
    <cellStyle name="Note 4 3 5 2" xfId="16731"/>
    <cellStyle name="Note 4 3 5 3" xfId="31527"/>
    <cellStyle name="Note 4 3 5 4" xfId="31528"/>
    <cellStyle name="Note 4 3 6" xfId="16732"/>
    <cellStyle name="Note 4 3 6 2" xfId="16733"/>
    <cellStyle name="Note 4 3 6 3" xfId="31529"/>
    <cellStyle name="Note 4 3 6 4" xfId="31530"/>
    <cellStyle name="Note 4 3 7" xfId="16734"/>
    <cellStyle name="Note 4 3 7 2" xfId="16735"/>
    <cellStyle name="Note 4 3 7 3" xfId="31531"/>
    <cellStyle name="Note 4 3 7 4" xfId="31532"/>
    <cellStyle name="Note 4 3 8" xfId="16736"/>
    <cellStyle name="Note 4 3 9" xfId="31533"/>
    <cellStyle name="Note 4 4" xfId="16737"/>
    <cellStyle name="Note 4 4 10" xfId="31534"/>
    <cellStyle name="Note 4 4 2" xfId="16738"/>
    <cellStyle name="Note 4 4 2 2" xfId="16739"/>
    <cellStyle name="Note 4 4 2 3" xfId="31535"/>
    <cellStyle name="Note 4 4 2 4" xfId="31536"/>
    <cellStyle name="Note 4 4 3" xfId="16740"/>
    <cellStyle name="Note 4 4 3 2" xfId="16741"/>
    <cellStyle name="Note 4 4 3 3" xfId="31537"/>
    <cellStyle name="Note 4 4 3 4" xfId="31538"/>
    <cellStyle name="Note 4 4 4" xfId="16742"/>
    <cellStyle name="Note 4 4 4 2" xfId="16743"/>
    <cellStyle name="Note 4 4 4 3" xfId="31539"/>
    <cellStyle name="Note 4 4 4 4" xfId="31540"/>
    <cellStyle name="Note 4 4 5" xfId="16744"/>
    <cellStyle name="Note 4 4 5 2" xfId="16745"/>
    <cellStyle name="Note 4 4 5 3" xfId="31541"/>
    <cellStyle name="Note 4 4 5 4" xfId="31542"/>
    <cellStyle name="Note 4 4 6" xfId="16746"/>
    <cellStyle name="Note 4 4 6 2" xfId="16747"/>
    <cellStyle name="Note 4 4 6 3" xfId="31543"/>
    <cellStyle name="Note 4 4 6 4" xfId="31544"/>
    <cellStyle name="Note 4 4 7" xfId="16748"/>
    <cellStyle name="Note 4 4 7 2" xfId="16749"/>
    <cellStyle name="Note 4 4 7 3" xfId="31545"/>
    <cellStyle name="Note 4 4 7 4" xfId="31546"/>
    <cellStyle name="Note 4 4 8" xfId="16750"/>
    <cellStyle name="Note 4 4 9" xfId="31547"/>
    <cellStyle name="Note 4 5" xfId="16751"/>
    <cellStyle name="Note 4 5 10" xfId="31548"/>
    <cellStyle name="Note 4 5 2" xfId="16752"/>
    <cellStyle name="Note 4 5 2 2" xfId="16753"/>
    <cellStyle name="Note 4 5 2 3" xfId="31549"/>
    <cellStyle name="Note 4 5 2 4" xfId="31550"/>
    <cellStyle name="Note 4 5 3" xfId="16754"/>
    <cellStyle name="Note 4 5 3 2" xfId="16755"/>
    <cellStyle name="Note 4 5 3 3" xfId="31551"/>
    <cellStyle name="Note 4 5 3 4" xfId="31552"/>
    <cellStyle name="Note 4 5 4" xfId="16756"/>
    <cellStyle name="Note 4 5 4 2" xfId="16757"/>
    <cellStyle name="Note 4 5 4 3" xfId="31553"/>
    <cellStyle name="Note 4 5 4 4" xfId="31554"/>
    <cellStyle name="Note 4 5 5" xfId="16758"/>
    <cellStyle name="Note 4 5 5 2" xfId="16759"/>
    <cellStyle name="Note 4 5 5 3" xfId="31555"/>
    <cellStyle name="Note 4 5 5 4" xfId="31556"/>
    <cellStyle name="Note 4 5 6" xfId="16760"/>
    <cellStyle name="Note 4 5 6 2" xfId="16761"/>
    <cellStyle name="Note 4 5 6 3" xfId="31557"/>
    <cellStyle name="Note 4 5 6 4" xfId="31558"/>
    <cellStyle name="Note 4 5 7" xfId="16762"/>
    <cellStyle name="Note 4 5 7 2" xfId="16763"/>
    <cellStyle name="Note 4 5 7 3" xfId="31559"/>
    <cellStyle name="Note 4 5 7 4" xfId="31560"/>
    <cellStyle name="Note 4 5 8" xfId="16764"/>
    <cellStyle name="Note 4 5 9" xfId="31561"/>
    <cellStyle name="Note 4 6" xfId="16765"/>
    <cellStyle name="Note 4 6 2" xfId="16766"/>
    <cellStyle name="Note 4 6 3" xfId="31562"/>
    <cellStyle name="Note 4 6 4" xfId="31563"/>
    <cellStyle name="Note 4 7" xfId="16767"/>
    <cellStyle name="Note 4 7 2" xfId="16768"/>
    <cellStyle name="Note 4 7 3" xfId="31564"/>
    <cellStyle name="Note 4 7 4" xfId="31565"/>
    <cellStyle name="Note 4 8" xfId="16769"/>
    <cellStyle name="Note 4 8 2" xfId="16770"/>
    <cellStyle name="Note 4 8 3" xfId="31566"/>
    <cellStyle name="Note 4 8 4" xfId="31567"/>
    <cellStyle name="Note 4 9" xfId="16771"/>
    <cellStyle name="Note 4 9 2" xfId="16772"/>
    <cellStyle name="Note 4 9 3" xfId="31568"/>
    <cellStyle name="Note 4 9 4" xfId="31569"/>
    <cellStyle name="Note 5" xfId="16773"/>
    <cellStyle name="Note 5 10" xfId="16774"/>
    <cellStyle name="Note 5 10 2" xfId="16775"/>
    <cellStyle name="Note 5 10 3" xfId="31570"/>
    <cellStyle name="Note 5 10 4" xfId="31571"/>
    <cellStyle name="Note 5 11" xfId="16776"/>
    <cellStyle name="Note 5 11 2" xfId="16777"/>
    <cellStyle name="Note 5 11 3" xfId="31572"/>
    <cellStyle name="Note 5 11 4" xfId="31573"/>
    <cellStyle name="Note 5 12" xfId="16778"/>
    <cellStyle name="Note 5 13" xfId="31574"/>
    <cellStyle name="Note 5 14" xfId="31575"/>
    <cellStyle name="Note 5 2" xfId="16779"/>
    <cellStyle name="Note 5 2 10" xfId="31576"/>
    <cellStyle name="Note 5 2 2" xfId="16780"/>
    <cellStyle name="Note 5 2 2 2" xfId="16781"/>
    <cellStyle name="Note 5 2 2 3" xfId="31577"/>
    <cellStyle name="Note 5 2 2 4" xfId="31578"/>
    <cellStyle name="Note 5 2 3" xfId="16782"/>
    <cellStyle name="Note 5 2 3 2" xfId="16783"/>
    <cellStyle name="Note 5 2 3 3" xfId="31579"/>
    <cellStyle name="Note 5 2 3 4" xfId="31580"/>
    <cellStyle name="Note 5 2 4" xfId="16784"/>
    <cellStyle name="Note 5 2 4 2" xfId="16785"/>
    <cellStyle name="Note 5 2 4 3" xfId="31581"/>
    <cellStyle name="Note 5 2 4 4" xfId="31582"/>
    <cellStyle name="Note 5 2 5" xfId="16786"/>
    <cellStyle name="Note 5 2 5 2" xfId="16787"/>
    <cellStyle name="Note 5 2 5 3" xfId="31583"/>
    <cellStyle name="Note 5 2 5 4" xfId="31584"/>
    <cellStyle name="Note 5 2 6" xfId="16788"/>
    <cellStyle name="Note 5 2 6 2" xfId="16789"/>
    <cellStyle name="Note 5 2 6 3" xfId="31585"/>
    <cellStyle name="Note 5 2 6 4" xfId="31586"/>
    <cellStyle name="Note 5 2 7" xfId="16790"/>
    <cellStyle name="Note 5 2 7 2" xfId="16791"/>
    <cellStyle name="Note 5 2 7 3" xfId="31587"/>
    <cellStyle name="Note 5 2 7 4" xfId="31588"/>
    <cellStyle name="Note 5 2 8" xfId="16792"/>
    <cellStyle name="Note 5 2 9" xfId="31589"/>
    <cellStyle name="Note 5 3" xfId="16793"/>
    <cellStyle name="Note 5 3 10" xfId="31590"/>
    <cellStyle name="Note 5 3 2" xfId="16794"/>
    <cellStyle name="Note 5 3 2 2" xfId="16795"/>
    <cellStyle name="Note 5 3 2 3" xfId="31591"/>
    <cellStyle name="Note 5 3 2 4" xfId="31592"/>
    <cellStyle name="Note 5 3 3" xfId="16796"/>
    <cellStyle name="Note 5 3 3 2" xfId="16797"/>
    <cellStyle name="Note 5 3 3 3" xfId="31593"/>
    <cellStyle name="Note 5 3 3 4" xfId="31594"/>
    <cellStyle name="Note 5 3 4" xfId="16798"/>
    <cellStyle name="Note 5 3 4 2" xfId="16799"/>
    <cellStyle name="Note 5 3 4 3" xfId="31595"/>
    <cellStyle name="Note 5 3 4 4" xfId="31596"/>
    <cellStyle name="Note 5 3 5" xfId="16800"/>
    <cellStyle name="Note 5 3 5 2" xfId="16801"/>
    <cellStyle name="Note 5 3 5 3" xfId="31597"/>
    <cellStyle name="Note 5 3 5 4" xfId="31598"/>
    <cellStyle name="Note 5 3 6" xfId="16802"/>
    <cellStyle name="Note 5 3 6 2" xfId="16803"/>
    <cellStyle name="Note 5 3 6 3" xfId="31599"/>
    <cellStyle name="Note 5 3 6 4" xfId="31600"/>
    <cellStyle name="Note 5 3 7" xfId="16804"/>
    <cellStyle name="Note 5 3 7 2" xfId="16805"/>
    <cellStyle name="Note 5 3 7 3" xfId="31601"/>
    <cellStyle name="Note 5 3 7 4" xfId="31602"/>
    <cellStyle name="Note 5 3 8" xfId="16806"/>
    <cellStyle name="Note 5 3 9" xfId="31603"/>
    <cellStyle name="Note 5 4" xfId="16807"/>
    <cellStyle name="Note 5 4 10" xfId="31604"/>
    <cellStyle name="Note 5 4 2" xfId="16808"/>
    <cellStyle name="Note 5 4 2 2" xfId="16809"/>
    <cellStyle name="Note 5 4 2 3" xfId="31605"/>
    <cellStyle name="Note 5 4 2 4" xfId="31606"/>
    <cellStyle name="Note 5 4 3" xfId="16810"/>
    <cellStyle name="Note 5 4 3 2" xfId="16811"/>
    <cellStyle name="Note 5 4 3 3" xfId="31607"/>
    <cellStyle name="Note 5 4 3 4" xfId="31608"/>
    <cellStyle name="Note 5 4 4" xfId="16812"/>
    <cellStyle name="Note 5 4 4 2" xfId="16813"/>
    <cellStyle name="Note 5 4 4 3" xfId="31609"/>
    <cellStyle name="Note 5 4 4 4" xfId="31610"/>
    <cellStyle name="Note 5 4 5" xfId="16814"/>
    <cellStyle name="Note 5 4 5 2" xfId="16815"/>
    <cellStyle name="Note 5 4 5 3" xfId="31611"/>
    <cellStyle name="Note 5 4 5 4" xfId="31612"/>
    <cellStyle name="Note 5 4 6" xfId="16816"/>
    <cellStyle name="Note 5 4 6 2" xfId="16817"/>
    <cellStyle name="Note 5 4 6 3" xfId="31613"/>
    <cellStyle name="Note 5 4 6 4" xfId="31614"/>
    <cellStyle name="Note 5 4 7" xfId="16818"/>
    <cellStyle name="Note 5 4 7 2" xfId="16819"/>
    <cellStyle name="Note 5 4 7 3" xfId="31615"/>
    <cellStyle name="Note 5 4 7 4" xfId="31616"/>
    <cellStyle name="Note 5 4 8" xfId="16820"/>
    <cellStyle name="Note 5 4 9" xfId="31617"/>
    <cellStyle name="Note 5 5" xfId="16821"/>
    <cellStyle name="Note 5 5 10" xfId="31618"/>
    <cellStyle name="Note 5 5 2" xfId="16822"/>
    <cellStyle name="Note 5 5 2 2" xfId="16823"/>
    <cellStyle name="Note 5 5 2 3" xfId="31619"/>
    <cellStyle name="Note 5 5 2 4" xfId="31620"/>
    <cellStyle name="Note 5 5 3" xfId="16824"/>
    <cellStyle name="Note 5 5 3 2" xfId="16825"/>
    <cellStyle name="Note 5 5 3 3" xfId="31621"/>
    <cellStyle name="Note 5 5 3 4" xfId="31622"/>
    <cellStyle name="Note 5 5 4" xfId="16826"/>
    <cellStyle name="Note 5 5 4 2" xfId="16827"/>
    <cellStyle name="Note 5 5 4 3" xfId="31623"/>
    <cellStyle name="Note 5 5 4 4" xfId="31624"/>
    <cellStyle name="Note 5 5 5" xfId="16828"/>
    <cellStyle name="Note 5 5 5 2" xfId="16829"/>
    <cellStyle name="Note 5 5 5 3" xfId="31625"/>
    <cellStyle name="Note 5 5 5 4" xfId="31626"/>
    <cellStyle name="Note 5 5 6" xfId="16830"/>
    <cellStyle name="Note 5 5 6 2" xfId="16831"/>
    <cellStyle name="Note 5 5 6 3" xfId="31627"/>
    <cellStyle name="Note 5 5 6 4" xfId="31628"/>
    <cellStyle name="Note 5 5 7" xfId="16832"/>
    <cellStyle name="Note 5 5 7 2" xfId="16833"/>
    <cellStyle name="Note 5 5 7 3" xfId="31629"/>
    <cellStyle name="Note 5 5 7 4" xfId="31630"/>
    <cellStyle name="Note 5 5 8" xfId="16834"/>
    <cellStyle name="Note 5 5 9" xfId="31631"/>
    <cellStyle name="Note 5 6" xfId="16835"/>
    <cellStyle name="Note 5 6 2" xfId="16836"/>
    <cellStyle name="Note 5 6 3" xfId="31632"/>
    <cellStyle name="Note 5 6 4" xfId="31633"/>
    <cellStyle name="Note 5 7" xfId="16837"/>
    <cellStyle name="Note 5 7 2" xfId="16838"/>
    <cellStyle name="Note 5 7 3" xfId="31634"/>
    <cellStyle name="Note 5 7 4" xfId="31635"/>
    <cellStyle name="Note 5 8" xfId="16839"/>
    <cellStyle name="Note 5 8 2" xfId="16840"/>
    <cellStyle name="Note 5 8 3" xfId="31636"/>
    <cellStyle name="Note 5 8 4" xfId="31637"/>
    <cellStyle name="Note 5 9" xfId="16841"/>
    <cellStyle name="Note 5 9 2" xfId="16842"/>
    <cellStyle name="Note 5 9 3" xfId="31638"/>
    <cellStyle name="Note 5 9 4" xfId="31639"/>
    <cellStyle name="Note 6" xfId="16843"/>
    <cellStyle name="Note 6 10" xfId="16844"/>
    <cellStyle name="Note 6 10 2" xfId="16845"/>
    <cellStyle name="Note 6 10 3" xfId="31640"/>
    <cellStyle name="Note 6 10 4" xfId="31641"/>
    <cellStyle name="Note 6 11" xfId="16846"/>
    <cellStyle name="Note 6 11 2" xfId="16847"/>
    <cellStyle name="Note 6 11 3" xfId="31642"/>
    <cellStyle name="Note 6 11 4" xfId="31643"/>
    <cellStyle name="Note 6 12" xfId="16848"/>
    <cellStyle name="Note 6 13" xfId="31644"/>
    <cellStyle name="Note 6 14" xfId="31645"/>
    <cellStyle name="Note 6 2" xfId="16849"/>
    <cellStyle name="Note 6 2 10" xfId="31646"/>
    <cellStyle name="Note 6 2 2" xfId="16850"/>
    <cellStyle name="Note 6 2 2 2" xfId="16851"/>
    <cellStyle name="Note 6 2 2 3" xfId="31647"/>
    <cellStyle name="Note 6 2 2 4" xfId="31648"/>
    <cellStyle name="Note 6 2 3" xfId="16852"/>
    <cellStyle name="Note 6 2 3 2" xfId="16853"/>
    <cellStyle name="Note 6 2 3 3" xfId="31649"/>
    <cellStyle name="Note 6 2 3 4" xfId="31650"/>
    <cellStyle name="Note 6 2 4" xfId="16854"/>
    <cellStyle name="Note 6 2 4 2" xfId="16855"/>
    <cellStyle name="Note 6 2 4 3" xfId="31651"/>
    <cellStyle name="Note 6 2 4 4" xfId="31652"/>
    <cellStyle name="Note 6 2 5" xfId="16856"/>
    <cellStyle name="Note 6 2 5 2" xfId="16857"/>
    <cellStyle name="Note 6 2 5 3" xfId="31653"/>
    <cellStyle name="Note 6 2 5 4" xfId="31654"/>
    <cellStyle name="Note 6 2 6" xfId="16858"/>
    <cellStyle name="Note 6 2 6 2" xfId="16859"/>
    <cellStyle name="Note 6 2 6 3" xfId="31655"/>
    <cellStyle name="Note 6 2 6 4" xfId="31656"/>
    <cellStyle name="Note 6 2 7" xfId="16860"/>
    <cellStyle name="Note 6 2 7 2" xfId="16861"/>
    <cellStyle name="Note 6 2 7 3" xfId="31657"/>
    <cellStyle name="Note 6 2 7 4" xfId="31658"/>
    <cellStyle name="Note 6 2 8" xfId="16862"/>
    <cellStyle name="Note 6 2 9" xfId="31659"/>
    <cellStyle name="Note 6 3" xfId="16863"/>
    <cellStyle name="Note 6 3 10" xfId="31660"/>
    <cellStyle name="Note 6 3 2" xfId="16864"/>
    <cellStyle name="Note 6 3 2 2" xfId="16865"/>
    <cellStyle name="Note 6 3 2 3" xfId="31661"/>
    <cellStyle name="Note 6 3 2 4" xfId="31662"/>
    <cellStyle name="Note 6 3 3" xfId="16866"/>
    <cellStyle name="Note 6 3 3 2" xfId="16867"/>
    <cellStyle name="Note 6 3 3 3" xfId="31663"/>
    <cellStyle name="Note 6 3 3 4" xfId="31664"/>
    <cellStyle name="Note 6 3 4" xfId="16868"/>
    <cellStyle name="Note 6 3 4 2" xfId="16869"/>
    <cellStyle name="Note 6 3 4 3" xfId="31665"/>
    <cellStyle name="Note 6 3 4 4" xfId="31666"/>
    <cellStyle name="Note 6 3 5" xfId="16870"/>
    <cellStyle name="Note 6 3 5 2" xfId="16871"/>
    <cellStyle name="Note 6 3 5 3" xfId="31667"/>
    <cellStyle name="Note 6 3 5 4" xfId="31668"/>
    <cellStyle name="Note 6 3 6" xfId="16872"/>
    <cellStyle name="Note 6 3 6 2" xfId="16873"/>
    <cellStyle name="Note 6 3 6 3" xfId="31669"/>
    <cellStyle name="Note 6 3 6 4" xfId="31670"/>
    <cellStyle name="Note 6 3 7" xfId="16874"/>
    <cellStyle name="Note 6 3 7 2" xfId="16875"/>
    <cellStyle name="Note 6 3 7 3" xfId="31671"/>
    <cellStyle name="Note 6 3 7 4" xfId="31672"/>
    <cellStyle name="Note 6 3 8" xfId="16876"/>
    <cellStyle name="Note 6 3 9" xfId="31673"/>
    <cellStyle name="Note 6 4" xfId="16877"/>
    <cellStyle name="Note 6 4 10" xfId="31674"/>
    <cellStyle name="Note 6 4 2" xfId="16878"/>
    <cellStyle name="Note 6 4 2 2" xfId="16879"/>
    <cellStyle name="Note 6 4 2 3" xfId="31675"/>
    <cellStyle name="Note 6 4 2 4" xfId="31676"/>
    <cellStyle name="Note 6 4 3" xfId="16880"/>
    <cellStyle name="Note 6 4 3 2" xfId="16881"/>
    <cellStyle name="Note 6 4 3 3" xfId="31677"/>
    <cellStyle name="Note 6 4 3 4" xfId="31678"/>
    <cellStyle name="Note 6 4 4" xfId="16882"/>
    <cellStyle name="Note 6 4 4 2" xfId="16883"/>
    <cellStyle name="Note 6 4 4 3" xfId="31679"/>
    <cellStyle name="Note 6 4 4 4" xfId="31680"/>
    <cellStyle name="Note 6 4 5" xfId="16884"/>
    <cellStyle name="Note 6 4 5 2" xfId="16885"/>
    <cellStyle name="Note 6 4 5 3" xfId="31681"/>
    <cellStyle name="Note 6 4 5 4" xfId="31682"/>
    <cellStyle name="Note 6 4 6" xfId="16886"/>
    <cellStyle name="Note 6 4 6 2" xfId="16887"/>
    <cellStyle name="Note 6 4 6 3" xfId="31683"/>
    <cellStyle name="Note 6 4 6 4" xfId="31684"/>
    <cellStyle name="Note 6 4 7" xfId="16888"/>
    <cellStyle name="Note 6 4 7 2" xfId="16889"/>
    <cellStyle name="Note 6 4 7 3" xfId="31685"/>
    <cellStyle name="Note 6 4 7 4" xfId="31686"/>
    <cellStyle name="Note 6 4 8" xfId="16890"/>
    <cellStyle name="Note 6 4 9" xfId="31687"/>
    <cellStyle name="Note 6 5" xfId="16891"/>
    <cellStyle name="Note 6 5 10" xfId="31688"/>
    <cellStyle name="Note 6 5 2" xfId="16892"/>
    <cellStyle name="Note 6 5 2 2" xfId="16893"/>
    <cellStyle name="Note 6 5 2 3" xfId="31689"/>
    <cellStyle name="Note 6 5 2 4" xfId="31690"/>
    <cellStyle name="Note 6 5 3" xfId="16894"/>
    <cellStyle name="Note 6 5 3 2" xfId="16895"/>
    <cellStyle name="Note 6 5 3 3" xfId="31691"/>
    <cellStyle name="Note 6 5 3 4" xfId="31692"/>
    <cellStyle name="Note 6 5 4" xfId="16896"/>
    <cellStyle name="Note 6 5 4 2" xfId="16897"/>
    <cellStyle name="Note 6 5 4 3" xfId="31693"/>
    <cellStyle name="Note 6 5 4 4" xfId="31694"/>
    <cellStyle name="Note 6 5 5" xfId="16898"/>
    <cellStyle name="Note 6 5 5 2" xfId="16899"/>
    <cellStyle name="Note 6 5 5 3" xfId="31695"/>
    <cellStyle name="Note 6 5 5 4" xfId="31696"/>
    <cellStyle name="Note 6 5 6" xfId="16900"/>
    <cellStyle name="Note 6 5 6 2" xfId="16901"/>
    <cellStyle name="Note 6 5 6 3" xfId="31697"/>
    <cellStyle name="Note 6 5 6 4" xfId="31698"/>
    <cellStyle name="Note 6 5 7" xfId="16902"/>
    <cellStyle name="Note 6 5 7 2" xfId="16903"/>
    <cellStyle name="Note 6 5 7 3" xfId="31699"/>
    <cellStyle name="Note 6 5 7 4" xfId="31700"/>
    <cellStyle name="Note 6 5 8" xfId="16904"/>
    <cellStyle name="Note 6 5 9" xfId="31701"/>
    <cellStyle name="Note 6 6" xfId="16905"/>
    <cellStyle name="Note 6 6 2" xfId="16906"/>
    <cellStyle name="Note 6 6 3" xfId="31702"/>
    <cellStyle name="Note 6 6 4" xfId="31703"/>
    <cellStyle name="Note 6 7" xfId="16907"/>
    <cellStyle name="Note 6 7 2" xfId="16908"/>
    <cellStyle name="Note 6 7 3" xfId="31704"/>
    <cellStyle name="Note 6 7 4" xfId="31705"/>
    <cellStyle name="Note 6 8" xfId="16909"/>
    <cellStyle name="Note 6 8 2" xfId="16910"/>
    <cellStyle name="Note 6 8 3" xfId="31706"/>
    <cellStyle name="Note 6 8 4" xfId="31707"/>
    <cellStyle name="Note 6 9" xfId="16911"/>
    <cellStyle name="Note 6 9 2" xfId="16912"/>
    <cellStyle name="Note 6 9 3" xfId="31708"/>
    <cellStyle name="Note 6 9 4" xfId="31709"/>
    <cellStyle name="Note 7" xfId="16913"/>
    <cellStyle name="Note 7 10" xfId="16914"/>
    <cellStyle name="Note 7 10 2" xfId="16915"/>
    <cellStyle name="Note 7 10 3" xfId="31710"/>
    <cellStyle name="Note 7 10 4" xfId="31711"/>
    <cellStyle name="Note 7 11" xfId="16916"/>
    <cellStyle name="Note 7 11 2" xfId="16917"/>
    <cellStyle name="Note 7 11 3" xfId="31712"/>
    <cellStyle name="Note 7 11 4" xfId="31713"/>
    <cellStyle name="Note 7 12" xfId="16918"/>
    <cellStyle name="Note 7 13" xfId="31714"/>
    <cellStyle name="Note 7 14" xfId="31715"/>
    <cellStyle name="Note 7 2" xfId="16919"/>
    <cellStyle name="Note 7 2 10" xfId="31716"/>
    <cellStyle name="Note 7 2 2" xfId="16920"/>
    <cellStyle name="Note 7 2 2 2" xfId="16921"/>
    <cellStyle name="Note 7 2 2 3" xfId="31717"/>
    <cellStyle name="Note 7 2 2 4" xfId="31718"/>
    <cellStyle name="Note 7 2 3" xfId="16922"/>
    <cellStyle name="Note 7 2 3 2" xfId="16923"/>
    <cellStyle name="Note 7 2 3 3" xfId="31719"/>
    <cellStyle name="Note 7 2 3 4" xfId="31720"/>
    <cellStyle name="Note 7 2 4" xfId="16924"/>
    <cellStyle name="Note 7 2 4 2" xfId="16925"/>
    <cellStyle name="Note 7 2 4 3" xfId="31721"/>
    <cellStyle name="Note 7 2 4 4" xfId="31722"/>
    <cellStyle name="Note 7 2 5" xfId="16926"/>
    <cellStyle name="Note 7 2 5 2" xfId="16927"/>
    <cellStyle name="Note 7 2 5 3" xfId="31723"/>
    <cellStyle name="Note 7 2 5 4" xfId="31724"/>
    <cellStyle name="Note 7 2 6" xfId="16928"/>
    <cellStyle name="Note 7 2 6 2" xfId="16929"/>
    <cellStyle name="Note 7 2 6 3" xfId="31725"/>
    <cellStyle name="Note 7 2 6 4" xfId="31726"/>
    <cellStyle name="Note 7 2 7" xfId="16930"/>
    <cellStyle name="Note 7 2 7 2" xfId="16931"/>
    <cellStyle name="Note 7 2 7 3" xfId="31727"/>
    <cellStyle name="Note 7 2 7 4" xfId="31728"/>
    <cellStyle name="Note 7 2 8" xfId="16932"/>
    <cellStyle name="Note 7 2 9" xfId="31729"/>
    <cellStyle name="Note 7 3" xfId="16933"/>
    <cellStyle name="Note 7 3 10" xfId="31730"/>
    <cellStyle name="Note 7 3 2" xfId="16934"/>
    <cellStyle name="Note 7 3 2 2" xfId="16935"/>
    <cellStyle name="Note 7 3 2 3" xfId="31731"/>
    <cellStyle name="Note 7 3 2 4" xfId="31732"/>
    <cellStyle name="Note 7 3 3" xfId="16936"/>
    <cellStyle name="Note 7 3 3 2" xfId="16937"/>
    <cellStyle name="Note 7 3 3 3" xfId="31733"/>
    <cellStyle name="Note 7 3 3 4" xfId="31734"/>
    <cellStyle name="Note 7 3 4" xfId="16938"/>
    <cellStyle name="Note 7 3 4 2" xfId="16939"/>
    <cellStyle name="Note 7 3 4 3" xfId="31735"/>
    <cellStyle name="Note 7 3 4 4" xfId="31736"/>
    <cellStyle name="Note 7 3 5" xfId="16940"/>
    <cellStyle name="Note 7 3 5 2" xfId="16941"/>
    <cellStyle name="Note 7 3 5 3" xfId="31737"/>
    <cellStyle name="Note 7 3 5 4" xfId="31738"/>
    <cellStyle name="Note 7 3 6" xfId="16942"/>
    <cellStyle name="Note 7 3 6 2" xfId="16943"/>
    <cellStyle name="Note 7 3 6 3" xfId="31739"/>
    <cellStyle name="Note 7 3 6 4" xfId="31740"/>
    <cellStyle name="Note 7 3 7" xfId="16944"/>
    <cellStyle name="Note 7 3 7 2" xfId="16945"/>
    <cellStyle name="Note 7 3 7 3" xfId="31741"/>
    <cellStyle name="Note 7 3 7 4" xfId="31742"/>
    <cellStyle name="Note 7 3 8" xfId="16946"/>
    <cellStyle name="Note 7 3 9" xfId="31743"/>
    <cellStyle name="Note 7 4" xfId="16947"/>
    <cellStyle name="Note 7 4 10" xfId="31744"/>
    <cellStyle name="Note 7 4 2" xfId="16948"/>
    <cellStyle name="Note 7 4 2 2" xfId="16949"/>
    <cellStyle name="Note 7 4 2 3" xfId="31745"/>
    <cellStyle name="Note 7 4 2 4" xfId="31746"/>
    <cellStyle name="Note 7 4 3" xfId="16950"/>
    <cellStyle name="Note 7 4 3 2" xfId="16951"/>
    <cellStyle name="Note 7 4 3 3" xfId="31747"/>
    <cellStyle name="Note 7 4 3 4" xfId="31748"/>
    <cellStyle name="Note 7 4 4" xfId="16952"/>
    <cellStyle name="Note 7 4 4 2" xfId="16953"/>
    <cellStyle name="Note 7 4 4 3" xfId="31749"/>
    <cellStyle name="Note 7 4 4 4" xfId="31750"/>
    <cellStyle name="Note 7 4 5" xfId="16954"/>
    <cellStyle name="Note 7 4 5 2" xfId="16955"/>
    <cellStyle name="Note 7 4 5 3" xfId="31751"/>
    <cellStyle name="Note 7 4 5 4" xfId="31752"/>
    <cellStyle name="Note 7 4 6" xfId="16956"/>
    <cellStyle name="Note 7 4 6 2" xfId="16957"/>
    <cellStyle name="Note 7 4 6 3" xfId="31753"/>
    <cellStyle name="Note 7 4 6 4" xfId="31754"/>
    <cellStyle name="Note 7 4 7" xfId="16958"/>
    <cellStyle name="Note 7 4 7 2" xfId="16959"/>
    <cellStyle name="Note 7 4 7 3" xfId="31755"/>
    <cellStyle name="Note 7 4 7 4" xfId="31756"/>
    <cellStyle name="Note 7 4 8" xfId="16960"/>
    <cellStyle name="Note 7 4 9" xfId="31757"/>
    <cellStyle name="Note 7 5" xfId="16961"/>
    <cellStyle name="Note 7 5 10" xfId="31758"/>
    <cellStyle name="Note 7 5 2" xfId="16962"/>
    <cellStyle name="Note 7 5 2 2" xfId="16963"/>
    <cellStyle name="Note 7 5 2 3" xfId="31759"/>
    <cellStyle name="Note 7 5 2 4" xfId="31760"/>
    <cellStyle name="Note 7 5 3" xfId="16964"/>
    <cellStyle name="Note 7 5 3 2" xfId="16965"/>
    <cellStyle name="Note 7 5 3 3" xfId="31761"/>
    <cellStyle name="Note 7 5 3 4" xfId="31762"/>
    <cellStyle name="Note 7 5 4" xfId="16966"/>
    <cellStyle name="Note 7 5 4 2" xfId="16967"/>
    <cellStyle name="Note 7 5 4 3" xfId="31763"/>
    <cellStyle name="Note 7 5 4 4" xfId="31764"/>
    <cellStyle name="Note 7 5 5" xfId="16968"/>
    <cellStyle name="Note 7 5 5 2" xfId="16969"/>
    <cellStyle name="Note 7 5 5 3" xfId="31765"/>
    <cellStyle name="Note 7 5 5 4" xfId="31766"/>
    <cellStyle name="Note 7 5 6" xfId="16970"/>
    <cellStyle name="Note 7 5 6 2" xfId="16971"/>
    <cellStyle name="Note 7 5 6 3" xfId="31767"/>
    <cellStyle name="Note 7 5 6 4" xfId="31768"/>
    <cellStyle name="Note 7 5 7" xfId="16972"/>
    <cellStyle name="Note 7 5 7 2" xfId="16973"/>
    <cellStyle name="Note 7 5 7 3" xfId="31769"/>
    <cellStyle name="Note 7 5 7 4" xfId="31770"/>
    <cellStyle name="Note 7 5 8" xfId="16974"/>
    <cellStyle name="Note 7 5 9" xfId="31771"/>
    <cellStyle name="Note 7 6" xfId="16975"/>
    <cellStyle name="Note 7 6 2" xfId="16976"/>
    <cellStyle name="Note 7 6 3" xfId="31772"/>
    <cellStyle name="Note 7 6 4" xfId="31773"/>
    <cellStyle name="Note 7 7" xfId="16977"/>
    <cellStyle name="Note 7 7 2" xfId="16978"/>
    <cellStyle name="Note 7 7 3" xfId="31774"/>
    <cellStyle name="Note 7 7 4" xfId="31775"/>
    <cellStyle name="Note 7 8" xfId="16979"/>
    <cellStyle name="Note 7 8 2" xfId="16980"/>
    <cellStyle name="Note 7 8 3" xfId="31776"/>
    <cellStyle name="Note 7 8 4" xfId="31777"/>
    <cellStyle name="Note 7 9" xfId="16981"/>
    <cellStyle name="Note 7 9 2" xfId="16982"/>
    <cellStyle name="Note 7 9 3" xfId="31778"/>
    <cellStyle name="Note 7 9 4" xfId="31779"/>
    <cellStyle name="Note 8" xfId="16983"/>
    <cellStyle name="Note 8 10" xfId="16984"/>
    <cellStyle name="Note 8 10 2" xfId="16985"/>
    <cellStyle name="Note 8 10 3" xfId="31780"/>
    <cellStyle name="Note 8 10 4" xfId="31781"/>
    <cellStyle name="Note 8 11" xfId="16986"/>
    <cellStyle name="Note 8 11 2" xfId="16987"/>
    <cellStyle name="Note 8 11 3" xfId="31782"/>
    <cellStyle name="Note 8 11 4" xfId="31783"/>
    <cellStyle name="Note 8 12" xfId="16988"/>
    <cellStyle name="Note 8 13" xfId="31784"/>
    <cellStyle name="Note 8 14" xfId="31785"/>
    <cellStyle name="Note 8 2" xfId="16989"/>
    <cellStyle name="Note 8 2 10" xfId="31786"/>
    <cellStyle name="Note 8 2 2" xfId="16990"/>
    <cellStyle name="Note 8 2 2 2" xfId="16991"/>
    <cellStyle name="Note 8 2 2 3" xfId="31787"/>
    <cellStyle name="Note 8 2 2 4" xfId="31788"/>
    <cellStyle name="Note 8 2 3" xfId="16992"/>
    <cellStyle name="Note 8 2 3 2" xfId="16993"/>
    <cellStyle name="Note 8 2 3 3" xfId="31789"/>
    <cellStyle name="Note 8 2 3 4" xfId="31790"/>
    <cellStyle name="Note 8 2 4" xfId="16994"/>
    <cellStyle name="Note 8 2 4 2" xfId="16995"/>
    <cellStyle name="Note 8 2 4 3" xfId="31791"/>
    <cellStyle name="Note 8 2 4 4" xfId="31792"/>
    <cellStyle name="Note 8 2 5" xfId="16996"/>
    <cellStyle name="Note 8 2 5 2" xfId="16997"/>
    <cellStyle name="Note 8 2 5 3" xfId="31793"/>
    <cellStyle name="Note 8 2 5 4" xfId="31794"/>
    <cellStyle name="Note 8 2 6" xfId="16998"/>
    <cellStyle name="Note 8 2 6 2" xfId="16999"/>
    <cellStyle name="Note 8 2 6 3" xfId="31795"/>
    <cellStyle name="Note 8 2 6 4" xfId="31796"/>
    <cellStyle name="Note 8 2 7" xfId="17000"/>
    <cellStyle name="Note 8 2 7 2" xfId="17001"/>
    <cellStyle name="Note 8 2 7 3" xfId="31797"/>
    <cellStyle name="Note 8 2 7 4" xfId="31798"/>
    <cellStyle name="Note 8 2 8" xfId="17002"/>
    <cellStyle name="Note 8 2 9" xfId="31799"/>
    <cellStyle name="Note 8 3" xfId="17003"/>
    <cellStyle name="Note 8 3 10" xfId="31800"/>
    <cellStyle name="Note 8 3 2" xfId="17004"/>
    <cellStyle name="Note 8 3 2 2" xfId="17005"/>
    <cellStyle name="Note 8 3 2 3" xfId="31801"/>
    <cellStyle name="Note 8 3 2 4" xfId="31802"/>
    <cellStyle name="Note 8 3 3" xfId="17006"/>
    <cellStyle name="Note 8 3 3 2" xfId="17007"/>
    <cellStyle name="Note 8 3 3 3" xfId="31803"/>
    <cellStyle name="Note 8 3 3 4" xfId="31804"/>
    <cellStyle name="Note 8 3 4" xfId="17008"/>
    <cellStyle name="Note 8 3 4 2" xfId="17009"/>
    <cellStyle name="Note 8 3 4 3" xfId="31805"/>
    <cellStyle name="Note 8 3 4 4" xfId="31806"/>
    <cellStyle name="Note 8 3 5" xfId="17010"/>
    <cellStyle name="Note 8 3 5 2" xfId="17011"/>
    <cellStyle name="Note 8 3 5 3" xfId="31807"/>
    <cellStyle name="Note 8 3 5 4" xfId="31808"/>
    <cellStyle name="Note 8 3 6" xfId="17012"/>
    <cellStyle name="Note 8 3 6 2" xfId="17013"/>
    <cellStyle name="Note 8 3 6 3" xfId="31809"/>
    <cellStyle name="Note 8 3 6 4" xfId="31810"/>
    <cellStyle name="Note 8 3 7" xfId="17014"/>
    <cellStyle name="Note 8 3 7 2" xfId="17015"/>
    <cellStyle name="Note 8 3 7 3" xfId="31811"/>
    <cellStyle name="Note 8 3 7 4" xfId="31812"/>
    <cellStyle name="Note 8 3 8" xfId="17016"/>
    <cellStyle name="Note 8 3 9" xfId="31813"/>
    <cellStyle name="Note 8 4" xfId="17017"/>
    <cellStyle name="Note 8 4 10" xfId="31814"/>
    <cellStyle name="Note 8 4 2" xfId="17018"/>
    <cellStyle name="Note 8 4 2 2" xfId="17019"/>
    <cellStyle name="Note 8 4 2 3" xfId="31815"/>
    <cellStyle name="Note 8 4 2 4" xfId="31816"/>
    <cellStyle name="Note 8 4 3" xfId="17020"/>
    <cellStyle name="Note 8 4 3 2" xfId="17021"/>
    <cellStyle name="Note 8 4 3 3" xfId="31817"/>
    <cellStyle name="Note 8 4 3 4" xfId="31818"/>
    <cellStyle name="Note 8 4 4" xfId="17022"/>
    <cellStyle name="Note 8 4 4 2" xfId="17023"/>
    <cellStyle name="Note 8 4 4 3" xfId="31819"/>
    <cellStyle name="Note 8 4 4 4" xfId="31820"/>
    <cellStyle name="Note 8 4 5" xfId="17024"/>
    <cellStyle name="Note 8 4 5 2" xfId="17025"/>
    <cellStyle name="Note 8 4 5 3" xfId="31821"/>
    <cellStyle name="Note 8 4 5 4" xfId="31822"/>
    <cellStyle name="Note 8 4 6" xfId="17026"/>
    <cellStyle name="Note 8 4 6 2" xfId="17027"/>
    <cellStyle name="Note 8 4 6 3" xfId="31823"/>
    <cellStyle name="Note 8 4 6 4" xfId="31824"/>
    <cellStyle name="Note 8 4 7" xfId="17028"/>
    <cellStyle name="Note 8 4 7 2" xfId="17029"/>
    <cellStyle name="Note 8 4 7 3" xfId="31825"/>
    <cellStyle name="Note 8 4 7 4" xfId="31826"/>
    <cellStyle name="Note 8 4 8" xfId="17030"/>
    <cellStyle name="Note 8 4 9" xfId="31827"/>
    <cellStyle name="Note 8 5" xfId="17031"/>
    <cellStyle name="Note 8 5 10" xfId="31828"/>
    <cellStyle name="Note 8 5 2" xfId="17032"/>
    <cellStyle name="Note 8 5 2 2" xfId="17033"/>
    <cellStyle name="Note 8 5 2 3" xfId="31829"/>
    <cellStyle name="Note 8 5 2 4" xfId="31830"/>
    <cellStyle name="Note 8 5 3" xfId="17034"/>
    <cellStyle name="Note 8 5 3 2" xfId="17035"/>
    <cellStyle name="Note 8 5 3 3" xfId="31831"/>
    <cellStyle name="Note 8 5 3 4" xfId="31832"/>
    <cellStyle name="Note 8 5 4" xfId="17036"/>
    <cellStyle name="Note 8 5 4 2" xfId="17037"/>
    <cellStyle name="Note 8 5 4 3" xfId="31833"/>
    <cellStyle name="Note 8 5 4 4" xfId="31834"/>
    <cellStyle name="Note 8 5 5" xfId="17038"/>
    <cellStyle name="Note 8 5 5 2" xfId="17039"/>
    <cellStyle name="Note 8 5 5 3" xfId="31835"/>
    <cellStyle name="Note 8 5 5 4" xfId="31836"/>
    <cellStyle name="Note 8 5 6" xfId="17040"/>
    <cellStyle name="Note 8 5 6 2" xfId="17041"/>
    <cellStyle name="Note 8 5 6 3" xfId="31837"/>
    <cellStyle name="Note 8 5 6 4" xfId="31838"/>
    <cellStyle name="Note 8 5 7" xfId="17042"/>
    <cellStyle name="Note 8 5 7 2" xfId="17043"/>
    <cellStyle name="Note 8 5 7 3" xfId="31839"/>
    <cellStyle name="Note 8 5 7 4" xfId="31840"/>
    <cellStyle name="Note 8 5 8" xfId="17044"/>
    <cellStyle name="Note 8 5 9" xfId="31841"/>
    <cellStyle name="Note 8 6" xfId="17045"/>
    <cellStyle name="Note 8 6 2" xfId="17046"/>
    <cellStyle name="Note 8 6 3" xfId="31842"/>
    <cellStyle name="Note 8 6 4" xfId="31843"/>
    <cellStyle name="Note 8 7" xfId="17047"/>
    <cellStyle name="Note 8 7 2" xfId="17048"/>
    <cellStyle name="Note 8 7 3" xfId="31844"/>
    <cellStyle name="Note 8 7 4" xfId="31845"/>
    <cellStyle name="Note 8 8" xfId="17049"/>
    <cellStyle name="Note 8 8 2" xfId="17050"/>
    <cellStyle name="Note 8 8 3" xfId="31846"/>
    <cellStyle name="Note 8 8 4" xfId="31847"/>
    <cellStyle name="Note 8 9" xfId="17051"/>
    <cellStyle name="Note 8 9 2" xfId="17052"/>
    <cellStyle name="Note 8 9 3" xfId="31848"/>
    <cellStyle name="Note 8 9 4" xfId="31849"/>
    <cellStyle name="Note 9" xfId="17053"/>
    <cellStyle name="Note 9 10" xfId="17054"/>
    <cellStyle name="Note 9 10 2" xfId="17055"/>
    <cellStyle name="Note 9 10 3" xfId="31850"/>
    <cellStyle name="Note 9 10 4" xfId="31851"/>
    <cellStyle name="Note 9 11" xfId="17056"/>
    <cellStyle name="Note 9 11 2" xfId="17057"/>
    <cellStyle name="Note 9 11 3" xfId="31852"/>
    <cellStyle name="Note 9 11 4" xfId="31853"/>
    <cellStyle name="Note 9 12" xfId="17058"/>
    <cellStyle name="Note 9 13" xfId="31854"/>
    <cellStyle name="Note 9 14" xfId="31855"/>
    <cellStyle name="Note 9 2" xfId="17059"/>
    <cellStyle name="Note 9 2 10" xfId="31856"/>
    <cellStyle name="Note 9 2 2" xfId="17060"/>
    <cellStyle name="Note 9 2 2 2" xfId="17061"/>
    <cellStyle name="Note 9 2 2 3" xfId="31857"/>
    <cellStyle name="Note 9 2 2 4" xfId="31858"/>
    <cellStyle name="Note 9 2 3" xfId="17062"/>
    <cellStyle name="Note 9 2 3 2" xfId="17063"/>
    <cellStyle name="Note 9 2 3 3" xfId="31859"/>
    <cellStyle name="Note 9 2 3 4" xfId="31860"/>
    <cellStyle name="Note 9 2 4" xfId="17064"/>
    <cellStyle name="Note 9 2 4 2" xfId="17065"/>
    <cellStyle name="Note 9 2 4 3" xfId="31861"/>
    <cellStyle name="Note 9 2 4 4" xfId="31862"/>
    <cellStyle name="Note 9 2 5" xfId="17066"/>
    <cellStyle name="Note 9 2 5 2" xfId="17067"/>
    <cellStyle name="Note 9 2 5 3" xfId="31863"/>
    <cellStyle name="Note 9 2 5 4" xfId="31864"/>
    <cellStyle name="Note 9 2 6" xfId="17068"/>
    <cellStyle name="Note 9 2 6 2" xfId="17069"/>
    <cellStyle name="Note 9 2 6 3" xfId="31865"/>
    <cellStyle name="Note 9 2 6 4" xfId="31866"/>
    <cellStyle name="Note 9 2 7" xfId="17070"/>
    <cellStyle name="Note 9 2 7 2" xfId="17071"/>
    <cellStyle name="Note 9 2 7 3" xfId="31867"/>
    <cellStyle name="Note 9 2 7 4" xfId="31868"/>
    <cellStyle name="Note 9 2 8" xfId="17072"/>
    <cellStyle name="Note 9 2 9" xfId="31869"/>
    <cellStyle name="Note 9 3" xfId="17073"/>
    <cellStyle name="Note 9 3 10" xfId="31870"/>
    <cellStyle name="Note 9 3 2" xfId="17074"/>
    <cellStyle name="Note 9 3 2 2" xfId="17075"/>
    <cellStyle name="Note 9 3 2 3" xfId="31871"/>
    <cellStyle name="Note 9 3 2 4" xfId="31872"/>
    <cellStyle name="Note 9 3 3" xfId="17076"/>
    <cellStyle name="Note 9 3 3 2" xfId="17077"/>
    <cellStyle name="Note 9 3 3 3" xfId="31873"/>
    <cellStyle name="Note 9 3 3 4" xfId="31874"/>
    <cellStyle name="Note 9 3 4" xfId="17078"/>
    <cellStyle name="Note 9 3 4 2" xfId="17079"/>
    <cellStyle name="Note 9 3 4 3" xfId="31875"/>
    <cellStyle name="Note 9 3 4 4" xfId="31876"/>
    <cellStyle name="Note 9 3 5" xfId="17080"/>
    <cellStyle name="Note 9 3 5 2" xfId="17081"/>
    <cellStyle name="Note 9 3 5 3" xfId="31877"/>
    <cellStyle name="Note 9 3 5 4" xfId="31878"/>
    <cellStyle name="Note 9 3 6" xfId="17082"/>
    <cellStyle name="Note 9 3 6 2" xfId="17083"/>
    <cellStyle name="Note 9 3 6 3" xfId="31879"/>
    <cellStyle name="Note 9 3 6 4" xfId="31880"/>
    <cellStyle name="Note 9 3 7" xfId="17084"/>
    <cellStyle name="Note 9 3 7 2" xfId="17085"/>
    <cellStyle name="Note 9 3 7 3" xfId="31881"/>
    <cellStyle name="Note 9 3 7 4" xfId="31882"/>
    <cellStyle name="Note 9 3 8" xfId="17086"/>
    <cellStyle name="Note 9 3 9" xfId="31883"/>
    <cellStyle name="Note 9 4" xfId="17087"/>
    <cellStyle name="Note 9 4 10" xfId="31884"/>
    <cellStyle name="Note 9 4 2" xfId="17088"/>
    <cellStyle name="Note 9 4 2 2" xfId="17089"/>
    <cellStyle name="Note 9 4 2 3" xfId="31885"/>
    <cellStyle name="Note 9 4 2 4" xfId="31886"/>
    <cellStyle name="Note 9 4 3" xfId="17090"/>
    <cellStyle name="Note 9 4 3 2" xfId="17091"/>
    <cellStyle name="Note 9 4 3 3" xfId="31887"/>
    <cellStyle name="Note 9 4 3 4" xfId="31888"/>
    <cellStyle name="Note 9 4 4" xfId="17092"/>
    <cellStyle name="Note 9 4 4 2" xfId="17093"/>
    <cellStyle name="Note 9 4 4 3" xfId="31889"/>
    <cellStyle name="Note 9 4 4 4" xfId="31890"/>
    <cellStyle name="Note 9 4 5" xfId="17094"/>
    <cellStyle name="Note 9 4 5 2" xfId="17095"/>
    <cellStyle name="Note 9 4 5 3" xfId="31891"/>
    <cellStyle name="Note 9 4 5 4" xfId="31892"/>
    <cellStyle name="Note 9 4 6" xfId="17096"/>
    <cellStyle name="Note 9 4 6 2" xfId="17097"/>
    <cellStyle name="Note 9 4 6 3" xfId="31893"/>
    <cellStyle name="Note 9 4 6 4" xfId="31894"/>
    <cellStyle name="Note 9 4 7" xfId="17098"/>
    <cellStyle name="Note 9 4 7 2" xfId="17099"/>
    <cellStyle name="Note 9 4 7 3" xfId="31895"/>
    <cellStyle name="Note 9 4 7 4" xfId="31896"/>
    <cellStyle name="Note 9 4 8" xfId="17100"/>
    <cellStyle name="Note 9 4 9" xfId="31897"/>
    <cellStyle name="Note 9 5" xfId="17101"/>
    <cellStyle name="Note 9 5 10" xfId="31898"/>
    <cellStyle name="Note 9 5 2" xfId="17102"/>
    <cellStyle name="Note 9 5 2 2" xfId="17103"/>
    <cellStyle name="Note 9 5 2 3" xfId="31899"/>
    <cellStyle name="Note 9 5 2 4" xfId="31900"/>
    <cellStyle name="Note 9 5 3" xfId="17104"/>
    <cellStyle name="Note 9 5 3 2" xfId="17105"/>
    <cellStyle name="Note 9 5 3 3" xfId="31901"/>
    <cellStyle name="Note 9 5 3 4" xfId="31902"/>
    <cellStyle name="Note 9 5 4" xfId="17106"/>
    <cellStyle name="Note 9 5 4 2" xfId="17107"/>
    <cellStyle name="Note 9 5 4 3" xfId="31903"/>
    <cellStyle name="Note 9 5 4 4" xfId="31904"/>
    <cellStyle name="Note 9 5 5" xfId="17108"/>
    <cellStyle name="Note 9 5 5 2" xfId="17109"/>
    <cellStyle name="Note 9 5 5 3" xfId="31905"/>
    <cellStyle name="Note 9 5 5 4" xfId="31906"/>
    <cellStyle name="Note 9 5 6" xfId="17110"/>
    <cellStyle name="Note 9 5 6 2" xfId="17111"/>
    <cellStyle name="Note 9 5 6 3" xfId="31907"/>
    <cellStyle name="Note 9 5 6 4" xfId="31908"/>
    <cellStyle name="Note 9 5 7" xfId="17112"/>
    <cellStyle name="Note 9 5 7 2" xfId="17113"/>
    <cellStyle name="Note 9 5 7 3" xfId="31909"/>
    <cellStyle name="Note 9 5 7 4" xfId="31910"/>
    <cellStyle name="Note 9 5 8" xfId="17114"/>
    <cellStyle name="Note 9 5 9" xfId="31911"/>
    <cellStyle name="Note 9 6" xfId="17115"/>
    <cellStyle name="Note 9 6 2" xfId="17116"/>
    <cellStyle name="Note 9 6 3" xfId="31912"/>
    <cellStyle name="Note 9 6 4" xfId="31913"/>
    <cellStyle name="Note 9 7" xfId="17117"/>
    <cellStyle name="Note 9 7 2" xfId="17118"/>
    <cellStyle name="Note 9 7 3" xfId="31914"/>
    <cellStyle name="Note 9 7 4" xfId="31915"/>
    <cellStyle name="Note 9 8" xfId="17119"/>
    <cellStyle name="Note 9 8 2" xfId="17120"/>
    <cellStyle name="Note 9 8 3" xfId="31916"/>
    <cellStyle name="Note 9 8 4" xfId="31917"/>
    <cellStyle name="Note 9 9" xfId="17121"/>
    <cellStyle name="Note 9 9 2" xfId="17122"/>
    <cellStyle name="Note 9 9 3" xfId="31918"/>
    <cellStyle name="Note 9 9 4" xfId="31919"/>
    <cellStyle name="Output 10" xfId="17123"/>
    <cellStyle name="Output 10 10" xfId="17124"/>
    <cellStyle name="Output 10 10 2" xfId="17125"/>
    <cellStyle name="Output 10 10 3" xfId="31920"/>
    <cellStyle name="Output 10 10 4" xfId="31921"/>
    <cellStyle name="Output 10 11" xfId="17126"/>
    <cellStyle name="Output 10 11 2" xfId="17127"/>
    <cellStyle name="Output 10 11 3" xfId="31922"/>
    <cellStyle name="Output 10 11 4" xfId="31923"/>
    <cellStyle name="Output 10 12" xfId="17128"/>
    <cellStyle name="Output 10 13" xfId="31924"/>
    <cellStyle name="Output 10 14" xfId="31925"/>
    <cellStyle name="Output 10 2" xfId="17129"/>
    <cellStyle name="Output 10 2 10" xfId="31926"/>
    <cellStyle name="Output 10 2 2" xfId="17130"/>
    <cellStyle name="Output 10 2 2 2" xfId="17131"/>
    <cellStyle name="Output 10 2 2 3" xfId="31927"/>
    <cellStyle name="Output 10 2 2 4" xfId="31928"/>
    <cellStyle name="Output 10 2 3" xfId="17132"/>
    <cellStyle name="Output 10 2 3 2" xfId="17133"/>
    <cellStyle name="Output 10 2 3 3" xfId="31929"/>
    <cellStyle name="Output 10 2 3 4" xfId="31930"/>
    <cellStyle name="Output 10 2 4" xfId="17134"/>
    <cellStyle name="Output 10 2 4 2" xfId="17135"/>
    <cellStyle name="Output 10 2 4 3" xfId="31931"/>
    <cellStyle name="Output 10 2 4 4" xfId="31932"/>
    <cellStyle name="Output 10 2 5" xfId="17136"/>
    <cellStyle name="Output 10 2 5 2" xfId="17137"/>
    <cellStyle name="Output 10 2 5 3" xfId="31933"/>
    <cellStyle name="Output 10 2 5 4" xfId="31934"/>
    <cellStyle name="Output 10 2 6" xfId="17138"/>
    <cellStyle name="Output 10 2 6 2" xfId="17139"/>
    <cellStyle name="Output 10 2 6 3" xfId="31935"/>
    <cellStyle name="Output 10 2 6 4" xfId="31936"/>
    <cellStyle name="Output 10 2 7" xfId="17140"/>
    <cellStyle name="Output 10 2 7 2" xfId="17141"/>
    <cellStyle name="Output 10 2 7 3" xfId="31937"/>
    <cellStyle name="Output 10 2 7 4" xfId="31938"/>
    <cellStyle name="Output 10 2 8" xfId="17142"/>
    <cellStyle name="Output 10 2 9" xfId="31939"/>
    <cellStyle name="Output 10 3" xfId="17143"/>
    <cellStyle name="Output 10 3 10" xfId="31940"/>
    <cellStyle name="Output 10 3 2" xfId="17144"/>
    <cellStyle name="Output 10 3 2 2" xfId="17145"/>
    <cellStyle name="Output 10 3 2 3" xfId="31941"/>
    <cellStyle name="Output 10 3 2 4" xfId="31942"/>
    <cellStyle name="Output 10 3 3" xfId="17146"/>
    <cellStyle name="Output 10 3 3 2" xfId="17147"/>
    <cellStyle name="Output 10 3 3 3" xfId="31943"/>
    <cellStyle name="Output 10 3 3 4" xfId="31944"/>
    <cellStyle name="Output 10 3 4" xfId="17148"/>
    <cellStyle name="Output 10 3 4 2" xfId="17149"/>
    <cellStyle name="Output 10 3 4 3" xfId="31945"/>
    <cellStyle name="Output 10 3 4 4" xfId="31946"/>
    <cellStyle name="Output 10 3 5" xfId="17150"/>
    <cellStyle name="Output 10 3 5 2" xfId="17151"/>
    <cellStyle name="Output 10 3 5 3" xfId="31947"/>
    <cellStyle name="Output 10 3 5 4" xfId="31948"/>
    <cellStyle name="Output 10 3 6" xfId="17152"/>
    <cellStyle name="Output 10 3 6 2" xfId="17153"/>
    <cellStyle name="Output 10 3 6 3" xfId="31949"/>
    <cellStyle name="Output 10 3 6 4" xfId="31950"/>
    <cellStyle name="Output 10 3 7" xfId="17154"/>
    <cellStyle name="Output 10 3 7 2" xfId="17155"/>
    <cellStyle name="Output 10 3 7 3" xfId="31951"/>
    <cellStyle name="Output 10 3 7 4" xfId="31952"/>
    <cellStyle name="Output 10 3 8" xfId="17156"/>
    <cellStyle name="Output 10 3 9" xfId="31953"/>
    <cellStyle name="Output 10 4" xfId="17157"/>
    <cellStyle name="Output 10 4 10" xfId="31954"/>
    <cellStyle name="Output 10 4 2" xfId="17158"/>
    <cellStyle name="Output 10 4 2 2" xfId="17159"/>
    <cellStyle name="Output 10 4 2 3" xfId="31955"/>
    <cellStyle name="Output 10 4 2 4" xfId="31956"/>
    <cellStyle name="Output 10 4 3" xfId="17160"/>
    <cellStyle name="Output 10 4 3 2" xfId="17161"/>
    <cellStyle name="Output 10 4 3 3" xfId="31957"/>
    <cellStyle name="Output 10 4 3 4" xfId="31958"/>
    <cellStyle name="Output 10 4 4" xfId="17162"/>
    <cellStyle name="Output 10 4 4 2" xfId="17163"/>
    <cellStyle name="Output 10 4 4 3" xfId="31959"/>
    <cellStyle name="Output 10 4 4 4" xfId="31960"/>
    <cellStyle name="Output 10 4 5" xfId="17164"/>
    <cellStyle name="Output 10 4 5 2" xfId="17165"/>
    <cellStyle name="Output 10 4 5 3" xfId="31961"/>
    <cellStyle name="Output 10 4 5 4" xfId="31962"/>
    <cellStyle name="Output 10 4 6" xfId="17166"/>
    <cellStyle name="Output 10 4 6 2" xfId="17167"/>
    <cellStyle name="Output 10 4 6 3" xfId="31963"/>
    <cellStyle name="Output 10 4 6 4" xfId="31964"/>
    <cellStyle name="Output 10 4 7" xfId="17168"/>
    <cellStyle name="Output 10 4 7 2" xfId="17169"/>
    <cellStyle name="Output 10 4 7 3" xfId="31965"/>
    <cellStyle name="Output 10 4 7 4" xfId="31966"/>
    <cellStyle name="Output 10 4 8" xfId="17170"/>
    <cellStyle name="Output 10 4 9" xfId="31967"/>
    <cellStyle name="Output 10 5" xfId="17171"/>
    <cellStyle name="Output 10 5 10" xfId="31968"/>
    <cellStyle name="Output 10 5 2" xfId="17172"/>
    <cellStyle name="Output 10 5 2 2" xfId="17173"/>
    <cellStyle name="Output 10 5 2 3" xfId="31969"/>
    <cellStyle name="Output 10 5 2 4" xfId="31970"/>
    <cellStyle name="Output 10 5 3" xfId="17174"/>
    <cellStyle name="Output 10 5 3 2" xfId="17175"/>
    <cellStyle name="Output 10 5 3 3" xfId="31971"/>
    <cellStyle name="Output 10 5 3 4" xfId="31972"/>
    <cellStyle name="Output 10 5 4" xfId="17176"/>
    <cellStyle name="Output 10 5 4 2" xfId="17177"/>
    <cellStyle name="Output 10 5 4 3" xfId="31973"/>
    <cellStyle name="Output 10 5 4 4" xfId="31974"/>
    <cellStyle name="Output 10 5 5" xfId="17178"/>
    <cellStyle name="Output 10 5 5 2" xfId="17179"/>
    <cellStyle name="Output 10 5 5 3" xfId="31975"/>
    <cellStyle name="Output 10 5 5 4" xfId="31976"/>
    <cellStyle name="Output 10 5 6" xfId="17180"/>
    <cellStyle name="Output 10 5 6 2" xfId="17181"/>
    <cellStyle name="Output 10 5 6 3" xfId="31977"/>
    <cellStyle name="Output 10 5 6 4" xfId="31978"/>
    <cellStyle name="Output 10 5 7" xfId="17182"/>
    <cellStyle name="Output 10 5 7 2" xfId="17183"/>
    <cellStyle name="Output 10 5 7 3" xfId="31979"/>
    <cellStyle name="Output 10 5 7 4" xfId="31980"/>
    <cellStyle name="Output 10 5 8" xfId="17184"/>
    <cellStyle name="Output 10 5 9" xfId="31981"/>
    <cellStyle name="Output 10 6" xfId="17185"/>
    <cellStyle name="Output 10 6 2" xfId="17186"/>
    <cellStyle name="Output 10 6 3" xfId="31982"/>
    <cellStyle name="Output 10 6 4" xfId="31983"/>
    <cellStyle name="Output 10 7" xfId="17187"/>
    <cellStyle name="Output 10 7 2" xfId="17188"/>
    <cellStyle name="Output 10 7 3" xfId="31984"/>
    <cellStyle name="Output 10 7 4" xfId="31985"/>
    <cellStyle name="Output 10 8" xfId="17189"/>
    <cellStyle name="Output 10 8 2" xfId="17190"/>
    <cellStyle name="Output 10 8 3" xfId="31986"/>
    <cellStyle name="Output 10 8 4" xfId="31987"/>
    <cellStyle name="Output 10 9" xfId="17191"/>
    <cellStyle name="Output 10 9 2" xfId="17192"/>
    <cellStyle name="Output 10 9 3" xfId="31988"/>
    <cellStyle name="Output 10 9 4" xfId="31989"/>
    <cellStyle name="Output 11" xfId="17193"/>
    <cellStyle name="Output 11 10" xfId="17194"/>
    <cellStyle name="Output 11 10 2" xfId="17195"/>
    <cellStyle name="Output 11 10 3" xfId="31990"/>
    <cellStyle name="Output 11 10 4" xfId="31991"/>
    <cellStyle name="Output 11 11" xfId="17196"/>
    <cellStyle name="Output 11 11 2" xfId="17197"/>
    <cellStyle name="Output 11 11 3" xfId="31992"/>
    <cellStyle name="Output 11 11 4" xfId="31993"/>
    <cellStyle name="Output 11 12" xfId="17198"/>
    <cellStyle name="Output 11 13" xfId="31994"/>
    <cellStyle name="Output 11 14" xfId="31995"/>
    <cellStyle name="Output 11 2" xfId="17199"/>
    <cellStyle name="Output 11 2 10" xfId="31996"/>
    <cellStyle name="Output 11 2 2" xfId="17200"/>
    <cellStyle name="Output 11 2 2 2" xfId="17201"/>
    <cellStyle name="Output 11 2 2 3" xfId="31997"/>
    <cellStyle name="Output 11 2 2 4" xfId="31998"/>
    <cellStyle name="Output 11 2 3" xfId="17202"/>
    <cellStyle name="Output 11 2 3 2" xfId="17203"/>
    <cellStyle name="Output 11 2 3 3" xfId="31999"/>
    <cellStyle name="Output 11 2 3 4" xfId="32000"/>
    <cellStyle name="Output 11 2 4" xfId="17204"/>
    <cellStyle name="Output 11 2 4 2" xfId="17205"/>
    <cellStyle name="Output 11 2 4 3" xfId="32001"/>
    <cellStyle name="Output 11 2 4 4" xfId="32002"/>
    <cellStyle name="Output 11 2 5" xfId="17206"/>
    <cellStyle name="Output 11 2 5 2" xfId="17207"/>
    <cellStyle name="Output 11 2 5 3" xfId="32003"/>
    <cellStyle name="Output 11 2 5 4" xfId="32004"/>
    <cellStyle name="Output 11 2 6" xfId="17208"/>
    <cellStyle name="Output 11 2 6 2" xfId="17209"/>
    <cellStyle name="Output 11 2 6 3" xfId="32005"/>
    <cellStyle name="Output 11 2 6 4" xfId="32006"/>
    <cellStyle name="Output 11 2 7" xfId="17210"/>
    <cellStyle name="Output 11 2 7 2" xfId="17211"/>
    <cellStyle name="Output 11 2 7 3" xfId="32007"/>
    <cellStyle name="Output 11 2 7 4" xfId="32008"/>
    <cellStyle name="Output 11 2 8" xfId="17212"/>
    <cellStyle name="Output 11 2 9" xfId="32009"/>
    <cellStyle name="Output 11 3" xfId="17213"/>
    <cellStyle name="Output 11 3 10" xfId="32010"/>
    <cellStyle name="Output 11 3 2" xfId="17214"/>
    <cellStyle name="Output 11 3 2 2" xfId="17215"/>
    <cellStyle name="Output 11 3 2 3" xfId="32011"/>
    <cellStyle name="Output 11 3 2 4" xfId="32012"/>
    <cellStyle name="Output 11 3 3" xfId="17216"/>
    <cellStyle name="Output 11 3 3 2" xfId="17217"/>
    <cellStyle name="Output 11 3 3 3" xfId="32013"/>
    <cellStyle name="Output 11 3 3 4" xfId="32014"/>
    <cellStyle name="Output 11 3 4" xfId="17218"/>
    <cellStyle name="Output 11 3 4 2" xfId="17219"/>
    <cellStyle name="Output 11 3 4 3" xfId="32015"/>
    <cellStyle name="Output 11 3 4 4" xfId="32016"/>
    <cellStyle name="Output 11 3 5" xfId="17220"/>
    <cellStyle name="Output 11 3 5 2" xfId="17221"/>
    <cellStyle name="Output 11 3 5 3" xfId="32017"/>
    <cellStyle name="Output 11 3 5 4" xfId="32018"/>
    <cellStyle name="Output 11 3 6" xfId="17222"/>
    <cellStyle name="Output 11 3 6 2" xfId="17223"/>
    <cellStyle name="Output 11 3 6 3" xfId="32019"/>
    <cellStyle name="Output 11 3 6 4" xfId="32020"/>
    <cellStyle name="Output 11 3 7" xfId="17224"/>
    <cellStyle name="Output 11 3 7 2" xfId="17225"/>
    <cellStyle name="Output 11 3 7 3" xfId="32021"/>
    <cellStyle name="Output 11 3 7 4" xfId="32022"/>
    <cellStyle name="Output 11 3 8" xfId="17226"/>
    <cellStyle name="Output 11 3 9" xfId="32023"/>
    <cellStyle name="Output 11 4" xfId="17227"/>
    <cellStyle name="Output 11 4 10" xfId="32024"/>
    <cellStyle name="Output 11 4 2" xfId="17228"/>
    <cellStyle name="Output 11 4 2 2" xfId="17229"/>
    <cellStyle name="Output 11 4 2 3" xfId="32025"/>
    <cellStyle name="Output 11 4 2 4" xfId="32026"/>
    <cellStyle name="Output 11 4 3" xfId="17230"/>
    <cellStyle name="Output 11 4 3 2" xfId="17231"/>
    <cellStyle name="Output 11 4 3 3" xfId="32027"/>
    <cellStyle name="Output 11 4 3 4" xfId="32028"/>
    <cellStyle name="Output 11 4 4" xfId="17232"/>
    <cellStyle name="Output 11 4 4 2" xfId="17233"/>
    <cellStyle name="Output 11 4 4 3" xfId="32029"/>
    <cellStyle name="Output 11 4 4 4" xfId="32030"/>
    <cellStyle name="Output 11 4 5" xfId="17234"/>
    <cellStyle name="Output 11 4 5 2" xfId="17235"/>
    <cellStyle name="Output 11 4 5 3" xfId="32031"/>
    <cellStyle name="Output 11 4 5 4" xfId="32032"/>
    <cellStyle name="Output 11 4 6" xfId="17236"/>
    <cellStyle name="Output 11 4 6 2" xfId="17237"/>
    <cellStyle name="Output 11 4 6 3" xfId="32033"/>
    <cellStyle name="Output 11 4 6 4" xfId="32034"/>
    <cellStyle name="Output 11 4 7" xfId="17238"/>
    <cellStyle name="Output 11 4 7 2" xfId="17239"/>
    <cellStyle name="Output 11 4 7 3" xfId="32035"/>
    <cellStyle name="Output 11 4 7 4" xfId="32036"/>
    <cellStyle name="Output 11 4 8" xfId="17240"/>
    <cellStyle name="Output 11 4 9" xfId="32037"/>
    <cellStyle name="Output 11 5" xfId="17241"/>
    <cellStyle name="Output 11 5 10" xfId="32038"/>
    <cellStyle name="Output 11 5 2" xfId="17242"/>
    <cellStyle name="Output 11 5 2 2" xfId="17243"/>
    <cellStyle name="Output 11 5 2 3" xfId="32039"/>
    <cellStyle name="Output 11 5 2 4" xfId="32040"/>
    <cellStyle name="Output 11 5 3" xfId="17244"/>
    <cellStyle name="Output 11 5 3 2" xfId="17245"/>
    <cellStyle name="Output 11 5 3 3" xfId="32041"/>
    <cellStyle name="Output 11 5 3 4" xfId="32042"/>
    <cellStyle name="Output 11 5 4" xfId="17246"/>
    <cellStyle name="Output 11 5 4 2" xfId="17247"/>
    <cellStyle name="Output 11 5 4 3" xfId="32043"/>
    <cellStyle name="Output 11 5 4 4" xfId="32044"/>
    <cellStyle name="Output 11 5 5" xfId="17248"/>
    <cellStyle name="Output 11 5 5 2" xfId="17249"/>
    <cellStyle name="Output 11 5 5 3" xfId="32045"/>
    <cellStyle name="Output 11 5 5 4" xfId="32046"/>
    <cellStyle name="Output 11 5 6" xfId="17250"/>
    <cellStyle name="Output 11 5 6 2" xfId="17251"/>
    <cellStyle name="Output 11 5 6 3" xfId="32047"/>
    <cellStyle name="Output 11 5 6 4" xfId="32048"/>
    <cellStyle name="Output 11 5 7" xfId="17252"/>
    <cellStyle name="Output 11 5 7 2" xfId="17253"/>
    <cellStyle name="Output 11 5 7 3" xfId="32049"/>
    <cellStyle name="Output 11 5 7 4" xfId="32050"/>
    <cellStyle name="Output 11 5 8" xfId="17254"/>
    <cellStyle name="Output 11 5 9" xfId="32051"/>
    <cellStyle name="Output 11 6" xfId="17255"/>
    <cellStyle name="Output 11 6 2" xfId="17256"/>
    <cellStyle name="Output 11 6 3" xfId="32052"/>
    <cellStyle name="Output 11 6 4" xfId="32053"/>
    <cellStyle name="Output 11 7" xfId="17257"/>
    <cellStyle name="Output 11 7 2" xfId="17258"/>
    <cellStyle name="Output 11 7 3" xfId="32054"/>
    <cellStyle name="Output 11 7 4" xfId="32055"/>
    <cellStyle name="Output 11 8" xfId="17259"/>
    <cellStyle name="Output 11 8 2" xfId="17260"/>
    <cellStyle name="Output 11 8 3" xfId="32056"/>
    <cellStyle name="Output 11 8 4" xfId="32057"/>
    <cellStyle name="Output 11 9" xfId="17261"/>
    <cellStyle name="Output 11 9 2" xfId="17262"/>
    <cellStyle name="Output 11 9 3" xfId="32058"/>
    <cellStyle name="Output 11 9 4" xfId="32059"/>
    <cellStyle name="Output 12" xfId="17263"/>
    <cellStyle name="Output 12 10" xfId="17264"/>
    <cellStyle name="Output 12 10 2" xfId="17265"/>
    <cellStyle name="Output 12 10 3" xfId="32060"/>
    <cellStyle name="Output 12 10 4" xfId="32061"/>
    <cellStyle name="Output 12 11" xfId="17266"/>
    <cellStyle name="Output 12 11 2" xfId="17267"/>
    <cellStyle name="Output 12 11 3" xfId="32062"/>
    <cellStyle name="Output 12 11 4" xfId="32063"/>
    <cellStyle name="Output 12 12" xfId="17268"/>
    <cellStyle name="Output 12 13" xfId="32064"/>
    <cellStyle name="Output 12 14" xfId="32065"/>
    <cellStyle name="Output 12 2" xfId="17269"/>
    <cellStyle name="Output 12 2 10" xfId="32066"/>
    <cellStyle name="Output 12 2 2" xfId="17270"/>
    <cellStyle name="Output 12 2 2 2" xfId="17271"/>
    <cellStyle name="Output 12 2 2 3" xfId="32067"/>
    <cellStyle name="Output 12 2 2 4" xfId="32068"/>
    <cellStyle name="Output 12 2 3" xfId="17272"/>
    <cellStyle name="Output 12 2 3 2" xfId="17273"/>
    <cellStyle name="Output 12 2 3 3" xfId="32069"/>
    <cellStyle name="Output 12 2 3 4" xfId="32070"/>
    <cellStyle name="Output 12 2 4" xfId="17274"/>
    <cellStyle name="Output 12 2 4 2" xfId="17275"/>
    <cellStyle name="Output 12 2 4 3" xfId="32071"/>
    <cellStyle name="Output 12 2 4 4" xfId="32072"/>
    <cellStyle name="Output 12 2 5" xfId="17276"/>
    <cellStyle name="Output 12 2 5 2" xfId="17277"/>
    <cellStyle name="Output 12 2 5 3" xfId="32073"/>
    <cellStyle name="Output 12 2 5 4" xfId="32074"/>
    <cellStyle name="Output 12 2 6" xfId="17278"/>
    <cellStyle name="Output 12 2 6 2" xfId="17279"/>
    <cellStyle name="Output 12 2 6 3" xfId="32075"/>
    <cellStyle name="Output 12 2 6 4" xfId="32076"/>
    <cellStyle name="Output 12 2 7" xfId="17280"/>
    <cellStyle name="Output 12 2 7 2" xfId="17281"/>
    <cellStyle name="Output 12 2 7 3" xfId="32077"/>
    <cellStyle name="Output 12 2 7 4" xfId="32078"/>
    <cellStyle name="Output 12 2 8" xfId="17282"/>
    <cellStyle name="Output 12 2 9" xfId="32079"/>
    <cellStyle name="Output 12 3" xfId="17283"/>
    <cellStyle name="Output 12 3 10" xfId="32080"/>
    <cellStyle name="Output 12 3 2" xfId="17284"/>
    <cellStyle name="Output 12 3 2 2" xfId="17285"/>
    <cellStyle name="Output 12 3 2 3" xfId="32081"/>
    <cellStyle name="Output 12 3 2 4" xfId="32082"/>
    <cellStyle name="Output 12 3 3" xfId="17286"/>
    <cellStyle name="Output 12 3 3 2" xfId="17287"/>
    <cellStyle name="Output 12 3 3 3" xfId="32083"/>
    <cellStyle name="Output 12 3 3 4" xfId="32084"/>
    <cellStyle name="Output 12 3 4" xfId="17288"/>
    <cellStyle name="Output 12 3 4 2" xfId="17289"/>
    <cellStyle name="Output 12 3 4 3" xfId="32085"/>
    <cellStyle name="Output 12 3 4 4" xfId="32086"/>
    <cellStyle name="Output 12 3 5" xfId="17290"/>
    <cellStyle name="Output 12 3 5 2" xfId="17291"/>
    <cellStyle name="Output 12 3 5 3" xfId="32087"/>
    <cellStyle name="Output 12 3 5 4" xfId="32088"/>
    <cellStyle name="Output 12 3 6" xfId="17292"/>
    <cellStyle name="Output 12 3 6 2" xfId="17293"/>
    <cellStyle name="Output 12 3 6 3" xfId="32089"/>
    <cellStyle name="Output 12 3 6 4" xfId="32090"/>
    <cellStyle name="Output 12 3 7" xfId="17294"/>
    <cellStyle name="Output 12 3 7 2" xfId="17295"/>
    <cellStyle name="Output 12 3 7 3" xfId="32091"/>
    <cellStyle name="Output 12 3 7 4" xfId="32092"/>
    <cellStyle name="Output 12 3 8" xfId="17296"/>
    <cellStyle name="Output 12 3 9" xfId="32093"/>
    <cellStyle name="Output 12 4" xfId="17297"/>
    <cellStyle name="Output 12 4 10" xfId="32094"/>
    <cellStyle name="Output 12 4 2" xfId="17298"/>
    <cellStyle name="Output 12 4 2 2" xfId="17299"/>
    <cellStyle name="Output 12 4 2 3" xfId="32095"/>
    <cellStyle name="Output 12 4 2 4" xfId="32096"/>
    <cellStyle name="Output 12 4 3" xfId="17300"/>
    <cellStyle name="Output 12 4 3 2" xfId="17301"/>
    <cellStyle name="Output 12 4 3 3" xfId="32097"/>
    <cellStyle name="Output 12 4 3 4" xfId="32098"/>
    <cellStyle name="Output 12 4 4" xfId="17302"/>
    <cellStyle name="Output 12 4 4 2" xfId="17303"/>
    <cellStyle name="Output 12 4 4 3" xfId="32099"/>
    <cellStyle name="Output 12 4 4 4" xfId="32100"/>
    <cellStyle name="Output 12 4 5" xfId="17304"/>
    <cellStyle name="Output 12 4 5 2" xfId="17305"/>
    <cellStyle name="Output 12 4 5 3" xfId="32101"/>
    <cellStyle name="Output 12 4 5 4" xfId="32102"/>
    <cellStyle name="Output 12 4 6" xfId="17306"/>
    <cellStyle name="Output 12 4 6 2" xfId="17307"/>
    <cellStyle name="Output 12 4 6 3" xfId="32103"/>
    <cellStyle name="Output 12 4 6 4" xfId="32104"/>
    <cellStyle name="Output 12 4 7" xfId="17308"/>
    <cellStyle name="Output 12 4 7 2" xfId="17309"/>
    <cellStyle name="Output 12 4 7 3" xfId="32105"/>
    <cellStyle name="Output 12 4 7 4" xfId="32106"/>
    <cellStyle name="Output 12 4 8" xfId="17310"/>
    <cellStyle name="Output 12 4 9" xfId="32107"/>
    <cellStyle name="Output 12 5" xfId="17311"/>
    <cellStyle name="Output 12 5 10" xfId="32108"/>
    <cellStyle name="Output 12 5 2" xfId="17312"/>
    <cellStyle name="Output 12 5 2 2" xfId="17313"/>
    <cellStyle name="Output 12 5 2 3" xfId="32109"/>
    <cellStyle name="Output 12 5 2 4" xfId="32110"/>
    <cellStyle name="Output 12 5 3" xfId="17314"/>
    <cellStyle name="Output 12 5 3 2" xfId="17315"/>
    <cellStyle name="Output 12 5 3 3" xfId="32111"/>
    <cellStyle name="Output 12 5 3 4" xfId="32112"/>
    <cellStyle name="Output 12 5 4" xfId="17316"/>
    <cellStyle name="Output 12 5 4 2" xfId="17317"/>
    <cellStyle name="Output 12 5 4 3" xfId="32113"/>
    <cellStyle name="Output 12 5 4 4" xfId="32114"/>
    <cellStyle name="Output 12 5 5" xfId="17318"/>
    <cellStyle name="Output 12 5 5 2" xfId="17319"/>
    <cellStyle name="Output 12 5 5 3" xfId="32115"/>
    <cellStyle name="Output 12 5 5 4" xfId="32116"/>
    <cellStyle name="Output 12 5 6" xfId="17320"/>
    <cellStyle name="Output 12 5 6 2" xfId="17321"/>
    <cellStyle name="Output 12 5 6 3" xfId="32117"/>
    <cellStyle name="Output 12 5 6 4" xfId="32118"/>
    <cellStyle name="Output 12 5 7" xfId="17322"/>
    <cellStyle name="Output 12 5 7 2" xfId="17323"/>
    <cellStyle name="Output 12 5 7 3" xfId="32119"/>
    <cellStyle name="Output 12 5 7 4" xfId="32120"/>
    <cellStyle name="Output 12 5 8" xfId="17324"/>
    <cellStyle name="Output 12 5 9" xfId="32121"/>
    <cellStyle name="Output 12 6" xfId="17325"/>
    <cellStyle name="Output 12 6 2" xfId="17326"/>
    <cellStyle name="Output 12 6 3" xfId="32122"/>
    <cellStyle name="Output 12 6 4" xfId="32123"/>
    <cellStyle name="Output 12 7" xfId="17327"/>
    <cellStyle name="Output 12 7 2" xfId="17328"/>
    <cellStyle name="Output 12 7 3" xfId="32124"/>
    <cellStyle name="Output 12 7 4" xfId="32125"/>
    <cellStyle name="Output 12 8" xfId="17329"/>
    <cellStyle name="Output 12 8 2" xfId="17330"/>
    <cellStyle name="Output 12 8 3" xfId="32126"/>
    <cellStyle name="Output 12 8 4" xfId="32127"/>
    <cellStyle name="Output 12 9" xfId="17331"/>
    <cellStyle name="Output 12 9 2" xfId="17332"/>
    <cellStyle name="Output 12 9 3" xfId="32128"/>
    <cellStyle name="Output 12 9 4" xfId="32129"/>
    <cellStyle name="Output 13" xfId="17333"/>
    <cellStyle name="Output 13 10" xfId="17334"/>
    <cellStyle name="Output 13 10 2" xfId="17335"/>
    <cellStyle name="Output 13 10 3" xfId="32130"/>
    <cellStyle name="Output 13 10 4" xfId="32131"/>
    <cellStyle name="Output 13 11" xfId="17336"/>
    <cellStyle name="Output 13 11 2" xfId="17337"/>
    <cellStyle name="Output 13 11 3" xfId="32132"/>
    <cellStyle name="Output 13 11 4" xfId="32133"/>
    <cellStyle name="Output 13 12" xfId="17338"/>
    <cellStyle name="Output 13 13" xfId="32134"/>
    <cellStyle name="Output 13 14" xfId="32135"/>
    <cellStyle name="Output 13 2" xfId="17339"/>
    <cellStyle name="Output 13 2 10" xfId="32136"/>
    <cellStyle name="Output 13 2 2" xfId="17340"/>
    <cellStyle name="Output 13 2 2 2" xfId="17341"/>
    <cellStyle name="Output 13 2 2 3" xfId="32137"/>
    <cellStyle name="Output 13 2 2 4" xfId="32138"/>
    <cellStyle name="Output 13 2 3" xfId="17342"/>
    <cellStyle name="Output 13 2 3 2" xfId="17343"/>
    <cellStyle name="Output 13 2 3 3" xfId="32139"/>
    <cellStyle name="Output 13 2 3 4" xfId="32140"/>
    <cellStyle name="Output 13 2 4" xfId="17344"/>
    <cellStyle name="Output 13 2 4 2" xfId="17345"/>
    <cellStyle name="Output 13 2 4 3" xfId="32141"/>
    <cellStyle name="Output 13 2 4 4" xfId="32142"/>
    <cellStyle name="Output 13 2 5" xfId="17346"/>
    <cellStyle name="Output 13 2 5 2" xfId="17347"/>
    <cellStyle name="Output 13 2 5 3" xfId="32143"/>
    <cellStyle name="Output 13 2 5 4" xfId="32144"/>
    <cellStyle name="Output 13 2 6" xfId="17348"/>
    <cellStyle name="Output 13 2 6 2" xfId="17349"/>
    <cellStyle name="Output 13 2 6 3" xfId="32145"/>
    <cellStyle name="Output 13 2 6 4" xfId="32146"/>
    <cellStyle name="Output 13 2 7" xfId="17350"/>
    <cellStyle name="Output 13 2 7 2" xfId="17351"/>
    <cellStyle name="Output 13 2 7 3" xfId="32147"/>
    <cellStyle name="Output 13 2 7 4" xfId="32148"/>
    <cellStyle name="Output 13 2 8" xfId="17352"/>
    <cellStyle name="Output 13 2 9" xfId="32149"/>
    <cellStyle name="Output 13 3" xfId="17353"/>
    <cellStyle name="Output 13 3 10" xfId="32150"/>
    <cellStyle name="Output 13 3 2" xfId="17354"/>
    <cellStyle name="Output 13 3 2 2" xfId="17355"/>
    <cellStyle name="Output 13 3 2 3" xfId="32151"/>
    <cellStyle name="Output 13 3 2 4" xfId="32152"/>
    <cellStyle name="Output 13 3 3" xfId="17356"/>
    <cellStyle name="Output 13 3 3 2" xfId="17357"/>
    <cellStyle name="Output 13 3 3 3" xfId="32153"/>
    <cellStyle name="Output 13 3 3 4" xfId="32154"/>
    <cellStyle name="Output 13 3 4" xfId="17358"/>
    <cellStyle name="Output 13 3 4 2" xfId="17359"/>
    <cellStyle name="Output 13 3 4 3" xfId="32155"/>
    <cellStyle name="Output 13 3 4 4" xfId="32156"/>
    <cellStyle name="Output 13 3 5" xfId="17360"/>
    <cellStyle name="Output 13 3 5 2" xfId="17361"/>
    <cellStyle name="Output 13 3 5 3" xfId="32157"/>
    <cellStyle name="Output 13 3 5 4" xfId="32158"/>
    <cellStyle name="Output 13 3 6" xfId="17362"/>
    <cellStyle name="Output 13 3 6 2" xfId="17363"/>
    <cellStyle name="Output 13 3 6 3" xfId="32159"/>
    <cellStyle name="Output 13 3 6 4" xfId="32160"/>
    <cellStyle name="Output 13 3 7" xfId="17364"/>
    <cellStyle name="Output 13 3 7 2" xfId="17365"/>
    <cellStyle name="Output 13 3 7 3" xfId="32161"/>
    <cellStyle name="Output 13 3 7 4" xfId="32162"/>
    <cellStyle name="Output 13 3 8" xfId="17366"/>
    <cellStyle name="Output 13 3 9" xfId="32163"/>
    <cellStyle name="Output 13 4" xfId="17367"/>
    <cellStyle name="Output 13 4 10" xfId="32164"/>
    <cellStyle name="Output 13 4 2" xfId="17368"/>
    <cellStyle name="Output 13 4 2 2" xfId="17369"/>
    <cellStyle name="Output 13 4 2 3" xfId="32165"/>
    <cellStyle name="Output 13 4 2 4" xfId="32166"/>
    <cellStyle name="Output 13 4 3" xfId="17370"/>
    <cellStyle name="Output 13 4 3 2" xfId="17371"/>
    <cellStyle name="Output 13 4 3 3" xfId="32167"/>
    <cellStyle name="Output 13 4 3 4" xfId="32168"/>
    <cellStyle name="Output 13 4 4" xfId="17372"/>
    <cellStyle name="Output 13 4 4 2" xfId="17373"/>
    <cellStyle name="Output 13 4 4 3" xfId="32169"/>
    <cellStyle name="Output 13 4 4 4" xfId="32170"/>
    <cellStyle name="Output 13 4 5" xfId="17374"/>
    <cellStyle name="Output 13 4 5 2" xfId="17375"/>
    <cellStyle name="Output 13 4 5 3" xfId="32171"/>
    <cellStyle name="Output 13 4 5 4" xfId="32172"/>
    <cellStyle name="Output 13 4 6" xfId="17376"/>
    <cellStyle name="Output 13 4 6 2" xfId="17377"/>
    <cellStyle name="Output 13 4 6 3" xfId="32173"/>
    <cellStyle name="Output 13 4 6 4" xfId="32174"/>
    <cellStyle name="Output 13 4 7" xfId="17378"/>
    <cellStyle name="Output 13 4 7 2" xfId="17379"/>
    <cellStyle name="Output 13 4 7 3" xfId="32175"/>
    <cellStyle name="Output 13 4 7 4" xfId="32176"/>
    <cellStyle name="Output 13 4 8" xfId="17380"/>
    <cellStyle name="Output 13 4 9" xfId="32177"/>
    <cellStyle name="Output 13 5" xfId="17381"/>
    <cellStyle name="Output 13 5 10" xfId="32178"/>
    <cellStyle name="Output 13 5 2" xfId="17382"/>
    <cellStyle name="Output 13 5 2 2" xfId="17383"/>
    <cellStyle name="Output 13 5 2 3" xfId="32179"/>
    <cellStyle name="Output 13 5 2 4" xfId="32180"/>
    <cellStyle name="Output 13 5 3" xfId="17384"/>
    <cellStyle name="Output 13 5 3 2" xfId="17385"/>
    <cellStyle name="Output 13 5 3 3" xfId="32181"/>
    <cellStyle name="Output 13 5 3 4" xfId="32182"/>
    <cellStyle name="Output 13 5 4" xfId="17386"/>
    <cellStyle name="Output 13 5 4 2" xfId="17387"/>
    <cellStyle name="Output 13 5 4 3" xfId="32183"/>
    <cellStyle name="Output 13 5 4 4" xfId="32184"/>
    <cellStyle name="Output 13 5 5" xfId="17388"/>
    <cellStyle name="Output 13 5 5 2" xfId="17389"/>
    <cellStyle name="Output 13 5 5 3" xfId="32185"/>
    <cellStyle name="Output 13 5 5 4" xfId="32186"/>
    <cellStyle name="Output 13 5 6" xfId="17390"/>
    <cellStyle name="Output 13 5 6 2" xfId="17391"/>
    <cellStyle name="Output 13 5 6 3" xfId="32187"/>
    <cellStyle name="Output 13 5 6 4" xfId="32188"/>
    <cellStyle name="Output 13 5 7" xfId="17392"/>
    <cellStyle name="Output 13 5 7 2" xfId="17393"/>
    <cellStyle name="Output 13 5 7 3" xfId="32189"/>
    <cellStyle name="Output 13 5 7 4" xfId="32190"/>
    <cellStyle name="Output 13 5 8" xfId="17394"/>
    <cellStyle name="Output 13 5 9" xfId="32191"/>
    <cellStyle name="Output 13 6" xfId="17395"/>
    <cellStyle name="Output 13 6 2" xfId="17396"/>
    <cellStyle name="Output 13 6 3" xfId="32192"/>
    <cellStyle name="Output 13 6 4" xfId="32193"/>
    <cellStyle name="Output 13 7" xfId="17397"/>
    <cellStyle name="Output 13 7 2" xfId="17398"/>
    <cellStyle name="Output 13 7 3" xfId="32194"/>
    <cellStyle name="Output 13 7 4" xfId="32195"/>
    <cellStyle name="Output 13 8" xfId="17399"/>
    <cellStyle name="Output 13 8 2" xfId="17400"/>
    <cellStyle name="Output 13 8 3" xfId="32196"/>
    <cellStyle name="Output 13 8 4" xfId="32197"/>
    <cellStyle name="Output 13 9" xfId="17401"/>
    <cellStyle name="Output 13 9 2" xfId="17402"/>
    <cellStyle name="Output 13 9 3" xfId="32198"/>
    <cellStyle name="Output 13 9 4" xfId="32199"/>
    <cellStyle name="Output 14" xfId="17403"/>
    <cellStyle name="Output 14 10" xfId="17404"/>
    <cellStyle name="Output 14 10 2" xfId="17405"/>
    <cellStyle name="Output 14 10 3" xfId="32200"/>
    <cellStyle name="Output 14 10 4" xfId="32201"/>
    <cellStyle name="Output 14 11" xfId="17406"/>
    <cellStyle name="Output 14 11 2" xfId="17407"/>
    <cellStyle name="Output 14 11 3" xfId="32202"/>
    <cellStyle name="Output 14 11 4" xfId="32203"/>
    <cellStyle name="Output 14 12" xfId="17408"/>
    <cellStyle name="Output 14 13" xfId="32204"/>
    <cellStyle name="Output 14 14" xfId="32205"/>
    <cellStyle name="Output 14 2" xfId="17409"/>
    <cellStyle name="Output 14 2 10" xfId="32206"/>
    <cellStyle name="Output 14 2 2" xfId="17410"/>
    <cellStyle name="Output 14 2 2 2" xfId="17411"/>
    <cellStyle name="Output 14 2 2 3" xfId="32207"/>
    <cellStyle name="Output 14 2 2 4" xfId="32208"/>
    <cellStyle name="Output 14 2 3" xfId="17412"/>
    <cellStyle name="Output 14 2 3 2" xfId="17413"/>
    <cellStyle name="Output 14 2 3 3" xfId="32209"/>
    <cellStyle name="Output 14 2 3 4" xfId="32210"/>
    <cellStyle name="Output 14 2 4" xfId="17414"/>
    <cellStyle name="Output 14 2 4 2" xfId="17415"/>
    <cellStyle name="Output 14 2 4 3" xfId="32211"/>
    <cellStyle name="Output 14 2 4 4" xfId="32212"/>
    <cellStyle name="Output 14 2 5" xfId="17416"/>
    <cellStyle name="Output 14 2 5 2" xfId="17417"/>
    <cellStyle name="Output 14 2 5 3" xfId="32213"/>
    <cellStyle name="Output 14 2 5 4" xfId="32214"/>
    <cellStyle name="Output 14 2 6" xfId="17418"/>
    <cellStyle name="Output 14 2 6 2" xfId="17419"/>
    <cellStyle name="Output 14 2 6 3" xfId="32215"/>
    <cellStyle name="Output 14 2 6 4" xfId="32216"/>
    <cellStyle name="Output 14 2 7" xfId="17420"/>
    <cellStyle name="Output 14 2 7 2" xfId="17421"/>
    <cellStyle name="Output 14 2 7 3" xfId="32217"/>
    <cellStyle name="Output 14 2 7 4" xfId="32218"/>
    <cellStyle name="Output 14 2 8" xfId="17422"/>
    <cellStyle name="Output 14 2 9" xfId="32219"/>
    <cellStyle name="Output 14 3" xfId="17423"/>
    <cellStyle name="Output 14 3 10" xfId="32220"/>
    <cellStyle name="Output 14 3 2" xfId="17424"/>
    <cellStyle name="Output 14 3 2 2" xfId="17425"/>
    <cellStyle name="Output 14 3 2 3" xfId="32221"/>
    <cellStyle name="Output 14 3 2 4" xfId="32222"/>
    <cellStyle name="Output 14 3 3" xfId="17426"/>
    <cellStyle name="Output 14 3 3 2" xfId="17427"/>
    <cellStyle name="Output 14 3 3 3" xfId="32223"/>
    <cellStyle name="Output 14 3 3 4" xfId="32224"/>
    <cellStyle name="Output 14 3 4" xfId="17428"/>
    <cellStyle name="Output 14 3 4 2" xfId="17429"/>
    <cellStyle name="Output 14 3 4 3" xfId="32225"/>
    <cellStyle name="Output 14 3 4 4" xfId="32226"/>
    <cellStyle name="Output 14 3 5" xfId="17430"/>
    <cellStyle name="Output 14 3 5 2" xfId="17431"/>
    <cellStyle name="Output 14 3 5 3" xfId="32227"/>
    <cellStyle name="Output 14 3 5 4" xfId="32228"/>
    <cellStyle name="Output 14 3 6" xfId="17432"/>
    <cellStyle name="Output 14 3 6 2" xfId="17433"/>
    <cellStyle name="Output 14 3 6 3" xfId="32229"/>
    <cellStyle name="Output 14 3 6 4" xfId="32230"/>
    <cellStyle name="Output 14 3 7" xfId="17434"/>
    <cellStyle name="Output 14 3 7 2" xfId="17435"/>
    <cellStyle name="Output 14 3 7 3" xfId="32231"/>
    <cellStyle name="Output 14 3 7 4" xfId="32232"/>
    <cellStyle name="Output 14 3 8" xfId="17436"/>
    <cellStyle name="Output 14 3 9" xfId="32233"/>
    <cellStyle name="Output 14 4" xfId="17437"/>
    <cellStyle name="Output 14 4 10" xfId="32234"/>
    <cellStyle name="Output 14 4 2" xfId="17438"/>
    <cellStyle name="Output 14 4 2 2" xfId="17439"/>
    <cellStyle name="Output 14 4 2 3" xfId="32235"/>
    <cellStyle name="Output 14 4 2 4" xfId="32236"/>
    <cellStyle name="Output 14 4 3" xfId="17440"/>
    <cellStyle name="Output 14 4 3 2" xfId="17441"/>
    <cellStyle name="Output 14 4 3 3" xfId="32237"/>
    <cellStyle name="Output 14 4 3 4" xfId="32238"/>
    <cellStyle name="Output 14 4 4" xfId="17442"/>
    <cellStyle name="Output 14 4 4 2" xfId="17443"/>
    <cellStyle name="Output 14 4 4 3" xfId="32239"/>
    <cellStyle name="Output 14 4 4 4" xfId="32240"/>
    <cellStyle name="Output 14 4 5" xfId="17444"/>
    <cellStyle name="Output 14 4 5 2" xfId="17445"/>
    <cellStyle name="Output 14 4 5 3" xfId="32241"/>
    <cellStyle name="Output 14 4 5 4" xfId="32242"/>
    <cellStyle name="Output 14 4 6" xfId="17446"/>
    <cellStyle name="Output 14 4 6 2" xfId="17447"/>
    <cellStyle name="Output 14 4 6 3" xfId="32243"/>
    <cellStyle name="Output 14 4 6 4" xfId="32244"/>
    <cellStyle name="Output 14 4 7" xfId="17448"/>
    <cellStyle name="Output 14 4 7 2" xfId="17449"/>
    <cellStyle name="Output 14 4 7 3" xfId="32245"/>
    <cellStyle name="Output 14 4 7 4" xfId="32246"/>
    <cellStyle name="Output 14 4 8" xfId="17450"/>
    <cellStyle name="Output 14 4 9" xfId="32247"/>
    <cellStyle name="Output 14 5" xfId="17451"/>
    <cellStyle name="Output 14 5 10" xfId="32248"/>
    <cellStyle name="Output 14 5 2" xfId="17452"/>
    <cellStyle name="Output 14 5 2 2" xfId="17453"/>
    <cellStyle name="Output 14 5 2 3" xfId="32249"/>
    <cellStyle name="Output 14 5 2 4" xfId="32250"/>
    <cellStyle name="Output 14 5 3" xfId="17454"/>
    <cellStyle name="Output 14 5 3 2" xfId="17455"/>
    <cellStyle name="Output 14 5 3 3" xfId="32251"/>
    <cellStyle name="Output 14 5 3 4" xfId="32252"/>
    <cellStyle name="Output 14 5 4" xfId="17456"/>
    <cellStyle name="Output 14 5 4 2" xfId="17457"/>
    <cellStyle name="Output 14 5 4 3" xfId="32253"/>
    <cellStyle name="Output 14 5 4 4" xfId="32254"/>
    <cellStyle name="Output 14 5 5" xfId="17458"/>
    <cellStyle name="Output 14 5 5 2" xfId="17459"/>
    <cellStyle name="Output 14 5 5 3" xfId="32255"/>
    <cellStyle name="Output 14 5 5 4" xfId="32256"/>
    <cellStyle name="Output 14 5 6" xfId="17460"/>
    <cellStyle name="Output 14 5 6 2" xfId="17461"/>
    <cellStyle name="Output 14 5 6 3" xfId="32257"/>
    <cellStyle name="Output 14 5 6 4" xfId="32258"/>
    <cellStyle name="Output 14 5 7" xfId="17462"/>
    <cellStyle name="Output 14 5 7 2" xfId="17463"/>
    <cellStyle name="Output 14 5 7 3" xfId="32259"/>
    <cellStyle name="Output 14 5 7 4" xfId="32260"/>
    <cellStyle name="Output 14 5 8" xfId="17464"/>
    <cellStyle name="Output 14 5 9" xfId="32261"/>
    <cellStyle name="Output 14 6" xfId="17465"/>
    <cellStyle name="Output 14 6 2" xfId="17466"/>
    <cellStyle name="Output 14 6 3" xfId="32262"/>
    <cellStyle name="Output 14 6 4" xfId="32263"/>
    <cellStyle name="Output 14 7" xfId="17467"/>
    <cellStyle name="Output 14 7 2" xfId="17468"/>
    <cellStyle name="Output 14 7 3" xfId="32264"/>
    <cellStyle name="Output 14 7 4" xfId="32265"/>
    <cellStyle name="Output 14 8" xfId="17469"/>
    <cellStyle name="Output 14 8 2" xfId="17470"/>
    <cellStyle name="Output 14 8 3" xfId="32266"/>
    <cellStyle name="Output 14 8 4" xfId="32267"/>
    <cellStyle name="Output 14 9" xfId="17471"/>
    <cellStyle name="Output 14 9 2" xfId="17472"/>
    <cellStyle name="Output 14 9 3" xfId="32268"/>
    <cellStyle name="Output 14 9 4" xfId="32269"/>
    <cellStyle name="Output 15" xfId="17473"/>
    <cellStyle name="Output 15 10" xfId="17474"/>
    <cellStyle name="Output 15 10 2" xfId="17475"/>
    <cellStyle name="Output 15 10 3" xfId="32270"/>
    <cellStyle name="Output 15 10 4" xfId="32271"/>
    <cellStyle name="Output 15 11" xfId="17476"/>
    <cellStyle name="Output 15 11 2" xfId="17477"/>
    <cellStyle name="Output 15 11 3" xfId="32272"/>
    <cellStyle name="Output 15 11 4" xfId="32273"/>
    <cellStyle name="Output 15 12" xfId="17478"/>
    <cellStyle name="Output 15 13" xfId="32274"/>
    <cellStyle name="Output 15 14" xfId="32275"/>
    <cellStyle name="Output 15 2" xfId="17479"/>
    <cellStyle name="Output 15 2 10" xfId="32276"/>
    <cellStyle name="Output 15 2 2" xfId="17480"/>
    <cellStyle name="Output 15 2 2 2" xfId="17481"/>
    <cellStyle name="Output 15 2 2 3" xfId="32277"/>
    <cellStyle name="Output 15 2 2 4" xfId="32278"/>
    <cellStyle name="Output 15 2 3" xfId="17482"/>
    <cellStyle name="Output 15 2 3 2" xfId="17483"/>
    <cellStyle name="Output 15 2 3 3" xfId="32279"/>
    <cellStyle name="Output 15 2 3 4" xfId="32280"/>
    <cellStyle name="Output 15 2 4" xfId="17484"/>
    <cellStyle name="Output 15 2 4 2" xfId="17485"/>
    <cellStyle name="Output 15 2 4 3" xfId="32281"/>
    <cellStyle name="Output 15 2 4 4" xfId="32282"/>
    <cellStyle name="Output 15 2 5" xfId="17486"/>
    <cellStyle name="Output 15 2 5 2" xfId="17487"/>
    <cellStyle name="Output 15 2 5 3" xfId="32283"/>
    <cellStyle name="Output 15 2 5 4" xfId="32284"/>
    <cellStyle name="Output 15 2 6" xfId="17488"/>
    <cellStyle name="Output 15 2 6 2" xfId="17489"/>
    <cellStyle name="Output 15 2 6 3" xfId="32285"/>
    <cellStyle name="Output 15 2 6 4" xfId="32286"/>
    <cellStyle name="Output 15 2 7" xfId="17490"/>
    <cellStyle name="Output 15 2 7 2" xfId="17491"/>
    <cellStyle name="Output 15 2 7 3" xfId="32287"/>
    <cellStyle name="Output 15 2 7 4" xfId="32288"/>
    <cellStyle name="Output 15 2 8" xfId="17492"/>
    <cellStyle name="Output 15 2 9" xfId="32289"/>
    <cellStyle name="Output 15 3" xfId="17493"/>
    <cellStyle name="Output 15 3 10" xfId="32290"/>
    <cellStyle name="Output 15 3 2" xfId="17494"/>
    <cellStyle name="Output 15 3 2 2" xfId="17495"/>
    <cellStyle name="Output 15 3 2 3" xfId="32291"/>
    <cellStyle name="Output 15 3 2 4" xfId="32292"/>
    <cellStyle name="Output 15 3 3" xfId="17496"/>
    <cellStyle name="Output 15 3 3 2" xfId="17497"/>
    <cellStyle name="Output 15 3 3 3" xfId="32293"/>
    <cellStyle name="Output 15 3 3 4" xfId="32294"/>
    <cellStyle name="Output 15 3 4" xfId="17498"/>
    <cellStyle name="Output 15 3 4 2" xfId="17499"/>
    <cellStyle name="Output 15 3 4 3" xfId="32295"/>
    <cellStyle name="Output 15 3 4 4" xfId="32296"/>
    <cellStyle name="Output 15 3 5" xfId="17500"/>
    <cellStyle name="Output 15 3 5 2" xfId="17501"/>
    <cellStyle name="Output 15 3 5 3" xfId="32297"/>
    <cellStyle name="Output 15 3 5 4" xfId="32298"/>
    <cellStyle name="Output 15 3 6" xfId="17502"/>
    <cellStyle name="Output 15 3 6 2" xfId="17503"/>
    <cellStyle name="Output 15 3 6 3" xfId="32299"/>
    <cellStyle name="Output 15 3 6 4" xfId="32300"/>
    <cellStyle name="Output 15 3 7" xfId="17504"/>
    <cellStyle name="Output 15 3 7 2" xfId="17505"/>
    <cellStyle name="Output 15 3 7 3" xfId="32301"/>
    <cellStyle name="Output 15 3 7 4" xfId="32302"/>
    <cellStyle name="Output 15 3 8" xfId="17506"/>
    <cellStyle name="Output 15 3 9" xfId="32303"/>
    <cellStyle name="Output 15 4" xfId="17507"/>
    <cellStyle name="Output 15 4 10" xfId="32304"/>
    <cellStyle name="Output 15 4 2" xfId="17508"/>
    <cellStyle name="Output 15 4 2 2" xfId="17509"/>
    <cellStyle name="Output 15 4 2 3" xfId="32305"/>
    <cellStyle name="Output 15 4 2 4" xfId="32306"/>
    <cellStyle name="Output 15 4 3" xfId="17510"/>
    <cellStyle name="Output 15 4 3 2" xfId="17511"/>
    <cellStyle name="Output 15 4 3 3" xfId="32307"/>
    <cellStyle name="Output 15 4 3 4" xfId="32308"/>
    <cellStyle name="Output 15 4 4" xfId="17512"/>
    <cellStyle name="Output 15 4 4 2" xfId="17513"/>
    <cellStyle name="Output 15 4 4 3" xfId="32309"/>
    <cellStyle name="Output 15 4 4 4" xfId="32310"/>
    <cellStyle name="Output 15 4 5" xfId="17514"/>
    <cellStyle name="Output 15 4 5 2" xfId="17515"/>
    <cellStyle name="Output 15 4 5 3" xfId="32311"/>
    <cellStyle name="Output 15 4 5 4" xfId="32312"/>
    <cellStyle name="Output 15 4 6" xfId="17516"/>
    <cellStyle name="Output 15 4 6 2" xfId="17517"/>
    <cellStyle name="Output 15 4 6 3" xfId="32313"/>
    <cellStyle name="Output 15 4 6 4" xfId="32314"/>
    <cellStyle name="Output 15 4 7" xfId="17518"/>
    <cellStyle name="Output 15 4 7 2" xfId="17519"/>
    <cellStyle name="Output 15 4 7 3" xfId="32315"/>
    <cellStyle name="Output 15 4 7 4" xfId="32316"/>
    <cellStyle name="Output 15 4 8" xfId="17520"/>
    <cellStyle name="Output 15 4 9" xfId="32317"/>
    <cellStyle name="Output 15 5" xfId="17521"/>
    <cellStyle name="Output 15 5 10" xfId="32318"/>
    <cellStyle name="Output 15 5 2" xfId="17522"/>
    <cellStyle name="Output 15 5 2 2" xfId="17523"/>
    <cellStyle name="Output 15 5 2 3" xfId="32319"/>
    <cellStyle name="Output 15 5 2 4" xfId="32320"/>
    <cellStyle name="Output 15 5 3" xfId="17524"/>
    <cellStyle name="Output 15 5 3 2" xfId="17525"/>
    <cellStyle name="Output 15 5 3 3" xfId="32321"/>
    <cellStyle name="Output 15 5 3 4" xfId="32322"/>
    <cellStyle name="Output 15 5 4" xfId="17526"/>
    <cellStyle name="Output 15 5 4 2" xfId="17527"/>
    <cellStyle name="Output 15 5 4 3" xfId="32323"/>
    <cellStyle name="Output 15 5 4 4" xfId="32324"/>
    <cellStyle name="Output 15 5 5" xfId="17528"/>
    <cellStyle name="Output 15 5 5 2" xfId="17529"/>
    <cellStyle name="Output 15 5 5 3" xfId="32325"/>
    <cellStyle name="Output 15 5 5 4" xfId="32326"/>
    <cellStyle name="Output 15 5 6" xfId="17530"/>
    <cellStyle name="Output 15 5 6 2" xfId="17531"/>
    <cellStyle name="Output 15 5 6 3" xfId="32327"/>
    <cellStyle name="Output 15 5 6 4" xfId="32328"/>
    <cellStyle name="Output 15 5 7" xfId="17532"/>
    <cellStyle name="Output 15 5 7 2" xfId="17533"/>
    <cellStyle name="Output 15 5 7 3" xfId="32329"/>
    <cellStyle name="Output 15 5 7 4" xfId="32330"/>
    <cellStyle name="Output 15 5 8" xfId="17534"/>
    <cellStyle name="Output 15 5 9" xfId="32331"/>
    <cellStyle name="Output 15 6" xfId="17535"/>
    <cellStyle name="Output 15 6 2" xfId="17536"/>
    <cellStyle name="Output 15 6 3" xfId="32332"/>
    <cellStyle name="Output 15 6 4" xfId="32333"/>
    <cellStyle name="Output 15 7" xfId="17537"/>
    <cellStyle name="Output 15 7 2" xfId="17538"/>
    <cellStyle name="Output 15 7 3" xfId="32334"/>
    <cellStyle name="Output 15 7 4" xfId="32335"/>
    <cellStyle name="Output 15 8" xfId="17539"/>
    <cellStyle name="Output 15 8 2" xfId="17540"/>
    <cellStyle name="Output 15 8 3" xfId="32336"/>
    <cellStyle name="Output 15 8 4" xfId="32337"/>
    <cellStyle name="Output 15 9" xfId="17541"/>
    <cellStyle name="Output 15 9 2" xfId="17542"/>
    <cellStyle name="Output 15 9 3" xfId="32338"/>
    <cellStyle name="Output 15 9 4" xfId="32339"/>
    <cellStyle name="Output 16" xfId="17543"/>
    <cellStyle name="Output 16 10" xfId="17544"/>
    <cellStyle name="Output 16 10 2" xfId="17545"/>
    <cellStyle name="Output 16 10 3" xfId="32340"/>
    <cellStyle name="Output 16 10 4" xfId="32341"/>
    <cellStyle name="Output 16 11" xfId="17546"/>
    <cellStyle name="Output 16 11 2" xfId="17547"/>
    <cellStyle name="Output 16 11 3" xfId="32342"/>
    <cellStyle name="Output 16 11 4" xfId="32343"/>
    <cellStyle name="Output 16 12" xfId="17548"/>
    <cellStyle name="Output 16 13" xfId="32344"/>
    <cellStyle name="Output 16 14" xfId="32345"/>
    <cellStyle name="Output 16 2" xfId="17549"/>
    <cellStyle name="Output 16 2 10" xfId="32346"/>
    <cellStyle name="Output 16 2 2" xfId="17550"/>
    <cellStyle name="Output 16 2 2 2" xfId="17551"/>
    <cellStyle name="Output 16 2 2 3" xfId="32347"/>
    <cellStyle name="Output 16 2 2 4" xfId="32348"/>
    <cellStyle name="Output 16 2 3" xfId="17552"/>
    <cellStyle name="Output 16 2 3 2" xfId="17553"/>
    <cellStyle name="Output 16 2 3 3" xfId="32349"/>
    <cellStyle name="Output 16 2 3 4" xfId="32350"/>
    <cellStyle name="Output 16 2 4" xfId="17554"/>
    <cellStyle name="Output 16 2 4 2" xfId="17555"/>
    <cellStyle name="Output 16 2 4 3" xfId="32351"/>
    <cellStyle name="Output 16 2 4 4" xfId="32352"/>
    <cellStyle name="Output 16 2 5" xfId="17556"/>
    <cellStyle name="Output 16 2 5 2" xfId="17557"/>
    <cellStyle name="Output 16 2 5 3" xfId="32353"/>
    <cellStyle name="Output 16 2 5 4" xfId="32354"/>
    <cellStyle name="Output 16 2 6" xfId="17558"/>
    <cellStyle name="Output 16 2 6 2" xfId="17559"/>
    <cellStyle name="Output 16 2 6 3" xfId="32355"/>
    <cellStyle name="Output 16 2 6 4" xfId="32356"/>
    <cellStyle name="Output 16 2 7" xfId="17560"/>
    <cellStyle name="Output 16 2 7 2" xfId="17561"/>
    <cellStyle name="Output 16 2 7 3" xfId="32357"/>
    <cellStyle name="Output 16 2 7 4" xfId="32358"/>
    <cellStyle name="Output 16 2 8" xfId="17562"/>
    <cellStyle name="Output 16 2 9" xfId="32359"/>
    <cellStyle name="Output 16 3" xfId="17563"/>
    <cellStyle name="Output 16 3 10" xfId="32360"/>
    <cellStyle name="Output 16 3 2" xfId="17564"/>
    <cellStyle name="Output 16 3 2 2" xfId="17565"/>
    <cellStyle name="Output 16 3 2 3" xfId="32361"/>
    <cellStyle name="Output 16 3 2 4" xfId="32362"/>
    <cellStyle name="Output 16 3 3" xfId="17566"/>
    <cellStyle name="Output 16 3 3 2" xfId="17567"/>
    <cellStyle name="Output 16 3 3 3" xfId="32363"/>
    <cellStyle name="Output 16 3 3 4" xfId="32364"/>
    <cellStyle name="Output 16 3 4" xfId="17568"/>
    <cellStyle name="Output 16 3 4 2" xfId="17569"/>
    <cellStyle name="Output 16 3 4 3" xfId="32365"/>
    <cellStyle name="Output 16 3 4 4" xfId="32366"/>
    <cellStyle name="Output 16 3 5" xfId="17570"/>
    <cellStyle name="Output 16 3 5 2" xfId="17571"/>
    <cellStyle name="Output 16 3 5 3" xfId="32367"/>
    <cellStyle name="Output 16 3 5 4" xfId="32368"/>
    <cellStyle name="Output 16 3 6" xfId="17572"/>
    <cellStyle name="Output 16 3 6 2" xfId="17573"/>
    <cellStyle name="Output 16 3 6 3" xfId="32369"/>
    <cellStyle name="Output 16 3 6 4" xfId="32370"/>
    <cellStyle name="Output 16 3 7" xfId="17574"/>
    <cellStyle name="Output 16 3 7 2" xfId="17575"/>
    <cellStyle name="Output 16 3 7 3" xfId="32371"/>
    <cellStyle name="Output 16 3 7 4" xfId="32372"/>
    <cellStyle name="Output 16 3 8" xfId="17576"/>
    <cellStyle name="Output 16 3 9" xfId="32373"/>
    <cellStyle name="Output 16 4" xfId="17577"/>
    <cellStyle name="Output 16 4 10" xfId="32374"/>
    <cellStyle name="Output 16 4 2" xfId="17578"/>
    <cellStyle name="Output 16 4 2 2" xfId="17579"/>
    <cellStyle name="Output 16 4 2 3" xfId="32375"/>
    <cellStyle name="Output 16 4 2 4" xfId="32376"/>
    <cellStyle name="Output 16 4 3" xfId="17580"/>
    <cellStyle name="Output 16 4 3 2" xfId="17581"/>
    <cellStyle name="Output 16 4 3 3" xfId="32377"/>
    <cellStyle name="Output 16 4 3 4" xfId="32378"/>
    <cellStyle name="Output 16 4 4" xfId="17582"/>
    <cellStyle name="Output 16 4 4 2" xfId="17583"/>
    <cellStyle name="Output 16 4 4 3" xfId="32379"/>
    <cellStyle name="Output 16 4 4 4" xfId="32380"/>
    <cellStyle name="Output 16 4 5" xfId="17584"/>
    <cellStyle name="Output 16 4 5 2" xfId="17585"/>
    <cellStyle name="Output 16 4 5 3" xfId="32381"/>
    <cellStyle name="Output 16 4 5 4" xfId="32382"/>
    <cellStyle name="Output 16 4 6" xfId="17586"/>
    <cellStyle name="Output 16 4 6 2" xfId="17587"/>
    <cellStyle name="Output 16 4 6 3" xfId="32383"/>
    <cellStyle name="Output 16 4 6 4" xfId="32384"/>
    <cellStyle name="Output 16 4 7" xfId="17588"/>
    <cellStyle name="Output 16 4 7 2" xfId="17589"/>
    <cellStyle name="Output 16 4 7 3" xfId="32385"/>
    <cellStyle name="Output 16 4 7 4" xfId="32386"/>
    <cellStyle name="Output 16 4 8" xfId="17590"/>
    <cellStyle name="Output 16 4 9" xfId="32387"/>
    <cellStyle name="Output 16 5" xfId="17591"/>
    <cellStyle name="Output 16 5 10" xfId="32388"/>
    <cellStyle name="Output 16 5 2" xfId="17592"/>
    <cellStyle name="Output 16 5 2 2" xfId="17593"/>
    <cellStyle name="Output 16 5 2 3" xfId="32389"/>
    <cellStyle name="Output 16 5 2 4" xfId="32390"/>
    <cellStyle name="Output 16 5 3" xfId="17594"/>
    <cellStyle name="Output 16 5 3 2" xfId="17595"/>
    <cellStyle name="Output 16 5 3 3" xfId="32391"/>
    <cellStyle name="Output 16 5 3 4" xfId="32392"/>
    <cellStyle name="Output 16 5 4" xfId="17596"/>
    <cellStyle name="Output 16 5 4 2" xfId="17597"/>
    <cellStyle name="Output 16 5 4 3" xfId="32393"/>
    <cellStyle name="Output 16 5 4 4" xfId="32394"/>
    <cellStyle name="Output 16 5 5" xfId="17598"/>
    <cellStyle name="Output 16 5 5 2" xfId="17599"/>
    <cellStyle name="Output 16 5 5 3" xfId="32395"/>
    <cellStyle name="Output 16 5 5 4" xfId="32396"/>
    <cellStyle name="Output 16 5 6" xfId="17600"/>
    <cellStyle name="Output 16 5 6 2" xfId="17601"/>
    <cellStyle name="Output 16 5 6 3" xfId="32397"/>
    <cellStyle name="Output 16 5 6 4" xfId="32398"/>
    <cellStyle name="Output 16 5 7" xfId="17602"/>
    <cellStyle name="Output 16 5 7 2" xfId="17603"/>
    <cellStyle name="Output 16 5 7 3" xfId="32399"/>
    <cellStyle name="Output 16 5 7 4" xfId="32400"/>
    <cellStyle name="Output 16 5 8" xfId="17604"/>
    <cellStyle name="Output 16 5 9" xfId="32401"/>
    <cellStyle name="Output 16 6" xfId="17605"/>
    <cellStyle name="Output 16 6 2" xfId="17606"/>
    <cellStyle name="Output 16 6 3" xfId="32402"/>
    <cellStyle name="Output 16 6 4" xfId="32403"/>
    <cellStyle name="Output 16 7" xfId="17607"/>
    <cellStyle name="Output 16 7 2" xfId="17608"/>
    <cellStyle name="Output 16 7 3" xfId="32404"/>
    <cellStyle name="Output 16 7 4" xfId="32405"/>
    <cellStyle name="Output 16 8" xfId="17609"/>
    <cellStyle name="Output 16 8 2" xfId="17610"/>
    <cellStyle name="Output 16 8 3" xfId="32406"/>
    <cellStyle name="Output 16 8 4" xfId="32407"/>
    <cellStyle name="Output 16 9" xfId="17611"/>
    <cellStyle name="Output 16 9 2" xfId="17612"/>
    <cellStyle name="Output 16 9 3" xfId="32408"/>
    <cellStyle name="Output 16 9 4" xfId="32409"/>
    <cellStyle name="Output 17" xfId="17613"/>
    <cellStyle name="Output 17 10" xfId="17614"/>
    <cellStyle name="Output 17 10 2" xfId="17615"/>
    <cellStyle name="Output 17 10 3" xfId="32410"/>
    <cellStyle name="Output 17 10 4" xfId="32411"/>
    <cellStyle name="Output 17 11" xfId="17616"/>
    <cellStyle name="Output 17 11 2" xfId="17617"/>
    <cellStyle name="Output 17 11 3" xfId="32412"/>
    <cellStyle name="Output 17 11 4" xfId="32413"/>
    <cellStyle name="Output 17 12" xfId="17618"/>
    <cellStyle name="Output 17 13" xfId="32414"/>
    <cellStyle name="Output 17 14" xfId="32415"/>
    <cellStyle name="Output 17 2" xfId="17619"/>
    <cellStyle name="Output 17 2 10" xfId="32416"/>
    <cellStyle name="Output 17 2 2" xfId="17620"/>
    <cellStyle name="Output 17 2 2 2" xfId="17621"/>
    <cellStyle name="Output 17 2 2 3" xfId="32417"/>
    <cellStyle name="Output 17 2 2 4" xfId="32418"/>
    <cellStyle name="Output 17 2 3" xfId="17622"/>
    <cellStyle name="Output 17 2 3 2" xfId="17623"/>
    <cellStyle name="Output 17 2 3 3" xfId="32419"/>
    <cellStyle name="Output 17 2 3 4" xfId="32420"/>
    <cellStyle name="Output 17 2 4" xfId="17624"/>
    <cellStyle name="Output 17 2 4 2" xfId="17625"/>
    <cellStyle name="Output 17 2 4 3" xfId="32421"/>
    <cellStyle name="Output 17 2 4 4" xfId="32422"/>
    <cellStyle name="Output 17 2 5" xfId="17626"/>
    <cellStyle name="Output 17 2 5 2" xfId="17627"/>
    <cellStyle name="Output 17 2 5 3" xfId="32423"/>
    <cellStyle name="Output 17 2 5 4" xfId="32424"/>
    <cellStyle name="Output 17 2 6" xfId="17628"/>
    <cellStyle name="Output 17 2 6 2" xfId="17629"/>
    <cellStyle name="Output 17 2 6 3" xfId="32425"/>
    <cellStyle name="Output 17 2 6 4" xfId="32426"/>
    <cellStyle name="Output 17 2 7" xfId="17630"/>
    <cellStyle name="Output 17 2 7 2" xfId="17631"/>
    <cellStyle name="Output 17 2 7 3" xfId="32427"/>
    <cellStyle name="Output 17 2 7 4" xfId="32428"/>
    <cellStyle name="Output 17 2 8" xfId="17632"/>
    <cellStyle name="Output 17 2 9" xfId="32429"/>
    <cellStyle name="Output 17 3" xfId="17633"/>
    <cellStyle name="Output 17 3 10" xfId="32430"/>
    <cellStyle name="Output 17 3 2" xfId="17634"/>
    <cellStyle name="Output 17 3 2 2" xfId="17635"/>
    <cellStyle name="Output 17 3 2 3" xfId="32431"/>
    <cellStyle name="Output 17 3 2 4" xfId="32432"/>
    <cellStyle name="Output 17 3 3" xfId="17636"/>
    <cellStyle name="Output 17 3 3 2" xfId="17637"/>
    <cellStyle name="Output 17 3 3 3" xfId="32433"/>
    <cellStyle name="Output 17 3 3 4" xfId="32434"/>
    <cellStyle name="Output 17 3 4" xfId="17638"/>
    <cellStyle name="Output 17 3 4 2" xfId="17639"/>
    <cellStyle name="Output 17 3 4 3" xfId="32435"/>
    <cellStyle name="Output 17 3 4 4" xfId="32436"/>
    <cellStyle name="Output 17 3 5" xfId="17640"/>
    <cellStyle name="Output 17 3 5 2" xfId="17641"/>
    <cellStyle name="Output 17 3 5 3" xfId="32437"/>
    <cellStyle name="Output 17 3 5 4" xfId="32438"/>
    <cellStyle name="Output 17 3 6" xfId="17642"/>
    <cellStyle name="Output 17 3 6 2" xfId="17643"/>
    <cellStyle name="Output 17 3 6 3" xfId="32439"/>
    <cellStyle name="Output 17 3 6 4" xfId="32440"/>
    <cellStyle name="Output 17 3 7" xfId="17644"/>
    <cellStyle name="Output 17 3 7 2" xfId="17645"/>
    <cellStyle name="Output 17 3 7 3" xfId="32441"/>
    <cellStyle name="Output 17 3 7 4" xfId="32442"/>
    <cellStyle name="Output 17 3 8" xfId="17646"/>
    <cellStyle name="Output 17 3 9" xfId="32443"/>
    <cellStyle name="Output 17 4" xfId="17647"/>
    <cellStyle name="Output 17 4 10" xfId="32444"/>
    <cellStyle name="Output 17 4 2" xfId="17648"/>
    <cellStyle name="Output 17 4 2 2" xfId="17649"/>
    <cellStyle name="Output 17 4 2 3" xfId="32445"/>
    <cellStyle name="Output 17 4 2 4" xfId="32446"/>
    <cellStyle name="Output 17 4 3" xfId="17650"/>
    <cellStyle name="Output 17 4 3 2" xfId="17651"/>
    <cellStyle name="Output 17 4 3 3" xfId="32447"/>
    <cellStyle name="Output 17 4 3 4" xfId="32448"/>
    <cellStyle name="Output 17 4 4" xfId="17652"/>
    <cellStyle name="Output 17 4 4 2" xfId="17653"/>
    <cellStyle name="Output 17 4 4 3" xfId="32449"/>
    <cellStyle name="Output 17 4 4 4" xfId="32450"/>
    <cellStyle name="Output 17 4 5" xfId="17654"/>
    <cellStyle name="Output 17 4 5 2" xfId="17655"/>
    <cellStyle name="Output 17 4 5 3" xfId="32451"/>
    <cellStyle name="Output 17 4 5 4" xfId="32452"/>
    <cellStyle name="Output 17 4 6" xfId="17656"/>
    <cellStyle name="Output 17 4 6 2" xfId="17657"/>
    <cellStyle name="Output 17 4 6 3" xfId="32453"/>
    <cellStyle name="Output 17 4 6 4" xfId="32454"/>
    <cellStyle name="Output 17 4 7" xfId="17658"/>
    <cellStyle name="Output 17 4 7 2" xfId="17659"/>
    <cellStyle name="Output 17 4 7 3" xfId="32455"/>
    <cellStyle name="Output 17 4 7 4" xfId="32456"/>
    <cellStyle name="Output 17 4 8" xfId="17660"/>
    <cellStyle name="Output 17 4 9" xfId="32457"/>
    <cellStyle name="Output 17 5" xfId="17661"/>
    <cellStyle name="Output 17 5 10" xfId="32458"/>
    <cellStyle name="Output 17 5 2" xfId="17662"/>
    <cellStyle name="Output 17 5 2 2" xfId="17663"/>
    <cellStyle name="Output 17 5 2 3" xfId="32459"/>
    <cellStyle name="Output 17 5 2 4" xfId="32460"/>
    <cellStyle name="Output 17 5 3" xfId="17664"/>
    <cellStyle name="Output 17 5 3 2" xfId="17665"/>
    <cellStyle name="Output 17 5 3 3" xfId="32461"/>
    <cellStyle name="Output 17 5 3 4" xfId="32462"/>
    <cellStyle name="Output 17 5 4" xfId="17666"/>
    <cellStyle name="Output 17 5 4 2" xfId="17667"/>
    <cellStyle name="Output 17 5 4 3" xfId="32463"/>
    <cellStyle name="Output 17 5 4 4" xfId="32464"/>
    <cellStyle name="Output 17 5 5" xfId="17668"/>
    <cellStyle name="Output 17 5 5 2" xfId="17669"/>
    <cellStyle name="Output 17 5 5 3" xfId="32465"/>
    <cellStyle name="Output 17 5 5 4" xfId="32466"/>
    <cellStyle name="Output 17 5 6" xfId="17670"/>
    <cellStyle name="Output 17 5 6 2" xfId="17671"/>
    <cellStyle name="Output 17 5 6 3" xfId="32467"/>
    <cellStyle name="Output 17 5 6 4" xfId="32468"/>
    <cellStyle name="Output 17 5 7" xfId="17672"/>
    <cellStyle name="Output 17 5 7 2" xfId="17673"/>
    <cellStyle name="Output 17 5 7 3" xfId="32469"/>
    <cellStyle name="Output 17 5 7 4" xfId="32470"/>
    <cellStyle name="Output 17 5 8" xfId="17674"/>
    <cellStyle name="Output 17 5 9" xfId="32471"/>
    <cellStyle name="Output 17 6" xfId="17675"/>
    <cellStyle name="Output 17 6 2" xfId="17676"/>
    <cellStyle name="Output 17 6 3" xfId="32472"/>
    <cellStyle name="Output 17 6 4" xfId="32473"/>
    <cellStyle name="Output 17 7" xfId="17677"/>
    <cellStyle name="Output 17 7 2" xfId="17678"/>
    <cellStyle name="Output 17 7 3" xfId="32474"/>
    <cellStyle name="Output 17 7 4" xfId="32475"/>
    <cellStyle name="Output 17 8" xfId="17679"/>
    <cellStyle name="Output 17 8 2" xfId="17680"/>
    <cellStyle name="Output 17 8 3" xfId="32476"/>
    <cellStyle name="Output 17 8 4" xfId="32477"/>
    <cellStyle name="Output 17 9" xfId="17681"/>
    <cellStyle name="Output 17 9 2" xfId="17682"/>
    <cellStyle name="Output 17 9 3" xfId="32478"/>
    <cellStyle name="Output 17 9 4" xfId="32479"/>
    <cellStyle name="Output 18" xfId="17683"/>
    <cellStyle name="Output 18 10" xfId="17684"/>
    <cellStyle name="Output 18 10 2" xfId="17685"/>
    <cellStyle name="Output 18 10 3" xfId="32480"/>
    <cellStyle name="Output 18 10 4" xfId="32481"/>
    <cellStyle name="Output 18 11" xfId="17686"/>
    <cellStyle name="Output 18 11 2" xfId="17687"/>
    <cellStyle name="Output 18 11 3" xfId="32482"/>
    <cellStyle name="Output 18 11 4" xfId="32483"/>
    <cellStyle name="Output 18 12" xfId="17688"/>
    <cellStyle name="Output 18 13" xfId="32484"/>
    <cellStyle name="Output 18 14" xfId="32485"/>
    <cellStyle name="Output 18 2" xfId="17689"/>
    <cellStyle name="Output 18 2 10" xfId="32486"/>
    <cellStyle name="Output 18 2 2" xfId="17690"/>
    <cellStyle name="Output 18 2 2 2" xfId="17691"/>
    <cellStyle name="Output 18 2 2 3" xfId="32487"/>
    <cellStyle name="Output 18 2 2 4" xfId="32488"/>
    <cellStyle name="Output 18 2 3" xfId="17692"/>
    <cellStyle name="Output 18 2 3 2" xfId="17693"/>
    <cellStyle name="Output 18 2 3 3" xfId="32489"/>
    <cellStyle name="Output 18 2 3 4" xfId="32490"/>
    <cellStyle name="Output 18 2 4" xfId="17694"/>
    <cellStyle name="Output 18 2 4 2" xfId="17695"/>
    <cellStyle name="Output 18 2 4 3" xfId="32491"/>
    <cellStyle name="Output 18 2 4 4" xfId="32492"/>
    <cellStyle name="Output 18 2 5" xfId="17696"/>
    <cellStyle name="Output 18 2 5 2" xfId="17697"/>
    <cellStyle name="Output 18 2 5 3" xfId="32493"/>
    <cellStyle name="Output 18 2 5 4" xfId="32494"/>
    <cellStyle name="Output 18 2 6" xfId="17698"/>
    <cellStyle name="Output 18 2 6 2" xfId="17699"/>
    <cellStyle name="Output 18 2 6 3" xfId="32495"/>
    <cellStyle name="Output 18 2 6 4" xfId="32496"/>
    <cellStyle name="Output 18 2 7" xfId="17700"/>
    <cellStyle name="Output 18 2 7 2" xfId="17701"/>
    <cellStyle name="Output 18 2 7 3" xfId="32497"/>
    <cellStyle name="Output 18 2 7 4" xfId="32498"/>
    <cellStyle name="Output 18 2 8" xfId="17702"/>
    <cellStyle name="Output 18 2 9" xfId="32499"/>
    <cellStyle name="Output 18 3" xfId="17703"/>
    <cellStyle name="Output 18 3 10" xfId="32500"/>
    <cellStyle name="Output 18 3 2" xfId="17704"/>
    <cellStyle name="Output 18 3 2 2" xfId="17705"/>
    <cellStyle name="Output 18 3 2 3" xfId="32501"/>
    <cellStyle name="Output 18 3 2 4" xfId="32502"/>
    <cellStyle name="Output 18 3 3" xfId="17706"/>
    <cellStyle name="Output 18 3 3 2" xfId="17707"/>
    <cellStyle name="Output 18 3 3 3" xfId="32503"/>
    <cellStyle name="Output 18 3 3 4" xfId="32504"/>
    <cellStyle name="Output 18 3 4" xfId="17708"/>
    <cellStyle name="Output 18 3 4 2" xfId="17709"/>
    <cellStyle name="Output 18 3 4 3" xfId="32505"/>
    <cellStyle name="Output 18 3 4 4" xfId="32506"/>
    <cellStyle name="Output 18 3 5" xfId="17710"/>
    <cellStyle name="Output 18 3 5 2" xfId="17711"/>
    <cellStyle name="Output 18 3 5 3" xfId="32507"/>
    <cellStyle name="Output 18 3 5 4" xfId="32508"/>
    <cellStyle name="Output 18 3 6" xfId="17712"/>
    <cellStyle name="Output 18 3 6 2" xfId="17713"/>
    <cellStyle name="Output 18 3 6 3" xfId="32509"/>
    <cellStyle name="Output 18 3 6 4" xfId="32510"/>
    <cellStyle name="Output 18 3 7" xfId="17714"/>
    <cellStyle name="Output 18 3 7 2" xfId="17715"/>
    <cellStyle name="Output 18 3 7 3" xfId="32511"/>
    <cellStyle name="Output 18 3 7 4" xfId="32512"/>
    <cellStyle name="Output 18 3 8" xfId="17716"/>
    <cellStyle name="Output 18 3 9" xfId="32513"/>
    <cellStyle name="Output 18 4" xfId="17717"/>
    <cellStyle name="Output 18 4 10" xfId="32514"/>
    <cellStyle name="Output 18 4 2" xfId="17718"/>
    <cellStyle name="Output 18 4 2 2" xfId="17719"/>
    <cellStyle name="Output 18 4 2 3" xfId="32515"/>
    <cellStyle name="Output 18 4 2 4" xfId="32516"/>
    <cellStyle name="Output 18 4 3" xfId="17720"/>
    <cellStyle name="Output 18 4 3 2" xfId="17721"/>
    <cellStyle name="Output 18 4 3 3" xfId="32517"/>
    <cellStyle name="Output 18 4 3 4" xfId="32518"/>
    <cellStyle name="Output 18 4 4" xfId="17722"/>
    <cellStyle name="Output 18 4 4 2" xfId="17723"/>
    <cellStyle name="Output 18 4 4 3" xfId="32519"/>
    <cellStyle name="Output 18 4 4 4" xfId="32520"/>
    <cellStyle name="Output 18 4 5" xfId="17724"/>
    <cellStyle name="Output 18 4 5 2" xfId="17725"/>
    <cellStyle name="Output 18 4 5 3" xfId="32521"/>
    <cellStyle name="Output 18 4 5 4" xfId="32522"/>
    <cellStyle name="Output 18 4 6" xfId="17726"/>
    <cellStyle name="Output 18 4 6 2" xfId="17727"/>
    <cellStyle name="Output 18 4 6 3" xfId="32523"/>
    <cellStyle name="Output 18 4 6 4" xfId="32524"/>
    <cellStyle name="Output 18 4 7" xfId="17728"/>
    <cellStyle name="Output 18 4 7 2" xfId="17729"/>
    <cellStyle name="Output 18 4 7 3" xfId="32525"/>
    <cellStyle name="Output 18 4 7 4" xfId="32526"/>
    <cellStyle name="Output 18 4 8" xfId="17730"/>
    <cellStyle name="Output 18 4 9" xfId="32527"/>
    <cellStyle name="Output 18 5" xfId="17731"/>
    <cellStyle name="Output 18 5 10" xfId="32528"/>
    <cellStyle name="Output 18 5 2" xfId="17732"/>
    <cellStyle name="Output 18 5 2 2" xfId="17733"/>
    <cellStyle name="Output 18 5 2 3" xfId="32529"/>
    <cellStyle name="Output 18 5 2 4" xfId="32530"/>
    <cellStyle name="Output 18 5 3" xfId="17734"/>
    <cellStyle name="Output 18 5 3 2" xfId="17735"/>
    <cellStyle name="Output 18 5 3 3" xfId="32531"/>
    <cellStyle name="Output 18 5 3 4" xfId="32532"/>
    <cellStyle name="Output 18 5 4" xfId="17736"/>
    <cellStyle name="Output 18 5 4 2" xfId="17737"/>
    <cellStyle name="Output 18 5 4 3" xfId="32533"/>
    <cellStyle name="Output 18 5 4 4" xfId="32534"/>
    <cellStyle name="Output 18 5 5" xfId="17738"/>
    <cellStyle name="Output 18 5 5 2" xfId="17739"/>
    <cellStyle name="Output 18 5 5 3" xfId="32535"/>
    <cellStyle name="Output 18 5 5 4" xfId="32536"/>
    <cellStyle name="Output 18 5 6" xfId="17740"/>
    <cellStyle name="Output 18 5 6 2" xfId="17741"/>
    <cellStyle name="Output 18 5 6 3" xfId="32537"/>
    <cellStyle name="Output 18 5 6 4" xfId="32538"/>
    <cellStyle name="Output 18 5 7" xfId="17742"/>
    <cellStyle name="Output 18 5 7 2" xfId="17743"/>
    <cellStyle name="Output 18 5 7 3" xfId="32539"/>
    <cellStyle name="Output 18 5 7 4" xfId="32540"/>
    <cellStyle name="Output 18 5 8" xfId="17744"/>
    <cellStyle name="Output 18 5 9" xfId="32541"/>
    <cellStyle name="Output 18 6" xfId="17745"/>
    <cellStyle name="Output 18 6 2" xfId="17746"/>
    <cellStyle name="Output 18 6 3" xfId="32542"/>
    <cellStyle name="Output 18 6 4" xfId="32543"/>
    <cellStyle name="Output 18 7" xfId="17747"/>
    <cellStyle name="Output 18 7 2" xfId="17748"/>
    <cellStyle name="Output 18 7 3" xfId="32544"/>
    <cellStyle name="Output 18 7 4" xfId="32545"/>
    <cellStyle name="Output 18 8" xfId="17749"/>
    <cellStyle name="Output 18 8 2" xfId="17750"/>
    <cellStyle name="Output 18 8 3" xfId="32546"/>
    <cellStyle name="Output 18 8 4" xfId="32547"/>
    <cellStyle name="Output 18 9" xfId="17751"/>
    <cellStyle name="Output 18 9 2" xfId="17752"/>
    <cellStyle name="Output 18 9 3" xfId="32548"/>
    <cellStyle name="Output 18 9 4" xfId="32549"/>
    <cellStyle name="Output 19" xfId="17753"/>
    <cellStyle name="Output 19 10" xfId="17754"/>
    <cellStyle name="Output 19 10 2" xfId="17755"/>
    <cellStyle name="Output 19 10 3" xfId="32550"/>
    <cellStyle name="Output 19 10 4" xfId="32551"/>
    <cellStyle name="Output 19 11" xfId="17756"/>
    <cellStyle name="Output 19 11 2" xfId="17757"/>
    <cellStyle name="Output 19 11 3" xfId="32552"/>
    <cellStyle name="Output 19 11 4" xfId="32553"/>
    <cellStyle name="Output 19 12" xfId="17758"/>
    <cellStyle name="Output 19 13" xfId="32554"/>
    <cellStyle name="Output 19 14" xfId="32555"/>
    <cellStyle name="Output 19 2" xfId="17759"/>
    <cellStyle name="Output 19 2 10" xfId="32556"/>
    <cellStyle name="Output 19 2 2" xfId="17760"/>
    <cellStyle name="Output 19 2 2 2" xfId="17761"/>
    <cellStyle name="Output 19 2 2 3" xfId="32557"/>
    <cellStyle name="Output 19 2 2 4" xfId="32558"/>
    <cellStyle name="Output 19 2 3" xfId="17762"/>
    <cellStyle name="Output 19 2 3 2" xfId="17763"/>
    <cellStyle name="Output 19 2 3 3" xfId="32559"/>
    <cellStyle name="Output 19 2 3 4" xfId="32560"/>
    <cellStyle name="Output 19 2 4" xfId="17764"/>
    <cellStyle name="Output 19 2 4 2" xfId="17765"/>
    <cellStyle name="Output 19 2 4 3" xfId="32561"/>
    <cellStyle name="Output 19 2 4 4" xfId="32562"/>
    <cellStyle name="Output 19 2 5" xfId="17766"/>
    <cellStyle name="Output 19 2 5 2" xfId="17767"/>
    <cellStyle name="Output 19 2 5 3" xfId="32563"/>
    <cellStyle name="Output 19 2 5 4" xfId="32564"/>
    <cellStyle name="Output 19 2 6" xfId="17768"/>
    <cellStyle name="Output 19 2 6 2" xfId="17769"/>
    <cellStyle name="Output 19 2 6 3" xfId="32565"/>
    <cellStyle name="Output 19 2 6 4" xfId="32566"/>
    <cellStyle name="Output 19 2 7" xfId="17770"/>
    <cellStyle name="Output 19 2 7 2" xfId="17771"/>
    <cellStyle name="Output 19 2 7 3" xfId="32567"/>
    <cellStyle name="Output 19 2 7 4" xfId="32568"/>
    <cellStyle name="Output 19 2 8" xfId="17772"/>
    <cellStyle name="Output 19 2 9" xfId="32569"/>
    <cellStyle name="Output 19 3" xfId="17773"/>
    <cellStyle name="Output 19 3 10" xfId="32570"/>
    <cellStyle name="Output 19 3 2" xfId="17774"/>
    <cellStyle name="Output 19 3 2 2" xfId="17775"/>
    <cellStyle name="Output 19 3 2 3" xfId="32571"/>
    <cellStyle name="Output 19 3 2 4" xfId="32572"/>
    <cellStyle name="Output 19 3 3" xfId="17776"/>
    <cellStyle name="Output 19 3 3 2" xfId="17777"/>
    <cellStyle name="Output 19 3 3 3" xfId="32573"/>
    <cellStyle name="Output 19 3 3 4" xfId="32574"/>
    <cellStyle name="Output 19 3 4" xfId="17778"/>
    <cellStyle name="Output 19 3 4 2" xfId="17779"/>
    <cellStyle name="Output 19 3 4 3" xfId="32575"/>
    <cellStyle name="Output 19 3 4 4" xfId="32576"/>
    <cellStyle name="Output 19 3 5" xfId="17780"/>
    <cellStyle name="Output 19 3 5 2" xfId="17781"/>
    <cellStyle name="Output 19 3 5 3" xfId="32577"/>
    <cellStyle name="Output 19 3 5 4" xfId="32578"/>
    <cellStyle name="Output 19 3 6" xfId="17782"/>
    <cellStyle name="Output 19 3 6 2" xfId="17783"/>
    <cellStyle name="Output 19 3 6 3" xfId="32579"/>
    <cellStyle name="Output 19 3 6 4" xfId="32580"/>
    <cellStyle name="Output 19 3 7" xfId="17784"/>
    <cellStyle name="Output 19 3 7 2" xfId="17785"/>
    <cellStyle name="Output 19 3 7 3" xfId="32581"/>
    <cellStyle name="Output 19 3 7 4" xfId="32582"/>
    <cellStyle name="Output 19 3 8" xfId="17786"/>
    <cellStyle name="Output 19 3 9" xfId="32583"/>
    <cellStyle name="Output 19 4" xfId="17787"/>
    <cellStyle name="Output 19 4 10" xfId="32584"/>
    <cellStyle name="Output 19 4 2" xfId="17788"/>
    <cellStyle name="Output 19 4 2 2" xfId="17789"/>
    <cellStyle name="Output 19 4 2 3" xfId="32585"/>
    <cellStyle name="Output 19 4 2 4" xfId="32586"/>
    <cellStyle name="Output 19 4 3" xfId="17790"/>
    <cellStyle name="Output 19 4 3 2" xfId="17791"/>
    <cellStyle name="Output 19 4 3 3" xfId="32587"/>
    <cellStyle name="Output 19 4 3 4" xfId="32588"/>
    <cellStyle name="Output 19 4 4" xfId="17792"/>
    <cellStyle name="Output 19 4 4 2" xfId="17793"/>
    <cellStyle name="Output 19 4 4 3" xfId="32589"/>
    <cellStyle name="Output 19 4 4 4" xfId="32590"/>
    <cellStyle name="Output 19 4 5" xfId="17794"/>
    <cellStyle name="Output 19 4 5 2" xfId="17795"/>
    <cellStyle name="Output 19 4 5 3" xfId="32591"/>
    <cellStyle name="Output 19 4 5 4" xfId="32592"/>
    <cellStyle name="Output 19 4 6" xfId="17796"/>
    <cellStyle name="Output 19 4 6 2" xfId="17797"/>
    <cellStyle name="Output 19 4 6 3" xfId="32593"/>
    <cellStyle name="Output 19 4 6 4" xfId="32594"/>
    <cellStyle name="Output 19 4 7" xfId="17798"/>
    <cellStyle name="Output 19 4 7 2" xfId="17799"/>
    <cellStyle name="Output 19 4 7 3" xfId="32595"/>
    <cellStyle name="Output 19 4 7 4" xfId="32596"/>
    <cellStyle name="Output 19 4 8" xfId="17800"/>
    <cellStyle name="Output 19 4 9" xfId="32597"/>
    <cellStyle name="Output 19 5" xfId="17801"/>
    <cellStyle name="Output 19 5 10" xfId="32598"/>
    <cellStyle name="Output 19 5 2" xfId="17802"/>
    <cellStyle name="Output 19 5 2 2" xfId="17803"/>
    <cellStyle name="Output 19 5 2 3" xfId="32599"/>
    <cellStyle name="Output 19 5 2 4" xfId="32600"/>
    <cellStyle name="Output 19 5 3" xfId="17804"/>
    <cellStyle name="Output 19 5 3 2" xfId="17805"/>
    <cellStyle name="Output 19 5 3 3" xfId="32601"/>
    <cellStyle name="Output 19 5 3 4" xfId="32602"/>
    <cellStyle name="Output 19 5 4" xfId="17806"/>
    <cellStyle name="Output 19 5 4 2" xfId="17807"/>
    <cellStyle name="Output 19 5 4 3" xfId="32603"/>
    <cellStyle name="Output 19 5 4 4" xfId="32604"/>
    <cellStyle name="Output 19 5 5" xfId="17808"/>
    <cellStyle name="Output 19 5 5 2" xfId="17809"/>
    <cellStyle name="Output 19 5 5 3" xfId="32605"/>
    <cellStyle name="Output 19 5 5 4" xfId="32606"/>
    <cellStyle name="Output 19 5 6" xfId="17810"/>
    <cellStyle name="Output 19 5 6 2" xfId="17811"/>
    <cellStyle name="Output 19 5 6 3" xfId="32607"/>
    <cellStyle name="Output 19 5 6 4" xfId="32608"/>
    <cellStyle name="Output 19 5 7" xfId="17812"/>
    <cellStyle name="Output 19 5 7 2" xfId="17813"/>
    <cellStyle name="Output 19 5 7 3" xfId="32609"/>
    <cellStyle name="Output 19 5 7 4" xfId="32610"/>
    <cellStyle name="Output 19 5 8" xfId="17814"/>
    <cellStyle name="Output 19 5 9" xfId="32611"/>
    <cellStyle name="Output 19 6" xfId="17815"/>
    <cellStyle name="Output 19 6 2" xfId="17816"/>
    <cellStyle name="Output 19 6 3" xfId="32612"/>
    <cellStyle name="Output 19 6 4" xfId="32613"/>
    <cellStyle name="Output 19 7" xfId="17817"/>
    <cellStyle name="Output 19 7 2" xfId="17818"/>
    <cellStyle name="Output 19 7 3" xfId="32614"/>
    <cellStyle name="Output 19 7 4" xfId="32615"/>
    <cellStyle name="Output 19 8" xfId="17819"/>
    <cellStyle name="Output 19 8 2" xfId="17820"/>
    <cellStyle name="Output 19 8 3" xfId="32616"/>
    <cellStyle name="Output 19 8 4" xfId="32617"/>
    <cellStyle name="Output 19 9" xfId="17821"/>
    <cellStyle name="Output 19 9 2" xfId="17822"/>
    <cellStyle name="Output 19 9 3" xfId="32618"/>
    <cellStyle name="Output 19 9 4" xfId="32619"/>
    <cellStyle name="Output 2" xfId="17823"/>
    <cellStyle name="Output 2 10" xfId="17824"/>
    <cellStyle name="Output 2 10 2" xfId="17825"/>
    <cellStyle name="Output 2 10 3" xfId="32620"/>
    <cellStyle name="Output 2 10 4" xfId="32621"/>
    <cellStyle name="Output 2 11" xfId="17826"/>
    <cellStyle name="Output 2 11 2" xfId="17827"/>
    <cellStyle name="Output 2 11 3" xfId="32622"/>
    <cellStyle name="Output 2 11 4" xfId="32623"/>
    <cellStyle name="Output 2 12" xfId="17828"/>
    <cellStyle name="Output 2 12 2" xfId="17829"/>
    <cellStyle name="Output 2 12 3" xfId="32624"/>
    <cellStyle name="Output 2 13" xfId="17830"/>
    <cellStyle name="Output 2 14" xfId="32625"/>
    <cellStyle name="Output 2 15" xfId="32626"/>
    <cellStyle name="Output 2 16" xfId="32627"/>
    <cellStyle name="Output 2 2" xfId="17831"/>
    <cellStyle name="Output 2 2 10" xfId="32628"/>
    <cellStyle name="Output 2 2 2" xfId="17832"/>
    <cellStyle name="Output 2 2 2 2" xfId="17833"/>
    <cellStyle name="Output 2 2 2 3" xfId="32629"/>
    <cellStyle name="Output 2 2 2 4" xfId="32630"/>
    <cellStyle name="Output 2 2 3" xfId="17834"/>
    <cellStyle name="Output 2 2 3 2" xfId="17835"/>
    <cellStyle name="Output 2 2 3 3" xfId="32631"/>
    <cellStyle name="Output 2 2 3 4" xfId="32632"/>
    <cellStyle name="Output 2 2 4" xfId="17836"/>
    <cellStyle name="Output 2 2 4 2" xfId="17837"/>
    <cellStyle name="Output 2 2 4 3" xfId="32633"/>
    <cellStyle name="Output 2 2 4 4" xfId="32634"/>
    <cellStyle name="Output 2 2 5" xfId="17838"/>
    <cellStyle name="Output 2 2 5 2" xfId="17839"/>
    <cellStyle name="Output 2 2 5 3" xfId="32635"/>
    <cellStyle name="Output 2 2 5 4" xfId="32636"/>
    <cellStyle name="Output 2 2 6" xfId="17840"/>
    <cellStyle name="Output 2 2 6 2" xfId="17841"/>
    <cellStyle name="Output 2 2 6 3" xfId="32637"/>
    <cellStyle name="Output 2 2 6 4" xfId="32638"/>
    <cellStyle name="Output 2 2 7" xfId="17842"/>
    <cellStyle name="Output 2 2 7 2" xfId="17843"/>
    <cellStyle name="Output 2 2 7 3" xfId="32639"/>
    <cellStyle name="Output 2 2 7 4" xfId="32640"/>
    <cellStyle name="Output 2 2 8" xfId="17844"/>
    <cellStyle name="Output 2 2 9" xfId="32641"/>
    <cellStyle name="Output 2 3" xfId="17845"/>
    <cellStyle name="Output 2 3 10" xfId="32642"/>
    <cellStyle name="Output 2 3 2" xfId="17846"/>
    <cellStyle name="Output 2 3 2 2" xfId="17847"/>
    <cellStyle name="Output 2 3 2 3" xfId="32643"/>
    <cellStyle name="Output 2 3 2 4" xfId="32644"/>
    <cellStyle name="Output 2 3 3" xfId="17848"/>
    <cellStyle name="Output 2 3 3 2" xfId="17849"/>
    <cellStyle name="Output 2 3 3 3" xfId="32645"/>
    <cellStyle name="Output 2 3 3 4" xfId="32646"/>
    <cellStyle name="Output 2 3 4" xfId="17850"/>
    <cellStyle name="Output 2 3 4 2" xfId="17851"/>
    <cellStyle name="Output 2 3 4 3" xfId="32647"/>
    <cellStyle name="Output 2 3 4 4" xfId="32648"/>
    <cellStyle name="Output 2 3 5" xfId="17852"/>
    <cellStyle name="Output 2 3 5 2" xfId="17853"/>
    <cellStyle name="Output 2 3 5 3" xfId="32649"/>
    <cellStyle name="Output 2 3 5 4" xfId="32650"/>
    <cellStyle name="Output 2 3 6" xfId="17854"/>
    <cellStyle name="Output 2 3 6 2" xfId="17855"/>
    <cellStyle name="Output 2 3 6 3" xfId="32651"/>
    <cellStyle name="Output 2 3 6 4" xfId="32652"/>
    <cellStyle name="Output 2 3 7" xfId="17856"/>
    <cellStyle name="Output 2 3 7 2" xfId="17857"/>
    <cellStyle name="Output 2 3 7 3" xfId="32653"/>
    <cellStyle name="Output 2 3 7 4" xfId="32654"/>
    <cellStyle name="Output 2 3 8" xfId="17858"/>
    <cellStyle name="Output 2 3 9" xfId="32655"/>
    <cellStyle name="Output 2 4" xfId="17859"/>
    <cellStyle name="Output 2 4 10" xfId="32656"/>
    <cellStyle name="Output 2 4 2" xfId="17860"/>
    <cellStyle name="Output 2 4 2 2" xfId="17861"/>
    <cellStyle name="Output 2 4 2 3" xfId="32657"/>
    <cellStyle name="Output 2 4 2 4" xfId="32658"/>
    <cellStyle name="Output 2 4 3" xfId="17862"/>
    <cellStyle name="Output 2 4 3 2" xfId="17863"/>
    <cellStyle name="Output 2 4 3 3" xfId="32659"/>
    <cellStyle name="Output 2 4 3 4" xfId="32660"/>
    <cellStyle name="Output 2 4 4" xfId="17864"/>
    <cellStyle name="Output 2 4 4 2" xfId="17865"/>
    <cellStyle name="Output 2 4 4 3" xfId="32661"/>
    <cellStyle name="Output 2 4 4 4" xfId="32662"/>
    <cellStyle name="Output 2 4 5" xfId="17866"/>
    <cellStyle name="Output 2 4 5 2" xfId="17867"/>
    <cellStyle name="Output 2 4 5 3" xfId="32663"/>
    <cellStyle name="Output 2 4 5 4" xfId="32664"/>
    <cellStyle name="Output 2 4 6" xfId="17868"/>
    <cellStyle name="Output 2 4 6 2" xfId="17869"/>
    <cellStyle name="Output 2 4 6 3" xfId="32665"/>
    <cellStyle name="Output 2 4 6 4" xfId="32666"/>
    <cellStyle name="Output 2 4 7" xfId="17870"/>
    <cellStyle name="Output 2 4 7 2" xfId="17871"/>
    <cellStyle name="Output 2 4 7 3" xfId="32667"/>
    <cellStyle name="Output 2 4 7 4" xfId="32668"/>
    <cellStyle name="Output 2 4 8" xfId="17872"/>
    <cellStyle name="Output 2 4 9" xfId="32669"/>
    <cellStyle name="Output 2 5" xfId="17873"/>
    <cellStyle name="Output 2 5 10" xfId="32670"/>
    <cellStyle name="Output 2 5 2" xfId="17874"/>
    <cellStyle name="Output 2 5 2 2" xfId="17875"/>
    <cellStyle name="Output 2 5 2 3" xfId="32671"/>
    <cellStyle name="Output 2 5 2 4" xfId="32672"/>
    <cellStyle name="Output 2 5 3" xfId="17876"/>
    <cellStyle name="Output 2 5 3 2" xfId="17877"/>
    <cellStyle name="Output 2 5 3 3" xfId="32673"/>
    <cellStyle name="Output 2 5 3 4" xfId="32674"/>
    <cellStyle name="Output 2 5 4" xfId="17878"/>
    <cellStyle name="Output 2 5 4 2" xfId="17879"/>
    <cellStyle name="Output 2 5 4 3" xfId="32675"/>
    <cellStyle name="Output 2 5 4 4" xfId="32676"/>
    <cellStyle name="Output 2 5 5" xfId="17880"/>
    <cellStyle name="Output 2 5 5 2" xfId="17881"/>
    <cellStyle name="Output 2 5 5 3" xfId="32677"/>
    <cellStyle name="Output 2 5 5 4" xfId="32678"/>
    <cellStyle name="Output 2 5 6" xfId="17882"/>
    <cellStyle name="Output 2 5 6 2" xfId="17883"/>
    <cellStyle name="Output 2 5 6 3" xfId="32679"/>
    <cellStyle name="Output 2 5 6 4" xfId="32680"/>
    <cellStyle name="Output 2 5 7" xfId="17884"/>
    <cellStyle name="Output 2 5 7 2" xfId="17885"/>
    <cellStyle name="Output 2 5 7 3" xfId="32681"/>
    <cellStyle name="Output 2 5 7 4" xfId="32682"/>
    <cellStyle name="Output 2 5 8" xfId="17886"/>
    <cellStyle name="Output 2 5 9" xfId="32683"/>
    <cellStyle name="Output 2 6" xfId="17887"/>
    <cellStyle name="Output 2 6 2" xfId="17888"/>
    <cellStyle name="Output 2 6 3" xfId="32684"/>
    <cellStyle name="Output 2 6 4" xfId="32685"/>
    <cellStyle name="Output 2 7" xfId="17889"/>
    <cellStyle name="Output 2 7 2" xfId="17890"/>
    <cellStyle name="Output 2 7 3" xfId="32686"/>
    <cellStyle name="Output 2 7 4" xfId="32687"/>
    <cellStyle name="Output 2 8" xfId="17891"/>
    <cellStyle name="Output 2 8 2" xfId="17892"/>
    <cellStyle name="Output 2 8 3" xfId="32688"/>
    <cellStyle name="Output 2 8 4" xfId="32689"/>
    <cellStyle name="Output 2 9" xfId="17893"/>
    <cellStyle name="Output 2 9 2" xfId="17894"/>
    <cellStyle name="Output 2 9 3" xfId="32690"/>
    <cellStyle name="Output 2 9 4" xfId="32691"/>
    <cellStyle name="Output 20" xfId="17895"/>
    <cellStyle name="Output 20 10" xfId="17896"/>
    <cellStyle name="Output 20 10 2" xfId="17897"/>
    <cellStyle name="Output 20 10 3" xfId="32692"/>
    <cellStyle name="Output 20 10 4" xfId="32693"/>
    <cellStyle name="Output 20 11" xfId="17898"/>
    <cellStyle name="Output 20 11 2" xfId="17899"/>
    <cellStyle name="Output 20 11 3" xfId="32694"/>
    <cellStyle name="Output 20 11 4" xfId="32695"/>
    <cellStyle name="Output 20 12" xfId="17900"/>
    <cellStyle name="Output 20 13" xfId="32696"/>
    <cellStyle name="Output 20 14" xfId="32697"/>
    <cellStyle name="Output 20 2" xfId="17901"/>
    <cellStyle name="Output 20 2 10" xfId="32698"/>
    <cellStyle name="Output 20 2 2" xfId="17902"/>
    <cellStyle name="Output 20 2 2 2" xfId="17903"/>
    <cellStyle name="Output 20 2 2 3" xfId="32699"/>
    <cellStyle name="Output 20 2 2 4" xfId="32700"/>
    <cellStyle name="Output 20 2 3" xfId="17904"/>
    <cellStyle name="Output 20 2 3 2" xfId="17905"/>
    <cellStyle name="Output 20 2 3 3" xfId="32701"/>
    <cellStyle name="Output 20 2 3 4" xfId="32702"/>
    <cellStyle name="Output 20 2 4" xfId="17906"/>
    <cellStyle name="Output 20 2 4 2" xfId="17907"/>
    <cellStyle name="Output 20 2 4 3" xfId="32703"/>
    <cellStyle name="Output 20 2 4 4" xfId="32704"/>
    <cellStyle name="Output 20 2 5" xfId="17908"/>
    <cellStyle name="Output 20 2 5 2" xfId="17909"/>
    <cellStyle name="Output 20 2 5 3" xfId="32705"/>
    <cellStyle name="Output 20 2 5 4" xfId="32706"/>
    <cellStyle name="Output 20 2 6" xfId="17910"/>
    <cellStyle name="Output 20 2 6 2" xfId="17911"/>
    <cellStyle name="Output 20 2 6 3" xfId="32707"/>
    <cellStyle name="Output 20 2 6 4" xfId="32708"/>
    <cellStyle name="Output 20 2 7" xfId="17912"/>
    <cellStyle name="Output 20 2 7 2" xfId="17913"/>
    <cellStyle name="Output 20 2 7 3" xfId="32709"/>
    <cellStyle name="Output 20 2 7 4" xfId="32710"/>
    <cellStyle name="Output 20 2 8" xfId="17914"/>
    <cellStyle name="Output 20 2 9" xfId="32711"/>
    <cellStyle name="Output 20 3" xfId="17915"/>
    <cellStyle name="Output 20 3 10" xfId="32712"/>
    <cellStyle name="Output 20 3 2" xfId="17916"/>
    <cellStyle name="Output 20 3 2 2" xfId="17917"/>
    <cellStyle name="Output 20 3 2 3" xfId="32713"/>
    <cellStyle name="Output 20 3 2 4" xfId="32714"/>
    <cellStyle name="Output 20 3 3" xfId="17918"/>
    <cellStyle name="Output 20 3 3 2" xfId="17919"/>
    <cellStyle name="Output 20 3 3 3" xfId="32715"/>
    <cellStyle name="Output 20 3 3 4" xfId="32716"/>
    <cellStyle name="Output 20 3 4" xfId="17920"/>
    <cellStyle name="Output 20 3 4 2" xfId="17921"/>
    <cellStyle name="Output 20 3 4 3" xfId="32717"/>
    <cellStyle name="Output 20 3 4 4" xfId="32718"/>
    <cellStyle name="Output 20 3 5" xfId="17922"/>
    <cellStyle name="Output 20 3 5 2" xfId="17923"/>
    <cellStyle name="Output 20 3 5 3" xfId="32719"/>
    <cellStyle name="Output 20 3 5 4" xfId="32720"/>
    <cellStyle name="Output 20 3 6" xfId="17924"/>
    <cellStyle name="Output 20 3 6 2" xfId="17925"/>
    <cellStyle name="Output 20 3 6 3" xfId="32721"/>
    <cellStyle name="Output 20 3 6 4" xfId="32722"/>
    <cellStyle name="Output 20 3 7" xfId="17926"/>
    <cellStyle name="Output 20 3 7 2" xfId="17927"/>
    <cellStyle name="Output 20 3 7 3" xfId="32723"/>
    <cellStyle name="Output 20 3 7 4" xfId="32724"/>
    <cellStyle name="Output 20 3 8" xfId="17928"/>
    <cellStyle name="Output 20 3 9" xfId="32725"/>
    <cellStyle name="Output 20 4" xfId="17929"/>
    <cellStyle name="Output 20 4 10" xfId="32726"/>
    <cellStyle name="Output 20 4 2" xfId="17930"/>
    <cellStyle name="Output 20 4 2 2" xfId="17931"/>
    <cellStyle name="Output 20 4 2 3" xfId="32727"/>
    <cellStyle name="Output 20 4 2 4" xfId="32728"/>
    <cellStyle name="Output 20 4 3" xfId="17932"/>
    <cellStyle name="Output 20 4 3 2" xfId="17933"/>
    <cellStyle name="Output 20 4 3 3" xfId="32729"/>
    <cellStyle name="Output 20 4 3 4" xfId="32730"/>
    <cellStyle name="Output 20 4 4" xfId="17934"/>
    <cellStyle name="Output 20 4 4 2" xfId="17935"/>
    <cellStyle name="Output 20 4 4 3" xfId="32731"/>
    <cellStyle name="Output 20 4 4 4" xfId="32732"/>
    <cellStyle name="Output 20 4 5" xfId="17936"/>
    <cellStyle name="Output 20 4 5 2" xfId="17937"/>
    <cellStyle name="Output 20 4 5 3" xfId="32733"/>
    <cellStyle name="Output 20 4 5 4" xfId="32734"/>
    <cellStyle name="Output 20 4 6" xfId="17938"/>
    <cellStyle name="Output 20 4 6 2" xfId="17939"/>
    <cellStyle name="Output 20 4 6 3" xfId="32735"/>
    <cellStyle name="Output 20 4 6 4" xfId="32736"/>
    <cellStyle name="Output 20 4 7" xfId="17940"/>
    <cellStyle name="Output 20 4 7 2" xfId="17941"/>
    <cellStyle name="Output 20 4 7 3" xfId="32737"/>
    <cellStyle name="Output 20 4 7 4" xfId="32738"/>
    <cellStyle name="Output 20 4 8" xfId="17942"/>
    <cellStyle name="Output 20 4 9" xfId="32739"/>
    <cellStyle name="Output 20 5" xfId="17943"/>
    <cellStyle name="Output 20 5 10" xfId="32740"/>
    <cellStyle name="Output 20 5 2" xfId="17944"/>
    <cellStyle name="Output 20 5 2 2" xfId="17945"/>
    <cellStyle name="Output 20 5 2 3" xfId="32741"/>
    <cellStyle name="Output 20 5 2 4" xfId="32742"/>
    <cellStyle name="Output 20 5 3" xfId="17946"/>
    <cellStyle name="Output 20 5 3 2" xfId="17947"/>
    <cellStyle name="Output 20 5 3 3" xfId="32743"/>
    <cellStyle name="Output 20 5 3 4" xfId="32744"/>
    <cellStyle name="Output 20 5 4" xfId="17948"/>
    <cellStyle name="Output 20 5 4 2" xfId="17949"/>
    <cellStyle name="Output 20 5 4 3" xfId="32745"/>
    <cellStyle name="Output 20 5 4 4" xfId="32746"/>
    <cellStyle name="Output 20 5 5" xfId="17950"/>
    <cellStyle name="Output 20 5 5 2" xfId="17951"/>
    <cellStyle name="Output 20 5 5 3" xfId="32747"/>
    <cellStyle name="Output 20 5 5 4" xfId="32748"/>
    <cellStyle name="Output 20 5 6" xfId="17952"/>
    <cellStyle name="Output 20 5 6 2" xfId="17953"/>
    <cellStyle name="Output 20 5 6 3" xfId="32749"/>
    <cellStyle name="Output 20 5 6 4" xfId="32750"/>
    <cellStyle name="Output 20 5 7" xfId="17954"/>
    <cellStyle name="Output 20 5 7 2" xfId="17955"/>
    <cellStyle name="Output 20 5 7 3" xfId="32751"/>
    <cellStyle name="Output 20 5 7 4" xfId="32752"/>
    <cellStyle name="Output 20 5 8" xfId="17956"/>
    <cellStyle name="Output 20 5 9" xfId="32753"/>
    <cellStyle name="Output 20 6" xfId="17957"/>
    <cellStyle name="Output 20 6 2" xfId="17958"/>
    <cellStyle name="Output 20 6 3" xfId="32754"/>
    <cellStyle name="Output 20 6 4" xfId="32755"/>
    <cellStyle name="Output 20 7" xfId="17959"/>
    <cellStyle name="Output 20 7 2" xfId="17960"/>
    <cellStyle name="Output 20 7 3" xfId="32756"/>
    <cellStyle name="Output 20 7 4" xfId="32757"/>
    <cellStyle name="Output 20 8" xfId="17961"/>
    <cellStyle name="Output 20 8 2" xfId="17962"/>
    <cellStyle name="Output 20 8 3" xfId="32758"/>
    <cellStyle name="Output 20 8 4" xfId="32759"/>
    <cellStyle name="Output 20 9" xfId="17963"/>
    <cellStyle name="Output 20 9 2" xfId="17964"/>
    <cellStyle name="Output 20 9 3" xfId="32760"/>
    <cellStyle name="Output 20 9 4" xfId="32761"/>
    <cellStyle name="Output 21" xfId="17965"/>
    <cellStyle name="Output 21 10" xfId="17966"/>
    <cellStyle name="Output 21 10 2" xfId="17967"/>
    <cellStyle name="Output 21 10 3" xfId="32762"/>
    <cellStyle name="Output 21 10 4" xfId="32763"/>
    <cellStyle name="Output 21 11" xfId="17968"/>
    <cellStyle name="Output 21 11 2" xfId="17969"/>
    <cellStyle name="Output 21 11 3" xfId="32764"/>
    <cellStyle name="Output 21 11 4" xfId="32765"/>
    <cellStyle name="Output 21 12" xfId="17970"/>
    <cellStyle name="Output 21 13" xfId="32766"/>
    <cellStyle name="Output 21 14" xfId="32767"/>
    <cellStyle name="Output 21 2" xfId="17971"/>
    <cellStyle name="Output 21 2 10" xfId="32768"/>
    <cellStyle name="Output 21 2 2" xfId="17972"/>
    <cellStyle name="Output 21 2 2 2" xfId="17973"/>
    <cellStyle name="Output 21 2 2 3" xfId="32769"/>
    <cellStyle name="Output 21 2 2 4" xfId="32770"/>
    <cellStyle name="Output 21 2 3" xfId="17974"/>
    <cellStyle name="Output 21 2 3 2" xfId="17975"/>
    <cellStyle name="Output 21 2 3 3" xfId="32771"/>
    <cellStyle name="Output 21 2 3 4" xfId="32772"/>
    <cellStyle name="Output 21 2 4" xfId="17976"/>
    <cellStyle name="Output 21 2 4 2" xfId="17977"/>
    <cellStyle name="Output 21 2 4 3" xfId="32773"/>
    <cellStyle name="Output 21 2 4 4" xfId="32774"/>
    <cellStyle name="Output 21 2 5" xfId="17978"/>
    <cellStyle name="Output 21 2 5 2" xfId="17979"/>
    <cellStyle name="Output 21 2 5 3" xfId="32775"/>
    <cellStyle name="Output 21 2 5 4" xfId="32776"/>
    <cellStyle name="Output 21 2 6" xfId="17980"/>
    <cellStyle name="Output 21 2 6 2" xfId="17981"/>
    <cellStyle name="Output 21 2 6 3" xfId="32777"/>
    <cellStyle name="Output 21 2 6 4" xfId="32778"/>
    <cellStyle name="Output 21 2 7" xfId="17982"/>
    <cellStyle name="Output 21 2 7 2" xfId="17983"/>
    <cellStyle name="Output 21 2 7 3" xfId="32779"/>
    <cellStyle name="Output 21 2 7 4" xfId="32780"/>
    <cellStyle name="Output 21 2 8" xfId="17984"/>
    <cellStyle name="Output 21 2 9" xfId="32781"/>
    <cellStyle name="Output 21 3" xfId="17985"/>
    <cellStyle name="Output 21 3 10" xfId="32782"/>
    <cellStyle name="Output 21 3 2" xfId="17986"/>
    <cellStyle name="Output 21 3 2 2" xfId="17987"/>
    <cellStyle name="Output 21 3 2 3" xfId="32783"/>
    <cellStyle name="Output 21 3 2 4" xfId="32784"/>
    <cellStyle name="Output 21 3 3" xfId="17988"/>
    <cellStyle name="Output 21 3 3 2" xfId="17989"/>
    <cellStyle name="Output 21 3 3 3" xfId="32785"/>
    <cellStyle name="Output 21 3 3 4" xfId="32786"/>
    <cellStyle name="Output 21 3 4" xfId="17990"/>
    <cellStyle name="Output 21 3 4 2" xfId="17991"/>
    <cellStyle name="Output 21 3 4 3" xfId="32787"/>
    <cellStyle name="Output 21 3 4 4" xfId="32788"/>
    <cellStyle name="Output 21 3 5" xfId="17992"/>
    <cellStyle name="Output 21 3 5 2" xfId="17993"/>
    <cellStyle name="Output 21 3 5 3" xfId="32789"/>
    <cellStyle name="Output 21 3 5 4" xfId="32790"/>
    <cellStyle name="Output 21 3 6" xfId="17994"/>
    <cellStyle name="Output 21 3 6 2" xfId="17995"/>
    <cellStyle name="Output 21 3 6 3" xfId="32791"/>
    <cellStyle name="Output 21 3 6 4" xfId="32792"/>
    <cellStyle name="Output 21 3 7" xfId="17996"/>
    <cellStyle name="Output 21 3 7 2" xfId="17997"/>
    <cellStyle name="Output 21 3 7 3" xfId="32793"/>
    <cellStyle name="Output 21 3 7 4" xfId="32794"/>
    <cellStyle name="Output 21 3 8" xfId="17998"/>
    <cellStyle name="Output 21 3 9" xfId="32795"/>
    <cellStyle name="Output 21 4" xfId="17999"/>
    <cellStyle name="Output 21 4 10" xfId="32796"/>
    <cellStyle name="Output 21 4 2" xfId="18000"/>
    <cellStyle name="Output 21 4 2 2" xfId="18001"/>
    <cellStyle name="Output 21 4 2 3" xfId="32797"/>
    <cellStyle name="Output 21 4 2 4" xfId="32798"/>
    <cellStyle name="Output 21 4 3" xfId="18002"/>
    <cellStyle name="Output 21 4 3 2" xfId="18003"/>
    <cellStyle name="Output 21 4 3 3" xfId="32799"/>
    <cellStyle name="Output 21 4 3 4" xfId="32800"/>
    <cellStyle name="Output 21 4 4" xfId="18004"/>
    <cellStyle name="Output 21 4 4 2" xfId="18005"/>
    <cellStyle name="Output 21 4 4 3" xfId="32801"/>
    <cellStyle name="Output 21 4 4 4" xfId="32802"/>
    <cellStyle name="Output 21 4 5" xfId="18006"/>
    <cellStyle name="Output 21 4 5 2" xfId="18007"/>
    <cellStyle name="Output 21 4 5 3" xfId="32803"/>
    <cellStyle name="Output 21 4 5 4" xfId="32804"/>
    <cellStyle name="Output 21 4 6" xfId="18008"/>
    <cellStyle name="Output 21 4 6 2" xfId="18009"/>
    <cellStyle name="Output 21 4 6 3" xfId="32805"/>
    <cellStyle name="Output 21 4 6 4" xfId="32806"/>
    <cellStyle name="Output 21 4 7" xfId="18010"/>
    <cellStyle name="Output 21 4 7 2" xfId="18011"/>
    <cellStyle name="Output 21 4 7 3" xfId="32807"/>
    <cellStyle name="Output 21 4 7 4" xfId="32808"/>
    <cellStyle name="Output 21 4 8" xfId="18012"/>
    <cellStyle name="Output 21 4 9" xfId="32809"/>
    <cellStyle name="Output 21 5" xfId="18013"/>
    <cellStyle name="Output 21 5 10" xfId="32810"/>
    <cellStyle name="Output 21 5 2" xfId="18014"/>
    <cellStyle name="Output 21 5 2 2" xfId="18015"/>
    <cellStyle name="Output 21 5 2 3" xfId="32811"/>
    <cellStyle name="Output 21 5 2 4" xfId="32812"/>
    <cellStyle name="Output 21 5 3" xfId="18016"/>
    <cellStyle name="Output 21 5 3 2" xfId="18017"/>
    <cellStyle name="Output 21 5 3 3" xfId="32813"/>
    <cellStyle name="Output 21 5 3 4" xfId="32814"/>
    <cellStyle name="Output 21 5 4" xfId="18018"/>
    <cellStyle name="Output 21 5 4 2" xfId="18019"/>
    <cellStyle name="Output 21 5 4 3" xfId="32815"/>
    <cellStyle name="Output 21 5 4 4" xfId="32816"/>
    <cellStyle name="Output 21 5 5" xfId="18020"/>
    <cellStyle name="Output 21 5 5 2" xfId="18021"/>
    <cellStyle name="Output 21 5 5 3" xfId="32817"/>
    <cellStyle name="Output 21 5 5 4" xfId="32818"/>
    <cellStyle name="Output 21 5 6" xfId="18022"/>
    <cellStyle name="Output 21 5 6 2" xfId="18023"/>
    <cellStyle name="Output 21 5 6 3" xfId="32819"/>
    <cellStyle name="Output 21 5 6 4" xfId="32820"/>
    <cellStyle name="Output 21 5 7" xfId="18024"/>
    <cellStyle name="Output 21 5 7 2" xfId="18025"/>
    <cellStyle name="Output 21 5 7 3" xfId="32821"/>
    <cellStyle name="Output 21 5 7 4" xfId="32822"/>
    <cellStyle name="Output 21 5 8" xfId="18026"/>
    <cellStyle name="Output 21 5 9" xfId="32823"/>
    <cellStyle name="Output 21 6" xfId="18027"/>
    <cellStyle name="Output 21 6 2" xfId="18028"/>
    <cellStyle name="Output 21 6 3" xfId="32824"/>
    <cellStyle name="Output 21 6 4" xfId="32825"/>
    <cellStyle name="Output 21 7" xfId="18029"/>
    <cellStyle name="Output 21 7 2" xfId="18030"/>
    <cellStyle name="Output 21 7 3" xfId="32826"/>
    <cellStyle name="Output 21 7 4" xfId="32827"/>
    <cellStyle name="Output 21 8" xfId="18031"/>
    <cellStyle name="Output 21 8 2" xfId="18032"/>
    <cellStyle name="Output 21 8 3" xfId="32828"/>
    <cellStyle name="Output 21 8 4" xfId="32829"/>
    <cellStyle name="Output 21 9" xfId="18033"/>
    <cellStyle name="Output 21 9 2" xfId="18034"/>
    <cellStyle name="Output 21 9 3" xfId="32830"/>
    <cellStyle name="Output 21 9 4" xfId="32831"/>
    <cellStyle name="Output 22" xfId="18035"/>
    <cellStyle name="Output 22 10" xfId="18036"/>
    <cellStyle name="Output 22 10 2" xfId="18037"/>
    <cellStyle name="Output 22 10 3" xfId="32832"/>
    <cellStyle name="Output 22 10 4" xfId="32833"/>
    <cellStyle name="Output 22 11" xfId="18038"/>
    <cellStyle name="Output 22 11 2" xfId="18039"/>
    <cellStyle name="Output 22 11 3" xfId="32834"/>
    <cellStyle name="Output 22 11 4" xfId="32835"/>
    <cellStyle name="Output 22 12" xfId="18040"/>
    <cellStyle name="Output 22 13" xfId="32836"/>
    <cellStyle name="Output 22 14" xfId="32837"/>
    <cellStyle name="Output 22 2" xfId="18041"/>
    <cellStyle name="Output 22 2 10" xfId="32838"/>
    <cellStyle name="Output 22 2 2" xfId="18042"/>
    <cellStyle name="Output 22 2 2 2" xfId="18043"/>
    <cellStyle name="Output 22 2 2 3" xfId="32839"/>
    <cellStyle name="Output 22 2 2 4" xfId="32840"/>
    <cellStyle name="Output 22 2 3" xfId="18044"/>
    <cellStyle name="Output 22 2 3 2" xfId="18045"/>
    <cellStyle name="Output 22 2 3 3" xfId="32841"/>
    <cellStyle name="Output 22 2 3 4" xfId="32842"/>
    <cellStyle name="Output 22 2 4" xfId="18046"/>
    <cellStyle name="Output 22 2 4 2" xfId="18047"/>
    <cellStyle name="Output 22 2 4 3" xfId="32843"/>
    <cellStyle name="Output 22 2 4 4" xfId="32844"/>
    <cellStyle name="Output 22 2 5" xfId="18048"/>
    <cellStyle name="Output 22 2 5 2" xfId="18049"/>
    <cellStyle name="Output 22 2 5 3" xfId="32845"/>
    <cellStyle name="Output 22 2 5 4" xfId="32846"/>
    <cellStyle name="Output 22 2 6" xfId="18050"/>
    <cellStyle name="Output 22 2 6 2" xfId="18051"/>
    <cellStyle name="Output 22 2 6 3" xfId="32847"/>
    <cellStyle name="Output 22 2 6 4" xfId="32848"/>
    <cellStyle name="Output 22 2 7" xfId="18052"/>
    <cellStyle name="Output 22 2 7 2" xfId="18053"/>
    <cellStyle name="Output 22 2 7 3" xfId="32849"/>
    <cellStyle name="Output 22 2 7 4" xfId="32850"/>
    <cellStyle name="Output 22 2 8" xfId="18054"/>
    <cellStyle name="Output 22 2 9" xfId="32851"/>
    <cellStyle name="Output 22 3" xfId="18055"/>
    <cellStyle name="Output 22 3 10" xfId="32852"/>
    <cellStyle name="Output 22 3 2" xfId="18056"/>
    <cellStyle name="Output 22 3 2 2" xfId="18057"/>
    <cellStyle name="Output 22 3 2 3" xfId="32853"/>
    <cellStyle name="Output 22 3 2 4" xfId="32854"/>
    <cellStyle name="Output 22 3 3" xfId="18058"/>
    <cellStyle name="Output 22 3 3 2" xfId="18059"/>
    <cellStyle name="Output 22 3 3 3" xfId="32855"/>
    <cellStyle name="Output 22 3 3 4" xfId="32856"/>
    <cellStyle name="Output 22 3 4" xfId="18060"/>
    <cellStyle name="Output 22 3 4 2" xfId="18061"/>
    <cellStyle name="Output 22 3 4 3" xfId="32857"/>
    <cellStyle name="Output 22 3 4 4" xfId="32858"/>
    <cellStyle name="Output 22 3 5" xfId="18062"/>
    <cellStyle name="Output 22 3 5 2" xfId="18063"/>
    <cellStyle name="Output 22 3 5 3" xfId="32859"/>
    <cellStyle name="Output 22 3 5 4" xfId="32860"/>
    <cellStyle name="Output 22 3 6" xfId="18064"/>
    <cellStyle name="Output 22 3 6 2" xfId="18065"/>
    <cellStyle name="Output 22 3 6 3" xfId="32861"/>
    <cellStyle name="Output 22 3 6 4" xfId="32862"/>
    <cellStyle name="Output 22 3 7" xfId="18066"/>
    <cellStyle name="Output 22 3 7 2" xfId="18067"/>
    <cellStyle name="Output 22 3 7 3" xfId="32863"/>
    <cellStyle name="Output 22 3 7 4" xfId="32864"/>
    <cellStyle name="Output 22 3 8" xfId="18068"/>
    <cellStyle name="Output 22 3 9" xfId="32865"/>
    <cellStyle name="Output 22 4" xfId="18069"/>
    <cellStyle name="Output 22 4 10" xfId="32866"/>
    <cellStyle name="Output 22 4 2" xfId="18070"/>
    <cellStyle name="Output 22 4 2 2" xfId="18071"/>
    <cellStyle name="Output 22 4 2 3" xfId="32867"/>
    <cellStyle name="Output 22 4 2 4" xfId="32868"/>
    <cellStyle name="Output 22 4 3" xfId="18072"/>
    <cellStyle name="Output 22 4 3 2" xfId="18073"/>
    <cellStyle name="Output 22 4 3 3" xfId="32869"/>
    <cellStyle name="Output 22 4 3 4" xfId="32870"/>
    <cellStyle name="Output 22 4 4" xfId="18074"/>
    <cellStyle name="Output 22 4 4 2" xfId="18075"/>
    <cellStyle name="Output 22 4 4 3" xfId="32871"/>
    <cellStyle name="Output 22 4 4 4" xfId="32872"/>
    <cellStyle name="Output 22 4 5" xfId="18076"/>
    <cellStyle name="Output 22 4 5 2" xfId="18077"/>
    <cellStyle name="Output 22 4 5 3" xfId="32873"/>
    <cellStyle name="Output 22 4 5 4" xfId="32874"/>
    <cellStyle name="Output 22 4 6" xfId="18078"/>
    <cellStyle name="Output 22 4 6 2" xfId="18079"/>
    <cellStyle name="Output 22 4 6 3" xfId="32875"/>
    <cellStyle name="Output 22 4 6 4" xfId="32876"/>
    <cellStyle name="Output 22 4 7" xfId="18080"/>
    <cellStyle name="Output 22 4 7 2" xfId="18081"/>
    <cellStyle name="Output 22 4 7 3" xfId="32877"/>
    <cellStyle name="Output 22 4 7 4" xfId="32878"/>
    <cellStyle name="Output 22 4 8" xfId="18082"/>
    <cellStyle name="Output 22 4 9" xfId="32879"/>
    <cellStyle name="Output 22 5" xfId="18083"/>
    <cellStyle name="Output 22 5 10" xfId="32880"/>
    <cellStyle name="Output 22 5 2" xfId="18084"/>
    <cellStyle name="Output 22 5 2 2" xfId="18085"/>
    <cellStyle name="Output 22 5 2 3" xfId="32881"/>
    <cellStyle name="Output 22 5 2 4" xfId="32882"/>
    <cellStyle name="Output 22 5 3" xfId="18086"/>
    <cellStyle name="Output 22 5 3 2" xfId="18087"/>
    <cellStyle name="Output 22 5 3 3" xfId="32883"/>
    <cellStyle name="Output 22 5 3 4" xfId="32884"/>
    <cellStyle name="Output 22 5 4" xfId="18088"/>
    <cellStyle name="Output 22 5 4 2" xfId="18089"/>
    <cellStyle name="Output 22 5 4 3" xfId="32885"/>
    <cellStyle name="Output 22 5 4 4" xfId="32886"/>
    <cellStyle name="Output 22 5 5" xfId="18090"/>
    <cellStyle name="Output 22 5 5 2" xfId="18091"/>
    <cellStyle name="Output 22 5 5 3" xfId="32887"/>
    <cellStyle name="Output 22 5 5 4" xfId="32888"/>
    <cellStyle name="Output 22 5 6" xfId="18092"/>
    <cellStyle name="Output 22 5 6 2" xfId="18093"/>
    <cellStyle name="Output 22 5 6 3" xfId="32889"/>
    <cellStyle name="Output 22 5 6 4" xfId="32890"/>
    <cellStyle name="Output 22 5 7" xfId="18094"/>
    <cellStyle name="Output 22 5 7 2" xfId="18095"/>
    <cellStyle name="Output 22 5 7 3" xfId="32891"/>
    <cellStyle name="Output 22 5 7 4" xfId="32892"/>
    <cellStyle name="Output 22 5 8" xfId="18096"/>
    <cellStyle name="Output 22 5 9" xfId="32893"/>
    <cellStyle name="Output 22 6" xfId="18097"/>
    <cellStyle name="Output 22 6 2" xfId="18098"/>
    <cellStyle name="Output 22 6 3" xfId="32894"/>
    <cellStyle name="Output 22 6 4" xfId="32895"/>
    <cellStyle name="Output 22 7" xfId="18099"/>
    <cellStyle name="Output 22 7 2" xfId="18100"/>
    <cellStyle name="Output 22 7 3" xfId="32896"/>
    <cellStyle name="Output 22 7 4" xfId="32897"/>
    <cellStyle name="Output 22 8" xfId="18101"/>
    <cellStyle name="Output 22 8 2" xfId="18102"/>
    <cellStyle name="Output 22 8 3" xfId="32898"/>
    <cellStyle name="Output 22 8 4" xfId="32899"/>
    <cellStyle name="Output 22 9" xfId="18103"/>
    <cellStyle name="Output 22 9 2" xfId="18104"/>
    <cellStyle name="Output 22 9 3" xfId="32900"/>
    <cellStyle name="Output 22 9 4" xfId="32901"/>
    <cellStyle name="Output 23" xfId="18105"/>
    <cellStyle name="Output 23 10" xfId="32902"/>
    <cellStyle name="Output 23 2" xfId="18106"/>
    <cellStyle name="Output 23 2 2" xfId="18107"/>
    <cellStyle name="Output 23 2 3" xfId="32903"/>
    <cellStyle name="Output 23 2 4" xfId="32904"/>
    <cellStyle name="Output 23 3" xfId="18108"/>
    <cellStyle name="Output 23 3 2" xfId="18109"/>
    <cellStyle name="Output 23 3 3" xfId="32905"/>
    <cellStyle name="Output 23 3 4" xfId="32906"/>
    <cellStyle name="Output 23 4" xfId="18110"/>
    <cellStyle name="Output 23 4 2" xfId="18111"/>
    <cellStyle name="Output 23 4 3" xfId="32907"/>
    <cellStyle name="Output 23 4 4" xfId="32908"/>
    <cellStyle name="Output 23 5" xfId="18112"/>
    <cellStyle name="Output 23 5 2" xfId="18113"/>
    <cellStyle name="Output 23 5 3" xfId="32909"/>
    <cellStyle name="Output 23 5 4" xfId="32910"/>
    <cellStyle name="Output 23 6" xfId="18114"/>
    <cellStyle name="Output 23 6 2" xfId="18115"/>
    <cellStyle name="Output 23 6 3" xfId="32911"/>
    <cellStyle name="Output 23 6 4" xfId="32912"/>
    <cellStyle name="Output 23 7" xfId="18116"/>
    <cellStyle name="Output 23 7 2" xfId="18117"/>
    <cellStyle name="Output 23 7 3" xfId="32913"/>
    <cellStyle name="Output 23 7 4" xfId="32914"/>
    <cellStyle name="Output 23 8" xfId="18118"/>
    <cellStyle name="Output 23 9" xfId="32915"/>
    <cellStyle name="Output 24" xfId="18119"/>
    <cellStyle name="Output 24 10" xfId="32916"/>
    <cellStyle name="Output 24 2" xfId="18120"/>
    <cellStyle name="Output 24 2 2" xfId="18121"/>
    <cellStyle name="Output 24 2 3" xfId="32917"/>
    <cellStyle name="Output 24 2 4" xfId="32918"/>
    <cellStyle name="Output 24 3" xfId="18122"/>
    <cellStyle name="Output 24 3 2" xfId="18123"/>
    <cellStyle name="Output 24 3 3" xfId="32919"/>
    <cellStyle name="Output 24 3 4" xfId="32920"/>
    <cellStyle name="Output 24 4" xfId="18124"/>
    <cellStyle name="Output 24 4 2" xfId="18125"/>
    <cellStyle name="Output 24 4 3" xfId="32921"/>
    <cellStyle name="Output 24 4 4" xfId="32922"/>
    <cellStyle name="Output 24 5" xfId="18126"/>
    <cellStyle name="Output 24 5 2" xfId="18127"/>
    <cellStyle name="Output 24 5 3" xfId="32923"/>
    <cellStyle name="Output 24 5 4" xfId="32924"/>
    <cellStyle name="Output 24 6" xfId="18128"/>
    <cellStyle name="Output 24 6 2" xfId="18129"/>
    <cellStyle name="Output 24 6 3" xfId="32925"/>
    <cellStyle name="Output 24 6 4" xfId="32926"/>
    <cellStyle name="Output 24 7" xfId="18130"/>
    <cellStyle name="Output 24 7 2" xfId="18131"/>
    <cellStyle name="Output 24 7 3" xfId="32927"/>
    <cellStyle name="Output 24 7 4" xfId="32928"/>
    <cellStyle name="Output 24 8" xfId="18132"/>
    <cellStyle name="Output 24 9" xfId="32929"/>
    <cellStyle name="Output 25" xfId="18133"/>
    <cellStyle name="Output 25 10" xfId="32930"/>
    <cellStyle name="Output 25 2" xfId="18134"/>
    <cellStyle name="Output 25 2 2" xfId="18135"/>
    <cellStyle name="Output 25 2 3" xfId="32931"/>
    <cellStyle name="Output 25 2 4" xfId="32932"/>
    <cellStyle name="Output 25 3" xfId="18136"/>
    <cellStyle name="Output 25 3 2" xfId="18137"/>
    <cellStyle name="Output 25 3 3" xfId="32933"/>
    <cellStyle name="Output 25 3 4" xfId="32934"/>
    <cellStyle name="Output 25 4" xfId="18138"/>
    <cellStyle name="Output 25 4 2" xfId="18139"/>
    <cellStyle name="Output 25 4 3" xfId="32935"/>
    <cellStyle name="Output 25 4 4" xfId="32936"/>
    <cellStyle name="Output 25 5" xfId="18140"/>
    <cellStyle name="Output 25 5 2" xfId="18141"/>
    <cellStyle name="Output 25 5 3" xfId="32937"/>
    <cellStyle name="Output 25 5 4" xfId="32938"/>
    <cellStyle name="Output 25 6" xfId="18142"/>
    <cellStyle name="Output 25 6 2" xfId="18143"/>
    <cellStyle name="Output 25 6 3" xfId="32939"/>
    <cellStyle name="Output 25 6 4" xfId="32940"/>
    <cellStyle name="Output 25 7" xfId="18144"/>
    <cellStyle name="Output 25 7 2" xfId="18145"/>
    <cellStyle name="Output 25 7 3" xfId="32941"/>
    <cellStyle name="Output 25 7 4" xfId="32942"/>
    <cellStyle name="Output 25 8" xfId="18146"/>
    <cellStyle name="Output 25 9" xfId="32943"/>
    <cellStyle name="Output 26" xfId="18147"/>
    <cellStyle name="Output 26 10" xfId="32944"/>
    <cellStyle name="Output 26 2" xfId="18148"/>
    <cellStyle name="Output 26 2 2" xfId="18149"/>
    <cellStyle name="Output 26 2 3" xfId="32945"/>
    <cellStyle name="Output 26 2 4" xfId="32946"/>
    <cellStyle name="Output 26 3" xfId="18150"/>
    <cellStyle name="Output 26 3 2" xfId="18151"/>
    <cellStyle name="Output 26 3 3" xfId="32947"/>
    <cellStyle name="Output 26 3 4" xfId="32948"/>
    <cellStyle name="Output 26 4" xfId="18152"/>
    <cellStyle name="Output 26 4 2" xfId="18153"/>
    <cellStyle name="Output 26 4 3" xfId="32949"/>
    <cellStyle name="Output 26 4 4" xfId="32950"/>
    <cellStyle name="Output 26 5" xfId="18154"/>
    <cellStyle name="Output 26 5 2" xfId="18155"/>
    <cellStyle name="Output 26 5 3" xfId="32951"/>
    <cellStyle name="Output 26 5 4" xfId="32952"/>
    <cellStyle name="Output 26 6" xfId="18156"/>
    <cellStyle name="Output 26 6 2" xfId="18157"/>
    <cellStyle name="Output 26 6 3" xfId="32953"/>
    <cellStyle name="Output 26 6 4" xfId="32954"/>
    <cellStyle name="Output 26 7" xfId="18158"/>
    <cellStyle name="Output 26 7 2" xfId="18159"/>
    <cellStyle name="Output 26 7 3" xfId="32955"/>
    <cellStyle name="Output 26 7 4" xfId="32956"/>
    <cellStyle name="Output 26 8" xfId="18160"/>
    <cellStyle name="Output 26 9" xfId="32957"/>
    <cellStyle name="Output 3" xfId="18161"/>
    <cellStyle name="Output 3 10" xfId="18162"/>
    <cellStyle name="Output 3 10 2" xfId="18163"/>
    <cellStyle name="Output 3 10 3" xfId="32958"/>
    <cellStyle name="Output 3 10 4" xfId="32959"/>
    <cellStyle name="Output 3 11" xfId="18164"/>
    <cellStyle name="Output 3 11 2" xfId="18165"/>
    <cellStyle name="Output 3 11 3" xfId="32960"/>
    <cellStyle name="Output 3 11 4" xfId="32961"/>
    <cellStyle name="Output 3 12" xfId="18166"/>
    <cellStyle name="Output 3 13" xfId="32962"/>
    <cellStyle name="Output 3 14" xfId="32963"/>
    <cellStyle name="Output 3 2" xfId="18167"/>
    <cellStyle name="Output 3 2 10" xfId="32964"/>
    <cellStyle name="Output 3 2 2" xfId="18168"/>
    <cellStyle name="Output 3 2 2 2" xfId="18169"/>
    <cellStyle name="Output 3 2 2 3" xfId="32965"/>
    <cellStyle name="Output 3 2 2 4" xfId="32966"/>
    <cellStyle name="Output 3 2 3" xfId="18170"/>
    <cellStyle name="Output 3 2 3 2" xfId="18171"/>
    <cellStyle name="Output 3 2 3 3" xfId="32967"/>
    <cellStyle name="Output 3 2 3 4" xfId="32968"/>
    <cellStyle name="Output 3 2 4" xfId="18172"/>
    <cellStyle name="Output 3 2 4 2" xfId="18173"/>
    <cellStyle name="Output 3 2 4 3" xfId="32969"/>
    <cellStyle name="Output 3 2 4 4" xfId="32970"/>
    <cellStyle name="Output 3 2 5" xfId="18174"/>
    <cellStyle name="Output 3 2 5 2" xfId="18175"/>
    <cellStyle name="Output 3 2 5 3" xfId="32971"/>
    <cellStyle name="Output 3 2 5 4" xfId="32972"/>
    <cellStyle name="Output 3 2 6" xfId="18176"/>
    <cellStyle name="Output 3 2 6 2" xfId="18177"/>
    <cellStyle name="Output 3 2 6 3" xfId="32973"/>
    <cellStyle name="Output 3 2 6 4" xfId="32974"/>
    <cellStyle name="Output 3 2 7" xfId="18178"/>
    <cellStyle name="Output 3 2 7 2" xfId="18179"/>
    <cellStyle name="Output 3 2 7 3" xfId="32975"/>
    <cellStyle name="Output 3 2 7 4" xfId="32976"/>
    <cellStyle name="Output 3 2 8" xfId="18180"/>
    <cellStyle name="Output 3 2 9" xfId="32977"/>
    <cellStyle name="Output 3 3" xfId="18181"/>
    <cellStyle name="Output 3 3 10" xfId="32978"/>
    <cellStyle name="Output 3 3 2" xfId="18182"/>
    <cellStyle name="Output 3 3 2 2" xfId="18183"/>
    <cellStyle name="Output 3 3 2 3" xfId="32979"/>
    <cellStyle name="Output 3 3 2 4" xfId="32980"/>
    <cellStyle name="Output 3 3 3" xfId="18184"/>
    <cellStyle name="Output 3 3 3 2" xfId="18185"/>
    <cellStyle name="Output 3 3 3 3" xfId="32981"/>
    <cellStyle name="Output 3 3 3 4" xfId="32982"/>
    <cellStyle name="Output 3 3 4" xfId="18186"/>
    <cellStyle name="Output 3 3 4 2" xfId="18187"/>
    <cellStyle name="Output 3 3 4 3" xfId="32983"/>
    <cellStyle name="Output 3 3 4 4" xfId="32984"/>
    <cellStyle name="Output 3 3 5" xfId="18188"/>
    <cellStyle name="Output 3 3 5 2" xfId="18189"/>
    <cellStyle name="Output 3 3 5 3" xfId="32985"/>
    <cellStyle name="Output 3 3 5 4" xfId="32986"/>
    <cellStyle name="Output 3 3 6" xfId="18190"/>
    <cellStyle name="Output 3 3 6 2" xfId="18191"/>
    <cellStyle name="Output 3 3 6 3" xfId="32987"/>
    <cellStyle name="Output 3 3 6 4" xfId="32988"/>
    <cellStyle name="Output 3 3 7" xfId="18192"/>
    <cellStyle name="Output 3 3 7 2" xfId="18193"/>
    <cellStyle name="Output 3 3 7 3" xfId="32989"/>
    <cellStyle name="Output 3 3 7 4" xfId="32990"/>
    <cellStyle name="Output 3 3 8" xfId="18194"/>
    <cellStyle name="Output 3 3 9" xfId="32991"/>
    <cellStyle name="Output 3 4" xfId="18195"/>
    <cellStyle name="Output 3 4 10" xfId="32992"/>
    <cellStyle name="Output 3 4 2" xfId="18196"/>
    <cellStyle name="Output 3 4 2 2" xfId="18197"/>
    <cellStyle name="Output 3 4 2 3" xfId="32993"/>
    <cellStyle name="Output 3 4 2 4" xfId="32994"/>
    <cellStyle name="Output 3 4 3" xfId="18198"/>
    <cellStyle name="Output 3 4 3 2" xfId="18199"/>
    <cellStyle name="Output 3 4 3 3" xfId="32995"/>
    <cellStyle name="Output 3 4 3 4" xfId="32996"/>
    <cellStyle name="Output 3 4 4" xfId="18200"/>
    <cellStyle name="Output 3 4 4 2" xfId="18201"/>
    <cellStyle name="Output 3 4 4 3" xfId="32997"/>
    <cellStyle name="Output 3 4 4 4" xfId="32998"/>
    <cellStyle name="Output 3 4 5" xfId="18202"/>
    <cellStyle name="Output 3 4 5 2" xfId="18203"/>
    <cellStyle name="Output 3 4 5 3" xfId="32999"/>
    <cellStyle name="Output 3 4 5 4" xfId="33000"/>
    <cellStyle name="Output 3 4 6" xfId="18204"/>
    <cellStyle name="Output 3 4 6 2" xfId="18205"/>
    <cellStyle name="Output 3 4 6 3" xfId="33001"/>
    <cellStyle name="Output 3 4 6 4" xfId="33002"/>
    <cellStyle name="Output 3 4 7" xfId="18206"/>
    <cellStyle name="Output 3 4 7 2" xfId="18207"/>
    <cellStyle name="Output 3 4 7 3" xfId="33003"/>
    <cellStyle name="Output 3 4 7 4" xfId="33004"/>
    <cellStyle name="Output 3 4 8" xfId="18208"/>
    <cellStyle name="Output 3 4 9" xfId="33005"/>
    <cellStyle name="Output 3 5" xfId="18209"/>
    <cellStyle name="Output 3 5 10" xfId="33006"/>
    <cellStyle name="Output 3 5 2" xfId="18210"/>
    <cellStyle name="Output 3 5 2 2" xfId="18211"/>
    <cellStyle name="Output 3 5 2 3" xfId="33007"/>
    <cellStyle name="Output 3 5 2 4" xfId="33008"/>
    <cellStyle name="Output 3 5 3" xfId="18212"/>
    <cellStyle name="Output 3 5 3 2" xfId="18213"/>
    <cellStyle name="Output 3 5 3 3" xfId="33009"/>
    <cellStyle name="Output 3 5 3 4" xfId="33010"/>
    <cellStyle name="Output 3 5 4" xfId="18214"/>
    <cellStyle name="Output 3 5 4 2" xfId="18215"/>
    <cellStyle name="Output 3 5 4 3" xfId="33011"/>
    <cellStyle name="Output 3 5 4 4" xfId="33012"/>
    <cellStyle name="Output 3 5 5" xfId="18216"/>
    <cellStyle name="Output 3 5 5 2" xfId="18217"/>
    <cellStyle name="Output 3 5 5 3" xfId="33013"/>
    <cellStyle name="Output 3 5 5 4" xfId="33014"/>
    <cellStyle name="Output 3 5 6" xfId="18218"/>
    <cellStyle name="Output 3 5 6 2" xfId="18219"/>
    <cellStyle name="Output 3 5 6 3" xfId="33015"/>
    <cellStyle name="Output 3 5 6 4" xfId="33016"/>
    <cellStyle name="Output 3 5 7" xfId="18220"/>
    <cellStyle name="Output 3 5 7 2" xfId="18221"/>
    <cellStyle name="Output 3 5 7 3" xfId="33017"/>
    <cellStyle name="Output 3 5 7 4" xfId="33018"/>
    <cellStyle name="Output 3 5 8" xfId="18222"/>
    <cellStyle name="Output 3 5 9" xfId="33019"/>
    <cellStyle name="Output 3 6" xfId="18223"/>
    <cellStyle name="Output 3 6 2" xfId="18224"/>
    <cellStyle name="Output 3 6 3" xfId="33020"/>
    <cellStyle name="Output 3 6 4" xfId="33021"/>
    <cellStyle name="Output 3 7" xfId="18225"/>
    <cellStyle name="Output 3 7 2" xfId="18226"/>
    <cellStyle name="Output 3 7 3" xfId="33022"/>
    <cellStyle name="Output 3 7 4" xfId="33023"/>
    <cellStyle name="Output 3 8" xfId="18227"/>
    <cellStyle name="Output 3 8 2" xfId="18228"/>
    <cellStyle name="Output 3 8 3" xfId="33024"/>
    <cellStyle name="Output 3 8 4" xfId="33025"/>
    <cellStyle name="Output 3 9" xfId="18229"/>
    <cellStyle name="Output 3 9 2" xfId="18230"/>
    <cellStyle name="Output 3 9 3" xfId="33026"/>
    <cellStyle name="Output 3 9 4" xfId="33027"/>
    <cellStyle name="Output 4" xfId="18231"/>
    <cellStyle name="Output 4 10" xfId="18232"/>
    <cellStyle name="Output 4 10 2" xfId="18233"/>
    <cellStyle name="Output 4 10 3" xfId="33028"/>
    <cellStyle name="Output 4 10 4" xfId="33029"/>
    <cellStyle name="Output 4 11" xfId="18234"/>
    <cellStyle name="Output 4 11 2" xfId="18235"/>
    <cellStyle name="Output 4 11 3" xfId="33030"/>
    <cellStyle name="Output 4 11 4" xfId="33031"/>
    <cellStyle name="Output 4 12" xfId="18236"/>
    <cellStyle name="Output 4 13" xfId="33032"/>
    <cellStyle name="Output 4 14" xfId="33033"/>
    <cellStyle name="Output 4 2" xfId="18237"/>
    <cellStyle name="Output 4 2 10" xfId="33034"/>
    <cellStyle name="Output 4 2 2" xfId="18238"/>
    <cellStyle name="Output 4 2 2 2" xfId="18239"/>
    <cellStyle name="Output 4 2 2 3" xfId="33035"/>
    <cellStyle name="Output 4 2 2 4" xfId="33036"/>
    <cellStyle name="Output 4 2 3" xfId="18240"/>
    <cellStyle name="Output 4 2 3 2" xfId="18241"/>
    <cellStyle name="Output 4 2 3 3" xfId="33037"/>
    <cellStyle name="Output 4 2 3 4" xfId="33038"/>
    <cellStyle name="Output 4 2 4" xfId="18242"/>
    <cellStyle name="Output 4 2 4 2" xfId="18243"/>
    <cellStyle name="Output 4 2 4 3" xfId="33039"/>
    <cellStyle name="Output 4 2 4 4" xfId="33040"/>
    <cellStyle name="Output 4 2 5" xfId="18244"/>
    <cellStyle name="Output 4 2 5 2" xfId="18245"/>
    <cellStyle name="Output 4 2 5 3" xfId="33041"/>
    <cellStyle name="Output 4 2 5 4" xfId="33042"/>
    <cellStyle name="Output 4 2 6" xfId="18246"/>
    <cellStyle name="Output 4 2 6 2" xfId="18247"/>
    <cellStyle name="Output 4 2 6 3" xfId="33043"/>
    <cellStyle name="Output 4 2 6 4" xfId="33044"/>
    <cellStyle name="Output 4 2 7" xfId="18248"/>
    <cellStyle name="Output 4 2 7 2" xfId="18249"/>
    <cellStyle name="Output 4 2 7 3" xfId="33045"/>
    <cellStyle name="Output 4 2 7 4" xfId="33046"/>
    <cellStyle name="Output 4 2 8" xfId="18250"/>
    <cellStyle name="Output 4 2 9" xfId="33047"/>
    <cellStyle name="Output 4 3" xfId="18251"/>
    <cellStyle name="Output 4 3 10" xfId="33048"/>
    <cellStyle name="Output 4 3 2" xfId="18252"/>
    <cellStyle name="Output 4 3 2 2" xfId="18253"/>
    <cellStyle name="Output 4 3 2 3" xfId="33049"/>
    <cellStyle name="Output 4 3 2 4" xfId="33050"/>
    <cellStyle name="Output 4 3 3" xfId="18254"/>
    <cellStyle name="Output 4 3 3 2" xfId="18255"/>
    <cellStyle name="Output 4 3 3 3" xfId="33051"/>
    <cellStyle name="Output 4 3 3 4" xfId="33052"/>
    <cellStyle name="Output 4 3 4" xfId="18256"/>
    <cellStyle name="Output 4 3 4 2" xfId="18257"/>
    <cellStyle name="Output 4 3 4 3" xfId="33053"/>
    <cellStyle name="Output 4 3 4 4" xfId="33054"/>
    <cellStyle name="Output 4 3 5" xfId="18258"/>
    <cellStyle name="Output 4 3 5 2" xfId="18259"/>
    <cellStyle name="Output 4 3 5 3" xfId="33055"/>
    <cellStyle name="Output 4 3 5 4" xfId="33056"/>
    <cellStyle name="Output 4 3 6" xfId="18260"/>
    <cellStyle name="Output 4 3 6 2" xfId="18261"/>
    <cellStyle name="Output 4 3 6 3" xfId="33057"/>
    <cellStyle name="Output 4 3 6 4" xfId="33058"/>
    <cellStyle name="Output 4 3 7" xfId="18262"/>
    <cellStyle name="Output 4 3 7 2" xfId="18263"/>
    <cellStyle name="Output 4 3 7 3" xfId="33059"/>
    <cellStyle name="Output 4 3 7 4" xfId="33060"/>
    <cellStyle name="Output 4 3 8" xfId="18264"/>
    <cellStyle name="Output 4 3 9" xfId="33061"/>
    <cellStyle name="Output 4 4" xfId="18265"/>
    <cellStyle name="Output 4 4 10" xfId="33062"/>
    <cellStyle name="Output 4 4 2" xfId="18266"/>
    <cellStyle name="Output 4 4 2 2" xfId="18267"/>
    <cellStyle name="Output 4 4 2 3" xfId="33063"/>
    <cellStyle name="Output 4 4 2 4" xfId="33064"/>
    <cellStyle name="Output 4 4 3" xfId="18268"/>
    <cellStyle name="Output 4 4 3 2" xfId="18269"/>
    <cellStyle name="Output 4 4 3 3" xfId="33065"/>
    <cellStyle name="Output 4 4 3 4" xfId="33066"/>
    <cellStyle name="Output 4 4 4" xfId="18270"/>
    <cellStyle name="Output 4 4 4 2" xfId="18271"/>
    <cellStyle name="Output 4 4 4 3" xfId="33067"/>
    <cellStyle name="Output 4 4 4 4" xfId="33068"/>
    <cellStyle name="Output 4 4 5" xfId="18272"/>
    <cellStyle name="Output 4 4 5 2" xfId="18273"/>
    <cellStyle name="Output 4 4 5 3" xfId="33069"/>
    <cellStyle name="Output 4 4 5 4" xfId="33070"/>
    <cellStyle name="Output 4 4 6" xfId="18274"/>
    <cellStyle name="Output 4 4 6 2" xfId="18275"/>
    <cellStyle name="Output 4 4 6 3" xfId="33071"/>
    <cellStyle name="Output 4 4 6 4" xfId="33072"/>
    <cellStyle name="Output 4 4 7" xfId="18276"/>
    <cellStyle name="Output 4 4 7 2" xfId="18277"/>
    <cellStyle name="Output 4 4 7 3" xfId="33073"/>
    <cellStyle name="Output 4 4 7 4" xfId="33074"/>
    <cellStyle name="Output 4 4 8" xfId="18278"/>
    <cellStyle name="Output 4 4 9" xfId="33075"/>
    <cellStyle name="Output 4 5" xfId="18279"/>
    <cellStyle name="Output 4 5 10" xfId="33076"/>
    <cellStyle name="Output 4 5 2" xfId="18280"/>
    <cellStyle name="Output 4 5 2 2" xfId="18281"/>
    <cellStyle name="Output 4 5 2 3" xfId="33077"/>
    <cellStyle name="Output 4 5 2 4" xfId="33078"/>
    <cellStyle name="Output 4 5 3" xfId="18282"/>
    <cellStyle name="Output 4 5 3 2" xfId="18283"/>
    <cellStyle name="Output 4 5 3 3" xfId="33079"/>
    <cellStyle name="Output 4 5 3 4" xfId="33080"/>
    <cellStyle name="Output 4 5 4" xfId="18284"/>
    <cellStyle name="Output 4 5 4 2" xfId="18285"/>
    <cellStyle name="Output 4 5 4 3" xfId="33081"/>
    <cellStyle name="Output 4 5 4 4" xfId="33082"/>
    <cellStyle name="Output 4 5 5" xfId="18286"/>
    <cellStyle name="Output 4 5 5 2" xfId="18287"/>
    <cellStyle name="Output 4 5 5 3" xfId="33083"/>
    <cellStyle name="Output 4 5 5 4" xfId="33084"/>
    <cellStyle name="Output 4 5 6" xfId="18288"/>
    <cellStyle name="Output 4 5 6 2" xfId="18289"/>
    <cellStyle name="Output 4 5 6 3" xfId="33085"/>
    <cellStyle name="Output 4 5 6 4" xfId="33086"/>
    <cellStyle name="Output 4 5 7" xfId="18290"/>
    <cellStyle name="Output 4 5 7 2" xfId="18291"/>
    <cellStyle name="Output 4 5 7 3" xfId="33087"/>
    <cellStyle name="Output 4 5 7 4" xfId="33088"/>
    <cellStyle name="Output 4 5 8" xfId="18292"/>
    <cellStyle name="Output 4 5 9" xfId="33089"/>
    <cellStyle name="Output 4 6" xfId="18293"/>
    <cellStyle name="Output 4 6 2" xfId="18294"/>
    <cellStyle name="Output 4 6 3" xfId="33090"/>
    <cellStyle name="Output 4 6 4" xfId="33091"/>
    <cellStyle name="Output 4 7" xfId="18295"/>
    <cellStyle name="Output 4 7 2" xfId="18296"/>
    <cellStyle name="Output 4 7 3" xfId="33092"/>
    <cellStyle name="Output 4 7 4" xfId="33093"/>
    <cellStyle name="Output 4 8" xfId="18297"/>
    <cellStyle name="Output 4 8 2" xfId="18298"/>
    <cellStyle name="Output 4 8 3" xfId="33094"/>
    <cellStyle name="Output 4 8 4" xfId="33095"/>
    <cellStyle name="Output 4 9" xfId="18299"/>
    <cellStyle name="Output 4 9 2" xfId="18300"/>
    <cellStyle name="Output 4 9 3" xfId="33096"/>
    <cellStyle name="Output 4 9 4" xfId="33097"/>
    <cellStyle name="Output 5" xfId="18301"/>
    <cellStyle name="Output 5 10" xfId="18302"/>
    <cellStyle name="Output 5 10 2" xfId="18303"/>
    <cellStyle name="Output 5 10 3" xfId="33098"/>
    <cellStyle name="Output 5 10 4" xfId="33099"/>
    <cellStyle name="Output 5 11" xfId="18304"/>
    <cellStyle name="Output 5 11 2" xfId="18305"/>
    <cellStyle name="Output 5 11 3" xfId="33100"/>
    <cellStyle name="Output 5 11 4" xfId="33101"/>
    <cellStyle name="Output 5 12" xfId="18306"/>
    <cellStyle name="Output 5 13" xfId="33102"/>
    <cellStyle name="Output 5 14" xfId="33103"/>
    <cellStyle name="Output 5 2" xfId="18307"/>
    <cellStyle name="Output 5 2 10" xfId="33104"/>
    <cellStyle name="Output 5 2 2" xfId="18308"/>
    <cellStyle name="Output 5 2 2 2" xfId="18309"/>
    <cellStyle name="Output 5 2 2 3" xfId="33105"/>
    <cellStyle name="Output 5 2 2 4" xfId="33106"/>
    <cellStyle name="Output 5 2 3" xfId="18310"/>
    <cellStyle name="Output 5 2 3 2" xfId="18311"/>
    <cellStyle name="Output 5 2 3 3" xfId="33107"/>
    <cellStyle name="Output 5 2 3 4" xfId="33108"/>
    <cellStyle name="Output 5 2 4" xfId="18312"/>
    <cellStyle name="Output 5 2 4 2" xfId="18313"/>
    <cellStyle name="Output 5 2 4 3" xfId="33109"/>
    <cellStyle name="Output 5 2 4 4" xfId="33110"/>
    <cellStyle name="Output 5 2 5" xfId="18314"/>
    <cellStyle name="Output 5 2 5 2" xfId="18315"/>
    <cellStyle name="Output 5 2 5 3" xfId="33111"/>
    <cellStyle name="Output 5 2 5 4" xfId="33112"/>
    <cellStyle name="Output 5 2 6" xfId="18316"/>
    <cellStyle name="Output 5 2 6 2" xfId="18317"/>
    <cellStyle name="Output 5 2 6 3" xfId="33113"/>
    <cellStyle name="Output 5 2 6 4" xfId="33114"/>
    <cellStyle name="Output 5 2 7" xfId="18318"/>
    <cellStyle name="Output 5 2 7 2" xfId="18319"/>
    <cellStyle name="Output 5 2 7 3" xfId="33115"/>
    <cellStyle name="Output 5 2 7 4" xfId="33116"/>
    <cellStyle name="Output 5 2 8" xfId="18320"/>
    <cellStyle name="Output 5 2 9" xfId="33117"/>
    <cellStyle name="Output 5 3" xfId="18321"/>
    <cellStyle name="Output 5 3 10" xfId="33118"/>
    <cellStyle name="Output 5 3 2" xfId="18322"/>
    <cellStyle name="Output 5 3 2 2" xfId="18323"/>
    <cellStyle name="Output 5 3 2 3" xfId="33119"/>
    <cellStyle name="Output 5 3 2 4" xfId="33120"/>
    <cellStyle name="Output 5 3 3" xfId="18324"/>
    <cellStyle name="Output 5 3 3 2" xfId="18325"/>
    <cellStyle name="Output 5 3 3 3" xfId="33121"/>
    <cellStyle name="Output 5 3 3 4" xfId="33122"/>
    <cellStyle name="Output 5 3 4" xfId="18326"/>
    <cellStyle name="Output 5 3 4 2" xfId="18327"/>
    <cellStyle name="Output 5 3 4 3" xfId="33123"/>
    <cellStyle name="Output 5 3 4 4" xfId="33124"/>
    <cellStyle name="Output 5 3 5" xfId="18328"/>
    <cellStyle name="Output 5 3 5 2" xfId="18329"/>
    <cellStyle name="Output 5 3 5 3" xfId="33125"/>
    <cellStyle name="Output 5 3 5 4" xfId="33126"/>
    <cellStyle name="Output 5 3 6" xfId="18330"/>
    <cellStyle name="Output 5 3 6 2" xfId="18331"/>
    <cellStyle name="Output 5 3 6 3" xfId="33127"/>
    <cellStyle name="Output 5 3 6 4" xfId="33128"/>
    <cellStyle name="Output 5 3 7" xfId="18332"/>
    <cellStyle name="Output 5 3 7 2" xfId="18333"/>
    <cellStyle name="Output 5 3 7 3" xfId="33129"/>
    <cellStyle name="Output 5 3 7 4" xfId="33130"/>
    <cellStyle name="Output 5 3 8" xfId="18334"/>
    <cellStyle name="Output 5 3 9" xfId="33131"/>
    <cellStyle name="Output 5 4" xfId="18335"/>
    <cellStyle name="Output 5 4 10" xfId="33132"/>
    <cellStyle name="Output 5 4 2" xfId="18336"/>
    <cellStyle name="Output 5 4 2 2" xfId="18337"/>
    <cellStyle name="Output 5 4 2 3" xfId="33133"/>
    <cellStyle name="Output 5 4 2 4" xfId="33134"/>
    <cellStyle name="Output 5 4 3" xfId="18338"/>
    <cellStyle name="Output 5 4 3 2" xfId="18339"/>
    <cellStyle name="Output 5 4 3 3" xfId="33135"/>
    <cellStyle name="Output 5 4 3 4" xfId="33136"/>
    <cellStyle name="Output 5 4 4" xfId="18340"/>
    <cellStyle name="Output 5 4 4 2" xfId="18341"/>
    <cellStyle name="Output 5 4 4 3" xfId="33137"/>
    <cellStyle name="Output 5 4 4 4" xfId="33138"/>
    <cellStyle name="Output 5 4 5" xfId="18342"/>
    <cellStyle name="Output 5 4 5 2" xfId="18343"/>
    <cellStyle name="Output 5 4 5 3" xfId="33139"/>
    <cellStyle name="Output 5 4 5 4" xfId="33140"/>
    <cellStyle name="Output 5 4 6" xfId="18344"/>
    <cellStyle name="Output 5 4 6 2" xfId="18345"/>
    <cellStyle name="Output 5 4 6 3" xfId="33141"/>
    <cellStyle name="Output 5 4 6 4" xfId="33142"/>
    <cellStyle name="Output 5 4 7" xfId="18346"/>
    <cellStyle name="Output 5 4 7 2" xfId="18347"/>
    <cellStyle name="Output 5 4 7 3" xfId="33143"/>
    <cellStyle name="Output 5 4 7 4" xfId="33144"/>
    <cellStyle name="Output 5 4 8" xfId="18348"/>
    <cellStyle name="Output 5 4 9" xfId="33145"/>
    <cellStyle name="Output 5 5" xfId="18349"/>
    <cellStyle name="Output 5 5 10" xfId="33146"/>
    <cellStyle name="Output 5 5 2" xfId="18350"/>
    <cellStyle name="Output 5 5 2 2" xfId="18351"/>
    <cellStyle name="Output 5 5 2 3" xfId="33147"/>
    <cellStyle name="Output 5 5 2 4" xfId="33148"/>
    <cellStyle name="Output 5 5 3" xfId="18352"/>
    <cellStyle name="Output 5 5 3 2" xfId="18353"/>
    <cellStyle name="Output 5 5 3 3" xfId="33149"/>
    <cellStyle name="Output 5 5 3 4" xfId="33150"/>
    <cellStyle name="Output 5 5 4" xfId="18354"/>
    <cellStyle name="Output 5 5 4 2" xfId="18355"/>
    <cellStyle name="Output 5 5 4 3" xfId="33151"/>
    <cellStyle name="Output 5 5 4 4" xfId="33152"/>
    <cellStyle name="Output 5 5 5" xfId="18356"/>
    <cellStyle name="Output 5 5 5 2" xfId="18357"/>
    <cellStyle name="Output 5 5 5 3" xfId="33153"/>
    <cellStyle name="Output 5 5 5 4" xfId="33154"/>
    <cellStyle name="Output 5 5 6" xfId="18358"/>
    <cellStyle name="Output 5 5 6 2" xfId="18359"/>
    <cellStyle name="Output 5 5 6 3" xfId="33155"/>
    <cellStyle name="Output 5 5 6 4" xfId="33156"/>
    <cellStyle name="Output 5 5 7" xfId="18360"/>
    <cellStyle name="Output 5 5 7 2" xfId="18361"/>
    <cellStyle name="Output 5 5 7 3" xfId="33157"/>
    <cellStyle name="Output 5 5 7 4" xfId="33158"/>
    <cellStyle name="Output 5 5 8" xfId="18362"/>
    <cellStyle name="Output 5 5 9" xfId="33159"/>
    <cellStyle name="Output 5 6" xfId="18363"/>
    <cellStyle name="Output 5 6 2" xfId="18364"/>
    <cellStyle name="Output 5 6 3" xfId="33160"/>
    <cellStyle name="Output 5 6 4" xfId="33161"/>
    <cellStyle name="Output 5 7" xfId="18365"/>
    <cellStyle name="Output 5 7 2" xfId="18366"/>
    <cellStyle name="Output 5 7 3" xfId="33162"/>
    <cellStyle name="Output 5 7 4" xfId="33163"/>
    <cellStyle name="Output 5 8" xfId="18367"/>
    <cellStyle name="Output 5 8 2" xfId="18368"/>
    <cellStyle name="Output 5 8 3" xfId="33164"/>
    <cellStyle name="Output 5 8 4" xfId="33165"/>
    <cellStyle name="Output 5 9" xfId="18369"/>
    <cellStyle name="Output 5 9 2" xfId="18370"/>
    <cellStyle name="Output 5 9 3" xfId="33166"/>
    <cellStyle name="Output 5 9 4" xfId="33167"/>
    <cellStyle name="Output 6" xfId="18371"/>
    <cellStyle name="Output 6 10" xfId="18372"/>
    <cellStyle name="Output 6 10 2" xfId="18373"/>
    <cellStyle name="Output 6 10 3" xfId="33168"/>
    <cellStyle name="Output 6 10 4" xfId="33169"/>
    <cellStyle name="Output 6 11" xfId="18374"/>
    <cellStyle name="Output 6 11 2" xfId="18375"/>
    <cellStyle name="Output 6 11 3" xfId="33170"/>
    <cellStyle name="Output 6 11 4" xfId="33171"/>
    <cellStyle name="Output 6 12" xfId="18376"/>
    <cellStyle name="Output 6 13" xfId="33172"/>
    <cellStyle name="Output 6 14" xfId="33173"/>
    <cellStyle name="Output 6 2" xfId="18377"/>
    <cellStyle name="Output 6 2 10" xfId="33174"/>
    <cellStyle name="Output 6 2 2" xfId="18378"/>
    <cellStyle name="Output 6 2 2 2" xfId="18379"/>
    <cellStyle name="Output 6 2 2 3" xfId="33175"/>
    <cellStyle name="Output 6 2 2 4" xfId="33176"/>
    <cellStyle name="Output 6 2 3" xfId="18380"/>
    <cellStyle name="Output 6 2 3 2" xfId="18381"/>
    <cellStyle name="Output 6 2 3 3" xfId="33177"/>
    <cellStyle name="Output 6 2 3 4" xfId="33178"/>
    <cellStyle name="Output 6 2 4" xfId="18382"/>
    <cellStyle name="Output 6 2 4 2" xfId="18383"/>
    <cellStyle name="Output 6 2 4 3" xfId="33179"/>
    <cellStyle name="Output 6 2 4 4" xfId="33180"/>
    <cellStyle name="Output 6 2 5" xfId="18384"/>
    <cellStyle name="Output 6 2 5 2" xfId="18385"/>
    <cellStyle name="Output 6 2 5 3" xfId="33181"/>
    <cellStyle name="Output 6 2 5 4" xfId="33182"/>
    <cellStyle name="Output 6 2 6" xfId="18386"/>
    <cellStyle name="Output 6 2 6 2" xfId="18387"/>
    <cellStyle name="Output 6 2 6 3" xfId="33183"/>
    <cellStyle name="Output 6 2 6 4" xfId="33184"/>
    <cellStyle name="Output 6 2 7" xfId="18388"/>
    <cellStyle name="Output 6 2 7 2" xfId="18389"/>
    <cellStyle name="Output 6 2 7 3" xfId="33185"/>
    <cellStyle name="Output 6 2 7 4" xfId="33186"/>
    <cellStyle name="Output 6 2 8" xfId="18390"/>
    <cellStyle name="Output 6 2 9" xfId="33187"/>
    <cellStyle name="Output 6 3" xfId="18391"/>
    <cellStyle name="Output 6 3 10" xfId="33188"/>
    <cellStyle name="Output 6 3 2" xfId="18392"/>
    <cellStyle name="Output 6 3 2 2" xfId="18393"/>
    <cellStyle name="Output 6 3 2 3" xfId="33189"/>
    <cellStyle name="Output 6 3 2 4" xfId="33190"/>
    <cellStyle name="Output 6 3 3" xfId="18394"/>
    <cellStyle name="Output 6 3 3 2" xfId="18395"/>
    <cellStyle name="Output 6 3 3 3" xfId="33191"/>
    <cellStyle name="Output 6 3 3 4" xfId="33192"/>
    <cellStyle name="Output 6 3 4" xfId="18396"/>
    <cellStyle name="Output 6 3 4 2" xfId="18397"/>
    <cellStyle name="Output 6 3 4 3" xfId="33193"/>
    <cellStyle name="Output 6 3 4 4" xfId="33194"/>
    <cellStyle name="Output 6 3 5" xfId="18398"/>
    <cellStyle name="Output 6 3 5 2" xfId="18399"/>
    <cellStyle name="Output 6 3 5 3" xfId="33195"/>
    <cellStyle name="Output 6 3 5 4" xfId="33196"/>
    <cellStyle name="Output 6 3 6" xfId="18400"/>
    <cellStyle name="Output 6 3 6 2" xfId="18401"/>
    <cellStyle name="Output 6 3 6 3" xfId="33197"/>
    <cellStyle name="Output 6 3 6 4" xfId="33198"/>
    <cellStyle name="Output 6 3 7" xfId="18402"/>
    <cellStyle name="Output 6 3 7 2" xfId="18403"/>
    <cellStyle name="Output 6 3 7 3" xfId="33199"/>
    <cellStyle name="Output 6 3 7 4" xfId="33200"/>
    <cellStyle name="Output 6 3 8" xfId="18404"/>
    <cellStyle name="Output 6 3 9" xfId="33201"/>
    <cellStyle name="Output 6 4" xfId="18405"/>
    <cellStyle name="Output 6 4 10" xfId="33202"/>
    <cellStyle name="Output 6 4 2" xfId="18406"/>
    <cellStyle name="Output 6 4 2 2" xfId="18407"/>
    <cellStyle name="Output 6 4 2 3" xfId="33203"/>
    <cellStyle name="Output 6 4 2 4" xfId="33204"/>
    <cellStyle name="Output 6 4 3" xfId="18408"/>
    <cellStyle name="Output 6 4 3 2" xfId="18409"/>
    <cellStyle name="Output 6 4 3 3" xfId="33205"/>
    <cellStyle name="Output 6 4 3 4" xfId="33206"/>
    <cellStyle name="Output 6 4 4" xfId="18410"/>
    <cellStyle name="Output 6 4 4 2" xfId="18411"/>
    <cellStyle name="Output 6 4 4 3" xfId="33207"/>
    <cellStyle name="Output 6 4 4 4" xfId="33208"/>
    <cellStyle name="Output 6 4 5" xfId="18412"/>
    <cellStyle name="Output 6 4 5 2" xfId="18413"/>
    <cellStyle name="Output 6 4 5 3" xfId="33209"/>
    <cellStyle name="Output 6 4 5 4" xfId="33210"/>
    <cellStyle name="Output 6 4 6" xfId="18414"/>
    <cellStyle name="Output 6 4 6 2" xfId="18415"/>
    <cellStyle name="Output 6 4 6 3" xfId="33211"/>
    <cellStyle name="Output 6 4 6 4" xfId="33212"/>
    <cellStyle name="Output 6 4 7" xfId="18416"/>
    <cellStyle name="Output 6 4 7 2" xfId="18417"/>
    <cellStyle name="Output 6 4 7 3" xfId="33213"/>
    <cellStyle name="Output 6 4 7 4" xfId="33214"/>
    <cellStyle name="Output 6 4 8" xfId="18418"/>
    <cellStyle name="Output 6 4 9" xfId="33215"/>
    <cellStyle name="Output 6 5" xfId="18419"/>
    <cellStyle name="Output 6 5 10" xfId="33216"/>
    <cellStyle name="Output 6 5 2" xfId="18420"/>
    <cellStyle name="Output 6 5 2 2" xfId="18421"/>
    <cellStyle name="Output 6 5 2 3" xfId="33217"/>
    <cellStyle name="Output 6 5 2 4" xfId="33218"/>
    <cellStyle name="Output 6 5 3" xfId="18422"/>
    <cellStyle name="Output 6 5 3 2" xfId="18423"/>
    <cellStyle name="Output 6 5 3 3" xfId="33219"/>
    <cellStyle name="Output 6 5 3 4" xfId="33220"/>
    <cellStyle name="Output 6 5 4" xfId="18424"/>
    <cellStyle name="Output 6 5 4 2" xfId="18425"/>
    <cellStyle name="Output 6 5 4 3" xfId="33221"/>
    <cellStyle name="Output 6 5 4 4" xfId="33222"/>
    <cellStyle name="Output 6 5 5" xfId="18426"/>
    <cellStyle name="Output 6 5 5 2" xfId="18427"/>
    <cellStyle name="Output 6 5 5 3" xfId="33223"/>
    <cellStyle name="Output 6 5 5 4" xfId="33224"/>
    <cellStyle name="Output 6 5 6" xfId="18428"/>
    <cellStyle name="Output 6 5 6 2" xfId="18429"/>
    <cellStyle name="Output 6 5 6 3" xfId="33225"/>
    <cellStyle name="Output 6 5 6 4" xfId="33226"/>
    <cellStyle name="Output 6 5 7" xfId="18430"/>
    <cellStyle name="Output 6 5 7 2" xfId="18431"/>
    <cellStyle name="Output 6 5 7 3" xfId="33227"/>
    <cellStyle name="Output 6 5 7 4" xfId="33228"/>
    <cellStyle name="Output 6 5 8" xfId="18432"/>
    <cellStyle name="Output 6 5 9" xfId="33229"/>
    <cellStyle name="Output 6 6" xfId="18433"/>
    <cellStyle name="Output 6 6 2" xfId="18434"/>
    <cellStyle name="Output 6 6 3" xfId="33230"/>
    <cellStyle name="Output 6 6 4" xfId="33231"/>
    <cellStyle name="Output 6 7" xfId="18435"/>
    <cellStyle name="Output 6 7 2" xfId="18436"/>
    <cellStyle name="Output 6 7 3" xfId="33232"/>
    <cellStyle name="Output 6 7 4" xfId="33233"/>
    <cellStyle name="Output 6 8" xfId="18437"/>
    <cellStyle name="Output 6 8 2" xfId="18438"/>
    <cellStyle name="Output 6 8 3" xfId="33234"/>
    <cellStyle name="Output 6 8 4" xfId="33235"/>
    <cellStyle name="Output 6 9" xfId="18439"/>
    <cellStyle name="Output 6 9 2" xfId="18440"/>
    <cellStyle name="Output 6 9 3" xfId="33236"/>
    <cellStyle name="Output 6 9 4" xfId="33237"/>
    <cellStyle name="Output 7" xfId="18441"/>
    <cellStyle name="Output 7 10" xfId="18442"/>
    <cellStyle name="Output 7 10 2" xfId="18443"/>
    <cellStyle name="Output 7 10 3" xfId="33238"/>
    <cellStyle name="Output 7 10 4" xfId="33239"/>
    <cellStyle name="Output 7 11" xfId="18444"/>
    <cellStyle name="Output 7 11 2" xfId="18445"/>
    <cellStyle name="Output 7 11 3" xfId="33240"/>
    <cellStyle name="Output 7 11 4" xfId="33241"/>
    <cellStyle name="Output 7 12" xfId="18446"/>
    <cellStyle name="Output 7 13" xfId="33242"/>
    <cellStyle name="Output 7 14" xfId="33243"/>
    <cellStyle name="Output 7 2" xfId="18447"/>
    <cellStyle name="Output 7 2 10" xfId="33244"/>
    <cellStyle name="Output 7 2 2" xfId="18448"/>
    <cellStyle name="Output 7 2 2 2" xfId="18449"/>
    <cellStyle name="Output 7 2 2 3" xfId="33245"/>
    <cellStyle name="Output 7 2 2 4" xfId="33246"/>
    <cellStyle name="Output 7 2 3" xfId="18450"/>
    <cellStyle name="Output 7 2 3 2" xfId="18451"/>
    <cellStyle name="Output 7 2 3 3" xfId="33247"/>
    <cellStyle name="Output 7 2 3 4" xfId="33248"/>
    <cellStyle name="Output 7 2 4" xfId="18452"/>
    <cellStyle name="Output 7 2 4 2" xfId="18453"/>
    <cellStyle name="Output 7 2 4 3" xfId="33249"/>
    <cellStyle name="Output 7 2 4 4" xfId="33250"/>
    <cellStyle name="Output 7 2 5" xfId="18454"/>
    <cellStyle name="Output 7 2 5 2" xfId="18455"/>
    <cellStyle name="Output 7 2 5 3" xfId="33251"/>
    <cellStyle name="Output 7 2 5 4" xfId="33252"/>
    <cellStyle name="Output 7 2 6" xfId="18456"/>
    <cellStyle name="Output 7 2 6 2" xfId="18457"/>
    <cellStyle name="Output 7 2 6 3" xfId="33253"/>
    <cellStyle name="Output 7 2 6 4" xfId="33254"/>
    <cellStyle name="Output 7 2 7" xfId="18458"/>
    <cellStyle name="Output 7 2 7 2" xfId="18459"/>
    <cellStyle name="Output 7 2 7 3" xfId="33255"/>
    <cellStyle name="Output 7 2 7 4" xfId="33256"/>
    <cellStyle name="Output 7 2 8" xfId="18460"/>
    <cellStyle name="Output 7 2 9" xfId="33257"/>
    <cellStyle name="Output 7 3" xfId="18461"/>
    <cellStyle name="Output 7 3 10" xfId="33258"/>
    <cellStyle name="Output 7 3 2" xfId="18462"/>
    <cellStyle name="Output 7 3 2 2" xfId="18463"/>
    <cellStyle name="Output 7 3 2 3" xfId="33259"/>
    <cellStyle name="Output 7 3 2 4" xfId="33260"/>
    <cellStyle name="Output 7 3 3" xfId="18464"/>
    <cellStyle name="Output 7 3 3 2" xfId="18465"/>
    <cellStyle name="Output 7 3 3 3" xfId="33261"/>
    <cellStyle name="Output 7 3 3 4" xfId="33262"/>
    <cellStyle name="Output 7 3 4" xfId="18466"/>
    <cellStyle name="Output 7 3 4 2" xfId="18467"/>
    <cellStyle name="Output 7 3 4 3" xfId="33263"/>
    <cellStyle name="Output 7 3 4 4" xfId="33264"/>
    <cellStyle name="Output 7 3 5" xfId="18468"/>
    <cellStyle name="Output 7 3 5 2" xfId="18469"/>
    <cellStyle name="Output 7 3 5 3" xfId="33265"/>
    <cellStyle name="Output 7 3 5 4" xfId="33266"/>
    <cellStyle name="Output 7 3 6" xfId="18470"/>
    <cellStyle name="Output 7 3 6 2" xfId="18471"/>
    <cellStyle name="Output 7 3 6 3" xfId="33267"/>
    <cellStyle name="Output 7 3 6 4" xfId="33268"/>
    <cellStyle name="Output 7 3 7" xfId="18472"/>
    <cellStyle name="Output 7 3 7 2" xfId="18473"/>
    <cellStyle name="Output 7 3 7 3" xfId="33269"/>
    <cellStyle name="Output 7 3 7 4" xfId="33270"/>
    <cellStyle name="Output 7 3 8" xfId="18474"/>
    <cellStyle name="Output 7 3 9" xfId="33271"/>
    <cellStyle name="Output 7 4" xfId="18475"/>
    <cellStyle name="Output 7 4 10" xfId="33272"/>
    <cellStyle name="Output 7 4 2" xfId="18476"/>
    <cellStyle name="Output 7 4 2 2" xfId="18477"/>
    <cellStyle name="Output 7 4 2 3" xfId="33273"/>
    <cellStyle name="Output 7 4 2 4" xfId="33274"/>
    <cellStyle name="Output 7 4 3" xfId="18478"/>
    <cellStyle name="Output 7 4 3 2" xfId="18479"/>
    <cellStyle name="Output 7 4 3 3" xfId="33275"/>
    <cellStyle name="Output 7 4 3 4" xfId="33276"/>
    <cellStyle name="Output 7 4 4" xfId="18480"/>
    <cellStyle name="Output 7 4 4 2" xfId="18481"/>
    <cellStyle name="Output 7 4 4 3" xfId="33277"/>
    <cellStyle name="Output 7 4 4 4" xfId="33278"/>
    <cellStyle name="Output 7 4 5" xfId="18482"/>
    <cellStyle name="Output 7 4 5 2" xfId="18483"/>
    <cellStyle name="Output 7 4 5 3" xfId="33279"/>
    <cellStyle name="Output 7 4 5 4" xfId="33280"/>
    <cellStyle name="Output 7 4 6" xfId="18484"/>
    <cellStyle name="Output 7 4 6 2" xfId="18485"/>
    <cellStyle name="Output 7 4 6 3" xfId="33281"/>
    <cellStyle name="Output 7 4 6 4" xfId="33282"/>
    <cellStyle name="Output 7 4 7" xfId="18486"/>
    <cellStyle name="Output 7 4 7 2" xfId="18487"/>
    <cellStyle name="Output 7 4 7 3" xfId="33283"/>
    <cellStyle name="Output 7 4 7 4" xfId="33284"/>
    <cellStyle name="Output 7 4 8" xfId="18488"/>
    <cellStyle name="Output 7 4 9" xfId="33285"/>
    <cellStyle name="Output 7 5" xfId="18489"/>
    <cellStyle name="Output 7 5 10" xfId="33286"/>
    <cellStyle name="Output 7 5 2" xfId="18490"/>
    <cellStyle name="Output 7 5 2 2" xfId="18491"/>
    <cellStyle name="Output 7 5 2 3" xfId="33287"/>
    <cellStyle name="Output 7 5 2 4" xfId="33288"/>
    <cellStyle name="Output 7 5 3" xfId="18492"/>
    <cellStyle name="Output 7 5 3 2" xfId="18493"/>
    <cellStyle name="Output 7 5 3 3" xfId="33289"/>
    <cellStyle name="Output 7 5 3 4" xfId="33290"/>
    <cellStyle name="Output 7 5 4" xfId="18494"/>
    <cellStyle name="Output 7 5 4 2" xfId="18495"/>
    <cellStyle name="Output 7 5 4 3" xfId="33291"/>
    <cellStyle name="Output 7 5 4 4" xfId="33292"/>
    <cellStyle name="Output 7 5 5" xfId="18496"/>
    <cellStyle name="Output 7 5 5 2" xfId="18497"/>
    <cellStyle name="Output 7 5 5 3" xfId="33293"/>
    <cellStyle name="Output 7 5 5 4" xfId="33294"/>
    <cellStyle name="Output 7 5 6" xfId="18498"/>
    <cellStyle name="Output 7 5 6 2" xfId="18499"/>
    <cellStyle name="Output 7 5 6 3" xfId="33295"/>
    <cellStyle name="Output 7 5 6 4" xfId="33296"/>
    <cellStyle name="Output 7 5 7" xfId="18500"/>
    <cellStyle name="Output 7 5 7 2" xfId="18501"/>
    <cellStyle name="Output 7 5 7 3" xfId="33297"/>
    <cellStyle name="Output 7 5 7 4" xfId="33298"/>
    <cellStyle name="Output 7 5 8" xfId="18502"/>
    <cellStyle name="Output 7 5 9" xfId="33299"/>
    <cellStyle name="Output 7 6" xfId="18503"/>
    <cellStyle name="Output 7 6 2" xfId="18504"/>
    <cellStyle name="Output 7 6 3" xfId="33300"/>
    <cellStyle name="Output 7 6 4" xfId="33301"/>
    <cellStyle name="Output 7 7" xfId="18505"/>
    <cellStyle name="Output 7 7 2" xfId="18506"/>
    <cellStyle name="Output 7 7 3" xfId="33302"/>
    <cellStyle name="Output 7 7 4" xfId="33303"/>
    <cellStyle name="Output 7 8" xfId="18507"/>
    <cellStyle name="Output 7 8 2" xfId="18508"/>
    <cellStyle name="Output 7 8 3" xfId="33304"/>
    <cellStyle name="Output 7 8 4" xfId="33305"/>
    <cellStyle name="Output 7 9" xfId="18509"/>
    <cellStyle name="Output 7 9 2" xfId="18510"/>
    <cellStyle name="Output 7 9 3" xfId="33306"/>
    <cellStyle name="Output 7 9 4" xfId="33307"/>
    <cellStyle name="Output 8" xfId="18511"/>
    <cellStyle name="Output 8 10" xfId="18512"/>
    <cellStyle name="Output 8 10 2" xfId="18513"/>
    <cellStyle name="Output 8 10 3" xfId="33308"/>
    <cellStyle name="Output 8 10 4" xfId="33309"/>
    <cellStyle name="Output 8 11" xfId="18514"/>
    <cellStyle name="Output 8 11 2" xfId="18515"/>
    <cellStyle name="Output 8 11 3" xfId="33310"/>
    <cellStyle name="Output 8 11 4" xfId="33311"/>
    <cellStyle name="Output 8 12" xfId="18516"/>
    <cellStyle name="Output 8 13" xfId="33312"/>
    <cellStyle name="Output 8 14" xfId="33313"/>
    <cellStyle name="Output 8 2" xfId="18517"/>
    <cellStyle name="Output 8 2 10" xfId="33314"/>
    <cellStyle name="Output 8 2 2" xfId="18518"/>
    <cellStyle name="Output 8 2 2 2" xfId="18519"/>
    <cellStyle name="Output 8 2 2 3" xfId="33315"/>
    <cellStyle name="Output 8 2 2 4" xfId="33316"/>
    <cellStyle name="Output 8 2 3" xfId="18520"/>
    <cellStyle name="Output 8 2 3 2" xfId="18521"/>
    <cellStyle name="Output 8 2 3 3" xfId="33317"/>
    <cellStyle name="Output 8 2 3 4" xfId="33318"/>
    <cellStyle name="Output 8 2 4" xfId="18522"/>
    <cellStyle name="Output 8 2 4 2" xfId="18523"/>
    <cellStyle name="Output 8 2 4 3" xfId="33319"/>
    <cellStyle name="Output 8 2 4 4" xfId="33320"/>
    <cellStyle name="Output 8 2 5" xfId="18524"/>
    <cellStyle name="Output 8 2 5 2" xfId="18525"/>
    <cellStyle name="Output 8 2 5 3" xfId="33321"/>
    <cellStyle name="Output 8 2 5 4" xfId="33322"/>
    <cellStyle name="Output 8 2 6" xfId="18526"/>
    <cellStyle name="Output 8 2 6 2" xfId="18527"/>
    <cellStyle name="Output 8 2 6 3" xfId="33323"/>
    <cellStyle name="Output 8 2 6 4" xfId="33324"/>
    <cellStyle name="Output 8 2 7" xfId="18528"/>
    <cellStyle name="Output 8 2 7 2" xfId="18529"/>
    <cellStyle name="Output 8 2 7 3" xfId="33325"/>
    <cellStyle name="Output 8 2 7 4" xfId="33326"/>
    <cellStyle name="Output 8 2 8" xfId="18530"/>
    <cellStyle name="Output 8 2 9" xfId="33327"/>
    <cellStyle name="Output 8 3" xfId="18531"/>
    <cellStyle name="Output 8 3 10" xfId="33328"/>
    <cellStyle name="Output 8 3 2" xfId="18532"/>
    <cellStyle name="Output 8 3 2 2" xfId="18533"/>
    <cellStyle name="Output 8 3 2 3" xfId="33329"/>
    <cellStyle name="Output 8 3 2 4" xfId="33330"/>
    <cellStyle name="Output 8 3 3" xfId="18534"/>
    <cellStyle name="Output 8 3 3 2" xfId="18535"/>
    <cellStyle name="Output 8 3 3 3" xfId="33331"/>
    <cellStyle name="Output 8 3 3 4" xfId="33332"/>
    <cellStyle name="Output 8 3 4" xfId="18536"/>
    <cellStyle name="Output 8 3 4 2" xfId="18537"/>
    <cellStyle name="Output 8 3 4 3" xfId="33333"/>
    <cellStyle name="Output 8 3 4 4" xfId="33334"/>
    <cellStyle name="Output 8 3 5" xfId="18538"/>
    <cellStyle name="Output 8 3 5 2" xfId="18539"/>
    <cellStyle name="Output 8 3 5 3" xfId="33335"/>
    <cellStyle name="Output 8 3 5 4" xfId="33336"/>
    <cellStyle name="Output 8 3 6" xfId="18540"/>
    <cellStyle name="Output 8 3 6 2" xfId="18541"/>
    <cellStyle name="Output 8 3 6 3" xfId="33337"/>
    <cellStyle name="Output 8 3 6 4" xfId="33338"/>
    <cellStyle name="Output 8 3 7" xfId="18542"/>
    <cellStyle name="Output 8 3 7 2" xfId="18543"/>
    <cellStyle name="Output 8 3 7 3" xfId="33339"/>
    <cellStyle name="Output 8 3 7 4" xfId="33340"/>
    <cellStyle name="Output 8 3 8" xfId="18544"/>
    <cellStyle name="Output 8 3 9" xfId="33341"/>
    <cellStyle name="Output 8 4" xfId="18545"/>
    <cellStyle name="Output 8 4 10" xfId="33342"/>
    <cellStyle name="Output 8 4 2" xfId="18546"/>
    <cellStyle name="Output 8 4 2 2" xfId="18547"/>
    <cellStyle name="Output 8 4 2 3" xfId="33343"/>
    <cellStyle name="Output 8 4 2 4" xfId="33344"/>
    <cellStyle name="Output 8 4 3" xfId="18548"/>
    <cellStyle name="Output 8 4 3 2" xfId="18549"/>
    <cellStyle name="Output 8 4 3 3" xfId="33345"/>
    <cellStyle name="Output 8 4 3 4" xfId="33346"/>
    <cellStyle name="Output 8 4 4" xfId="18550"/>
    <cellStyle name="Output 8 4 4 2" xfId="18551"/>
    <cellStyle name="Output 8 4 4 3" xfId="33347"/>
    <cellStyle name="Output 8 4 4 4" xfId="33348"/>
    <cellStyle name="Output 8 4 5" xfId="18552"/>
    <cellStyle name="Output 8 4 5 2" xfId="18553"/>
    <cellStyle name="Output 8 4 5 3" xfId="33349"/>
    <cellStyle name="Output 8 4 5 4" xfId="33350"/>
    <cellStyle name="Output 8 4 6" xfId="18554"/>
    <cellStyle name="Output 8 4 6 2" xfId="18555"/>
    <cellStyle name="Output 8 4 6 3" xfId="33351"/>
    <cellStyle name="Output 8 4 6 4" xfId="33352"/>
    <cellStyle name="Output 8 4 7" xfId="18556"/>
    <cellStyle name="Output 8 4 7 2" xfId="18557"/>
    <cellStyle name="Output 8 4 7 3" xfId="33353"/>
    <cellStyle name="Output 8 4 7 4" xfId="33354"/>
    <cellStyle name="Output 8 4 8" xfId="18558"/>
    <cellStyle name="Output 8 4 9" xfId="33355"/>
    <cellStyle name="Output 8 5" xfId="18559"/>
    <cellStyle name="Output 8 5 10" xfId="33356"/>
    <cellStyle name="Output 8 5 2" xfId="18560"/>
    <cellStyle name="Output 8 5 2 2" xfId="18561"/>
    <cellStyle name="Output 8 5 2 3" xfId="33357"/>
    <cellStyle name="Output 8 5 2 4" xfId="33358"/>
    <cellStyle name="Output 8 5 3" xfId="18562"/>
    <cellStyle name="Output 8 5 3 2" xfId="18563"/>
    <cellStyle name="Output 8 5 3 3" xfId="33359"/>
    <cellStyle name="Output 8 5 3 4" xfId="33360"/>
    <cellStyle name="Output 8 5 4" xfId="18564"/>
    <cellStyle name="Output 8 5 4 2" xfId="18565"/>
    <cellStyle name="Output 8 5 4 3" xfId="33361"/>
    <cellStyle name="Output 8 5 4 4" xfId="33362"/>
    <cellStyle name="Output 8 5 5" xfId="18566"/>
    <cellStyle name="Output 8 5 5 2" xfId="18567"/>
    <cellStyle name="Output 8 5 5 3" xfId="33363"/>
    <cellStyle name="Output 8 5 5 4" xfId="33364"/>
    <cellStyle name="Output 8 5 6" xfId="18568"/>
    <cellStyle name="Output 8 5 6 2" xfId="18569"/>
    <cellStyle name="Output 8 5 6 3" xfId="33365"/>
    <cellStyle name="Output 8 5 6 4" xfId="33366"/>
    <cellStyle name="Output 8 5 7" xfId="18570"/>
    <cellStyle name="Output 8 5 7 2" xfId="18571"/>
    <cellStyle name="Output 8 5 7 3" xfId="33367"/>
    <cellStyle name="Output 8 5 7 4" xfId="33368"/>
    <cellStyle name="Output 8 5 8" xfId="18572"/>
    <cellStyle name="Output 8 5 9" xfId="33369"/>
    <cellStyle name="Output 8 6" xfId="18573"/>
    <cellStyle name="Output 8 6 2" xfId="18574"/>
    <cellStyle name="Output 8 6 3" xfId="33370"/>
    <cellStyle name="Output 8 6 4" xfId="33371"/>
    <cellStyle name="Output 8 7" xfId="18575"/>
    <cellStyle name="Output 8 7 2" xfId="18576"/>
    <cellStyle name="Output 8 7 3" xfId="33372"/>
    <cellStyle name="Output 8 7 4" xfId="33373"/>
    <cellStyle name="Output 8 8" xfId="18577"/>
    <cellStyle name="Output 8 8 2" xfId="18578"/>
    <cellStyle name="Output 8 8 3" xfId="33374"/>
    <cellStyle name="Output 8 8 4" xfId="33375"/>
    <cellStyle name="Output 8 9" xfId="18579"/>
    <cellStyle name="Output 8 9 2" xfId="18580"/>
    <cellStyle name="Output 8 9 3" xfId="33376"/>
    <cellStyle name="Output 8 9 4" xfId="33377"/>
    <cellStyle name="Output 9" xfId="18581"/>
    <cellStyle name="Output 9 10" xfId="18582"/>
    <cellStyle name="Output 9 10 2" xfId="18583"/>
    <cellStyle name="Output 9 10 3" xfId="33378"/>
    <cellStyle name="Output 9 10 4" xfId="33379"/>
    <cellStyle name="Output 9 11" xfId="18584"/>
    <cellStyle name="Output 9 11 2" xfId="18585"/>
    <cellStyle name="Output 9 11 3" xfId="33380"/>
    <cellStyle name="Output 9 11 4" xfId="33381"/>
    <cellStyle name="Output 9 12" xfId="18586"/>
    <cellStyle name="Output 9 13" xfId="33382"/>
    <cellStyle name="Output 9 14" xfId="33383"/>
    <cellStyle name="Output 9 2" xfId="18587"/>
    <cellStyle name="Output 9 2 10" xfId="33384"/>
    <cellStyle name="Output 9 2 2" xfId="18588"/>
    <cellStyle name="Output 9 2 2 2" xfId="18589"/>
    <cellStyle name="Output 9 2 2 3" xfId="33385"/>
    <cellStyle name="Output 9 2 2 4" xfId="33386"/>
    <cellStyle name="Output 9 2 3" xfId="18590"/>
    <cellStyle name="Output 9 2 3 2" xfId="18591"/>
    <cellStyle name="Output 9 2 3 3" xfId="33387"/>
    <cellStyle name="Output 9 2 3 4" xfId="33388"/>
    <cellStyle name="Output 9 2 4" xfId="18592"/>
    <cellStyle name="Output 9 2 4 2" xfId="18593"/>
    <cellStyle name="Output 9 2 4 3" xfId="33389"/>
    <cellStyle name="Output 9 2 4 4" xfId="33390"/>
    <cellStyle name="Output 9 2 5" xfId="18594"/>
    <cellStyle name="Output 9 2 5 2" xfId="18595"/>
    <cellStyle name="Output 9 2 5 3" xfId="33391"/>
    <cellStyle name="Output 9 2 5 4" xfId="33392"/>
    <cellStyle name="Output 9 2 6" xfId="18596"/>
    <cellStyle name="Output 9 2 6 2" xfId="18597"/>
    <cellStyle name="Output 9 2 6 3" xfId="33393"/>
    <cellStyle name="Output 9 2 6 4" xfId="33394"/>
    <cellStyle name="Output 9 2 7" xfId="18598"/>
    <cellStyle name="Output 9 2 7 2" xfId="18599"/>
    <cellStyle name="Output 9 2 7 3" xfId="33395"/>
    <cellStyle name="Output 9 2 7 4" xfId="33396"/>
    <cellStyle name="Output 9 2 8" xfId="18600"/>
    <cellStyle name="Output 9 2 9" xfId="33397"/>
    <cellStyle name="Output 9 3" xfId="18601"/>
    <cellStyle name="Output 9 3 10" xfId="33398"/>
    <cellStyle name="Output 9 3 2" xfId="18602"/>
    <cellStyle name="Output 9 3 2 2" xfId="18603"/>
    <cellStyle name="Output 9 3 2 3" xfId="33399"/>
    <cellStyle name="Output 9 3 2 4" xfId="33400"/>
    <cellStyle name="Output 9 3 3" xfId="18604"/>
    <cellStyle name="Output 9 3 3 2" xfId="18605"/>
    <cellStyle name="Output 9 3 3 3" xfId="33401"/>
    <cellStyle name="Output 9 3 3 4" xfId="33402"/>
    <cellStyle name="Output 9 3 4" xfId="18606"/>
    <cellStyle name="Output 9 3 4 2" xfId="18607"/>
    <cellStyle name="Output 9 3 4 3" xfId="33403"/>
    <cellStyle name="Output 9 3 4 4" xfId="33404"/>
    <cellStyle name="Output 9 3 5" xfId="18608"/>
    <cellStyle name="Output 9 3 5 2" xfId="18609"/>
    <cellStyle name="Output 9 3 5 3" xfId="33405"/>
    <cellStyle name="Output 9 3 5 4" xfId="33406"/>
    <cellStyle name="Output 9 3 6" xfId="18610"/>
    <cellStyle name="Output 9 3 6 2" xfId="18611"/>
    <cellStyle name="Output 9 3 6 3" xfId="33407"/>
    <cellStyle name="Output 9 3 6 4" xfId="33408"/>
    <cellStyle name="Output 9 3 7" xfId="18612"/>
    <cellStyle name="Output 9 3 7 2" xfId="18613"/>
    <cellStyle name="Output 9 3 7 3" xfId="33409"/>
    <cellStyle name="Output 9 3 7 4" xfId="33410"/>
    <cellStyle name="Output 9 3 8" xfId="18614"/>
    <cellStyle name="Output 9 3 9" xfId="33411"/>
    <cellStyle name="Output 9 4" xfId="18615"/>
    <cellStyle name="Output 9 4 10" xfId="33412"/>
    <cellStyle name="Output 9 4 2" xfId="18616"/>
    <cellStyle name="Output 9 4 2 2" xfId="18617"/>
    <cellStyle name="Output 9 4 2 3" xfId="33413"/>
    <cellStyle name="Output 9 4 2 4" xfId="33414"/>
    <cellStyle name="Output 9 4 3" xfId="18618"/>
    <cellStyle name="Output 9 4 3 2" xfId="18619"/>
    <cellStyle name="Output 9 4 3 3" xfId="33415"/>
    <cellStyle name="Output 9 4 3 4" xfId="33416"/>
    <cellStyle name="Output 9 4 4" xfId="18620"/>
    <cellStyle name="Output 9 4 4 2" xfId="18621"/>
    <cellStyle name="Output 9 4 4 3" xfId="33417"/>
    <cellStyle name="Output 9 4 4 4" xfId="33418"/>
    <cellStyle name="Output 9 4 5" xfId="18622"/>
    <cellStyle name="Output 9 4 5 2" xfId="18623"/>
    <cellStyle name="Output 9 4 5 3" xfId="33419"/>
    <cellStyle name="Output 9 4 5 4" xfId="33420"/>
    <cellStyle name="Output 9 4 6" xfId="18624"/>
    <cellStyle name="Output 9 4 6 2" xfId="18625"/>
    <cellStyle name="Output 9 4 6 3" xfId="33421"/>
    <cellStyle name="Output 9 4 6 4" xfId="33422"/>
    <cellStyle name="Output 9 4 7" xfId="18626"/>
    <cellStyle name="Output 9 4 7 2" xfId="18627"/>
    <cellStyle name="Output 9 4 7 3" xfId="33423"/>
    <cellStyle name="Output 9 4 7 4" xfId="33424"/>
    <cellStyle name="Output 9 4 8" xfId="18628"/>
    <cellStyle name="Output 9 4 9" xfId="33425"/>
    <cellStyle name="Output 9 5" xfId="18629"/>
    <cellStyle name="Output 9 5 10" xfId="33426"/>
    <cellStyle name="Output 9 5 2" xfId="18630"/>
    <cellStyle name="Output 9 5 2 2" xfId="18631"/>
    <cellStyle name="Output 9 5 2 3" xfId="33427"/>
    <cellStyle name="Output 9 5 2 4" xfId="33428"/>
    <cellStyle name="Output 9 5 3" xfId="18632"/>
    <cellStyle name="Output 9 5 3 2" xfId="18633"/>
    <cellStyle name="Output 9 5 3 3" xfId="33429"/>
    <cellStyle name="Output 9 5 3 4" xfId="33430"/>
    <cellStyle name="Output 9 5 4" xfId="18634"/>
    <cellStyle name="Output 9 5 4 2" xfId="18635"/>
    <cellStyle name="Output 9 5 4 3" xfId="33431"/>
    <cellStyle name="Output 9 5 4 4" xfId="33432"/>
    <cellStyle name="Output 9 5 5" xfId="18636"/>
    <cellStyle name="Output 9 5 5 2" xfId="18637"/>
    <cellStyle name="Output 9 5 5 3" xfId="33433"/>
    <cellStyle name="Output 9 5 5 4" xfId="33434"/>
    <cellStyle name="Output 9 5 6" xfId="18638"/>
    <cellStyle name="Output 9 5 6 2" xfId="18639"/>
    <cellStyle name="Output 9 5 6 3" xfId="33435"/>
    <cellStyle name="Output 9 5 6 4" xfId="33436"/>
    <cellStyle name="Output 9 5 7" xfId="18640"/>
    <cellStyle name="Output 9 5 7 2" xfId="18641"/>
    <cellStyle name="Output 9 5 7 3" xfId="33437"/>
    <cellStyle name="Output 9 5 7 4" xfId="33438"/>
    <cellStyle name="Output 9 5 8" xfId="18642"/>
    <cellStyle name="Output 9 5 9" xfId="33439"/>
    <cellStyle name="Output 9 6" xfId="18643"/>
    <cellStyle name="Output 9 6 2" xfId="18644"/>
    <cellStyle name="Output 9 6 3" xfId="33440"/>
    <cellStyle name="Output 9 6 4" xfId="33441"/>
    <cellStyle name="Output 9 7" xfId="18645"/>
    <cellStyle name="Output 9 7 2" xfId="18646"/>
    <cellStyle name="Output 9 7 3" xfId="33442"/>
    <cellStyle name="Output 9 7 4" xfId="33443"/>
    <cellStyle name="Output 9 8" xfId="18647"/>
    <cellStyle name="Output 9 8 2" xfId="18648"/>
    <cellStyle name="Output 9 8 3" xfId="33444"/>
    <cellStyle name="Output 9 8 4" xfId="33445"/>
    <cellStyle name="Output 9 9" xfId="18649"/>
    <cellStyle name="Output 9 9 2" xfId="18650"/>
    <cellStyle name="Output 9 9 3" xfId="33446"/>
    <cellStyle name="Output 9 9 4" xfId="33447"/>
    <cellStyle name="Percent" xfId="10" builtinId="5"/>
    <cellStyle name="Percent 10" xfId="18651"/>
    <cellStyle name="Percent 10 2" xfId="18652"/>
    <cellStyle name="Percent 10 3" xfId="18653"/>
    <cellStyle name="Percent 11" xfId="18654"/>
    <cellStyle name="Percent 11 2" xfId="18655"/>
    <cellStyle name="Percent 12" xfId="18656"/>
    <cellStyle name="Percent 12 2" xfId="18657"/>
    <cellStyle name="Percent 13" xfId="18658"/>
    <cellStyle name="Percent 14" xfId="18659"/>
    <cellStyle name="Percent 14 10" xfId="18660"/>
    <cellStyle name="Percent 14 11" xfId="18661"/>
    <cellStyle name="Percent 14 2" xfId="18662"/>
    <cellStyle name="Percent 14 3" xfId="18663"/>
    <cellStyle name="Percent 14 4" xfId="18664"/>
    <cellStyle name="Percent 14 5" xfId="18665"/>
    <cellStyle name="Percent 14 6" xfId="18666"/>
    <cellStyle name="Percent 14 7" xfId="18667"/>
    <cellStyle name="Percent 14 8" xfId="18668"/>
    <cellStyle name="Percent 14 9" xfId="18669"/>
    <cellStyle name="Percent 15" xfId="18670"/>
    <cellStyle name="Percent 16" xfId="18671"/>
    <cellStyle name="Percent 19" xfId="18672"/>
    <cellStyle name="Percent 2" xfId="18673"/>
    <cellStyle name="Percent 2 10" xfId="18674"/>
    <cellStyle name="Percent 2 100" xfId="18675"/>
    <cellStyle name="Percent 2 101" xfId="18676"/>
    <cellStyle name="Percent 2 102" xfId="18677"/>
    <cellStyle name="Percent 2 103" xfId="18678"/>
    <cellStyle name="Percent 2 104" xfId="18679"/>
    <cellStyle name="Percent 2 105" xfId="18680"/>
    <cellStyle name="Percent 2 106" xfId="18681"/>
    <cellStyle name="Percent 2 107" xfId="18682"/>
    <cellStyle name="Percent 2 108" xfId="18683"/>
    <cellStyle name="Percent 2 109" xfId="18684"/>
    <cellStyle name="Percent 2 11" xfId="18685"/>
    <cellStyle name="Percent 2 110" xfId="18686"/>
    <cellStyle name="Percent 2 111" xfId="18687"/>
    <cellStyle name="Percent 2 12" xfId="18688"/>
    <cellStyle name="Percent 2 13" xfId="18689"/>
    <cellStyle name="Percent 2 14" xfId="18690"/>
    <cellStyle name="Percent 2 15" xfId="18691"/>
    <cellStyle name="Percent 2 16" xfId="18692"/>
    <cellStyle name="Percent 2 17" xfId="18693"/>
    <cellStyle name="Percent 2 18" xfId="18694"/>
    <cellStyle name="Percent 2 19" xfId="18695"/>
    <cellStyle name="Percent 2 2" xfId="18696"/>
    <cellStyle name="Percent 2 2 10" xfId="18697"/>
    <cellStyle name="Percent 2 2 10 2" xfId="18698"/>
    <cellStyle name="Percent 2 2 11" xfId="18699"/>
    <cellStyle name="Percent 2 2 12" xfId="18700"/>
    <cellStyle name="Percent 2 2 13" xfId="18701"/>
    <cellStyle name="Percent 2 2 14" xfId="18702"/>
    <cellStyle name="Percent 2 2 15" xfId="18703"/>
    <cellStyle name="Percent 2 2 15 2" xfId="18704"/>
    <cellStyle name="Percent 2 2 16" xfId="18705"/>
    <cellStyle name="Percent 2 2 17" xfId="18706"/>
    <cellStyle name="Percent 2 2 18" xfId="18707"/>
    <cellStyle name="Percent 2 2 19" xfId="18708"/>
    <cellStyle name="Percent 2 2 2" xfId="18709"/>
    <cellStyle name="Percent 2 2 2 2" xfId="18710"/>
    <cellStyle name="Percent 2 2 2 3" xfId="18711"/>
    <cellStyle name="Percent 2 2 2 4" xfId="18712"/>
    <cellStyle name="Percent 2 2 2 5" xfId="18713"/>
    <cellStyle name="Percent 2 2 20" xfId="18714"/>
    <cellStyle name="Percent 2 2 21" xfId="18715"/>
    <cellStyle name="Percent 2 2 22" xfId="18716"/>
    <cellStyle name="Percent 2 2 23" xfId="18717"/>
    <cellStyle name="Percent 2 2 24" xfId="18718"/>
    <cellStyle name="Percent 2 2 25" xfId="18719"/>
    <cellStyle name="Percent 2 2 26" xfId="18720"/>
    <cellStyle name="Percent 2 2 27" xfId="18721"/>
    <cellStyle name="Percent 2 2 28" xfId="18722"/>
    <cellStyle name="Percent 2 2 29" xfId="18723"/>
    <cellStyle name="Percent 2 2 3" xfId="18724"/>
    <cellStyle name="Percent 2 2 3 2" xfId="18725"/>
    <cellStyle name="Percent 2 2 3 3" xfId="18726"/>
    <cellStyle name="Percent 2 2 30" xfId="18727"/>
    <cellStyle name="Percent 2 2 31" xfId="18728"/>
    <cellStyle name="Percent 2 2 32" xfId="18729"/>
    <cellStyle name="Percent 2 2 33" xfId="18730"/>
    <cellStyle name="Percent 2 2 34" xfId="18731"/>
    <cellStyle name="Percent 2 2 35" xfId="18732"/>
    <cellStyle name="Percent 2 2 36" xfId="18733"/>
    <cellStyle name="Percent 2 2 37" xfId="18734"/>
    <cellStyle name="Percent 2 2 38" xfId="18735"/>
    <cellStyle name="Percent 2 2 39" xfId="18736"/>
    <cellStyle name="Percent 2 2 4" xfId="18737"/>
    <cellStyle name="Percent 2 2 4 2" xfId="18738"/>
    <cellStyle name="Percent 2 2 4 3" xfId="18739"/>
    <cellStyle name="Percent 2 2 40" xfId="18740"/>
    <cellStyle name="Percent 2 2 41" xfId="18741"/>
    <cellStyle name="Percent 2 2 42" xfId="18742"/>
    <cellStyle name="Percent 2 2 43" xfId="18743"/>
    <cellStyle name="Percent 2 2 44" xfId="18744"/>
    <cellStyle name="Percent 2 2 45" xfId="18745"/>
    <cellStyle name="Percent 2 2 46" xfId="18746"/>
    <cellStyle name="Percent 2 2 47" xfId="18747"/>
    <cellStyle name="Percent 2 2 48" xfId="18748"/>
    <cellStyle name="Percent 2 2 49" xfId="18749"/>
    <cellStyle name="Percent 2 2 5" xfId="18750"/>
    <cellStyle name="Percent 2 2 50" xfId="18751"/>
    <cellStyle name="Percent 2 2 51" xfId="18752"/>
    <cellStyle name="Percent 2 2 52" xfId="18753"/>
    <cellStyle name="Percent 2 2 53" xfId="18754"/>
    <cellStyle name="Percent 2 2 54" xfId="18755"/>
    <cellStyle name="Percent 2 2 55" xfId="18756"/>
    <cellStyle name="Percent 2 2 56" xfId="18757"/>
    <cellStyle name="Percent 2 2 57" xfId="18758"/>
    <cellStyle name="Percent 2 2 58" xfId="18759"/>
    <cellStyle name="Percent 2 2 59" xfId="18760"/>
    <cellStyle name="Percent 2 2 6" xfId="18761"/>
    <cellStyle name="Percent 2 2 60" xfId="18762"/>
    <cellStyle name="Percent 2 2 61" xfId="18763"/>
    <cellStyle name="Percent 2 2 62" xfId="18764"/>
    <cellStyle name="Percent 2 2 63" xfId="18765"/>
    <cellStyle name="Percent 2 2 64" xfId="18766"/>
    <cellStyle name="Percent 2 2 65" xfId="18767"/>
    <cellStyle name="Percent 2 2 66" xfId="18768"/>
    <cellStyle name="Percent 2 2 67" xfId="18769"/>
    <cellStyle name="Percent 2 2 68" xfId="18770"/>
    <cellStyle name="Percent 2 2 69" xfId="18771"/>
    <cellStyle name="Percent 2 2 7" xfId="18772"/>
    <cellStyle name="Percent 2 2 70" xfId="18773"/>
    <cellStyle name="Percent 2 2 71" xfId="18774"/>
    <cellStyle name="Percent 2 2 72" xfId="18775"/>
    <cellStyle name="Percent 2 2 73" xfId="18776"/>
    <cellStyle name="Percent 2 2 74" xfId="18777"/>
    <cellStyle name="Percent 2 2 75" xfId="18778"/>
    <cellStyle name="Percent 2 2 8" xfId="18779"/>
    <cellStyle name="Percent 2 2 9" xfId="18780"/>
    <cellStyle name="Percent 2 20" xfId="18781"/>
    <cellStyle name="Percent 2 21" xfId="18782"/>
    <cellStyle name="Percent 2 22" xfId="18783"/>
    <cellStyle name="Percent 2 23" xfId="18784"/>
    <cellStyle name="Percent 2 24" xfId="18785"/>
    <cellStyle name="Percent 2 25" xfId="18786"/>
    <cellStyle name="Percent 2 26" xfId="18787"/>
    <cellStyle name="Percent 2 27" xfId="18788"/>
    <cellStyle name="Percent 2 28" xfId="18789"/>
    <cellStyle name="Percent 2 29" xfId="18790"/>
    <cellStyle name="Percent 2 3" xfId="18791"/>
    <cellStyle name="Percent 2 3 2" xfId="18792"/>
    <cellStyle name="Percent 2 30" xfId="18793"/>
    <cellStyle name="Percent 2 31" xfId="18794"/>
    <cellStyle name="Percent 2 32" xfId="18795"/>
    <cellStyle name="Percent 2 33" xfId="18796"/>
    <cellStyle name="Percent 2 34" xfId="18797"/>
    <cellStyle name="Percent 2 35" xfId="18798"/>
    <cellStyle name="Percent 2 36" xfId="18799"/>
    <cellStyle name="Percent 2 37" xfId="18800"/>
    <cellStyle name="Percent 2 38" xfId="18801"/>
    <cellStyle name="Percent 2 39" xfId="18802"/>
    <cellStyle name="Percent 2 4" xfId="18803"/>
    <cellStyle name="Percent 2 40" xfId="18804"/>
    <cellStyle name="Percent 2 41" xfId="18805"/>
    <cellStyle name="Percent 2 42" xfId="18806"/>
    <cellStyle name="Percent 2 43" xfId="18807"/>
    <cellStyle name="Percent 2 44" xfId="18808"/>
    <cellStyle name="Percent 2 45" xfId="18809"/>
    <cellStyle name="Percent 2 46" xfId="18810"/>
    <cellStyle name="Percent 2 47" xfId="18811"/>
    <cellStyle name="Percent 2 48" xfId="18812"/>
    <cellStyle name="Percent 2 49" xfId="18813"/>
    <cellStyle name="Percent 2 5" xfId="18814"/>
    <cellStyle name="Percent 2 5 2" xfId="18815"/>
    <cellStyle name="Percent 2 5 3" xfId="18816"/>
    <cellStyle name="Percent 2 50" xfId="18817"/>
    <cellStyle name="Percent 2 51" xfId="18818"/>
    <cellStyle name="Percent 2 52" xfId="18819"/>
    <cellStyle name="Percent 2 53" xfId="18820"/>
    <cellStyle name="Percent 2 54" xfId="18821"/>
    <cellStyle name="Percent 2 55" xfId="18822"/>
    <cellStyle name="Percent 2 56" xfId="18823"/>
    <cellStyle name="Percent 2 57" xfId="18824"/>
    <cellStyle name="Percent 2 58" xfId="18825"/>
    <cellStyle name="Percent 2 59" xfId="18826"/>
    <cellStyle name="Percent 2 6" xfId="18827"/>
    <cellStyle name="Percent 2 6 2" xfId="18828"/>
    <cellStyle name="Percent 2 6 3" xfId="18829"/>
    <cellStyle name="Percent 2 60" xfId="18830"/>
    <cellStyle name="Percent 2 61" xfId="18831"/>
    <cellStyle name="Percent 2 62" xfId="18832"/>
    <cellStyle name="Percent 2 63" xfId="18833"/>
    <cellStyle name="Percent 2 64" xfId="18834"/>
    <cellStyle name="Percent 2 65" xfId="18835"/>
    <cellStyle name="Percent 2 66" xfId="18836"/>
    <cellStyle name="Percent 2 67" xfId="18837"/>
    <cellStyle name="Percent 2 68" xfId="18838"/>
    <cellStyle name="Percent 2 69" xfId="18839"/>
    <cellStyle name="Percent 2 7" xfId="18840"/>
    <cellStyle name="Percent 2 70" xfId="18841"/>
    <cellStyle name="Percent 2 71" xfId="18842"/>
    <cellStyle name="Percent 2 72" xfId="18843"/>
    <cellStyle name="Percent 2 73" xfId="18844"/>
    <cellStyle name="Percent 2 74" xfId="18845"/>
    <cellStyle name="Percent 2 75" xfId="18846"/>
    <cellStyle name="Percent 2 76" xfId="18847"/>
    <cellStyle name="Percent 2 77" xfId="18848"/>
    <cellStyle name="Percent 2 78" xfId="18849"/>
    <cellStyle name="Percent 2 79" xfId="18850"/>
    <cellStyle name="Percent 2 8" xfId="18851"/>
    <cellStyle name="Percent 2 80" xfId="18852"/>
    <cellStyle name="Percent 2 81" xfId="18853"/>
    <cellStyle name="Percent 2 82" xfId="18854"/>
    <cellStyle name="Percent 2 83" xfId="18855"/>
    <cellStyle name="Percent 2 84" xfId="18856"/>
    <cellStyle name="Percent 2 85" xfId="18857"/>
    <cellStyle name="Percent 2 86" xfId="18858"/>
    <cellStyle name="Percent 2 87" xfId="18859"/>
    <cellStyle name="Percent 2 88" xfId="18860"/>
    <cellStyle name="Percent 2 89" xfId="18861"/>
    <cellStyle name="Percent 2 9" xfId="18862"/>
    <cellStyle name="Percent 2 90" xfId="18863"/>
    <cellStyle name="Percent 2 91" xfId="18864"/>
    <cellStyle name="Percent 2 92" xfId="18865"/>
    <cellStyle name="Percent 2 93" xfId="18866"/>
    <cellStyle name="Percent 2 94" xfId="18867"/>
    <cellStyle name="Percent 2 95" xfId="18868"/>
    <cellStyle name="Percent 2 96" xfId="18869"/>
    <cellStyle name="Percent 2 97" xfId="18870"/>
    <cellStyle name="Percent 2 98" xfId="18871"/>
    <cellStyle name="Percent 2 99" xfId="18872"/>
    <cellStyle name="Percent 3" xfId="18873"/>
    <cellStyle name="Percent 3 10" xfId="18874"/>
    <cellStyle name="Percent 3 11" xfId="18875"/>
    <cellStyle name="Percent 3 12" xfId="18876"/>
    <cellStyle name="Percent 3 13" xfId="18877"/>
    <cellStyle name="Percent 3 14" xfId="18878"/>
    <cellStyle name="Percent 3 15" xfId="18879"/>
    <cellStyle name="Percent 3 16" xfId="18880"/>
    <cellStyle name="Percent 3 17" xfId="18881"/>
    <cellStyle name="Percent 3 18" xfId="18882"/>
    <cellStyle name="Percent 3 19" xfId="18883"/>
    <cellStyle name="Percent 3 2" xfId="18884"/>
    <cellStyle name="Percent 3 2 10" xfId="18885"/>
    <cellStyle name="Percent 3 2 11" xfId="18886"/>
    <cellStyle name="Percent 3 2 12" xfId="18887"/>
    <cellStyle name="Percent 3 2 13" xfId="18888"/>
    <cellStyle name="Percent 3 2 14" xfId="18889"/>
    <cellStyle name="Percent 3 2 15" xfId="18890"/>
    <cellStyle name="Percent 3 2 16" xfId="18891"/>
    <cellStyle name="Percent 3 2 17" xfId="18892"/>
    <cellStyle name="Percent 3 2 18" xfId="18893"/>
    <cellStyle name="Percent 3 2 19" xfId="18894"/>
    <cellStyle name="Percent 3 2 2" xfId="18895"/>
    <cellStyle name="Percent 3 2 20" xfId="18896"/>
    <cellStyle name="Percent 3 2 21" xfId="18897"/>
    <cellStyle name="Percent 3 2 22" xfId="18898"/>
    <cellStyle name="Percent 3 2 23" xfId="18899"/>
    <cellStyle name="Percent 3 2 3" xfId="18900"/>
    <cellStyle name="Percent 3 2 4" xfId="18901"/>
    <cellStyle name="Percent 3 2 5" xfId="18902"/>
    <cellStyle name="Percent 3 2 6" xfId="18903"/>
    <cellStyle name="Percent 3 2 7" xfId="18904"/>
    <cellStyle name="Percent 3 2 8" xfId="18905"/>
    <cellStyle name="Percent 3 2 9" xfId="18906"/>
    <cellStyle name="Percent 3 20" xfId="18907"/>
    <cellStyle name="Percent 3 21" xfId="18908"/>
    <cellStyle name="Percent 3 22" xfId="18909"/>
    <cellStyle name="Percent 3 23" xfId="18910"/>
    <cellStyle name="Percent 3 24" xfId="18911"/>
    <cellStyle name="Percent 3 25" xfId="18912"/>
    <cellStyle name="Percent 3 26" xfId="18913"/>
    <cellStyle name="Percent 3 27" xfId="33448"/>
    <cellStyle name="Percent 3 3" xfId="18914"/>
    <cellStyle name="Percent 3 4" xfId="18915"/>
    <cellStyle name="Percent 3 5" xfId="18916"/>
    <cellStyle name="Percent 3 6" xfId="18917"/>
    <cellStyle name="Percent 3 7" xfId="18918"/>
    <cellStyle name="Percent 3 8" xfId="18919"/>
    <cellStyle name="Percent 3 9" xfId="18920"/>
    <cellStyle name="Percent 4" xfId="18921"/>
    <cellStyle name="Percent 4 10" xfId="18922"/>
    <cellStyle name="Percent 4 11" xfId="18923"/>
    <cellStyle name="Percent 4 12" xfId="18924"/>
    <cellStyle name="Percent 4 13" xfId="18925"/>
    <cellStyle name="Percent 4 14" xfId="18926"/>
    <cellStyle name="Percent 4 15" xfId="18927"/>
    <cellStyle name="Percent 4 16" xfId="18928"/>
    <cellStyle name="Percent 4 17" xfId="18929"/>
    <cellStyle name="Percent 4 18" xfId="18930"/>
    <cellStyle name="Percent 4 19" xfId="18931"/>
    <cellStyle name="Percent 4 2" xfId="18932"/>
    <cellStyle name="Percent 4 2 10" xfId="18933"/>
    <cellStyle name="Percent 4 2 11" xfId="18934"/>
    <cellStyle name="Percent 4 2 12" xfId="18935"/>
    <cellStyle name="Percent 4 2 13" xfId="18936"/>
    <cellStyle name="Percent 4 2 14" xfId="18937"/>
    <cellStyle name="Percent 4 2 15" xfId="18938"/>
    <cellStyle name="Percent 4 2 16" xfId="18939"/>
    <cellStyle name="Percent 4 2 17" xfId="18940"/>
    <cellStyle name="Percent 4 2 18" xfId="18941"/>
    <cellStyle name="Percent 4 2 19" xfId="18942"/>
    <cellStyle name="Percent 4 2 2" xfId="18943"/>
    <cellStyle name="Percent 4 2 20" xfId="18944"/>
    <cellStyle name="Percent 4 2 21" xfId="18945"/>
    <cellStyle name="Percent 4 2 22" xfId="18946"/>
    <cellStyle name="Percent 4 2 23" xfId="18947"/>
    <cellStyle name="Percent 4 2 24" xfId="18948"/>
    <cellStyle name="Percent 4 2 3" xfId="18949"/>
    <cellStyle name="Percent 4 2 4" xfId="18950"/>
    <cellStyle name="Percent 4 2 5" xfId="18951"/>
    <cellStyle name="Percent 4 2 6" xfId="18952"/>
    <cellStyle name="Percent 4 2 7" xfId="18953"/>
    <cellStyle name="Percent 4 2 8" xfId="18954"/>
    <cellStyle name="Percent 4 2 9" xfId="18955"/>
    <cellStyle name="Percent 4 20" xfId="18956"/>
    <cellStyle name="Percent 4 21" xfId="18957"/>
    <cellStyle name="Percent 4 22" xfId="18958"/>
    <cellStyle name="Percent 4 23" xfId="18959"/>
    <cellStyle name="Percent 4 24" xfId="18960"/>
    <cellStyle name="Percent 4 25" xfId="18961"/>
    <cellStyle name="Percent 4 26" xfId="33449"/>
    <cellStyle name="Percent 4 3" xfId="18962"/>
    <cellStyle name="Percent 4 4" xfId="18963"/>
    <cellStyle name="Percent 4 5" xfId="18964"/>
    <cellStyle name="Percent 4 6" xfId="18965"/>
    <cellStyle name="Percent 4 7" xfId="18966"/>
    <cellStyle name="Percent 4 8" xfId="18967"/>
    <cellStyle name="Percent 4 9" xfId="18968"/>
    <cellStyle name="Percent 5" xfId="18969"/>
    <cellStyle name="Percent 5 10" xfId="18970"/>
    <cellStyle name="Percent 5 11" xfId="18971"/>
    <cellStyle name="Percent 5 12" xfId="18972"/>
    <cellStyle name="Percent 5 13" xfId="18973"/>
    <cellStyle name="Percent 5 14" xfId="18974"/>
    <cellStyle name="Percent 5 15" xfId="18975"/>
    <cellStyle name="Percent 5 16" xfId="18976"/>
    <cellStyle name="Percent 5 17" xfId="18977"/>
    <cellStyle name="Percent 5 18" xfId="18978"/>
    <cellStyle name="Percent 5 19" xfId="18979"/>
    <cellStyle name="Percent 5 2" xfId="18980"/>
    <cellStyle name="Percent 5 20" xfId="18981"/>
    <cellStyle name="Percent 5 21" xfId="18982"/>
    <cellStyle name="Percent 5 22" xfId="18983"/>
    <cellStyle name="Percent 5 23" xfId="18984"/>
    <cellStyle name="Percent 5 24" xfId="18985"/>
    <cellStyle name="Percent 5 25" xfId="18986"/>
    <cellStyle name="Percent 5 26" xfId="18987"/>
    <cellStyle name="Percent 5 27" xfId="18988"/>
    <cellStyle name="Percent 5 28" xfId="18989"/>
    <cellStyle name="Percent 5 29" xfId="18990"/>
    <cellStyle name="Percent 5 3" xfId="18991"/>
    <cellStyle name="Percent 5 30" xfId="18992"/>
    <cellStyle name="Percent 5 31" xfId="18993"/>
    <cellStyle name="Percent 5 32" xfId="18994"/>
    <cellStyle name="Percent 5 33" xfId="18995"/>
    <cellStyle name="Percent 5 34" xfId="18996"/>
    <cellStyle name="Percent 5 35" xfId="18997"/>
    <cellStyle name="Percent 5 36" xfId="18998"/>
    <cellStyle name="Percent 5 37" xfId="18999"/>
    <cellStyle name="Percent 5 38" xfId="19000"/>
    <cellStyle name="Percent 5 39" xfId="19001"/>
    <cellStyle name="Percent 5 4" xfId="19002"/>
    <cellStyle name="Percent 5 40" xfId="19003"/>
    <cellStyle name="Percent 5 41" xfId="19004"/>
    <cellStyle name="Percent 5 42" xfId="19005"/>
    <cellStyle name="Percent 5 43" xfId="19006"/>
    <cellStyle name="Percent 5 44" xfId="19007"/>
    <cellStyle name="Percent 5 45" xfId="19008"/>
    <cellStyle name="Percent 5 46" xfId="19009"/>
    <cellStyle name="Percent 5 47" xfId="19010"/>
    <cellStyle name="Percent 5 48" xfId="19011"/>
    <cellStyle name="Percent 5 49" xfId="19012"/>
    <cellStyle name="Percent 5 5" xfId="19013"/>
    <cellStyle name="Percent 5 50" xfId="19014"/>
    <cellStyle name="Percent 5 51" xfId="19015"/>
    <cellStyle name="Percent 5 52" xfId="19016"/>
    <cellStyle name="Percent 5 53" xfId="19017"/>
    <cellStyle name="Percent 5 54" xfId="19018"/>
    <cellStyle name="Percent 5 55" xfId="19019"/>
    <cellStyle name="Percent 5 56" xfId="19020"/>
    <cellStyle name="Percent 5 57" xfId="19021"/>
    <cellStyle name="Percent 5 58" xfId="19022"/>
    <cellStyle name="Percent 5 59" xfId="19023"/>
    <cellStyle name="Percent 5 6" xfId="19024"/>
    <cellStyle name="Percent 5 60" xfId="19025"/>
    <cellStyle name="Percent 5 61" xfId="19026"/>
    <cellStyle name="Percent 5 62" xfId="19027"/>
    <cellStyle name="Percent 5 63" xfId="19028"/>
    <cellStyle name="Percent 5 64" xfId="19029"/>
    <cellStyle name="Percent 5 65" xfId="19030"/>
    <cellStyle name="Percent 5 66" xfId="19031"/>
    <cellStyle name="Percent 5 67" xfId="19032"/>
    <cellStyle name="Percent 5 68" xfId="19033"/>
    <cellStyle name="Percent 5 69" xfId="19034"/>
    <cellStyle name="Percent 5 7" xfId="19035"/>
    <cellStyle name="Percent 5 70" xfId="19036"/>
    <cellStyle name="Percent 5 71" xfId="19037"/>
    <cellStyle name="Percent 5 72" xfId="19038"/>
    <cellStyle name="Percent 5 73" xfId="19039"/>
    <cellStyle name="Percent 5 74" xfId="19040"/>
    <cellStyle name="Percent 5 75" xfId="19041"/>
    <cellStyle name="Percent 5 76" xfId="19042"/>
    <cellStyle name="Percent 5 77" xfId="19043"/>
    <cellStyle name="Percent 5 78" xfId="19044"/>
    <cellStyle name="Percent 5 79" xfId="19045"/>
    <cellStyle name="Percent 5 8" xfId="19046"/>
    <cellStyle name="Percent 5 80" xfId="19047"/>
    <cellStyle name="Percent 5 81" xfId="19048"/>
    <cellStyle name="Percent 5 82" xfId="19049"/>
    <cellStyle name="Percent 5 83" xfId="19050"/>
    <cellStyle name="Percent 5 84" xfId="19051"/>
    <cellStyle name="Percent 5 85" xfId="19052"/>
    <cellStyle name="Percent 5 86" xfId="19053"/>
    <cellStyle name="Percent 5 87" xfId="19054"/>
    <cellStyle name="Percent 5 88" xfId="19055"/>
    <cellStyle name="Percent 5 89" xfId="19056"/>
    <cellStyle name="Percent 5 9" xfId="19057"/>
    <cellStyle name="Percent 5 90" xfId="19058"/>
    <cellStyle name="Percent 5 91" xfId="19059"/>
    <cellStyle name="Percent 5 92" xfId="19060"/>
    <cellStyle name="Percent 5 93" xfId="19061"/>
    <cellStyle name="Percent 5 94" xfId="19062"/>
    <cellStyle name="Percent 5 95" xfId="33450"/>
    <cellStyle name="Percent 6" xfId="19063"/>
    <cellStyle name="Percent 6 10" xfId="19064"/>
    <cellStyle name="Percent 6 11" xfId="19065"/>
    <cellStyle name="Percent 6 12" xfId="19066"/>
    <cellStyle name="Percent 6 13" xfId="19067"/>
    <cellStyle name="Percent 6 14" xfId="19068"/>
    <cellStyle name="Percent 6 15" xfId="19069"/>
    <cellStyle name="Percent 6 16" xfId="19070"/>
    <cellStyle name="Percent 6 17" xfId="19071"/>
    <cellStyle name="Percent 6 18" xfId="19072"/>
    <cellStyle name="Percent 6 19" xfId="19073"/>
    <cellStyle name="Percent 6 2" xfId="19074"/>
    <cellStyle name="Percent 6 20" xfId="19075"/>
    <cellStyle name="Percent 6 21" xfId="19076"/>
    <cellStyle name="Percent 6 22" xfId="19077"/>
    <cellStyle name="Percent 6 23" xfId="19078"/>
    <cellStyle name="Percent 6 3" xfId="19079"/>
    <cellStyle name="Percent 6 4" xfId="19080"/>
    <cellStyle name="Percent 6 5" xfId="19081"/>
    <cellStyle name="Percent 6 6" xfId="19082"/>
    <cellStyle name="Percent 6 7" xfId="19083"/>
    <cellStyle name="Percent 6 8" xfId="19084"/>
    <cellStyle name="Percent 6 9" xfId="19085"/>
    <cellStyle name="Percent 7" xfId="19086"/>
    <cellStyle name="Percent 7 10" xfId="19087"/>
    <cellStyle name="Percent 7 11" xfId="19088"/>
    <cellStyle name="Percent 7 12" xfId="19089"/>
    <cellStyle name="Percent 7 13" xfId="19090"/>
    <cellStyle name="Percent 7 14" xfId="19091"/>
    <cellStyle name="Percent 7 15" xfId="19092"/>
    <cellStyle name="Percent 7 16" xfId="19093"/>
    <cellStyle name="Percent 7 17" xfId="19094"/>
    <cellStyle name="Percent 7 18" xfId="19095"/>
    <cellStyle name="Percent 7 19" xfId="19096"/>
    <cellStyle name="Percent 7 2" xfId="19097"/>
    <cellStyle name="Percent 7 20" xfId="19098"/>
    <cellStyle name="Percent 7 21" xfId="19099"/>
    <cellStyle name="Percent 7 22" xfId="19100"/>
    <cellStyle name="Percent 7 23" xfId="19101"/>
    <cellStyle name="Percent 7 24" xfId="19102"/>
    <cellStyle name="Percent 7 25" xfId="19103"/>
    <cellStyle name="Percent 7 26" xfId="19104"/>
    <cellStyle name="Percent 7 27" xfId="19105"/>
    <cellStyle name="Percent 7 28" xfId="19106"/>
    <cellStyle name="Percent 7 29" xfId="19107"/>
    <cellStyle name="Percent 7 3" xfId="19108"/>
    <cellStyle name="Percent 7 30" xfId="19109"/>
    <cellStyle name="Percent 7 31" xfId="19110"/>
    <cellStyle name="Percent 7 32" xfId="19111"/>
    <cellStyle name="Percent 7 33" xfId="19112"/>
    <cellStyle name="Percent 7 34" xfId="19113"/>
    <cellStyle name="Percent 7 35" xfId="19114"/>
    <cellStyle name="Percent 7 36" xfId="19115"/>
    <cellStyle name="Percent 7 37" xfId="19116"/>
    <cellStyle name="Percent 7 38" xfId="19117"/>
    <cellStyle name="Percent 7 39" xfId="19118"/>
    <cellStyle name="Percent 7 4" xfId="19119"/>
    <cellStyle name="Percent 7 40" xfId="19120"/>
    <cellStyle name="Percent 7 41" xfId="19121"/>
    <cellStyle name="Percent 7 42" xfId="19122"/>
    <cellStyle name="Percent 7 43" xfId="19123"/>
    <cellStyle name="Percent 7 44" xfId="19124"/>
    <cellStyle name="Percent 7 45" xfId="19125"/>
    <cellStyle name="Percent 7 46" xfId="19126"/>
    <cellStyle name="Percent 7 47" xfId="19127"/>
    <cellStyle name="Percent 7 48" xfId="19128"/>
    <cellStyle name="Percent 7 49" xfId="19129"/>
    <cellStyle name="Percent 7 5" xfId="19130"/>
    <cellStyle name="Percent 7 50" xfId="19131"/>
    <cellStyle name="Percent 7 51" xfId="19132"/>
    <cellStyle name="Percent 7 52" xfId="19133"/>
    <cellStyle name="Percent 7 53" xfId="19134"/>
    <cellStyle name="Percent 7 54" xfId="19135"/>
    <cellStyle name="Percent 7 55" xfId="19136"/>
    <cellStyle name="Percent 7 56" xfId="19137"/>
    <cellStyle name="Percent 7 57" xfId="19138"/>
    <cellStyle name="Percent 7 58" xfId="19139"/>
    <cellStyle name="Percent 7 59" xfId="19140"/>
    <cellStyle name="Percent 7 6" xfId="19141"/>
    <cellStyle name="Percent 7 60" xfId="19142"/>
    <cellStyle name="Percent 7 61" xfId="19143"/>
    <cellStyle name="Percent 7 62" xfId="19144"/>
    <cellStyle name="Percent 7 63" xfId="19145"/>
    <cellStyle name="Percent 7 64" xfId="19146"/>
    <cellStyle name="Percent 7 65" xfId="19147"/>
    <cellStyle name="Percent 7 66" xfId="19148"/>
    <cellStyle name="Percent 7 67" xfId="19149"/>
    <cellStyle name="Percent 7 68" xfId="19150"/>
    <cellStyle name="Percent 7 69" xfId="19151"/>
    <cellStyle name="Percent 7 7" xfId="19152"/>
    <cellStyle name="Percent 7 70" xfId="19153"/>
    <cellStyle name="Percent 7 71" xfId="19154"/>
    <cellStyle name="Percent 7 72" xfId="19155"/>
    <cellStyle name="Percent 7 73" xfId="19156"/>
    <cellStyle name="Percent 7 74" xfId="19157"/>
    <cellStyle name="Percent 7 8" xfId="19158"/>
    <cellStyle name="Percent 7 9" xfId="19159"/>
    <cellStyle name="Percent 8" xfId="19160"/>
    <cellStyle name="Percent 8 10" xfId="19161"/>
    <cellStyle name="Percent 8 11" xfId="19162"/>
    <cellStyle name="Percent 8 12" xfId="19163"/>
    <cellStyle name="Percent 8 13" xfId="19164"/>
    <cellStyle name="Percent 8 14" xfId="19165"/>
    <cellStyle name="Percent 8 15" xfId="19166"/>
    <cellStyle name="Percent 8 16" xfId="19167"/>
    <cellStyle name="Percent 8 17" xfId="19168"/>
    <cellStyle name="Percent 8 18" xfId="19169"/>
    <cellStyle name="Percent 8 19" xfId="19170"/>
    <cellStyle name="Percent 8 2" xfId="19171"/>
    <cellStyle name="Percent 8 20" xfId="19172"/>
    <cellStyle name="Percent 8 21" xfId="19173"/>
    <cellStyle name="Percent 8 22" xfId="19174"/>
    <cellStyle name="Percent 8 23" xfId="19175"/>
    <cellStyle name="Percent 8 24" xfId="19176"/>
    <cellStyle name="Percent 8 25" xfId="19177"/>
    <cellStyle name="Percent 8 26" xfId="19178"/>
    <cellStyle name="Percent 8 27" xfId="19179"/>
    <cellStyle name="Percent 8 28" xfId="19180"/>
    <cellStyle name="Percent 8 29" xfId="19181"/>
    <cellStyle name="Percent 8 3" xfId="19182"/>
    <cellStyle name="Percent 8 30" xfId="19183"/>
    <cellStyle name="Percent 8 31" xfId="19184"/>
    <cellStyle name="Percent 8 32" xfId="19185"/>
    <cellStyle name="Percent 8 33" xfId="19186"/>
    <cellStyle name="Percent 8 34" xfId="19187"/>
    <cellStyle name="Percent 8 35" xfId="19188"/>
    <cellStyle name="Percent 8 36" xfId="19189"/>
    <cellStyle name="Percent 8 37" xfId="19190"/>
    <cellStyle name="Percent 8 38" xfId="19191"/>
    <cellStyle name="Percent 8 39" xfId="19192"/>
    <cellStyle name="Percent 8 4" xfId="19193"/>
    <cellStyle name="Percent 8 40" xfId="19194"/>
    <cellStyle name="Percent 8 41" xfId="19195"/>
    <cellStyle name="Percent 8 42" xfId="19196"/>
    <cellStyle name="Percent 8 43" xfId="19197"/>
    <cellStyle name="Percent 8 44" xfId="19198"/>
    <cellStyle name="Percent 8 45" xfId="19199"/>
    <cellStyle name="Percent 8 46" xfId="19200"/>
    <cellStyle name="Percent 8 47" xfId="19201"/>
    <cellStyle name="Percent 8 48" xfId="19202"/>
    <cellStyle name="Percent 8 49" xfId="19203"/>
    <cellStyle name="Percent 8 5" xfId="19204"/>
    <cellStyle name="Percent 8 50" xfId="19205"/>
    <cellStyle name="Percent 8 51" xfId="19206"/>
    <cellStyle name="Percent 8 52" xfId="19207"/>
    <cellStyle name="Percent 8 53" xfId="19208"/>
    <cellStyle name="Percent 8 54" xfId="19209"/>
    <cellStyle name="Percent 8 55" xfId="19210"/>
    <cellStyle name="Percent 8 56" xfId="19211"/>
    <cellStyle name="Percent 8 57" xfId="19212"/>
    <cellStyle name="Percent 8 58" xfId="19213"/>
    <cellStyle name="Percent 8 59" xfId="19214"/>
    <cellStyle name="Percent 8 6" xfId="19215"/>
    <cellStyle name="Percent 8 60" xfId="19216"/>
    <cellStyle name="Percent 8 61" xfId="19217"/>
    <cellStyle name="Percent 8 62" xfId="19218"/>
    <cellStyle name="Percent 8 63" xfId="19219"/>
    <cellStyle name="Percent 8 64" xfId="19220"/>
    <cellStyle name="Percent 8 65" xfId="19221"/>
    <cellStyle name="Percent 8 66" xfId="19222"/>
    <cellStyle name="Percent 8 67" xfId="19223"/>
    <cellStyle name="Percent 8 68" xfId="19224"/>
    <cellStyle name="Percent 8 69" xfId="19225"/>
    <cellStyle name="Percent 8 7" xfId="19226"/>
    <cellStyle name="Percent 8 70" xfId="19227"/>
    <cellStyle name="Percent 8 71" xfId="19228"/>
    <cellStyle name="Percent 8 72" xfId="19229"/>
    <cellStyle name="Percent 8 73" xfId="19230"/>
    <cellStyle name="Percent 8 74" xfId="19231"/>
    <cellStyle name="Percent 8 75" xfId="19232"/>
    <cellStyle name="Percent 8 8" xfId="19233"/>
    <cellStyle name="Percent 8 9" xfId="19234"/>
    <cellStyle name="Percent 9" xfId="19235"/>
    <cellStyle name="Percent 9 2" xfId="19236"/>
    <cellStyle name="Percent 9 3" xfId="19237"/>
    <cellStyle name="Result" xfId="19238"/>
    <cellStyle name="Result 2" xfId="19239"/>
    <cellStyle name="SAPBEXaggData" xfId="19240"/>
    <cellStyle name="SAPBEXaggData 2" xfId="19241"/>
    <cellStyle name="SAPBEXaggData 3" xfId="33451"/>
    <cellStyle name="SAPBEXaggDataEmph" xfId="19242"/>
    <cellStyle name="SAPBEXaggDataEmph 2" xfId="19243"/>
    <cellStyle name="SAPBEXaggDataEmph 3" xfId="33452"/>
    <cellStyle name="SAPBEXaggItem" xfId="19244"/>
    <cellStyle name="SAPBEXaggItem 2" xfId="19245"/>
    <cellStyle name="SAPBEXaggItem 3" xfId="33453"/>
    <cellStyle name="SAPBEXaggItemX" xfId="19246"/>
    <cellStyle name="SAPBEXaggItemX 2" xfId="19247"/>
    <cellStyle name="SAPBEXaggItemX 3" xfId="33454"/>
    <cellStyle name="SAPBEXchaText" xfId="19248"/>
    <cellStyle name="SAPBEXchaText 2" xfId="19249"/>
    <cellStyle name="SAPBEXchaText 3" xfId="19250"/>
    <cellStyle name="SAPBEXchaText 4" xfId="33455"/>
    <cellStyle name="SAPBEXexcBad7" xfId="19251"/>
    <cellStyle name="SAPBEXexcBad7 2" xfId="19252"/>
    <cellStyle name="SAPBEXexcBad7 3" xfId="33456"/>
    <cellStyle name="SAPBEXexcBad8" xfId="19253"/>
    <cellStyle name="SAPBEXexcBad8 2" xfId="19254"/>
    <cellStyle name="SAPBEXexcBad8 3" xfId="33457"/>
    <cellStyle name="SAPBEXexcBad9" xfId="19255"/>
    <cellStyle name="SAPBEXexcBad9 2" xfId="19256"/>
    <cellStyle name="SAPBEXexcBad9 3" xfId="33458"/>
    <cellStyle name="SAPBEXexcCritical4" xfId="19257"/>
    <cellStyle name="SAPBEXexcCritical4 2" xfId="19258"/>
    <cellStyle name="SAPBEXexcCritical4 3" xfId="33459"/>
    <cellStyle name="SAPBEXexcCritical5" xfId="19259"/>
    <cellStyle name="SAPBEXexcCritical5 2" xfId="19260"/>
    <cellStyle name="SAPBEXexcCritical5 3" xfId="33460"/>
    <cellStyle name="SAPBEXexcCritical6" xfId="19261"/>
    <cellStyle name="SAPBEXexcCritical6 2" xfId="19262"/>
    <cellStyle name="SAPBEXexcCritical6 3" xfId="33461"/>
    <cellStyle name="SAPBEXexcGood1" xfId="19263"/>
    <cellStyle name="SAPBEXexcGood1 2" xfId="19264"/>
    <cellStyle name="SAPBEXexcGood1 3" xfId="33462"/>
    <cellStyle name="SAPBEXexcGood2" xfId="19265"/>
    <cellStyle name="SAPBEXexcGood2 2" xfId="19266"/>
    <cellStyle name="SAPBEXexcGood2 3" xfId="33463"/>
    <cellStyle name="SAPBEXexcGood3" xfId="19267"/>
    <cellStyle name="SAPBEXexcGood3 2" xfId="19268"/>
    <cellStyle name="SAPBEXexcGood3 3" xfId="33464"/>
    <cellStyle name="SAPBEXfilterDrill" xfId="19269"/>
    <cellStyle name="SAPBEXfilterDrill 2" xfId="19270"/>
    <cellStyle name="SAPBEXfilterDrill 3" xfId="33465"/>
    <cellStyle name="SAPBEXfilterItem" xfId="19271"/>
    <cellStyle name="SAPBEXfilterItem 2" xfId="19272"/>
    <cellStyle name="SAPBEXfilterItem 3" xfId="33466"/>
    <cellStyle name="SAPBEXfilterText" xfId="19273"/>
    <cellStyle name="SAPBEXfilterText 2" xfId="19274"/>
    <cellStyle name="SAPBEXfilterText 3" xfId="33467"/>
    <cellStyle name="SAPBEXformats" xfId="19275"/>
    <cellStyle name="SAPBEXformats 2" xfId="19276"/>
    <cellStyle name="SAPBEXformats 3" xfId="33468"/>
    <cellStyle name="SAPBEXheaderItem" xfId="19277"/>
    <cellStyle name="SAPBEXheaderItem 2" xfId="19278"/>
    <cellStyle name="SAPBEXheaderItem 3" xfId="33469"/>
    <cellStyle name="SAPBEXheaderText" xfId="19279"/>
    <cellStyle name="SAPBEXheaderText 2" xfId="19280"/>
    <cellStyle name="SAPBEXheaderText 3" xfId="33470"/>
    <cellStyle name="SAPBEXHLevel0" xfId="19281"/>
    <cellStyle name="SAPBEXHLevel0 2" xfId="19282"/>
    <cellStyle name="SAPBEXHLevel0 3" xfId="33471"/>
    <cellStyle name="SAPBEXHLevel0X" xfId="19283"/>
    <cellStyle name="SAPBEXHLevel0X 2" xfId="19284"/>
    <cellStyle name="SAPBEXHLevel0X 3" xfId="33472"/>
    <cellStyle name="SAPBEXHLevel1" xfId="19285"/>
    <cellStyle name="SAPBEXHLevel1 2" xfId="19286"/>
    <cellStyle name="SAPBEXHLevel1 3" xfId="33473"/>
    <cellStyle name="SAPBEXHLevel1X" xfId="19287"/>
    <cellStyle name="SAPBEXHLevel1X 2" xfId="19288"/>
    <cellStyle name="SAPBEXHLevel1X 3" xfId="33474"/>
    <cellStyle name="SAPBEXHLevel2" xfId="19289"/>
    <cellStyle name="SAPBEXHLevel2 2" xfId="19290"/>
    <cellStyle name="SAPBEXHLevel2 3" xfId="33475"/>
    <cellStyle name="SAPBEXHLevel2X" xfId="19291"/>
    <cellStyle name="SAPBEXHLevel2X 2" xfId="19292"/>
    <cellStyle name="SAPBEXHLevel2X 3" xfId="33476"/>
    <cellStyle name="SAPBEXHLevel3" xfId="19293"/>
    <cellStyle name="SAPBEXHLevel3 2" xfId="19294"/>
    <cellStyle name="SAPBEXHLevel3 3" xfId="33477"/>
    <cellStyle name="SAPBEXHLevel3X" xfId="19295"/>
    <cellStyle name="SAPBEXHLevel3X 2" xfId="19296"/>
    <cellStyle name="SAPBEXHLevel3X 3" xfId="33478"/>
    <cellStyle name="SAPBEXinputData" xfId="19297"/>
    <cellStyle name="SAPBEXinputData 2" xfId="19298"/>
    <cellStyle name="SAPBEXinputData 3" xfId="33479"/>
    <cellStyle name="SAPBEXItemHeader" xfId="19299"/>
    <cellStyle name="SAPBEXItemHeader 2" xfId="19300"/>
    <cellStyle name="SAPBEXItemHeader 3" xfId="33480"/>
    <cellStyle name="SAPBEXresData" xfId="19301"/>
    <cellStyle name="SAPBEXresData 2" xfId="19302"/>
    <cellStyle name="SAPBEXresData 3" xfId="33481"/>
    <cellStyle name="SAPBEXresDataEmph" xfId="19303"/>
    <cellStyle name="SAPBEXresDataEmph 2" xfId="19304"/>
    <cellStyle name="SAPBEXresDataEmph 3" xfId="33482"/>
    <cellStyle name="SAPBEXresItem" xfId="19305"/>
    <cellStyle name="SAPBEXresItem 2" xfId="19306"/>
    <cellStyle name="SAPBEXresItem 3" xfId="33483"/>
    <cellStyle name="SAPBEXresItemX" xfId="19307"/>
    <cellStyle name="SAPBEXresItemX 2" xfId="19308"/>
    <cellStyle name="SAPBEXresItemX 3" xfId="33484"/>
    <cellStyle name="SAPBEXstdData" xfId="19309"/>
    <cellStyle name="SAPBEXstdData 2" xfId="19310"/>
    <cellStyle name="SAPBEXstdData 2 10" xfId="19311"/>
    <cellStyle name="SAPBEXstdData 2 10 10" xfId="19312"/>
    <cellStyle name="SAPBEXstdData 2 10 10 2" xfId="19313"/>
    <cellStyle name="SAPBEXstdData 2 10 10 3" xfId="33485"/>
    <cellStyle name="SAPBEXstdData 2 10 10 4" xfId="33486"/>
    <cellStyle name="SAPBEXstdData 2 10 11" xfId="19314"/>
    <cellStyle name="SAPBEXstdData 2 10 11 2" xfId="19315"/>
    <cellStyle name="SAPBEXstdData 2 10 11 3" xfId="33487"/>
    <cellStyle name="SAPBEXstdData 2 10 11 4" xfId="33488"/>
    <cellStyle name="SAPBEXstdData 2 10 12" xfId="19316"/>
    <cellStyle name="SAPBEXstdData 2 10 13" xfId="33489"/>
    <cellStyle name="SAPBEXstdData 2 10 14" xfId="33490"/>
    <cellStyle name="SAPBEXstdData 2 10 2" xfId="19317"/>
    <cellStyle name="SAPBEXstdData 2 10 2 10" xfId="33491"/>
    <cellStyle name="SAPBEXstdData 2 10 2 2" xfId="19318"/>
    <cellStyle name="SAPBEXstdData 2 10 2 2 2" xfId="19319"/>
    <cellStyle name="SAPBEXstdData 2 10 2 2 3" xfId="33492"/>
    <cellStyle name="SAPBEXstdData 2 10 2 2 4" xfId="33493"/>
    <cellStyle name="SAPBEXstdData 2 10 2 3" xfId="19320"/>
    <cellStyle name="SAPBEXstdData 2 10 2 3 2" xfId="19321"/>
    <cellStyle name="SAPBEXstdData 2 10 2 3 3" xfId="33494"/>
    <cellStyle name="SAPBEXstdData 2 10 2 3 4" xfId="33495"/>
    <cellStyle name="SAPBEXstdData 2 10 2 4" xfId="19322"/>
    <cellStyle name="SAPBEXstdData 2 10 2 4 2" xfId="19323"/>
    <cellStyle name="SAPBEXstdData 2 10 2 4 3" xfId="33496"/>
    <cellStyle name="SAPBEXstdData 2 10 2 4 4" xfId="33497"/>
    <cellStyle name="SAPBEXstdData 2 10 2 5" xfId="19324"/>
    <cellStyle name="SAPBEXstdData 2 10 2 5 2" xfId="19325"/>
    <cellStyle name="SAPBEXstdData 2 10 2 5 3" xfId="33498"/>
    <cellStyle name="SAPBEXstdData 2 10 2 5 4" xfId="33499"/>
    <cellStyle name="SAPBEXstdData 2 10 2 6" xfId="19326"/>
    <cellStyle name="SAPBEXstdData 2 10 2 6 2" xfId="19327"/>
    <cellStyle name="SAPBEXstdData 2 10 2 6 3" xfId="33500"/>
    <cellStyle name="SAPBEXstdData 2 10 2 6 4" xfId="33501"/>
    <cellStyle name="SAPBEXstdData 2 10 2 7" xfId="19328"/>
    <cellStyle name="SAPBEXstdData 2 10 2 7 2" xfId="19329"/>
    <cellStyle name="SAPBEXstdData 2 10 2 7 3" xfId="33502"/>
    <cellStyle name="SAPBEXstdData 2 10 2 7 4" xfId="33503"/>
    <cellStyle name="SAPBEXstdData 2 10 2 8" xfId="19330"/>
    <cellStyle name="SAPBEXstdData 2 10 2 9" xfId="33504"/>
    <cellStyle name="SAPBEXstdData 2 10 3" xfId="19331"/>
    <cellStyle name="SAPBEXstdData 2 10 3 10" xfId="33505"/>
    <cellStyle name="SAPBEXstdData 2 10 3 2" xfId="19332"/>
    <cellStyle name="SAPBEXstdData 2 10 3 2 2" xfId="19333"/>
    <cellStyle name="SAPBEXstdData 2 10 3 2 3" xfId="33506"/>
    <cellStyle name="SAPBEXstdData 2 10 3 2 4" xfId="33507"/>
    <cellStyle name="SAPBEXstdData 2 10 3 3" xfId="19334"/>
    <cellStyle name="SAPBEXstdData 2 10 3 3 2" xfId="19335"/>
    <cellStyle name="SAPBEXstdData 2 10 3 3 3" xfId="33508"/>
    <cellStyle name="SAPBEXstdData 2 10 3 3 4" xfId="33509"/>
    <cellStyle name="SAPBEXstdData 2 10 3 4" xfId="19336"/>
    <cellStyle name="SAPBEXstdData 2 10 3 4 2" xfId="19337"/>
    <cellStyle name="SAPBEXstdData 2 10 3 4 3" xfId="33510"/>
    <cellStyle name="SAPBEXstdData 2 10 3 4 4" xfId="33511"/>
    <cellStyle name="SAPBEXstdData 2 10 3 5" xfId="19338"/>
    <cellStyle name="SAPBEXstdData 2 10 3 5 2" xfId="19339"/>
    <cellStyle name="SAPBEXstdData 2 10 3 5 3" xfId="33512"/>
    <cellStyle name="SAPBEXstdData 2 10 3 5 4" xfId="33513"/>
    <cellStyle name="SAPBEXstdData 2 10 3 6" xfId="19340"/>
    <cellStyle name="SAPBEXstdData 2 10 3 6 2" xfId="19341"/>
    <cellStyle name="SAPBEXstdData 2 10 3 6 3" xfId="33514"/>
    <cellStyle name="SAPBEXstdData 2 10 3 6 4" xfId="33515"/>
    <cellStyle name="SAPBEXstdData 2 10 3 7" xfId="19342"/>
    <cellStyle name="SAPBEXstdData 2 10 3 7 2" xfId="19343"/>
    <cellStyle name="SAPBEXstdData 2 10 3 7 3" xfId="33516"/>
    <cellStyle name="SAPBEXstdData 2 10 3 7 4" xfId="33517"/>
    <cellStyle name="SAPBEXstdData 2 10 3 8" xfId="19344"/>
    <cellStyle name="SAPBEXstdData 2 10 3 9" xfId="33518"/>
    <cellStyle name="SAPBEXstdData 2 10 4" xfId="19345"/>
    <cellStyle name="SAPBEXstdData 2 10 4 10" xfId="33519"/>
    <cellStyle name="SAPBEXstdData 2 10 4 2" xfId="19346"/>
    <cellStyle name="SAPBEXstdData 2 10 4 2 2" xfId="19347"/>
    <cellStyle name="SAPBEXstdData 2 10 4 2 3" xfId="33520"/>
    <cellStyle name="SAPBEXstdData 2 10 4 2 4" xfId="33521"/>
    <cellStyle name="SAPBEXstdData 2 10 4 3" xfId="19348"/>
    <cellStyle name="SAPBEXstdData 2 10 4 3 2" xfId="19349"/>
    <cellStyle name="SAPBEXstdData 2 10 4 3 3" xfId="33522"/>
    <cellStyle name="SAPBEXstdData 2 10 4 3 4" xfId="33523"/>
    <cellStyle name="SAPBEXstdData 2 10 4 4" xfId="19350"/>
    <cellStyle name="SAPBEXstdData 2 10 4 4 2" xfId="19351"/>
    <cellStyle name="SAPBEXstdData 2 10 4 4 3" xfId="33524"/>
    <cellStyle name="SAPBEXstdData 2 10 4 4 4" xfId="33525"/>
    <cellStyle name="SAPBEXstdData 2 10 4 5" xfId="19352"/>
    <cellStyle name="SAPBEXstdData 2 10 4 5 2" xfId="19353"/>
    <cellStyle name="SAPBEXstdData 2 10 4 5 3" xfId="33526"/>
    <cellStyle name="SAPBEXstdData 2 10 4 5 4" xfId="33527"/>
    <cellStyle name="SAPBEXstdData 2 10 4 6" xfId="19354"/>
    <cellStyle name="SAPBEXstdData 2 10 4 6 2" xfId="19355"/>
    <cellStyle name="SAPBEXstdData 2 10 4 6 3" xfId="33528"/>
    <cellStyle name="SAPBEXstdData 2 10 4 6 4" xfId="33529"/>
    <cellStyle name="SAPBEXstdData 2 10 4 7" xfId="19356"/>
    <cellStyle name="SAPBEXstdData 2 10 4 7 2" xfId="19357"/>
    <cellStyle name="SAPBEXstdData 2 10 4 7 3" xfId="33530"/>
    <cellStyle name="SAPBEXstdData 2 10 4 7 4" xfId="33531"/>
    <cellStyle name="SAPBEXstdData 2 10 4 8" xfId="19358"/>
    <cellStyle name="SAPBEXstdData 2 10 4 9" xfId="33532"/>
    <cellStyle name="SAPBEXstdData 2 10 5" xfId="19359"/>
    <cellStyle name="SAPBEXstdData 2 10 5 10" xfId="33533"/>
    <cellStyle name="SAPBEXstdData 2 10 5 2" xfId="19360"/>
    <cellStyle name="SAPBEXstdData 2 10 5 2 2" xfId="19361"/>
    <cellStyle name="SAPBEXstdData 2 10 5 2 3" xfId="33534"/>
    <cellStyle name="SAPBEXstdData 2 10 5 2 4" xfId="33535"/>
    <cellStyle name="SAPBEXstdData 2 10 5 3" xfId="19362"/>
    <cellStyle name="SAPBEXstdData 2 10 5 3 2" xfId="19363"/>
    <cellStyle name="SAPBEXstdData 2 10 5 3 3" xfId="33536"/>
    <cellStyle name="SAPBEXstdData 2 10 5 3 4" xfId="33537"/>
    <cellStyle name="SAPBEXstdData 2 10 5 4" xfId="19364"/>
    <cellStyle name="SAPBEXstdData 2 10 5 4 2" xfId="19365"/>
    <cellStyle name="SAPBEXstdData 2 10 5 4 3" xfId="33538"/>
    <cellStyle name="SAPBEXstdData 2 10 5 4 4" xfId="33539"/>
    <cellStyle name="SAPBEXstdData 2 10 5 5" xfId="19366"/>
    <cellStyle name="SAPBEXstdData 2 10 5 5 2" xfId="19367"/>
    <cellStyle name="SAPBEXstdData 2 10 5 5 3" xfId="33540"/>
    <cellStyle name="SAPBEXstdData 2 10 5 5 4" xfId="33541"/>
    <cellStyle name="SAPBEXstdData 2 10 5 6" xfId="19368"/>
    <cellStyle name="SAPBEXstdData 2 10 5 6 2" xfId="19369"/>
    <cellStyle name="SAPBEXstdData 2 10 5 6 3" xfId="33542"/>
    <cellStyle name="SAPBEXstdData 2 10 5 6 4" xfId="33543"/>
    <cellStyle name="SAPBEXstdData 2 10 5 7" xfId="19370"/>
    <cellStyle name="SAPBEXstdData 2 10 5 7 2" xfId="19371"/>
    <cellStyle name="SAPBEXstdData 2 10 5 7 3" xfId="33544"/>
    <cellStyle name="SAPBEXstdData 2 10 5 7 4" xfId="33545"/>
    <cellStyle name="SAPBEXstdData 2 10 5 8" xfId="19372"/>
    <cellStyle name="SAPBEXstdData 2 10 5 9" xfId="33546"/>
    <cellStyle name="SAPBEXstdData 2 10 6" xfId="19373"/>
    <cellStyle name="SAPBEXstdData 2 10 6 2" xfId="19374"/>
    <cellStyle name="SAPBEXstdData 2 10 6 3" xfId="33547"/>
    <cellStyle name="SAPBEXstdData 2 10 6 4" xfId="33548"/>
    <cellStyle name="SAPBEXstdData 2 10 7" xfId="19375"/>
    <cellStyle name="SAPBEXstdData 2 10 7 2" xfId="19376"/>
    <cellStyle name="SAPBEXstdData 2 10 7 3" xfId="33549"/>
    <cellStyle name="SAPBEXstdData 2 10 7 4" xfId="33550"/>
    <cellStyle name="SAPBEXstdData 2 10 8" xfId="19377"/>
    <cellStyle name="SAPBEXstdData 2 10 8 2" xfId="19378"/>
    <cellStyle name="SAPBEXstdData 2 10 8 3" xfId="33551"/>
    <cellStyle name="SAPBEXstdData 2 10 8 4" xfId="33552"/>
    <cellStyle name="SAPBEXstdData 2 10 9" xfId="19379"/>
    <cellStyle name="SAPBEXstdData 2 10 9 2" xfId="19380"/>
    <cellStyle name="SAPBEXstdData 2 10 9 3" xfId="33553"/>
    <cellStyle name="SAPBEXstdData 2 10 9 4" xfId="33554"/>
    <cellStyle name="SAPBEXstdData 2 11" xfId="19381"/>
    <cellStyle name="SAPBEXstdData 2 11 10" xfId="19382"/>
    <cellStyle name="SAPBEXstdData 2 11 10 2" xfId="19383"/>
    <cellStyle name="SAPBEXstdData 2 11 10 3" xfId="33555"/>
    <cellStyle name="SAPBEXstdData 2 11 10 4" xfId="33556"/>
    <cellStyle name="SAPBEXstdData 2 11 11" xfId="19384"/>
    <cellStyle name="SAPBEXstdData 2 11 11 2" xfId="19385"/>
    <cellStyle name="SAPBEXstdData 2 11 11 3" xfId="33557"/>
    <cellStyle name="SAPBEXstdData 2 11 11 4" xfId="33558"/>
    <cellStyle name="SAPBEXstdData 2 11 12" xfId="19386"/>
    <cellStyle name="SAPBEXstdData 2 11 13" xfId="33559"/>
    <cellStyle name="SAPBEXstdData 2 11 14" xfId="33560"/>
    <cellStyle name="SAPBEXstdData 2 11 2" xfId="19387"/>
    <cellStyle name="SAPBEXstdData 2 11 2 10" xfId="33561"/>
    <cellStyle name="SAPBEXstdData 2 11 2 2" xfId="19388"/>
    <cellStyle name="SAPBEXstdData 2 11 2 2 2" xfId="19389"/>
    <cellStyle name="SAPBEXstdData 2 11 2 2 3" xfId="33562"/>
    <cellStyle name="SAPBEXstdData 2 11 2 2 4" xfId="33563"/>
    <cellStyle name="SAPBEXstdData 2 11 2 3" xfId="19390"/>
    <cellStyle name="SAPBEXstdData 2 11 2 3 2" xfId="19391"/>
    <cellStyle name="SAPBEXstdData 2 11 2 3 3" xfId="33564"/>
    <cellStyle name="SAPBEXstdData 2 11 2 3 4" xfId="33565"/>
    <cellStyle name="SAPBEXstdData 2 11 2 4" xfId="19392"/>
    <cellStyle name="SAPBEXstdData 2 11 2 4 2" xfId="19393"/>
    <cellStyle name="SAPBEXstdData 2 11 2 4 3" xfId="33566"/>
    <cellStyle name="SAPBEXstdData 2 11 2 4 4" xfId="33567"/>
    <cellStyle name="SAPBEXstdData 2 11 2 5" xfId="19394"/>
    <cellStyle name="SAPBEXstdData 2 11 2 5 2" xfId="19395"/>
    <cellStyle name="SAPBEXstdData 2 11 2 5 3" xfId="33568"/>
    <cellStyle name="SAPBEXstdData 2 11 2 5 4" xfId="33569"/>
    <cellStyle name="SAPBEXstdData 2 11 2 6" xfId="19396"/>
    <cellStyle name="SAPBEXstdData 2 11 2 6 2" xfId="19397"/>
    <cellStyle name="SAPBEXstdData 2 11 2 6 3" xfId="33570"/>
    <cellStyle name="SAPBEXstdData 2 11 2 6 4" xfId="33571"/>
    <cellStyle name="SAPBEXstdData 2 11 2 7" xfId="19398"/>
    <cellStyle name="SAPBEXstdData 2 11 2 7 2" xfId="19399"/>
    <cellStyle name="SAPBEXstdData 2 11 2 7 3" xfId="33572"/>
    <cellStyle name="SAPBEXstdData 2 11 2 7 4" xfId="33573"/>
    <cellStyle name="SAPBEXstdData 2 11 2 8" xfId="19400"/>
    <cellStyle name="SAPBEXstdData 2 11 2 9" xfId="33574"/>
    <cellStyle name="SAPBEXstdData 2 11 3" xfId="19401"/>
    <cellStyle name="SAPBEXstdData 2 11 3 10" xfId="33575"/>
    <cellStyle name="SAPBEXstdData 2 11 3 2" xfId="19402"/>
    <cellStyle name="SAPBEXstdData 2 11 3 2 2" xfId="19403"/>
    <cellStyle name="SAPBEXstdData 2 11 3 2 3" xfId="33576"/>
    <cellStyle name="SAPBEXstdData 2 11 3 2 4" xfId="33577"/>
    <cellStyle name="SAPBEXstdData 2 11 3 3" xfId="19404"/>
    <cellStyle name="SAPBEXstdData 2 11 3 3 2" xfId="19405"/>
    <cellStyle name="SAPBEXstdData 2 11 3 3 3" xfId="33578"/>
    <cellStyle name="SAPBEXstdData 2 11 3 3 4" xfId="33579"/>
    <cellStyle name="SAPBEXstdData 2 11 3 4" xfId="19406"/>
    <cellStyle name="SAPBEXstdData 2 11 3 4 2" xfId="19407"/>
    <cellStyle name="SAPBEXstdData 2 11 3 4 3" xfId="33580"/>
    <cellStyle name="SAPBEXstdData 2 11 3 4 4" xfId="33581"/>
    <cellStyle name="SAPBEXstdData 2 11 3 5" xfId="19408"/>
    <cellStyle name="SAPBEXstdData 2 11 3 5 2" xfId="19409"/>
    <cellStyle name="SAPBEXstdData 2 11 3 5 3" xfId="33582"/>
    <cellStyle name="SAPBEXstdData 2 11 3 5 4" xfId="33583"/>
    <cellStyle name="SAPBEXstdData 2 11 3 6" xfId="19410"/>
    <cellStyle name="SAPBEXstdData 2 11 3 6 2" xfId="19411"/>
    <cellStyle name="SAPBEXstdData 2 11 3 6 3" xfId="33584"/>
    <cellStyle name="SAPBEXstdData 2 11 3 6 4" xfId="33585"/>
    <cellStyle name="SAPBEXstdData 2 11 3 7" xfId="19412"/>
    <cellStyle name="SAPBEXstdData 2 11 3 7 2" xfId="19413"/>
    <cellStyle name="SAPBEXstdData 2 11 3 7 3" xfId="33586"/>
    <cellStyle name="SAPBEXstdData 2 11 3 7 4" xfId="33587"/>
    <cellStyle name="SAPBEXstdData 2 11 3 8" xfId="19414"/>
    <cellStyle name="SAPBEXstdData 2 11 3 9" xfId="33588"/>
    <cellStyle name="SAPBEXstdData 2 11 4" xfId="19415"/>
    <cellStyle name="SAPBEXstdData 2 11 4 10" xfId="33589"/>
    <cellStyle name="SAPBEXstdData 2 11 4 2" xfId="19416"/>
    <cellStyle name="SAPBEXstdData 2 11 4 2 2" xfId="19417"/>
    <cellStyle name="SAPBEXstdData 2 11 4 2 3" xfId="33590"/>
    <cellStyle name="SAPBEXstdData 2 11 4 2 4" xfId="33591"/>
    <cellStyle name="SAPBEXstdData 2 11 4 3" xfId="19418"/>
    <cellStyle name="SAPBEXstdData 2 11 4 3 2" xfId="19419"/>
    <cellStyle name="SAPBEXstdData 2 11 4 3 3" xfId="33592"/>
    <cellStyle name="SAPBEXstdData 2 11 4 3 4" xfId="33593"/>
    <cellStyle name="SAPBEXstdData 2 11 4 4" xfId="19420"/>
    <cellStyle name="SAPBEXstdData 2 11 4 4 2" xfId="19421"/>
    <cellStyle name="SAPBEXstdData 2 11 4 4 3" xfId="33594"/>
    <cellStyle name="SAPBEXstdData 2 11 4 4 4" xfId="33595"/>
    <cellStyle name="SAPBEXstdData 2 11 4 5" xfId="19422"/>
    <cellStyle name="SAPBEXstdData 2 11 4 5 2" xfId="19423"/>
    <cellStyle name="SAPBEXstdData 2 11 4 5 3" xfId="33596"/>
    <cellStyle name="SAPBEXstdData 2 11 4 5 4" xfId="33597"/>
    <cellStyle name="SAPBEXstdData 2 11 4 6" xfId="19424"/>
    <cellStyle name="SAPBEXstdData 2 11 4 6 2" xfId="19425"/>
    <cellStyle name="SAPBEXstdData 2 11 4 6 3" xfId="33598"/>
    <cellStyle name="SAPBEXstdData 2 11 4 6 4" xfId="33599"/>
    <cellStyle name="SAPBEXstdData 2 11 4 7" xfId="19426"/>
    <cellStyle name="SAPBEXstdData 2 11 4 7 2" xfId="19427"/>
    <cellStyle name="SAPBEXstdData 2 11 4 7 3" xfId="33600"/>
    <cellStyle name="SAPBEXstdData 2 11 4 7 4" xfId="33601"/>
    <cellStyle name="SAPBEXstdData 2 11 4 8" xfId="19428"/>
    <cellStyle name="SAPBEXstdData 2 11 4 9" xfId="33602"/>
    <cellStyle name="SAPBEXstdData 2 11 5" xfId="19429"/>
    <cellStyle name="SAPBEXstdData 2 11 5 10" xfId="33603"/>
    <cellStyle name="SAPBEXstdData 2 11 5 2" xfId="19430"/>
    <cellStyle name="SAPBEXstdData 2 11 5 2 2" xfId="19431"/>
    <cellStyle name="SAPBEXstdData 2 11 5 2 3" xfId="33604"/>
    <cellStyle name="SAPBEXstdData 2 11 5 2 4" xfId="33605"/>
    <cellStyle name="SAPBEXstdData 2 11 5 3" xfId="19432"/>
    <cellStyle name="SAPBEXstdData 2 11 5 3 2" xfId="19433"/>
    <cellStyle name="SAPBEXstdData 2 11 5 3 3" xfId="33606"/>
    <cellStyle name="SAPBEXstdData 2 11 5 3 4" xfId="33607"/>
    <cellStyle name="SAPBEXstdData 2 11 5 4" xfId="19434"/>
    <cellStyle name="SAPBEXstdData 2 11 5 4 2" xfId="19435"/>
    <cellStyle name="SAPBEXstdData 2 11 5 4 3" xfId="33608"/>
    <cellStyle name="SAPBEXstdData 2 11 5 4 4" xfId="33609"/>
    <cellStyle name="SAPBEXstdData 2 11 5 5" xfId="19436"/>
    <cellStyle name="SAPBEXstdData 2 11 5 5 2" xfId="19437"/>
    <cellStyle name="SAPBEXstdData 2 11 5 5 3" xfId="33610"/>
    <cellStyle name="SAPBEXstdData 2 11 5 5 4" xfId="33611"/>
    <cellStyle name="SAPBEXstdData 2 11 5 6" xfId="19438"/>
    <cellStyle name="SAPBEXstdData 2 11 5 6 2" xfId="19439"/>
    <cellStyle name="SAPBEXstdData 2 11 5 6 3" xfId="33612"/>
    <cellStyle name="SAPBEXstdData 2 11 5 6 4" xfId="33613"/>
    <cellStyle name="SAPBEXstdData 2 11 5 7" xfId="19440"/>
    <cellStyle name="SAPBEXstdData 2 11 5 7 2" xfId="19441"/>
    <cellStyle name="SAPBEXstdData 2 11 5 7 3" xfId="33614"/>
    <cellStyle name="SAPBEXstdData 2 11 5 7 4" xfId="33615"/>
    <cellStyle name="SAPBEXstdData 2 11 5 8" xfId="19442"/>
    <cellStyle name="SAPBEXstdData 2 11 5 9" xfId="33616"/>
    <cellStyle name="SAPBEXstdData 2 11 6" xfId="19443"/>
    <cellStyle name="SAPBEXstdData 2 11 6 2" xfId="19444"/>
    <cellStyle name="SAPBEXstdData 2 11 6 3" xfId="33617"/>
    <cellStyle name="SAPBEXstdData 2 11 6 4" xfId="33618"/>
    <cellStyle name="SAPBEXstdData 2 11 7" xfId="19445"/>
    <cellStyle name="SAPBEXstdData 2 11 7 2" xfId="19446"/>
    <cellStyle name="SAPBEXstdData 2 11 7 3" xfId="33619"/>
    <cellStyle name="SAPBEXstdData 2 11 7 4" xfId="33620"/>
    <cellStyle name="SAPBEXstdData 2 11 8" xfId="19447"/>
    <cellStyle name="SAPBEXstdData 2 11 8 2" xfId="19448"/>
    <cellStyle name="SAPBEXstdData 2 11 8 3" xfId="33621"/>
    <cellStyle name="SAPBEXstdData 2 11 8 4" xfId="33622"/>
    <cellStyle name="SAPBEXstdData 2 11 9" xfId="19449"/>
    <cellStyle name="SAPBEXstdData 2 11 9 2" xfId="19450"/>
    <cellStyle name="SAPBEXstdData 2 11 9 3" xfId="33623"/>
    <cellStyle name="SAPBEXstdData 2 11 9 4" xfId="33624"/>
    <cellStyle name="SAPBEXstdData 2 12" xfId="19451"/>
    <cellStyle name="SAPBEXstdData 2 12 10" xfId="19452"/>
    <cellStyle name="SAPBEXstdData 2 12 10 2" xfId="19453"/>
    <cellStyle name="SAPBEXstdData 2 12 10 3" xfId="33625"/>
    <cellStyle name="SAPBEXstdData 2 12 10 4" xfId="33626"/>
    <cellStyle name="SAPBEXstdData 2 12 11" xfId="19454"/>
    <cellStyle name="SAPBEXstdData 2 12 11 2" xfId="19455"/>
    <cellStyle name="SAPBEXstdData 2 12 11 3" xfId="33627"/>
    <cellStyle name="SAPBEXstdData 2 12 11 4" xfId="33628"/>
    <cellStyle name="SAPBEXstdData 2 12 12" xfId="19456"/>
    <cellStyle name="SAPBEXstdData 2 12 13" xfId="33629"/>
    <cellStyle name="SAPBEXstdData 2 12 14" xfId="33630"/>
    <cellStyle name="SAPBEXstdData 2 12 2" xfId="19457"/>
    <cellStyle name="SAPBEXstdData 2 12 2 10" xfId="33631"/>
    <cellStyle name="SAPBEXstdData 2 12 2 2" xfId="19458"/>
    <cellStyle name="SAPBEXstdData 2 12 2 2 2" xfId="19459"/>
    <cellStyle name="SAPBEXstdData 2 12 2 2 3" xfId="33632"/>
    <cellStyle name="SAPBEXstdData 2 12 2 2 4" xfId="33633"/>
    <cellStyle name="SAPBEXstdData 2 12 2 3" xfId="19460"/>
    <cellStyle name="SAPBEXstdData 2 12 2 3 2" xfId="19461"/>
    <cellStyle name="SAPBEXstdData 2 12 2 3 3" xfId="33634"/>
    <cellStyle name="SAPBEXstdData 2 12 2 3 4" xfId="33635"/>
    <cellStyle name="SAPBEXstdData 2 12 2 4" xfId="19462"/>
    <cellStyle name="SAPBEXstdData 2 12 2 4 2" xfId="19463"/>
    <cellStyle name="SAPBEXstdData 2 12 2 4 3" xfId="33636"/>
    <cellStyle name="SAPBEXstdData 2 12 2 4 4" xfId="33637"/>
    <cellStyle name="SAPBEXstdData 2 12 2 5" xfId="19464"/>
    <cellStyle name="SAPBEXstdData 2 12 2 5 2" xfId="19465"/>
    <cellStyle name="SAPBEXstdData 2 12 2 5 3" xfId="33638"/>
    <cellStyle name="SAPBEXstdData 2 12 2 5 4" xfId="33639"/>
    <cellStyle name="SAPBEXstdData 2 12 2 6" xfId="19466"/>
    <cellStyle name="SAPBEXstdData 2 12 2 6 2" xfId="19467"/>
    <cellStyle name="SAPBEXstdData 2 12 2 6 3" xfId="33640"/>
    <cellStyle name="SAPBEXstdData 2 12 2 6 4" xfId="33641"/>
    <cellStyle name="SAPBEXstdData 2 12 2 7" xfId="19468"/>
    <cellStyle name="SAPBEXstdData 2 12 2 7 2" xfId="19469"/>
    <cellStyle name="SAPBEXstdData 2 12 2 7 3" xfId="33642"/>
    <cellStyle name="SAPBEXstdData 2 12 2 7 4" xfId="33643"/>
    <cellStyle name="SAPBEXstdData 2 12 2 8" xfId="19470"/>
    <cellStyle name="SAPBEXstdData 2 12 2 9" xfId="33644"/>
    <cellStyle name="SAPBEXstdData 2 12 3" xfId="19471"/>
    <cellStyle name="SAPBEXstdData 2 12 3 10" xfId="33645"/>
    <cellStyle name="SAPBEXstdData 2 12 3 2" xfId="19472"/>
    <cellStyle name="SAPBEXstdData 2 12 3 2 2" xfId="19473"/>
    <cellStyle name="SAPBEXstdData 2 12 3 2 3" xfId="33646"/>
    <cellStyle name="SAPBEXstdData 2 12 3 2 4" xfId="33647"/>
    <cellStyle name="SAPBEXstdData 2 12 3 3" xfId="19474"/>
    <cellStyle name="SAPBEXstdData 2 12 3 3 2" xfId="19475"/>
    <cellStyle name="SAPBEXstdData 2 12 3 3 3" xfId="33648"/>
    <cellStyle name="SAPBEXstdData 2 12 3 3 4" xfId="33649"/>
    <cellStyle name="SAPBEXstdData 2 12 3 4" xfId="19476"/>
    <cellStyle name="SAPBEXstdData 2 12 3 4 2" xfId="19477"/>
    <cellStyle name="SAPBEXstdData 2 12 3 4 3" xfId="33650"/>
    <cellStyle name="SAPBEXstdData 2 12 3 4 4" xfId="33651"/>
    <cellStyle name="SAPBEXstdData 2 12 3 5" xfId="19478"/>
    <cellStyle name="SAPBEXstdData 2 12 3 5 2" xfId="19479"/>
    <cellStyle name="SAPBEXstdData 2 12 3 5 3" xfId="33652"/>
    <cellStyle name="SAPBEXstdData 2 12 3 5 4" xfId="33653"/>
    <cellStyle name="SAPBEXstdData 2 12 3 6" xfId="19480"/>
    <cellStyle name="SAPBEXstdData 2 12 3 6 2" xfId="19481"/>
    <cellStyle name="SAPBEXstdData 2 12 3 6 3" xfId="33654"/>
    <cellStyle name="SAPBEXstdData 2 12 3 6 4" xfId="33655"/>
    <cellStyle name="SAPBEXstdData 2 12 3 7" xfId="19482"/>
    <cellStyle name="SAPBEXstdData 2 12 3 7 2" xfId="19483"/>
    <cellStyle name="SAPBEXstdData 2 12 3 7 3" xfId="33656"/>
    <cellStyle name="SAPBEXstdData 2 12 3 7 4" xfId="33657"/>
    <cellStyle name="SAPBEXstdData 2 12 3 8" xfId="19484"/>
    <cellStyle name="SAPBEXstdData 2 12 3 9" xfId="33658"/>
    <cellStyle name="SAPBEXstdData 2 12 4" xfId="19485"/>
    <cellStyle name="SAPBEXstdData 2 12 4 10" xfId="33659"/>
    <cellStyle name="SAPBEXstdData 2 12 4 2" xfId="19486"/>
    <cellStyle name="SAPBEXstdData 2 12 4 2 2" xfId="19487"/>
    <cellStyle name="SAPBEXstdData 2 12 4 2 3" xfId="33660"/>
    <cellStyle name="SAPBEXstdData 2 12 4 2 4" xfId="33661"/>
    <cellStyle name="SAPBEXstdData 2 12 4 3" xfId="19488"/>
    <cellStyle name="SAPBEXstdData 2 12 4 3 2" xfId="19489"/>
    <cellStyle name="SAPBEXstdData 2 12 4 3 3" xfId="33662"/>
    <cellStyle name="SAPBEXstdData 2 12 4 3 4" xfId="33663"/>
    <cellStyle name="SAPBEXstdData 2 12 4 4" xfId="19490"/>
    <cellStyle name="SAPBEXstdData 2 12 4 4 2" xfId="19491"/>
    <cellStyle name="SAPBEXstdData 2 12 4 4 3" xfId="33664"/>
    <cellStyle name="SAPBEXstdData 2 12 4 4 4" xfId="33665"/>
    <cellStyle name="SAPBEXstdData 2 12 4 5" xfId="19492"/>
    <cellStyle name="SAPBEXstdData 2 12 4 5 2" xfId="19493"/>
    <cellStyle name="SAPBEXstdData 2 12 4 5 3" xfId="33666"/>
    <cellStyle name="SAPBEXstdData 2 12 4 5 4" xfId="33667"/>
    <cellStyle name="SAPBEXstdData 2 12 4 6" xfId="19494"/>
    <cellStyle name="SAPBEXstdData 2 12 4 6 2" xfId="19495"/>
    <cellStyle name="SAPBEXstdData 2 12 4 6 3" xfId="33668"/>
    <cellStyle name="SAPBEXstdData 2 12 4 6 4" xfId="33669"/>
    <cellStyle name="SAPBEXstdData 2 12 4 7" xfId="19496"/>
    <cellStyle name="SAPBEXstdData 2 12 4 7 2" xfId="19497"/>
    <cellStyle name="SAPBEXstdData 2 12 4 7 3" xfId="33670"/>
    <cellStyle name="SAPBEXstdData 2 12 4 7 4" xfId="33671"/>
    <cellStyle name="SAPBEXstdData 2 12 4 8" xfId="19498"/>
    <cellStyle name="SAPBEXstdData 2 12 4 9" xfId="33672"/>
    <cellStyle name="SAPBEXstdData 2 12 5" xfId="19499"/>
    <cellStyle name="SAPBEXstdData 2 12 5 10" xfId="33673"/>
    <cellStyle name="SAPBEXstdData 2 12 5 2" xfId="19500"/>
    <cellStyle name="SAPBEXstdData 2 12 5 2 2" xfId="19501"/>
    <cellStyle name="SAPBEXstdData 2 12 5 2 3" xfId="33674"/>
    <cellStyle name="SAPBEXstdData 2 12 5 2 4" xfId="33675"/>
    <cellStyle name="SAPBEXstdData 2 12 5 3" xfId="19502"/>
    <cellStyle name="SAPBEXstdData 2 12 5 3 2" xfId="19503"/>
    <cellStyle name="SAPBEXstdData 2 12 5 3 3" xfId="33676"/>
    <cellStyle name="SAPBEXstdData 2 12 5 3 4" xfId="33677"/>
    <cellStyle name="SAPBEXstdData 2 12 5 4" xfId="19504"/>
    <cellStyle name="SAPBEXstdData 2 12 5 4 2" xfId="19505"/>
    <cellStyle name="SAPBEXstdData 2 12 5 4 3" xfId="33678"/>
    <cellStyle name="SAPBEXstdData 2 12 5 4 4" xfId="33679"/>
    <cellStyle name="SAPBEXstdData 2 12 5 5" xfId="19506"/>
    <cellStyle name="SAPBEXstdData 2 12 5 5 2" xfId="19507"/>
    <cellStyle name="SAPBEXstdData 2 12 5 5 3" xfId="33680"/>
    <cellStyle name="SAPBEXstdData 2 12 5 5 4" xfId="33681"/>
    <cellStyle name="SAPBEXstdData 2 12 5 6" xfId="19508"/>
    <cellStyle name="SAPBEXstdData 2 12 5 6 2" xfId="19509"/>
    <cellStyle name="SAPBEXstdData 2 12 5 6 3" xfId="33682"/>
    <cellStyle name="SAPBEXstdData 2 12 5 6 4" xfId="33683"/>
    <cellStyle name="SAPBEXstdData 2 12 5 7" xfId="19510"/>
    <cellStyle name="SAPBEXstdData 2 12 5 7 2" xfId="19511"/>
    <cellStyle name="SAPBEXstdData 2 12 5 7 3" xfId="33684"/>
    <cellStyle name="SAPBEXstdData 2 12 5 7 4" xfId="33685"/>
    <cellStyle name="SAPBEXstdData 2 12 5 8" xfId="19512"/>
    <cellStyle name="SAPBEXstdData 2 12 5 9" xfId="33686"/>
    <cellStyle name="SAPBEXstdData 2 12 6" xfId="19513"/>
    <cellStyle name="SAPBEXstdData 2 12 6 2" xfId="19514"/>
    <cellStyle name="SAPBEXstdData 2 12 6 3" xfId="33687"/>
    <cellStyle name="SAPBEXstdData 2 12 6 4" xfId="33688"/>
    <cellStyle name="SAPBEXstdData 2 12 7" xfId="19515"/>
    <cellStyle name="SAPBEXstdData 2 12 7 2" xfId="19516"/>
    <cellStyle name="SAPBEXstdData 2 12 7 3" xfId="33689"/>
    <cellStyle name="SAPBEXstdData 2 12 7 4" xfId="33690"/>
    <cellStyle name="SAPBEXstdData 2 12 8" xfId="19517"/>
    <cellStyle name="SAPBEXstdData 2 12 8 2" xfId="19518"/>
    <cellStyle name="SAPBEXstdData 2 12 8 3" xfId="33691"/>
    <cellStyle name="SAPBEXstdData 2 12 8 4" xfId="33692"/>
    <cellStyle name="SAPBEXstdData 2 12 9" xfId="19519"/>
    <cellStyle name="SAPBEXstdData 2 12 9 2" xfId="19520"/>
    <cellStyle name="SAPBEXstdData 2 12 9 3" xfId="33693"/>
    <cellStyle name="SAPBEXstdData 2 12 9 4" xfId="33694"/>
    <cellStyle name="SAPBEXstdData 2 13" xfId="19521"/>
    <cellStyle name="SAPBEXstdData 2 13 10" xfId="33695"/>
    <cellStyle name="SAPBEXstdData 2 13 2" xfId="19522"/>
    <cellStyle name="SAPBEXstdData 2 13 2 2" xfId="19523"/>
    <cellStyle name="SAPBEXstdData 2 13 2 3" xfId="33696"/>
    <cellStyle name="SAPBEXstdData 2 13 2 4" xfId="33697"/>
    <cellStyle name="SAPBEXstdData 2 13 3" xfId="19524"/>
    <cellStyle name="SAPBEXstdData 2 13 3 2" xfId="19525"/>
    <cellStyle name="SAPBEXstdData 2 13 3 3" xfId="33698"/>
    <cellStyle name="SAPBEXstdData 2 13 3 4" xfId="33699"/>
    <cellStyle name="SAPBEXstdData 2 13 4" xfId="19526"/>
    <cellStyle name="SAPBEXstdData 2 13 4 2" xfId="19527"/>
    <cellStyle name="SAPBEXstdData 2 13 4 3" xfId="33700"/>
    <cellStyle name="SAPBEXstdData 2 13 4 4" xfId="33701"/>
    <cellStyle name="SAPBEXstdData 2 13 5" xfId="19528"/>
    <cellStyle name="SAPBEXstdData 2 13 5 2" xfId="19529"/>
    <cellStyle name="SAPBEXstdData 2 13 5 3" xfId="33702"/>
    <cellStyle name="SAPBEXstdData 2 13 5 4" xfId="33703"/>
    <cellStyle name="SAPBEXstdData 2 13 6" xfId="19530"/>
    <cellStyle name="SAPBEXstdData 2 13 6 2" xfId="19531"/>
    <cellStyle name="SAPBEXstdData 2 13 6 3" xfId="33704"/>
    <cellStyle name="SAPBEXstdData 2 13 6 4" xfId="33705"/>
    <cellStyle name="SAPBEXstdData 2 13 7" xfId="19532"/>
    <cellStyle name="SAPBEXstdData 2 13 7 2" xfId="19533"/>
    <cellStyle name="SAPBEXstdData 2 13 7 3" xfId="33706"/>
    <cellStyle name="SAPBEXstdData 2 13 7 4" xfId="33707"/>
    <cellStyle name="SAPBEXstdData 2 13 8" xfId="19534"/>
    <cellStyle name="SAPBEXstdData 2 13 9" xfId="33708"/>
    <cellStyle name="SAPBEXstdData 2 14" xfId="19535"/>
    <cellStyle name="SAPBEXstdData 2 14 10" xfId="33709"/>
    <cellStyle name="SAPBEXstdData 2 14 2" xfId="19536"/>
    <cellStyle name="SAPBEXstdData 2 14 2 2" xfId="19537"/>
    <cellStyle name="SAPBEXstdData 2 14 2 3" xfId="33710"/>
    <cellStyle name="SAPBEXstdData 2 14 2 4" xfId="33711"/>
    <cellStyle name="SAPBEXstdData 2 14 3" xfId="19538"/>
    <cellStyle name="SAPBEXstdData 2 14 3 2" xfId="19539"/>
    <cellStyle name="SAPBEXstdData 2 14 3 3" xfId="33712"/>
    <cellStyle name="SAPBEXstdData 2 14 3 4" xfId="33713"/>
    <cellStyle name="SAPBEXstdData 2 14 4" xfId="19540"/>
    <cellStyle name="SAPBEXstdData 2 14 4 2" xfId="19541"/>
    <cellStyle name="SAPBEXstdData 2 14 4 3" xfId="33714"/>
    <cellStyle name="SAPBEXstdData 2 14 4 4" xfId="33715"/>
    <cellStyle name="SAPBEXstdData 2 14 5" xfId="19542"/>
    <cellStyle name="SAPBEXstdData 2 14 5 2" xfId="19543"/>
    <cellStyle name="SAPBEXstdData 2 14 5 3" xfId="33716"/>
    <cellStyle name="SAPBEXstdData 2 14 5 4" xfId="33717"/>
    <cellStyle name="SAPBEXstdData 2 14 6" xfId="19544"/>
    <cellStyle name="SAPBEXstdData 2 14 6 2" xfId="19545"/>
    <cellStyle name="SAPBEXstdData 2 14 6 3" xfId="33718"/>
    <cellStyle name="SAPBEXstdData 2 14 6 4" xfId="33719"/>
    <cellStyle name="SAPBEXstdData 2 14 7" xfId="19546"/>
    <cellStyle name="SAPBEXstdData 2 14 7 2" xfId="19547"/>
    <cellStyle name="SAPBEXstdData 2 14 7 3" xfId="33720"/>
    <cellStyle name="SAPBEXstdData 2 14 7 4" xfId="33721"/>
    <cellStyle name="SAPBEXstdData 2 14 8" xfId="19548"/>
    <cellStyle name="SAPBEXstdData 2 14 9" xfId="33722"/>
    <cellStyle name="SAPBEXstdData 2 15" xfId="19549"/>
    <cellStyle name="SAPBEXstdData 2 15 10" xfId="33723"/>
    <cellStyle name="SAPBEXstdData 2 15 2" xfId="19550"/>
    <cellStyle name="SAPBEXstdData 2 15 2 2" xfId="19551"/>
    <cellStyle name="SAPBEXstdData 2 15 2 3" xfId="33724"/>
    <cellStyle name="SAPBEXstdData 2 15 2 4" xfId="33725"/>
    <cellStyle name="SAPBEXstdData 2 15 3" xfId="19552"/>
    <cellStyle name="SAPBEXstdData 2 15 3 2" xfId="19553"/>
    <cellStyle name="SAPBEXstdData 2 15 3 3" xfId="33726"/>
    <cellStyle name="SAPBEXstdData 2 15 3 4" xfId="33727"/>
    <cellStyle name="SAPBEXstdData 2 15 4" xfId="19554"/>
    <cellStyle name="SAPBEXstdData 2 15 4 2" xfId="19555"/>
    <cellStyle name="SAPBEXstdData 2 15 4 3" xfId="33728"/>
    <cellStyle name="SAPBEXstdData 2 15 4 4" xfId="33729"/>
    <cellStyle name="SAPBEXstdData 2 15 5" xfId="19556"/>
    <cellStyle name="SAPBEXstdData 2 15 5 2" xfId="19557"/>
    <cellStyle name="SAPBEXstdData 2 15 5 3" xfId="33730"/>
    <cellStyle name="SAPBEXstdData 2 15 5 4" xfId="33731"/>
    <cellStyle name="SAPBEXstdData 2 15 6" xfId="19558"/>
    <cellStyle name="SAPBEXstdData 2 15 6 2" xfId="19559"/>
    <cellStyle name="SAPBEXstdData 2 15 6 3" xfId="33732"/>
    <cellStyle name="SAPBEXstdData 2 15 6 4" xfId="33733"/>
    <cellStyle name="SAPBEXstdData 2 15 7" xfId="19560"/>
    <cellStyle name="SAPBEXstdData 2 15 7 2" xfId="19561"/>
    <cellStyle name="SAPBEXstdData 2 15 7 3" xfId="33734"/>
    <cellStyle name="SAPBEXstdData 2 15 7 4" xfId="33735"/>
    <cellStyle name="SAPBEXstdData 2 15 8" xfId="19562"/>
    <cellStyle name="SAPBEXstdData 2 15 9" xfId="33736"/>
    <cellStyle name="SAPBEXstdData 2 16" xfId="19563"/>
    <cellStyle name="SAPBEXstdData 2 16 10" xfId="33737"/>
    <cellStyle name="SAPBEXstdData 2 16 2" xfId="19564"/>
    <cellStyle name="SAPBEXstdData 2 16 2 2" xfId="19565"/>
    <cellStyle name="SAPBEXstdData 2 16 2 3" xfId="33738"/>
    <cellStyle name="SAPBEXstdData 2 16 2 4" xfId="33739"/>
    <cellStyle name="SAPBEXstdData 2 16 3" xfId="19566"/>
    <cellStyle name="SAPBEXstdData 2 16 3 2" xfId="19567"/>
    <cellStyle name="SAPBEXstdData 2 16 3 3" xfId="33740"/>
    <cellStyle name="SAPBEXstdData 2 16 3 4" xfId="33741"/>
    <cellStyle name="SAPBEXstdData 2 16 4" xfId="19568"/>
    <cellStyle name="SAPBEXstdData 2 16 4 2" xfId="19569"/>
    <cellStyle name="SAPBEXstdData 2 16 4 3" xfId="33742"/>
    <cellStyle name="SAPBEXstdData 2 16 4 4" xfId="33743"/>
    <cellStyle name="SAPBEXstdData 2 16 5" xfId="19570"/>
    <cellStyle name="SAPBEXstdData 2 16 5 2" xfId="19571"/>
    <cellStyle name="SAPBEXstdData 2 16 5 3" xfId="33744"/>
    <cellStyle name="SAPBEXstdData 2 16 5 4" xfId="33745"/>
    <cellStyle name="SAPBEXstdData 2 16 6" xfId="19572"/>
    <cellStyle name="SAPBEXstdData 2 16 6 2" xfId="19573"/>
    <cellStyle name="SAPBEXstdData 2 16 6 3" xfId="33746"/>
    <cellStyle name="SAPBEXstdData 2 16 6 4" xfId="33747"/>
    <cellStyle name="SAPBEXstdData 2 16 7" xfId="19574"/>
    <cellStyle name="SAPBEXstdData 2 16 7 2" xfId="19575"/>
    <cellStyle name="SAPBEXstdData 2 16 7 3" xfId="33748"/>
    <cellStyle name="SAPBEXstdData 2 16 7 4" xfId="33749"/>
    <cellStyle name="SAPBEXstdData 2 16 8" xfId="19576"/>
    <cellStyle name="SAPBEXstdData 2 16 9" xfId="33750"/>
    <cellStyle name="SAPBEXstdData 2 17" xfId="19577"/>
    <cellStyle name="SAPBEXstdData 2 17 2" xfId="19578"/>
    <cellStyle name="SAPBEXstdData 2 17 3" xfId="33751"/>
    <cellStyle name="SAPBEXstdData 2 17 4" xfId="33752"/>
    <cellStyle name="SAPBEXstdData 2 18" xfId="19579"/>
    <cellStyle name="SAPBEXstdData 2 18 2" xfId="19580"/>
    <cellStyle name="SAPBEXstdData 2 18 3" xfId="33753"/>
    <cellStyle name="SAPBEXstdData 2 18 4" xfId="33754"/>
    <cellStyle name="SAPBEXstdData 2 19" xfId="19581"/>
    <cellStyle name="SAPBEXstdData 2 19 2" xfId="19582"/>
    <cellStyle name="SAPBEXstdData 2 19 3" xfId="33755"/>
    <cellStyle name="SAPBEXstdData 2 19 4" xfId="33756"/>
    <cellStyle name="SAPBEXstdData 2 2" xfId="19583"/>
    <cellStyle name="SAPBEXstdData 2 2 10" xfId="19584"/>
    <cellStyle name="SAPBEXstdData 2 2 10 2" xfId="19585"/>
    <cellStyle name="SAPBEXstdData 2 2 10 3" xfId="33757"/>
    <cellStyle name="SAPBEXstdData 2 2 10 4" xfId="33758"/>
    <cellStyle name="SAPBEXstdData 2 2 11" xfId="19586"/>
    <cellStyle name="SAPBEXstdData 2 2 11 2" xfId="19587"/>
    <cellStyle name="SAPBEXstdData 2 2 11 3" xfId="33759"/>
    <cellStyle name="SAPBEXstdData 2 2 11 4" xfId="33760"/>
    <cellStyle name="SAPBEXstdData 2 2 12" xfId="19588"/>
    <cellStyle name="SAPBEXstdData 2 2 13" xfId="33761"/>
    <cellStyle name="SAPBEXstdData 2 2 14" xfId="33762"/>
    <cellStyle name="SAPBEXstdData 2 2 2" xfId="19589"/>
    <cellStyle name="SAPBEXstdData 2 2 2 10" xfId="33763"/>
    <cellStyle name="SAPBEXstdData 2 2 2 2" xfId="19590"/>
    <cellStyle name="SAPBEXstdData 2 2 2 2 2" xfId="19591"/>
    <cellStyle name="SAPBEXstdData 2 2 2 2 3" xfId="33764"/>
    <cellStyle name="SAPBEXstdData 2 2 2 2 4" xfId="33765"/>
    <cellStyle name="SAPBEXstdData 2 2 2 3" xfId="19592"/>
    <cellStyle name="SAPBEXstdData 2 2 2 3 2" xfId="19593"/>
    <cellStyle name="SAPBEXstdData 2 2 2 3 3" xfId="33766"/>
    <cellStyle name="SAPBEXstdData 2 2 2 3 4" xfId="33767"/>
    <cellStyle name="SAPBEXstdData 2 2 2 4" xfId="19594"/>
    <cellStyle name="SAPBEXstdData 2 2 2 4 2" xfId="19595"/>
    <cellStyle name="SAPBEXstdData 2 2 2 4 3" xfId="33768"/>
    <cellStyle name="SAPBEXstdData 2 2 2 4 4" xfId="33769"/>
    <cellStyle name="SAPBEXstdData 2 2 2 5" xfId="19596"/>
    <cellStyle name="SAPBEXstdData 2 2 2 5 2" xfId="19597"/>
    <cellStyle name="SAPBEXstdData 2 2 2 5 3" xfId="33770"/>
    <cellStyle name="SAPBEXstdData 2 2 2 5 4" xfId="33771"/>
    <cellStyle name="SAPBEXstdData 2 2 2 6" xfId="19598"/>
    <cellStyle name="SAPBEXstdData 2 2 2 6 2" xfId="19599"/>
    <cellStyle name="SAPBEXstdData 2 2 2 6 3" xfId="33772"/>
    <cellStyle name="SAPBEXstdData 2 2 2 6 4" xfId="33773"/>
    <cellStyle name="SAPBEXstdData 2 2 2 7" xfId="19600"/>
    <cellStyle name="SAPBEXstdData 2 2 2 7 2" xfId="19601"/>
    <cellStyle name="SAPBEXstdData 2 2 2 7 3" xfId="33774"/>
    <cellStyle name="SAPBEXstdData 2 2 2 7 4" xfId="33775"/>
    <cellStyle name="SAPBEXstdData 2 2 2 8" xfId="19602"/>
    <cellStyle name="SAPBEXstdData 2 2 2 9" xfId="33776"/>
    <cellStyle name="SAPBEXstdData 2 2 3" xfId="19603"/>
    <cellStyle name="SAPBEXstdData 2 2 3 10" xfId="33777"/>
    <cellStyle name="SAPBEXstdData 2 2 3 2" xfId="19604"/>
    <cellStyle name="SAPBEXstdData 2 2 3 2 2" xfId="19605"/>
    <cellStyle name="SAPBEXstdData 2 2 3 2 3" xfId="33778"/>
    <cellStyle name="SAPBEXstdData 2 2 3 2 4" xfId="33779"/>
    <cellStyle name="SAPBEXstdData 2 2 3 3" xfId="19606"/>
    <cellStyle name="SAPBEXstdData 2 2 3 3 2" xfId="19607"/>
    <cellStyle name="SAPBEXstdData 2 2 3 3 3" xfId="33780"/>
    <cellStyle name="SAPBEXstdData 2 2 3 3 4" xfId="33781"/>
    <cellStyle name="SAPBEXstdData 2 2 3 4" xfId="19608"/>
    <cellStyle name="SAPBEXstdData 2 2 3 4 2" xfId="19609"/>
    <cellStyle name="SAPBEXstdData 2 2 3 4 3" xfId="33782"/>
    <cellStyle name="SAPBEXstdData 2 2 3 4 4" xfId="33783"/>
    <cellStyle name="SAPBEXstdData 2 2 3 5" xfId="19610"/>
    <cellStyle name="SAPBEXstdData 2 2 3 5 2" xfId="19611"/>
    <cellStyle name="SAPBEXstdData 2 2 3 5 3" xfId="33784"/>
    <cellStyle name="SAPBEXstdData 2 2 3 5 4" xfId="33785"/>
    <cellStyle name="SAPBEXstdData 2 2 3 6" xfId="19612"/>
    <cellStyle name="SAPBEXstdData 2 2 3 6 2" xfId="19613"/>
    <cellStyle name="SAPBEXstdData 2 2 3 6 3" xfId="33786"/>
    <cellStyle name="SAPBEXstdData 2 2 3 6 4" xfId="33787"/>
    <cellStyle name="SAPBEXstdData 2 2 3 7" xfId="19614"/>
    <cellStyle name="SAPBEXstdData 2 2 3 7 2" xfId="19615"/>
    <cellStyle name="SAPBEXstdData 2 2 3 7 3" xfId="33788"/>
    <cellStyle name="SAPBEXstdData 2 2 3 7 4" xfId="33789"/>
    <cellStyle name="SAPBEXstdData 2 2 3 8" xfId="19616"/>
    <cellStyle name="SAPBEXstdData 2 2 3 9" xfId="33790"/>
    <cellStyle name="SAPBEXstdData 2 2 4" xfId="19617"/>
    <cellStyle name="SAPBEXstdData 2 2 4 10" xfId="33791"/>
    <cellStyle name="SAPBEXstdData 2 2 4 2" xfId="19618"/>
    <cellStyle name="SAPBEXstdData 2 2 4 2 2" xfId="19619"/>
    <cellStyle name="SAPBEXstdData 2 2 4 2 3" xfId="33792"/>
    <cellStyle name="SAPBEXstdData 2 2 4 2 4" xfId="33793"/>
    <cellStyle name="SAPBEXstdData 2 2 4 3" xfId="19620"/>
    <cellStyle name="SAPBEXstdData 2 2 4 3 2" xfId="19621"/>
    <cellStyle name="SAPBEXstdData 2 2 4 3 3" xfId="33794"/>
    <cellStyle name="SAPBEXstdData 2 2 4 3 4" xfId="33795"/>
    <cellStyle name="SAPBEXstdData 2 2 4 4" xfId="19622"/>
    <cellStyle name="SAPBEXstdData 2 2 4 4 2" xfId="19623"/>
    <cellStyle name="SAPBEXstdData 2 2 4 4 3" xfId="33796"/>
    <cellStyle name="SAPBEXstdData 2 2 4 4 4" xfId="33797"/>
    <cellStyle name="SAPBEXstdData 2 2 4 5" xfId="19624"/>
    <cellStyle name="SAPBEXstdData 2 2 4 5 2" xfId="19625"/>
    <cellStyle name="SAPBEXstdData 2 2 4 5 3" xfId="33798"/>
    <cellStyle name="SAPBEXstdData 2 2 4 5 4" xfId="33799"/>
    <cellStyle name="SAPBEXstdData 2 2 4 6" xfId="19626"/>
    <cellStyle name="SAPBEXstdData 2 2 4 6 2" xfId="19627"/>
    <cellStyle name="SAPBEXstdData 2 2 4 6 3" xfId="33800"/>
    <cellStyle name="SAPBEXstdData 2 2 4 6 4" xfId="33801"/>
    <cellStyle name="SAPBEXstdData 2 2 4 7" xfId="19628"/>
    <cellStyle name="SAPBEXstdData 2 2 4 7 2" xfId="19629"/>
    <cellStyle name="SAPBEXstdData 2 2 4 7 3" xfId="33802"/>
    <cellStyle name="SAPBEXstdData 2 2 4 7 4" xfId="33803"/>
    <cellStyle name="SAPBEXstdData 2 2 4 8" xfId="19630"/>
    <cellStyle name="SAPBEXstdData 2 2 4 9" xfId="33804"/>
    <cellStyle name="SAPBEXstdData 2 2 5" xfId="19631"/>
    <cellStyle name="SAPBEXstdData 2 2 5 10" xfId="33805"/>
    <cellStyle name="SAPBEXstdData 2 2 5 2" xfId="19632"/>
    <cellStyle name="SAPBEXstdData 2 2 5 2 2" xfId="19633"/>
    <cellStyle name="SAPBEXstdData 2 2 5 2 3" xfId="33806"/>
    <cellStyle name="SAPBEXstdData 2 2 5 2 4" xfId="33807"/>
    <cellStyle name="SAPBEXstdData 2 2 5 3" xfId="19634"/>
    <cellStyle name="SAPBEXstdData 2 2 5 3 2" xfId="19635"/>
    <cellStyle name="SAPBEXstdData 2 2 5 3 3" xfId="33808"/>
    <cellStyle name="SAPBEXstdData 2 2 5 3 4" xfId="33809"/>
    <cellStyle name="SAPBEXstdData 2 2 5 4" xfId="19636"/>
    <cellStyle name="SAPBEXstdData 2 2 5 4 2" xfId="19637"/>
    <cellStyle name="SAPBEXstdData 2 2 5 4 3" xfId="33810"/>
    <cellStyle name="SAPBEXstdData 2 2 5 4 4" xfId="33811"/>
    <cellStyle name="SAPBEXstdData 2 2 5 5" xfId="19638"/>
    <cellStyle name="SAPBEXstdData 2 2 5 5 2" xfId="19639"/>
    <cellStyle name="SAPBEXstdData 2 2 5 5 3" xfId="33812"/>
    <cellStyle name="SAPBEXstdData 2 2 5 5 4" xfId="33813"/>
    <cellStyle name="SAPBEXstdData 2 2 5 6" xfId="19640"/>
    <cellStyle name="SAPBEXstdData 2 2 5 6 2" xfId="19641"/>
    <cellStyle name="SAPBEXstdData 2 2 5 6 3" xfId="33814"/>
    <cellStyle name="SAPBEXstdData 2 2 5 6 4" xfId="33815"/>
    <cellStyle name="SAPBEXstdData 2 2 5 7" xfId="19642"/>
    <cellStyle name="SAPBEXstdData 2 2 5 7 2" xfId="19643"/>
    <cellStyle name="SAPBEXstdData 2 2 5 7 3" xfId="33816"/>
    <cellStyle name="SAPBEXstdData 2 2 5 7 4" xfId="33817"/>
    <cellStyle name="SAPBEXstdData 2 2 5 8" xfId="19644"/>
    <cellStyle name="SAPBEXstdData 2 2 5 9" xfId="33818"/>
    <cellStyle name="SAPBEXstdData 2 2 6" xfId="19645"/>
    <cellStyle name="SAPBEXstdData 2 2 6 2" xfId="19646"/>
    <cellStyle name="SAPBEXstdData 2 2 6 3" xfId="33819"/>
    <cellStyle name="SAPBEXstdData 2 2 6 4" xfId="33820"/>
    <cellStyle name="SAPBEXstdData 2 2 7" xfId="19647"/>
    <cellStyle name="SAPBEXstdData 2 2 7 2" xfId="19648"/>
    <cellStyle name="SAPBEXstdData 2 2 7 3" xfId="33821"/>
    <cellStyle name="SAPBEXstdData 2 2 7 4" xfId="33822"/>
    <cellStyle name="SAPBEXstdData 2 2 8" xfId="19649"/>
    <cellStyle name="SAPBEXstdData 2 2 8 2" xfId="19650"/>
    <cellStyle name="SAPBEXstdData 2 2 8 3" xfId="33823"/>
    <cellStyle name="SAPBEXstdData 2 2 8 4" xfId="33824"/>
    <cellStyle name="SAPBEXstdData 2 2 9" xfId="19651"/>
    <cellStyle name="SAPBEXstdData 2 2 9 2" xfId="19652"/>
    <cellStyle name="SAPBEXstdData 2 2 9 3" xfId="33825"/>
    <cellStyle name="SAPBEXstdData 2 2 9 4" xfId="33826"/>
    <cellStyle name="SAPBEXstdData 2 20" xfId="19653"/>
    <cellStyle name="SAPBEXstdData 2 20 2" xfId="19654"/>
    <cellStyle name="SAPBEXstdData 2 20 3" xfId="33827"/>
    <cellStyle name="SAPBEXstdData 2 20 4" xfId="33828"/>
    <cellStyle name="SAPBEXstdData 2 21" xfId="19655"/>
    <cellStyle name="SAPBEXstdData 2 21 2" xfId="19656"/>
    <cellStyle name="SAPBEXstdData 2 21 3" xfId="33829"/>
    <cellStyle name="SAPBEXstdData 2 21 4" xfId="33830"/>
    <cellStyle name="SAPBEXstdData 2 22" xfId="19657"/>
    <cellStyle name="SAPBEXstdData 2 22 2" xfId="19658"/>
    <cellStyle name="SAPBEXstdData 2 22 3" xfId="33831"/>
    <cellStyle name="SAPBEXstdData 2 22 4" xfId="33832"/>
    <cellStyle name="SAPBEXstdData 2 23" xfId="19659"/>
    <cellStyle name="SAPBEXstdData 2 24" xfId="33833"/>
    <cellStyle name="SAPBEXstdData 2 25" xfId="33834"/>
    <cellStyle name="SAPBEXstdData 2 3" xfId="19660"/>
    <cellStyle name="SAPBEXstdData 2 3 10" xfId="19661"/>
    <cellStyle name="SAPBEXstdData 2 3 10 2" xfId="19662"/>
    <cellStyle name="SAPBEXstdData 2 3 10 3" xfId="33835"/>
    <cellStyle name="SAPBEXstdData 2 3 10 4" xfId="33836"/>
    <cellStyle name="SAPBEXstdData 2 3 11" xfId="19663"/>
    <cellStyle name="SAPBEXstdData 2 3 11 2" xfId="19664"/>
    <cellStyle name="SAPBEXstdData 2 3 11 3" xfId="33837"/>
    <cellStyle name="SAPBEXstdData 2 3 11 4" xfId="33838"/>
    <cellStyle name="SAPBEXstdData 2 3 12" xfId="19665"/>
    <cellStyle name="SAPBEXstdData 2 3 13" xfId="33839"/>
    <cellStyle name="SAPBEXstdData 2 3 14" xfId="33840"/>
    <cellStyle name="SAPBEXstdData 2 3 2" xfId="19666"/>
    <cellStyle name="SAPBEXstdData 2 3 2 10" xfId="33841"/>
    <cellStyle name="SAPBEXstdData 2 3 2 2" xfId="19667"/>
    <cellStyle name="SAPBEXstdData 2 3 2 2 2" xfId="19668"/>
    <cellStyle name="SAPBEXstdData 2 3 2 2 3" xfId="33842"/>
    <cellStyle name="SAPBEXstdData 2 3 2 2 4" xfId="33843"/>
    <cellStyle name="SAPBEXstdData 2 3 2 3" xfId="19669"/>
    <cellStyle name="SAPBEXstdData 2 3 2 3 2" xfId="19670"/>
    <cellStyle name="SAPBEXstdData 2 3 2 3 3" xfId="33844"/>
    <cellStyle name="SAPBEXstdData 2 3 2 3 4" xfId="33845"/>
    <cellStyle name="SAPBEXstdData 2 3 2 4" xfId="19671"/>
    <cellStyle name="SAPBEXstdData 2 3 2 4 2" xfId="19672"/>
    <cellStyle name="SAPBEXstdData 2 3 2 4 3" xfId="33846"/>
    <cellStyle name="SAPBEXstdData 2 3 2 4 4" xfId="33847"/>
    <cellStyle name="SAPBEXstdData 2 3 2 5" xfId="19673"/>
    <cellStyle name="SAPBEXstdData 2 3 2 5 2" xfId="19674"/>
    <cellStyle name="SAPBEXstdData 2 3 2 5 3" xfId="33848"/>
    <cellStyle name="SAPBEXstdData 2 3 2 5 4" xfId="33849"/>
    <cellStyle name="SAPBEXstdData 2 3 2 6" xfId="19675"/>
    <cellStyle name="SAPBEXstdData 2 3 2 6 2" xfId="19676"/>
    <cellStyle name="SAPBEXstdData 2 3 2 6 3" xfId="33850"/>
    <cellStyle name="SAPBEXstdData 2 3 2 6 4" xfId="33851"/>
    <cellStyle name="SAPBEXstdData 2 3 2 7" xfId="19677"/>
    <cellStyle name="SAPBEXstdData 2 3 2 7 2" xfId="19678"/>
    <cellStyle name="SAPBEXstdData 2 3 2 7 3" xfId="33852"/>
    <cellStyle name="SAPBEXstdData 2 3 2 7 4" xfId="33853"/>
    <cellStyle name="SAPBEXstdData 2 3 2 8" xfId="19679"/>
    <cellStyle name="SAPBEXstdData 2 3 2 9" xfId="33854"/>
    <cellStyle name="SAPBEXstdData 2 3 3" xfId="19680"/>
    <cellStyle name="SAPBEXstdData 2 3 3 10" xfId="33855"/>
    <cellStyle name="SAPBEXstdData 2 3 3 2" xfId="19681"/>
    <cellStyle name="SAPBEXstdData 2 3 3 2 2" xfId="19682"/>
    <cellStyle name="SAPBEXstdData 2 3 3 2 3" xfId="33856"/>
    <cellStyle name="SAPBEXstdData 2 3 3 2 4" xfId="33857"/>
    <cellStyle name="SAPBEXstdData 2 3 3 3" xfId="19683"/>
    <cellStyle name="SAPBEXstdData 2 3 3 3 2" xfId="19684"/>
    <cellStyle name="SAPBEXstdData 2 3 3 3 3" xfId="33858"/>
    <cellStyle name="SAPBEXstdData 2 3 3 3 4" xfId="33859"/>
    <cellStyle name="SAPBEXstdData 2 3 3 4" xfId="19685"/>
    <cellStyle name="SAPBEXstdData 2 3 3 4 2" xfId="19686"/>
    <cellStyle name="SAPBEXstdData 2 3 3 4 3" xfId="33860"/>
    <cellStyle name="SAPBEXstdData 2 3 3 4 4" xfId="33861"/>
    <cellStyle name="SAPBEXstdData 2 3 3 5" xfId="19687"/>
    <cellStyle name="SAPBEXstdData 2 3 3 5 2" xfId="19688"/>
    <cellStyle name="SAPBEXstdData 2 3 3 5 3" xfId="33862"/>
    <cellStyle name="SAPBEXstdData 2 3 3 5 4" xfId="33863"/>
    <cellStyle name="SAPBEXstdData 2 3 3 6" xfId="19689"/>
    <cellStyle name="SAPBEXstdData 2 3 3 6 2" xfId="19690"/>
    <cellStyle name="SAPBEXstdData 2 3 3 6 3" xfId="33864"/>
    <cellStyle name="SAPBEXstdData 2 3 3 6 4" xfId="33865"/>
    <cellStyle name="SAPBEXstdData 2 3 3 7" xfId="19691"/>
    <cellStyle name="SAPBEXstdData 2 3 3 7 2" xfId="19692"/>
    <cellStyle name="SAPBEXstdData 2 3 3 7 3" xfId="33866"/>
    <cellStyle name="SAPBEXstdData 2 3 3 7 4" xfId="33867"/>
    <cellStyle name="SAPBEXstdData 2 3 3 8" xfId="19693"/>
    <cellStyle name="SAPBEXstdData 2 3 3 9" xfId="33868"/>
    <cellStyle name="SAPBEXstdData 2 3 4" xfId="19694"/>
    <cellStyle name="SAPBEXstdData 2 3 4 10" xfId="33869"/>
    <cellStyle name="SAPBEXstdData 2 3 4 2" xfId="19695"/>
    <cellStyle name="SAPBEXstdData 2 3 4 2 2" xfId="19696"/>
    <cellStyle name="SAPBEXstdData 2 3 4 2 3" xfId="33870"/>
    <cellStyle name="SAPBEXstdData 2 3 4 2 4" xfId="33871"/>
    <cellStyle name="SAPBEXstdData 2 3 4 3" xfId="19697"/>
    <cellStyle name="SAPBEXstdData 2 3 4 3 2" xfId="19698"/>
    <cellStyle name="SAPBEXstdData 2 3 4 3 3" xfId="33872"/>
    <cellStyle name="SAPBEXstdData 2 3 4 3 4" xfId="33873"/>
    <cellStyle name="SAPBEXstdData 2 3 4 4" xfId="19699"/>
    <cellStyle name="SAPBEXstdData 2 3 4 4 2" xfId="19700"/>
    <cellStyle name="SAPBEXstdData 2 3 4 4 3" xfId="33874"/>
    <cellStyle name="SAPBEXstdData 2 3 4 4 4" xfId="33875"/>
    <cellStyle name="SAPBEXstdData 2 3 4 5" xfId="19701"/>
    <cellStyle name="SAPBEXstdData 2 3 4 5 2" xfId="19702"/>
    <cellStyle name="SAPBEXstdData 2 3 4 5 3" xfId="33876"/>
    <cellStyle name="SAPBEXstdData 2 3 4 5 4" xfId="33877"/>
    <cellStyle name="SAPBEXstdData 2 3 4 6" xfId="19703"/>
    <cellStyle name="SAPBEXstdData 2 3 4 6 2" xfId="19704"/>
    <cellStyle name="SAPBEXstdData 2 3 4 6 3" xfId="33878"/>
    <cellStyle name="SAPBEXstdData 2 3 4 6 4" xfId="33879"/>
    <cellStyle name="SAPBEXstdData 2 3 4 7" xfId="19705"/>
    <cellStyle name="SAPBEXstdData 2 3 4 7 2" xfId="19706"/>
    <cellStyle name="SAPBEXstdData 2 3 4 7 3" xfId="33880"/>
    <cellStyle name="SAPBEXstdData 2 3 4 7 4" xfId="33881"/>
    <cellStyle name="SAPBEXstdData 2 3 4 8" xfId="19707"/>
    <cellStyle name="SAPBEXstdData 2 3 4 9" xfId="33882"/>
    <cellStyle name="SAPBEXstdData 2 3 5" xfId="19708"/>
    <cellStyle name="SAPBEXstdData 2 3 5 10" xfId="33883"/>
    <cellStyle name="SAPBEXstdData 2 3 5 2" xfId="19709"/>
    <cellStyle name="SAPBEXstdData 2 3 5 2 2" xfId="19710"/>
    <cellStyle name="SAPBEXstdData 2 3 5 2 3" xfId="33884"/>
    <cellStyle name="SAPBEXstdData 2 3 5 2 4" xfId="33885"/>
    <cellStyle name="SAPBEXstdData 2 3 5 3" xfId="19711"/>
    <cellStyle name="SAPBEXstdData 2 3 5 3 2" xfId="19712"/>
    <cellStyle name="SAPBEXstdData 2 3 5 3 3" xfId="33886"/>
    <cellStyle name="SAPBEXstdData 2 3 5 3 4" xfId="33887"/>
    <cellStyle name="SAPBEXstdData 2 3 5 4" xfId="19713"/>
    <cellStyle name="SAPBEXstdData 2 3 5 4 2" xfId="19714"/>
    <cellStyle name="SAPBEXstdData 2 3 5 4 3" xfId="33888"/>
    <cellStyle name="SAPBEXstdData 2 3 5 4 4" xfId="33889"/>
    <cellStyle name="SAPBEXstdData 2 3 5 5" xfId="19715"/>
    <cellStyle name="SAPBEXstdData 2 3 5 5 2" xfId="19716"/>
    <cellStyle name="SAPBEXstdData 2 3 5 5 3" xfId="33890"/>
    <cellStyle name="SAPBEXstdData 2 3 5 5 4" xfId="33891"/>
    <cellStyle name="SAPBEXstdData 2 3 5 6" xfId="19717"/>
    <cellStyle name="SAPBEXstdData 2 3 5 6 2" xfId="19718"/>
    <cellStyle name="SAPBEXstdData 2 3 5 6 3" xfId="33892"/>
    <cellStyle name="SAPBEXstdData 2 3 5 6 4" xfId="33893"/>
    <cellStyle name="SAPBEXstdData 2 3 5 7" xfId="19719"/>
    <cellStyle name="SAPBEXstdData 2 3 5 7 2" xfId="19720"/>
    <cellStyle name="SAPBEXstdData 2 3 5 7 3" xfId="33894"/>
    <cellStyle name="SAPBEXstdData 2 3 5 7 4" xfId="33895"/>
    <cellStyle name="SAPBEXstdData 2 3 5 8" xfId="19721"/>
    <cellStyle name="SAPBEXstdData 2 3 5 9" xfId="33896"/>
    <cellStyle name="SAPBEXstdData 2 3 6" xfId="19722"/>
    <cellStyle name="SAPBEXstdData 2 3 6 2" xfId="19723"/>
    <cellStyle name="SAPBEXstdData 2 3 6 3" xfId="33897"/>
    <cellStyle name="SAPBEXstdData 2 3 6 4" xfId="33898"/>
    <cellStyle name="SAPBEXstdData 2 3 7" xfId="19724"/>
    <cellStyle name="SAPBEXstdData 2 3 7 2" xfId="19725"/>
    <cellStyle name="SAPBEXstdData 2 3 7 3" xfId="33899"/>
    <cellStyle name="SAPBEXstdData 2 3 7 4" xfId="33900"/>
    <cellStyle name="SAPBEXstdData 2 3 8" xfId="19726"/>
    <cellStyle name="SAPBEXstdData 2 3 8 2" xfId="19727"/>
    <cellStyle name="SAPBEXstdData 2 3 8 3" xfId="33901"/>
    <cellStyle name="SAPBEXstdData 2 3 8 4" xfId="33902"/>
    <cellStyle name="SAPBEXstdData 2 3 9" xfId="19728"/>
    <cellStyle name="SAPBEXstdData 2 3 9 2" xfId="19729"/>
    <cellStyle name="SAPBEXstdData 2 3 9 3" xfId="33903"/>
    <cellStyle name="SAPBEXstdData 2 3 9 4" xfId="33904"/>
    <cellStyle name="SAPBEXstdData 2 4" xfId="19730"/>
    <cellStyle name="SAPBEXstdData 2 4 10" xfId="19731"/>
    <cellStyle name="SAPBEXstdData 2 4 10 2" xfId="19732"/>
    <cellStyle name="SAPBEXstdData 2 4 10 3" xfId="33905"/>
    <cellStyle name="SAPBEXstdData 2 4 10 4" xfId="33906"/>
    <cellStyle name="SAPBEXstdData 2 4 11" xfId="19733"/>
    <cellStyle name="SAPBEXstdData 2 4 11 2" xfId="19734"/>
    <cellStyle name="SAPBEXstdData 2 4 11 3" xfId="33907"/>
    <cellStyle name="SAPBEXstdData 2 4 11 4" xfId="33908"/>
    <cellStyle name="SAPBEXstdData 2 4 12" xfId="19735"/>
    <cellStyle name="SAPBEXstdData 2 4 13" xfId="33909"/>
    <cellStyle name="SAPBEXstdData 2 4 14" xfId="33910"/>
    <cellStyle name="SAPBEXstdData 2 4 2" xfId="19736"/>
    <cellStyle name="SAPBEXstdData 2 4 2 10" xfId="33911"/>
    <cellStyle name="SAPBEXstdData 2 4 2 2" xfId="19737"/>
    <cellStyle name="SAPBEXstdData 2 4 2 2 2" xfId="19738"/>
    <cellStyle name="SAPBEXstdData 2 4 2 2 3" xfId="33912"/>
    <cellStyle name="SAPBEXstdData 2 4 2 2 4" xfId="33913"/>
    <cellStyle name="SAPBEXstdData 2 4 2 3" xfId="19739"/>
    <cellStyle name="SAPBEXstdData 2 4 2 3 2" xfId="19740"/>
    <cellStyle name="SAPBEXstdData 2 4 2 3 3" xfId="33914"/>
    <cellStyle name="SAPBEXstdData 2 4 2 3 4" xfId="33915"/>
    <cellStyle name="SAPBEXstdData 2 4 2 4" xfId="19741"/>
    <cellStyle name="SAPBEXstdData 2 4 2 4 2" xfId="19742"/>
    <cellStyle name="SAPBEXstdData 2 4 2 4 3" xfId="33916"/>
    <cellStyle name="SAPBEXstdData 2 4 2 4 4" xfId="33917"/>
    <cellStyle name="SAPBEXstdData 2 4 2 5" xfId="19743"/>
    <cellStyle name="SAPBEXstdData 2 4 2 5 2" xfId="19744"/>
    <cellStyle name="SAPBEXstdData 2 4 2 5 3" xfId="33918"/>
    <cellStyle name="SAPBEXstdData 2 4 2 5 4" xfId="33919"/>
    <cellStyle name="SAPBEXstdData 2 4 2 6" xfId="19745"/>
    <cellStyle name="SAPBEXstdData 2 4 2 6 2" xfId="19746"/>
    <cellStyle name="SAPBEXstdData 2 4 2 6 3" xfId="33920"/>
    <cellStyle name="SAPBEXstdData 2 4 2 6 4" xfId="33921"/>
    <cellStyle name="SAPBEXstdData 2 4 2 7" xfId="19747"/>
    <cellStyle name="SAPBEXstdData 2 4 2 7 2" xfId="19748"/>
    <cellStyle name="SAPBEXstdData 2 4 2 7 3" xfId="33922"/>
    <cellStyle name="SAPBEXstdData 2 4 2 7 4" xfId="33923"/>
    <cellStyle name="SAPBEXstdData 2 4 2 8" xfId="19749"/>
    <cellStyle name="SAPBEXstdData 2 4 2 9" xfId="33924"/>
    <cellStyle name="SAPBEXstdData 2 4 3" xfId="19750"/>
    <cellStyle name="SAPBEXstdData 2 4 3 10" xfId="33925"/>
    <cellStyle name="SAPBEXstdData 2 4 3 2" xfId="19751"/>
    <cellStyle name="SAPBEXstdData 2 4 3 2 2" xfId="19752"/>
    <cellStyle name="SAPBEXstdData 2 4 3 2 3" xfId="33926"/>
    <cellStyle name="SAPBEXstdData 2 4 3 2 4" xfId="33927"/>
    <cellStyle name="SAPBEXstdData 2 4 3 3" xfId="19753"/>
    <cellStyle name="SAPBEXstdData 2 4 3 3 2" xfId="19754"/>
    <cellStyle name="SAPBEXstdData 2 4 3 3 3" xfId="33928"/>
    <cellStyle name="SAPBEXstdData 2 4 3 3 4" xfId="33929"/>
    <cellStyle name="SAPBEXstdData 2 4 3 4" xfId="19755"/>
    <cellStyle name="SAPBEXstdData 2 4 3 4 2" xfId="19756"/>
    <cellStyle name="SAPBEXstdData 2 4 3 4 3" xfId="33930"/>
    <cellStyle name="SAPBEXstdData 2 4 3 4 4" xfId="33931"/>
    <cellStyle name="SAPBEXstdData 2 4 3 5" xfId="19757"/>
    <cellStyle name="SAPBEXstdData 2 4 3 5 2" xfId="19758"/>
    <cellStyle name="SAPBEXstdData 2 4 3 5 3" xfId="33932"/>
    <cellStyle name="SAPBEXstdData 2 4 3 5 4" xfId="33933"/>
    <cellStyle name="SAPBEXstdData 2 4 3 6" xfId="19759"/>
    <cellStyle name="SAPBEXstdData 2 4 3 6 2" xfId="19760"/>
    <cellStyle name="SAPBEXstdData 2 4 3 6 3" xfId="33934"/>
    <cellStyle name="SAPBEXstdData 2 4 3 6 4" xfId="33935"/>
    <cellStyle name="SAPBEXstdData 2 4 3 7" xfId="19761"/>
    <cellStyle name="SAPBEXstdData 2 4 3 7 2" xfId="19762"/>
    <cellStyle name="SAPBEXstdData 2 4 3 7 3" xfId="33936"/>
    <cellStyle name="SAPBEXstdData 2 4 3 7 4" xfId="33937"/>
    <cellStyle name="SAPBEXstdData 2 4 3 8" xfId="19763"/>
    <cellStyle name="SAPBEXstdData 2 4 3 9" xfId="33938"/>
    <cellStyle name="SAPBEXstdData 2 4 4" xfId="19764"/>
    <cellStyle name="SAPBEXstdData 2 4 4 10" xfId="33939"/>
    <cellStyle name="SAPBEXstdData 2 4 4 2" xfId="19765"/>
    <cellStyle name="SAPBEXstdData 2 4 4 2 2" xfId="19766"/>
    <cellStyle name="SAPBEXstdData 2 4 4 2 3" xfId="33940"/>
    <cellStyle name="SAPBEXstdData 2 4 4 2 4" xfId="33941"/>
    <cellStyle name="SAPBEXstdData 2 4 4 3" xfId="19767"/>
    <cellStyle name="SAPBEXstdData 2 4 4 3 2" xfId="19768"/>
    <cellStyle name="SAPBEXstdData 2 4 4 3 3" xfId="33942"/>
    <cellStyle name="SAPBEXstdData 2 4 4 3 4" xfId="33943"/>
    <cellStyle name="SAPBEXstdData 2 4 4 4" xfId="19769"/>
    <cellStyle name="SAPBEXstdData 2 4 4 4 2" xfId="19770"/>
    <cellStyle name="SAPBEXstdData 2 4 4 4 3" xfId="33944"/>
    <cellStyle name="SAPBEXstdData 2 4 4 4 4" xfId="33945"/>
    <cellStyle name="SAPBEXstdData 2 4 4 5" xfId="19771"/>
    <cellStyle name="SAPBEXstdData 2 4 4 5 2" xfId="19772"/>
    <cellStyle name="SAPBEXstdData 2 4 4 5 3" xfId="33946"/>
    <cellStyle name="SAPBEXstdData 2 4 4 5 4" xfId="33947"/>
    <cellStyle name="SAPBEXstdData 2 4 4 6" xfId="19773"/>
    <cellStyle name="SAPBEXstdData 2 4 4 6 2" xfId="19774"/>
    <cellStyle name="SAPBEXstdData 2 4 4 6 3" xfId="33948"/>
    <cellStyle name="SAPBEXstdData 2 4 4 6 4" xfId="33949"/>
    <cellStyle name="SAPBEXstdData 2 4 4 7" xfId="19775"/>
    <cellStyle name="SAPBEXstdData 2 4 4 7 2" xfId="19776"/>
    <cellStyle name="SAPBEXstdData 2 4 4 7 3" xfId="33950"/>
    <cellStyle name="SAPBEXstdData 2 4 4 7 4" xfId="33951"/>
    <cellStyle name="SAPBEXstdData 2 4 4 8" xfId="19777"/>
    <cellStyle name="SAPBEXstdData 2 4 4 9" xfId="33952"/>
    <cellStyle name="SAPBEXstdData 2 4 5" xfId="19778"/>
    <cellStyle name="SAPBEXstdData 2 4 5 10" xfId="33953"/>
    <cellStyle name="SAPBEXstdData 2 4 5 2" xfId="19779"/>
    <cellStyle name="SAPBEXstdData 2 4 5 2 2" xfId="19780"/>
    <cellStyle name="SAPBEXstdData 2 4 5 2 3" xfId="33954"/>
    <cellStyle name="SAPBEXstdData 2 4 5 2 4" xfId="33955"/>
    <cellStyle name="SAPBEXstdData 2 4 5 3" xfId="19781"/>
    <cellStyle name="SAPBEXstdData 2 4 5 3 2" xfId="19782"/>
    <cellStyle name="SAPBEXstdData 2 4 5 3 3" xfId="33956"/>
    <cellStyle name="SAPBEXstdData 2 4 5 3 4" xfId="33957"/>
    <cellStyle name="SAPBEXstdData 2 4 5 4" xfId="19783"/>
    <cellStyle name="SAPBEXstdData 2 4 5 4 2" xfId="19784"/>
    <cellStyle name="SAPBEXstdData 2 4 5 4 3" xfId="33958"/>
    <cellStyle name="SAPBEXstdData 2 4 5 4 4" xfId="33959"/>
    <cellStyle name="SAPBEXstdData 2 4 5 5" xfId="19785"/>
    <cellStyle name="SAPBEXstdData 2 4 5 5 2" xfId="19786"/>
    <cellStyle name="SAPBEXstdData 2 4 5 5 3" xfId="33960"/>
    <cellStyle name="SAPBEXstdData 2 4 5 5 4" xfId="33961"/>
    <cellStyle name="SAPBEXstdData 2 4 5 6" xfId="19787"/>
    <cellStyle name="SAPBEXstdData 2 4 5 6 2" xfId="19788"/>
    <cellStyle name="SAPBEXstdData 2 4 5 6 3" xfId="33962"/>
    <cellStyle name="SAPBEXstdData 2 4 5 6 4" xfId="33963"/>
    <cellStyle name="SAPBEXstdData 2 4 5 7" xfId="19789"/>
    <cellStyle name="SAPBEXstdData 2 4 5 7 2" xfId="19790"/>
    <cellStyle name="SAPBEXstdData 2 4 5 7 3" xfId="33964"/>
    <cellStyle name="SAPBEXstdData 2 4 5 7 4" xfId="33965"/>
    <cellStyle name="SAPBEXstdData 2 4 5 8" xfId="19791"/>
    <cellStyle name="SAPBEXstdData 2 4 5 9" xfId="33966"/>
    <cellStyle name="SAPBEXstdData 2 4 6" xfId="19792"/>
    <cellStyle name="SAPBEXstdData 2 4 6 2" xfId="19793"/>
    <cellStyle name="SAPBEXstdData 2 4 6 3" xfId="33967"/>
    <cellStyle name="SAPBEXstdData 2 4 6 4" xfId="33968"/>
    <cellStyle name="SAPBEXstdData 2 4 7" xfId="19794"/>
    <cellStyle name="SAPBEXstdData 2 4 7 2" xfId="19795"/>
    <cellStyle name="SAPBEXstdData 2 4 7 3" xfId="33969"/>
    <cellStyle name="SAPBEXstdData 2 4 7 4" xfId="33970"/>
    <cellStyle name="SAPBEXstdData 2 4 8" xfId="19796"/>
    <cellStyle name="SAPBEXstdData 2 4 8 2" xfId="19797"/>
    <cellStyle name="SAPBEXstdData 2 4 8 3" xfId="33971"/>
    <cellStyle name="SAPBEXstdData 2 4 8 4" xfId="33972"/>
    <cellStyle name="SAPBEXstdData 2 4 9" xfId="19798"/>
    <cellStyle name="SAPBEXstdData 2 4 9 2" xfId="19799"/>
    <cellStyle name="SAPBEXstdData 2 4 9 3" xfId="33973"/>
    <cellStyle name="SAPBEXstdData 2 4 9 4" xfId="33974"/>
    <cellStyle name="SAPBEXstdData 2 5" xfId="19800"/>
    <cellStyle name="SAPBEXstdData 2 5 10" xfId="19801"/>
    <cellStyle name="SAPBEXstdData 2 5 10 2" xfId="19802"/>
    <cellStyle name="SAPBEXstdData 2 5 10 3" xfId="33975"/>
    <cellStyle name="SAPBEXstdData 2 5 10 4" xfId="33976"/>
    <cellStyle name="SAPBEXstdData 2 5 11" xfId="19803"/>
    <cellStyle name="SAPBEXstdData 2 5 11 2" xfId="19804"/>
    <cellStyle name="SAPBEXstdData 2 5 11 3" xfId="33977"/>
    <cellStyle name="SAPBEXstdData 2 5 11 4" xfId="33978"/>
    <cellStyle name="SAPBEXstdData 2 5 12" xfId="19805"/>
    <cellStyle name="SAPBEXstdData 2 5 13" xfId="33979"/>
    <cellStyle name="SAPBEXstdData 2 5 14" xfId="33980"/>
    <cellStyle name="SAPBEXstdData 2 5 2" xfId="19806"/>
    <cellStyle name="SAPBEXstdData 2 5 2 10" xfId="33981"/>
    <cellStyle name="SAPBEXstdData 2 5 2 2" xfId="19807"/>
    <cellStyle name="SAPBEXstdData 2 5 2 2 2" xfId="19808"/>
    <cellStyle name="SAPBEXstdData 2 5 2 2 3" xfId="33982"/>
    <cellStyle name="SAPBEXstdData 2 5 2 2 4" xfId="33983"/>
    <cellStyle name="SAPBEXstdData 2 5 2 3" xfId="19809"/>
    <cellStyle name="SAPBEXstdData 2 5 2 3 2" xfId="19810"/>
    <cellStyle name="SAPBEXstdData 2 5 2 3 3" xfId="33984"/>
    <cellStyle name="SAPBEXstdData 2 5 2 3 4" xfId="33985"/>
    <cellStyle name="SAPBEXstdData 2 5 2 4" xfId="19811"/>
    <cellStyle name="SAPBEXstdData 2 5 2 4 2" xfId="19812"/>
    <cellStyle name="SAPBEXstdData 2 5 2 4 3" xfId="33986"/>
    <cellStyle name="SAPBEXstdData 2 5 2 4 4" xfId="33987"/>
    <cellStyle name="SAPBEXstdData 2 5 2 5" xfId="19813"/>
    <cellStyle name="SAPBEXstdData 2 5 2 5 2" xfId="19814"/>
    <cellStyle name="SAPBEXstdData 2 5 2 5 3" xfId="33988"/>
    <cellStyle name="SAPBEXstdData 2 5 2 5 4" xfId="33989"/>
    <cellStyle name="SAPBEXstdData 2 5 2 6" xfId="19815"/>
    <cellStyle name="SAPBEXstdData 2 5 2 6 2" xfId="19816"/>
    <cellStyle name="SAPBEXstdData 2 5 2 6 3" xfId="33990"/>
    <cellStyle name="SAPBEXstdData 2 5 2 6 4" xfId="33991"/>
    <cellStyle name="SAPBEXstdData 2 5 2 7" xfId="19817"/>
    <cellStyle name="SAPBEXstdData 2 5 2 7 2" xfId="19818"/>
    <cellStyle name="SAPBEXstdData 2 5 2 7 3" xfId="33992"/>
    <cellStyle name="SAPBEXstdData 2 5 2 7 4" xfId="33993"/>
    <cellStyle name="SAPBEXstdData 2 5 2 8" xfId="19819"/>
    <cellStyle name="SAPBEXstdData 2 5 2 9" xfId="33994"/>
    <cellStyle name="SAPBEXstdData 2 5 3" xfId="19820"/>
    <cellStyle name="SAPBEXstdData 2 5 3 10" xfId="33995"/>
    <cellStyle name="SAPBEXstdData 2 5 3 2" xfId="19821"/>
    <cellStyle name="SAPBEXstdData 2 5 3 2 2" xfId="19822"/>
    <cellStyle name="SAPBEXstdData 2 5 3 2 3" xfId="33996"/>
    <cellStyle name="SAPBEXstdData 2 5 3 2 4" xfId="33997"/>
    <cellStyle name="SAPBEXstdData 2 5 3 3" xfId="19823"/>
    <cellStyle name="SAPBEXstdData 2 5 3 3 2" xfId="19824"/>
    <cellStyle name="SAPBEXstdData 2 5 3 3 3" xfId="33998"/>
    <cellStyle name="SAPBEXstdData 2 5 3 3 4" xfId="33999"/>
    <cellStyle name="SAPBEXstdData 2 5 3 4" xfId="19825"/>
    <cellStyle name="SAPBEXstdData 2 5 3 4 2" xfId="19826"/>
    <cellStyle name="SAPBEXstdData 2 5 3 4 3" xfId="34000"/>
    <cellStyle name="SAPBEXstdData 2 5 3 4 4" xfId="34001"/>
    <cellStyle name="SAPBEXstdData 2 5 3 5" xfId="19827"/>
    <cellStyle name="SAPBEXstdData 2 5 3 5 2" xfId="19828"/>
    <cellStyle name="SAPBEXstdData 2 5 3 5 3" xfId="34002"/>
    <cellStyle name="SAPBEXstdData 2 5 3 5 4" xfId="34003"/>
    <cellStyle name="SAPBEXstdData 2 5 3 6" xfId="19829"/>
    <cellStyle name="SAPBEXstdData 2 5 3 6 2" xfId="19830"/>
    <cellStyle name="SAPBEXstdData 2 5 3 6 3" xfId="34004"/>
    <cellStyle name="SAPBEXstdData 2 5 3 6 4" xfId="34005"/>
    <cellStyle name="SAPBEXstdData 2 5 3 7" xfId="19831"/>
    <cellStyle name="SAPBEXstdData 2 5 3 7 2" xfId="19832"/>
    <cellStyle name="SAPBEXstdData 2 5 3 7 3" xfId="34006"/>
    <cellStyle name="SAPBEXstdData 2 5 3 7 4" xfId="34007"/>
    <cellStyle name="SAPBEXstdData 2 5 3 8" xfId="19833"/>
    <cellStyle name="SAPBEXstdData 2 5 3 9" xfId="34008"/>
    <cellStyle name="SAPBEXstdData 2 5 4" xfId="19834"/>
    <cellStyle name="SAPBEXstdData 2 5 4 10" xfId="34009"/>
    <cellStyle name="SAPBEXstdData 2 5 4 2" xfId="19835"/>
    <cellStyle name="SAPBEXstdData 2 5 4 2 2" xfId="19836"/>
    <cellStyle name="SAPBEXstdData 2 5 4 2 3" xfId="34010"/>
    <cellStyle name="SAPBEXstdData 2 5 4 2 4" xfId="34011"/>
    <cellStyle name="SAPBEXstdData 2 5 4 3" xfId="19837"/>
    <cellStyle name="SAPBEXstdData 2 5 4 3 2" xfId="19838"/>
    <cellStyle name="SAPBEXstdData 2 5 4 3 3" xfId="34012"/>
    <cellStyle name="SAPBEXstdData 2 5 4 3 4" xfId="34013"/>
    <cellStyle name="SAPBEXstdData 2 5 4 4" xfId="19839"/>
    <cellStyle name="SAPBEXstdData 2 5 4 4 2" xfId="19840"/>
    <cellStyle name="SAPBEXstdData 2 5 4 4 3" xfId="34014"/>
    <cellStyle name="SAPBEXstdData 2 5 4 4 4" xfId="34015"/>
    <cellStyle name="SAPBEXstdData 2 5 4 5" xfId="19841"/>
    <cellStyle name="SAPBEXstdData 2 5 4 5 2" xfId="19842"/>
    <cellStyle name="SAPBEXstdData 2 5 4 5 3" xfId="34016"/>
    <cellStyle name="SAPBEXstdData 2 5 4 5 4" xfId="34017"/>
    <cellStyle name="SAPBEXstdData 2 5 4 6" xfId="19843"/>
    <cellStyle name="SAPBEXstdData 2 5 4 6 2" xfId="19844"/>
    <cellStyle name="SAPBEXstdData 2 5 4 6 3" xfId="34018"/>
    <cellStyle name="SAPBEXstdData 2 5 4 6 4" xfId="34019"/>
    <cellStyle name="SAPBEXstdData 2 5 4 7" xfId="19845"/>
    <cellStyle name="SAPBEXstdData 2 5 4 7 2" xfId="19846"/>
    <cellStyle name="SAPBEXstdData 2 5 4 7 3" xfId="34020"/>
    <cellStyle name="SAPBEXstdData 2 5 4 7 4" xfId="34021"/>
    <cellStyle name="SAPBEXstdData 2 5 4 8" xfId="19847"/>
    <cellStyle name="SAPBEXstdData 2 5 4 9" xfId="34022"/>
    <cellStyle name="SAPBEXstdData 2 5 5" xfId="19848"/>
    <cellStyle name="SAPBEXstdData 2 5 5 10" xfId="34023"/>
    <cellStyle name="SAPBEXstdData 2 5 5 2" xfId="19849"/>
    <cellStyle name="SAPBEXstdData 2 5 5 2 2" xfId="19850"/>
    <cellStyle name="SAPBEXstdData 2 5 5 2 3" xfId="34024"/>
    <cellStyle name="SAPBEXstdData 2 5 5 2 4" xfId="34025"/>
    <cellStyle name="SAPBEXstdData 2 5 5 3" xfId="19851"/>
    <cellStyle name="SAPBEXstdData 2 5 5 3 2" xfId="19852"/>
    <cellStyle name="SAPBEXstdData 2 5 5 3 3" xfId="34026"/>
    <cellStyle name="SAPBEXstdData 2 5 5 3 4" xfId="34027"/>
    <cellStyle name="SAPBEXstdData 2 5 5 4" xfId="19853"/>
    <cellStyle name="SAPBEXstdData 2 5 5 4 2" xfId="19854"/>
    <cellStyle name="SAPBEXstdData 2 5 5 4 3" xfId="34028"/>
    <cellStyle name="SAPBEXstdData 2 5 5 4 4" xfId="34029"/>
    <cellStyle name="SAPBEXstdData 2 5 5 5" xfId="19855"/>
    <cellStyle name="SAPBEXstdData 2 5 5 5 2" xfId="19856"/>
    <cellStyle name="SAPBEXstdData 2 5 5 5 3" xfId="34030"/>
    <cellStyle name="SAPBEXstdData 2 5 5 5 4" xfId="34031"/>
    <cellStyle name="SAPBEXstdData 2 5 5 6" xfId="19857"/>
    <cellStyle name="SAPBEXstdData 2 5 5 6 2" xfId="19858"/>
    <cellStyle name="SAPBEXstdData 2 5 5 6 3" xfId="34032"/>
    <cellStyle name="SAPBEXstdData 2 5 5 6 4" xfId="34033"/>
    <cellStyle name="SAPBEXstdData 2 5 5 7" xfId="19859"/>
    <cellStyle name="SAPBEXstdData 2 5 5 7 2" xfId="19860"/>
    <cellStyle name="SAPBEXstdData 2 5 5 7 3" xfId="34034"/>
    <cellStyle name="SAPBEXstdData 2 5 5 7 4" xfId="34035"/>
    <cellStyle name="SAPBEXstdData 2 5 5 8" xfId="19861"/>
    <cellStyle name="SAPBEXstdData 2 5 5 9" xfId="34036"/>
    <cellStyle name="SAPBEXstdData 2 5 6" xfId="19862"/>
    <cellStyle name="SAPBEXstdData 2 5 6 2" xfId="19863"/>
    <cellStyle name="SAPBEXstdData 2 5 6 3" xfId="34037"/>
    <cellStyle name="SAPBEXstdData 2 5 6 4" xfId="34038"/>
    <cellStyle name="SAPBEXstdData 2 5 7" xfId="19864"/>
    <cellStyle name="SAPBEXstdData 2 5 7 2" xfId="19865"/>
    <cellStyle name="SAPBEXstdData 2 5 7 3" xfId="34039"/>
    <cellStyle name="SAPBEXstdData 2 5 7 4" xfId="34040"/>
    <cellStyle name="SAPBEXstdData 2 5 8" xfId="19866"/>
    <cellStyle name="SAPBEXstdData 2 5 8 2" xfId="19867"/>
    <cellStyle name="SAPBEXstdData 2 5 8 3" xfId="34041"/>
    <cellStyle name="SAPBEXstdData 2 5 8 4" xfId="34042"/>
    <cellStyle name="SAPBEXstdData 2 5 9" xfId="19868"/>
    <cellStyle name="SAPBEXstdData 2 5 9 2" xfId="19869"/>
    <cellStyle name="SAPBEXstdData 2 5 9 3" xfId="34043"/>
    <cellStyle name="SAPBEXstdData 2 5 9 4" xfId="34044"/>
    <cellStyle name="SAPBEXstdData 2 6" xfId="19870"/>
    <cellStyle name="SAPBEXstdData 2 6 10" xfId="19871"/>
    <cellStyle name="SAPBEXstdData 2 6 10 2" xfId="19872"/>
    <cellStyle name="SAPBEXstdData 2 6 10 3" xfId="34045"/>
    <cellStyle name="SAPBEXstdData 2 6 10 4" xfId="34046"/>
    <cellStyle name="SAPBEXstdData 2 6 11" xfId="19873"/>
    <cellStyle name="SAPBEXstdData 2 6 11 2" xfId="19874"/>
    <cellStyle name="SAPBEXstdData 2 6 11 3" xfId="34047"/>
    <cellStyle name="SAPBEXstdData 2 6 11 4" xfId="34048"/>
    <cellStyle name="SAPBEXstdData 2 6 12" xfId="19875"/>
    <cellStyle name="SAPBEXstdData 2 6 13" xfId="34049"/>
    <cellStyle name="SAPBEXstdData 2 6 14" xfId="34050"/>
    <cellStyle name="SAPBEXstdData 2 6 2" xfId="19876"/>
    <cellStyle name="SAPBEXstdData 2 6 2 10" xfId="34051"/>
    <cellStyle name="SAPBEXstdData 2 6 2 2" xfId="19877"/>
    <cellStyle name="SAPBEXstdData 2 6 2 2 2" xfId="19878"/>
    <cellStyle name="SAPBEXstdData 2 6 2 2 3" xfId="34052"/>
    <cellStyle name="SAPBEXstdData 2 6 2 2 4" xfId="34053"/>
    <cellStyle name="SAPBEXstdData 2 6 2 3" xfId="19879"/>
    <cellStyle name="SAPBEXstdData 2 6 2 3 2" xfId="19880"/>
    <cellStyle name="SAPBEXstdData 2 6 2 3 3" xfId="34054"/>
    <cellStyle name="SAPBEXstdData 2 6 2 3 4" xfId="34055"/>
    <cellStyle name="SAPBEXstdData 2 6 2 4" xfId="19881"/>
    <cellStyle name="SAPBEXstdData 2 6 2 4 2" xfId="19882"/>
    <cellStyle name="SAPBEXstdData 2 6 2 4 3" xfId="34056"/>
    <cellStyle name="SAPBEXstdData 2 6 2 4 4" xfId="34057"/>
    <cellStyle name="SAPBEXstdData 2 6 2 5" xfId="19883"/>
    <cellStyle name="SAPBEXstdData 2 6 2 5 2" xfId="19884"/>
    <cellStyle name="SAPBEXstdData 2 6 2 5 3" xfId="34058"/>
    <cellStyle name="SAPBEXstdData 2 6 2 5 4" xfId="34059"/>
    <cellStyle name="SAPBEXstdData 2 6 2 6" xfId="19885"/>
    <cellStyle name="SAPBEXstdData 2 6 2 6 2" xfId="19886"/>
    <cellStyle name="SAPBEXstdData 2 6 2 6 3" xfId="34060"/>
    <cellStyle name="SAPBEXstdData 2 6 2 6 4" xfId="34061"/>
    <cellStyle name="SAPBEXstdData 2 6 2 7" xfId="19887"/>
    <cellStyle name="SAPBEXstdData 2 6 2 7 2" xfId="19888"/>
    <cellStyle name="SAPBEXstdData 2 6 2 7 3" xfId="34062"/>
    <cellStyle name="SAPBEXstdData 2 6 2 7 4" xfId="34063"/>
    <cellStyle name="SAPBEXstdData 2 6 2 8" xfId="19889"/>
    <cellStyle name="SAPBEXstdData 2 6 2 9" xfId="34064"/>
    <cellStyle name="SAPBEXstdData 2 6 3" xfId="19890"/>
    <cellStyle name="SAPBEXstdData 2 6 3 10" xfId="34065"/>
    <cellStyle name="SAPBEXstdData 2 6 3 2" xfId="19891"/>
    <cellStyle name="SAPBEXstdData 2 6 3 2 2" xfId="19892"/>
    <cellStyle name="SAPBEXstdData 2 6 3 2 3" xfId="34066"/>
    <cellStyle name="SAPBEXstdData 2 6 3 2 4" xfId="34067"/>
    <cellStyle name="SAPBEXstdData 2 6 3 3" xfId="19893"/>
    <cellStyle name="SAPBEXstdData 2 6 3 3 2" xfId="19894"/>
    <cellStyle name="SAPBEXstdData 2 6 3 3 3" xfId="34068"/>
    <cellStyle name="SAPBEXstdData 2 6 3 3 4" xfId="34069"/>
    <cellStyle name="SAPBEXstdData 2 6 3 4" xfId="19895"/>
    <cellStyle name="SAPBEXstdData 2 6 3 4 2" xfId="19896"/>
    <cellStyle name="SAPBEXstdData 2 6 3 4 3" xfId="34070"/>
    <cellStyle name="SAPBEXstdData 2 6 3 4 4" xfId="34071"/>
    <cellStyle name="SAPBEXstdData 2 6 3 5" xfId="19897"/>
    <cellStyle name="SAPBEXstdData 2 6 3 5 2" xfId="19898"/>
    <cellStyle name="SAPBEXstdData 2 6 3 5 3" xfId="34072"/>
    <cellStyle name="SAPBEXstdData 2 6 3 5 4" xfId="34073"/>
    <cellStyle name="SAPBEXstdData 2 6 3 6" xfId="19899"/>
    <cellStyle name="SAPBEXstdData 2 6 3 6 2" xfId="19900"/>
    <cellStyle name="SAPBEXstdData 2 6 3 6 3" xfId="34074"/>
    <cellStyle name="SAPBEXstdData 2 6 3 6 4" xfId="34075"/>
    <cellStyle name="SAPBEXstdData 2 6 3 7" xfId="19901"/>
    <cellStyle name="SAPBEXstdData 2 6 3 7 2" xfId="19902"/>
    <cellStyle name="SAPBEXstdData 2 6 3 7 3" xfId="34076"/>
    <cellStyle name="SAPBEXstdData 2 6 3 7 4" xfId="34077"/>
    <cellStyle name="SAPBEXstdData 2 6 3 8" xfId="19903"/>
    <cellStyle name="SAPBEXstdData 2 6 3 9" xfId="34078"/>
    <cellStyle name="SAPBEXstdData 2 6 4" xfId="19904"/>
    <cellStyle name="SAPBEXstdData 2 6 4 10" xfId="34079"/>
    <cellStyle name="SAPBEXstdData 2 6 4 2" xfId="19905"/>
    <cellStyle name="SAPBEXstdData 2 6 4 2 2" xfId="19906"/>
    <cellStyle name="SAPBEXstdData 2 6 4 2 3" xfId="34080"/>
    <cellStyle name="SAPBEXstdData 2 6 4 2 4" xfId="34081"/>
    <cellStyle name="SAPBEXstdData 2 6 4 3" xfId="19907"/>
    <cellStyle name="SAPBEXstdData 2 6 4 3 2" xfId="19908"/>
    <cellStyle name="SAPBEXstdData 2 6 4 3 3" xfId="34082"/>
    <cellStyle name="SAPBEXstdData 2 6 4 3 4" xfId="34083"/>
    <cellStyle name="SAPBEXstdData 2 6 4 4" xfId="19909"/>
    <cellStyle name="SAPBEXstdData 2 6 4 4 2" xfId="19910"/>
    <cellStyle name="SAPBEXstdData 2 6 4 4 3" xfId="34084"/>
    <cellStyle name="SAPBEXstdData 2 6 4 4 4" xfId="34085"/>
    <cellStyle name="SAPBEXstdData 2 6 4 5" xfId="19911"/>
    <cellStyle name="SAPBEXstdData 2 6 4 5 2" xfId="19912"/>
    <cellStyle name="SAPBEXstdData 2 6 4 5 3" xfId="34086"/>
    <cellStyle name="SAPBEXstdData 2 6 4 5 4" xfId="34087"/>
    <cellStyle name="SAPBEXstdData 2 6 4 6" xfId="19913"/>
    <cellStyle name="SAPBEXstdData 2 6 4 6 2" xfId="19914"/>
    <cellStyle name="SAPBEXstdData 2 6 4 6 3" xfId="34088"/>
    <cellStyle name="SAPBEXstdData 2 6 4 6 4" xfId="34089"/>
    <cellStyle name="SAPBEXstdData 2 6 4 7" xfId="19915"/>
    <cellStyle name="SAPBEXstdData 2 6 4 7 2" xfId="19916"/>
    <cellStyle name="SAPBEXstdData 2 6 4 7 3" xfId="34090"/>
    <cellStyle name="SAPBEXstdData 2 6 4 7 4" xfId="34091"/>
    <cellStyle name="SAPBEXstdData 2 6 4 8" xfId="19917"/>
    <cellStyle name="SAPBEXstdData 2 6 4 9" xfId="34092"/>
    <cellStyle name="SAPBEXstdData 2 6 5" xfId="19918"/>
    <cellStyle name="SAPBEXstdData 2 6 5 10" xfId="34093"/>
    <cellStyle name="SAPBEXstdData 2 6 5 2" xfId="19919"/>
    <cellStyle name="SAPBEXstdData 2 6 5 2 2" xfId="19920"/>
    <cellStyle name="SAPBEXstdData 2 6 5 2 3" xfId="34094"/>
    <cellStyle name="SAPBEXstdData 2 6 5 2 4" xfId="34095"/>
    <cellStyle name="SAPBEXstdData 2 6 5 3" xfId="19921"/>
    <cellStyle name="SAPBEXstdData 2 6 5 3 2" xfId="19922"/>
    <cellStyle name="SAPBEXstdData 2 6 5 3 3" xfId="34096"/>
    <cellStyle name="SAPBEXstdData 2 6 5 3 4" xfId="34097"/>
    <cellStyle name="SAPBEXstdData 2 6 5 4" xfId="19923"/>
    <cellStyle name="SAPBEXstdData 2 6 5 4 2" xfId="19924"/>
    <cellStyle name="SAPBEXstdData 2 6 5 4 3" xfId="34098"/>
    <cellStyle name="SAPBEXstdData 2 6 5 4 4" xfId="34099"/>
    <cellStyle name="SAPBEXstdData 2 6 5 5" xfId="19925"/>
    <cellStyle name="SAPBEXstdData 2 6 5 5 2" xfId="19926"/>
    <cellStyle name="SAPBEXstdData 2 6 5 5 3" xfId="34100"/>
    <cellStyle name="SAPBEXstdData 2 6 5 5 4" xfId="34101"/>
    <cellStyle name="SAPBEXstdData 2 6 5 6" xfId="19927"/>
    <cellStyle name="SAPBEXstdData 2 6 5 6 2" xfId="19928"/>
    <cellStyle name="SAPBEXstdData 2 6 5 6 3" xfId="34102"/>
    <cellStyle name="SAPBEXstdData 2 6 5 6 4" xfId="34103"/>
    <cellStyle name="SAPBEXstdData 2 6 5 7" xfId="19929"/>
    <cellStyle name="SAPBEXstdData 2 6 5 7 2" xfId="19930"/>
    <cellStyle name="SAPBEXstdData 2 6 5 7 3" xfId="34104"/>
    <cellStyle name="SAPBEXstdData 2 6 5 7 4" xfId="34105"/>
    <cellStyle name="SAPBEXstdData 2 6 5 8" xfId="19931"/>
    <cellStyle name="SAPBEXstdData 2 6 5 9" xfId="34106"/>
    <cellStyle name="SAPBEXstdData 2 6 6" xfId="19932"/>
    <cellStyle name="SAPBEXstdData 2 6 6 2" xfId="19933"/>
    <cellStyle name="SAPBEXstdData 2 6 6 3" xfId="34107"/>
    <cellStyle name="SAPBEXstdData 2 6 6 4" xfId="34108"/>
    <cellStyle name="SAPBEXstdData 2 6 7" xfId="19934"/>
    <cellStyle name="SAPBEXstdData 2 6 7 2" xfId="19935"/>
    <cellStyle name="SAPBEXstdData 2 6 7 3" xfId="34109"/>
    <cellStyle name="SAPBEXstdData 2 6 7 4" xfId="34110"/>
    <cellStyle name="SAPBEXstdData 2 6 8" xfId="19936"/>
    <cellStyle name="SAPBEXstdData 2 6 8 2" xfId="19937"/>
    <cellStyle name="SAPBEXstdData 2 6 8 3" xfId="34111"/>
    <cellStyle name="SAPBEXstdData 2 6 8 4" xfId="34112"/>
    <cellStyle name="SAPBEXstdData 2 6 9" xfId="19938"/>
    <cellStyle name="SAPBEXstdData 2 6 9 2" xfId="19939"/>
    <cellStyle name="SAPBEXstdData 2 6 9 3" xfId="34113"/>
    <cellStyle name="SAPBEXstdData 2 6 9 4" xfId="34114"/>
    <cellStyle name="SAPBEXstdData 2 7" xfId="19940"/>
    <cellStyle name="SAPBEXstdData 2 7 10" xfId="19941"/>
    <cellStyle name="SAPBEXstdData 2 7 10 2" xfId="19942"/>
    <cellStyle name="SAPBEXstdData 2 7 10 3" xfId="34115"/>
    <cellStyle name="SAPBEXstdData 2 7 10 4" xfId="34116"/>
    <cellStyle name="SAPBEXstdData 2 7 11" xfId="19943"/>
    <cellStyle name="SAPBEXstdData 2 7 11 2" xfId="19944"/>
    <cellStyle name="SAPBEXstdData 2 7 11 3" xfId="34117"/>
    <cellStyle name="SAPBEXstdData 2 7 11 4" xfId="34118"/>
    <cellStyle name="SAPBEXstdData 2 7 12" xfId="19945"/>
    <cellStyle name="SAPBEXstdData 2 7 13" xfId="34119"/>
    <cellStyle name="SAPBEXstdData 2 7 14" xfId="34120"/>
    <cellStyle name="SAPBEXstdData 2 7 2" xfId="19946"/>
    <cellStyle name="SAPBEXstdData 2 7 2 10" xfId="34121"/>
    <cellStyle name="SAPBEXstdData 2 7 2 2" xfId="19947"/>
    <cellStyle name="SAPBEXstdData 2 7 2 2 2" xfId="19948"/>
    <cellStyle name="SAPBEXstdData 2 7 2 2 3" xfId="34122"/>
    <cellStyle name="SAPBEXstdData 2 7 2 2 4" xfId="34123"/>
    <cellStyle name="SAPBEXstdData 2 7 2 3" xfId="19949"/>
    <cellStyle name="SAPBEXstdData 2 7 2 3 2" xfId="19950"/>
    <cellStyle name="SAPBEXstdData 2 7 2 3 3" xfId="34124"/>
    <cellStyle name="SAPBEXstdData 2 7 2 3 4" xfId="34125"/>
    <cellStyle name="SAPBEXstdData 2 7 2 4" xfId="19951"/>
    <cellStyle name="SAPBEXstdData 2 7 2 4 2" xfId="19952"/>
    <cellStyle name="SAPBEXstdData 2 7 2 4 3" xfId="34126"/>
    <cellStyle name="SAPBEXstdData 2 7 2 4 4" xfId="34127"/>
    <cellStyle name="SAPBEXstdData 2 7 2 5" xfId="19953"/>
    <cellStyle name="SAPBEXstdData 2 7 2 5 2" xfId="19954"/>
    <cellStyle name="SAPBEXstdData 2 7 2 5 3" xfId="34128"/>
    <cellStyle name="SAPBEXstdData 2 7 2 5 4" xfId="34129"/>
    <cellStyle name="SAPBEXstdData 2 7 2 6" xfId="19955"/>
    <cellStyle name="SAPBEXstdData 2 7 2 6 2" xfId="19956"/>
    <cellStyle name="SAPBEXstdData 2 7 2 6 3" xfId="34130"/>
    <cellStyle name="SAPBEXstdData 2 7 2 6 4" xfId="34131"/>
    <cellStyle name="SAPBEXstdData 2 7 2 7" xfId="19957"/>
    <cellStyle name="SAPBEXstdData 2 7 2 7 2" xfId="19958"/>
    <cellStyle name="SAPBEXstdData 2 7 2 7 3" xfId="34132"/>
    <cellStyle name="SAPBEXstdData 2 7 2 7 4" xfId="34133"/>
    <cellStyle name="SAPBEXstdData 2 7 2 8" xfId="19959"/>
    <cellStyle name="SAPBEXstdData 2 7 2 9" xfId="34134"/>
    <cellStyle name="SAPBEXstdData 2 7 3" xfId="19960"/>
    <cellStyle name="SAPBEXstdData 2 7 3 10" xfId="34135"/>
    <cellStyle name="SAPBEXstdData 2 7 3 2" xfId="19961"/>
    <cellStyle name="SAPBEXstdData 2 7 3 2 2" xfId="19962"/>
    <cellStyle name="SAPBEXstdData 2 7 3 2 3" xfId="34136"/>
    <cellStyle name="SAPBEXstdData 2 7 3 2 4" xfId="34137"/>
    <cellStyle name="SAPBEXstdData 2 7 3 3" xfId="19963"/>
    <cellStyle name="SAPBEXstdData 2 7 3 3 2" xfId="19964"/>
    <cellStyle name="SAPBEXstdData 2 7 3 3 3" xfId="34138"/>
    <cellStyle name="SAPBEXstdData 2 7 3 3 4" xfId="34139"/>
    <cellStyle name="SAPBEXstdData 2 7 3 4" xfId="19965"/>
    <cellStyle name="SAPBEXstdData 2 7 3 4 2" xfId="19966"/>
    <cellStyle name="SAPBEXstdData 2 7 3 4 3" xfId="34140"/>
    <cellStyle name="SAPBEXstdData 2 7 3 4 4" xfId="34141"/>
    <cellStyle name="SAPBEXstdData 2 7 3 5" xfId="19967"/>
    <cellStyle name="SAPBEXstdData 2 7 3 5 2" xfId="19968"/>
    <cellStyle name="SAPBEXstdData 2 7 3 5 3" xfId="34142"/>
    <cellStyle name="SAPBEXstdData 2 7 3 5 4" xfId="34143"/>
    <cellStyle name="SAPBEXstdData 2 7 3 6" xfId="19969"/>
    <cellStyle name="SAPBEXstdData 2 7 3 6 2" xfId="19970"/>
    <cellStyle name="SAPBEXstdData 2 7 3 6 3" xfId="34144"/>
    <cellStyle name="SAPBEXstdData 2 7 3 6 4" xfId="34145"/>
    <cellStyle name="SAPBEXstdData 2 7 3 7" xfId="19971"/>
    <cellStyle name="SAPBEXstdData 2 7 3 7 2" xfId="19972"/>
    <cellStyle name="SAPBEXstdData 2 7 3 7 3" xfId="34146"/>
    <cellStyle name="SAPBEXstdData 2 7 3 7 4" xfId="34147"/>
    <cellStyle name="SAPBEXstdData 2 7 3 8" xfId="19973"/>
    <cellStyle name="SAPBEXstdData 2 7 3 9" xfId="34148"/>
    <cellStyle name="SAPBEXstdData 2 7 4" xfId="19974"/>
    <cellStyle name="SAPBEXstdData 2 7 4 10" xfId="34149"/>
    <cellStyle name="SAPBEXstdData 2 7 4 2" xfId="19975"/>
    <cellStyle name="SAPBEXstdData 2 7 4 2 2" xfId="19976"/>
    <cellStyle name="SAPBEXstdData 2 7 4 2 3" xfId="34150"/>
    <cellStyle name="SAPBEXstdData 2 7 4 2 4" xfId="34151"/>
    <cellStyle name="SAPBEXstdData 2 7 4 3" xfId="19977"/>
    <cellStyle name="SAPBEXstdData 2 7 4 3 2" xfId="19978"/>
    <cellStyle name="SAPBEXstdData 2 7 4 3 3" xfId="34152"/>
    <cellStyle name="SAPBEXstdData 2 7 4 3 4" xfId="34153"/>
    <cellStyle name="SAPBEXstdData 2 7 4 4" xfId="19979"/>
    <cellStyle name="SAPBEXstdData 2 7 4 4 2" xfId="19980"/>
    <cellStyle name="SAPBEXstdData 2 7 4 4 3" xfId="34154"/>
    <cellStyle name="SAPBEXstdData 2 7 4 4 4" xfId="34155"/>
    <cellStyle name="SAPBEXstdData 2 7 4 5" xfId="19981"/>
    <cellStyle name="SAPBEXstdData 2 7 4 5 2" xfId="19982"/>
    <cellStyle name="SAPBEXstdData 2 7 4 5 3" xfId="34156"/>
    <cellStyle name="SAPBEXstdData 2 7 4 5 4" xfId="34157"/>
    <cellStyle name="SAPBEXstdData 2 7 4 6" xfId="19983"/>
    <cellStyle name="SAPBEXstdData 2 7 4 6 2" xfId="19984"/>
    <cellStyle name="SAPBEXstdData 2 7 4 6 3" xfId="34158"/>
    <cellStyle name="SAPBEXstdData 2 7 4 6 4" xfId="34159"/>
    <cellStyle name="SAPBEXstdData 2 7 4 7" xfId="19985"/>
    <cellStyle name="SAPBEXstdData 2 7 4 7 2" xfId="19986"/>
    <cellStyle name="SAPBEXstdData 2 7 4 7 3" xfId="34160"/>
    <cellStyle name="SAPBEXstdData 2 7 4 7 4" xfId="34161"/>
    <cellStyle name="SAPBEXstdData 2 7 4 8" xfId="19987"/>
    <cellStyle name="SAPBEXstdData 2 7 4 9" xfId="34162"/>
    <cellStyle name="SAPBEXstdData 2 7 5" xfId="19988"/>
    <cellStyle name="SAPBEXstdData 2 7 5 10" xfId="34163"/>
    <cellStyle name="SAPBEXstdData 2 7 5 2" xfId="19989"/>
    <cellStyle name="SAPBEXstdData 2 7 5 2 2" xfId="19990"/>
    <cellStyle name="SAPBEXstdData 2 7 5 2 3" xfId="34164"/>
    <cellStyle name="SAPBEXstdData 2 7 5 2 4" xfId="34165"/>
    <cellStyle name="SAPBEXstdData 2 7 5 3" xfId="19991"/>
    <cellStyle name="SAPBEXstdData 2 7 5 3 2" xfId="19992"/>
    <cellStyle name="SAPBEXstdData 2 7 5 3 3" xfId="34166"/>
    <cellStyle name="SAPBEXstdData 2 7 5 3 4" xfId="34167"/>
    <cellStyle name="SAPBEXstdData 2 7 5 4" xfId="19993"/>
    <cellStyle name="SAPBEXstdData 2 7 5 4 2" xfId="19994"/>
    <cellStyle name="SAPBEXstdData 2 7 5 4 3" xfId="34168"/>
    <cellStyle name="SAPBEXstdData 2 7 5 4 4" xfId="34169"/>
    <cellStyle name="SAPBEXstdData 2 7 5 5" xfId="19995"/>
    <cellStyle name="SAPBEXstdData 2 7 5 5 2" xfId="19996"/>
    <cellStyle name="SAPBEXstdData 2 7 5 5 3" xfId="34170"/>
    <cellStyle name="SAPBEXstdData 2 7 5 5 4" xfId="34171"/>
    <cellStyle name="SAPBEXstdData 2 7 5 6" xfId="19997"/>
    <cellStyle name="SAPBEXstdData 2 7 5 6 2" xfId="19998"/>
    <cellStyle name="SAPBEXstdData 2 7 5 6 3" xfId="34172"/>
    <cellStyle name="SAPBEXstdData 2 7 5 6 4" xfId="34173"/>
    <cellStyle name="SAPBEXstdData 2 7 5 7" xfId="19999"/>
    <cellStyle name="SAPBEXstdData 2 7 5 7 2" xfId="20000"/>
    <cellStyle name="SAPBEXstdData 2 7 5 7 3" xfId="34174"/>
    <cellStyle name="SAPBEXstdData 2 7 5 7 4" xfId="34175"/>
    <cellStyle name="SAPBEXstdData 2 7 5 8" xfId="20001"/>
    <cellStyle name="SAPBEXstdData 2 7 5 9" xfId="34176"/>
    <cellStyle name="SAPBEXstdData 2 7 6" xfId="20002"/>
    <cellStyle name="SAPBEXstdData 2 7 6 2" xfId="20003"/>
    <cellStyle name="SAPBEXstdData 2 7 6 3" xfId="34177"/>
    <cellStyle name="SAPBEXstdData 2 7 6 4" xfId="34178"/>
    <cellStyle name="SAPBEXstdData 2 7 7" xfId="20004"/>
    <cellStyle name="SAPBEXstdData 2 7 7 2" xfId="20005"/>
    <cellStyle name="SAPBEXstdData 2 7 7 3" xfId="34179"/>
    <cellStyle name="SAPBEXstdData 2 7 7 4" xfId="34180"/>
    <cellStyle name="SAPBEXstdData 2 7 8" xfId="20006"/>
    <cellStyle name="SAPBEXstdData 2 7 8 2" xfId="20007"/>
    <cellStyle name="SAPBEXstdData 2 7 8 3" xfId="34181"/>
    <cellStyle name="SAPBEXstdData 2 7 8 4" xfId="34182"/>
    <cellStyle name="SAPBEXstdData 2 7 9" xfId="20008"/>
    <cellStyle name="SAPBEXstdData 2 7 9 2" xfId="20009"/>
    <cellStyle name="SAPBEXstdData 2 7 9 3" xfId="34183"/>
    <cellStyle name="SAPBEXstdData 2 7 9 4" xfId="34184"/>
    <cellStyle name="SAPBEXstdData 2 8" xfId="20010"/>
    <cellStyle name="SAPBEXstdData 2 8 10" xfId="20011"/>
    <cellStyle name="SAPBEXstdData 2 8 10 2" xfId="20012"/>
    <cellStyle name="SAPBEXstdData 2 8 10 3" xfId="34185"/>
    <cellStyle name="SAPBEXstdData 2 8 10 4" xfId="34186"/>
    <cellStyle name="SAPBEXstdData 2 8 11" xfId="20013"/>
    <cellStyle name="SAPBEXstdData 2 8 11 2" xfId="20014"/>
    <cellStyle name="SAPBEXstdData 2 8 11 3" xfId="34187"/>
    <cellStyle name="SAPBEXstdData 2 8 11 4" xfId="34188"/>
    <cellStyle name="SAPBEXstdData 2 8 12" xfId="20015"/>
    <cellStyle name="SAPBEXstdData 2 8 13" xfId="34189"/>
    <cellStyle name="SAPBEXstdData 2 8 14" xfId="34190"/>
    <cellStyle name="SAPBEXstdData 2 8 2" xfId="20016"/>
    <cellStyle name="SAPBEXstdData 2 8 2 10" xfId="34191"/>
    <cellStyle name="SAPBEXstdData 2 8 2 2" xfId="20017"/>
    <cellStyle name="SAPBEXstdData 2 8 2 2 2" xfId="20018"/>
    <cellStyle name="SAPBEXstdData 2 8 2 2 3" xfId="34192"/>
    <cellStyle name="SAPBEXstdData 2 8 2 2 4" xfId="34193"/>
    <cellStyle name="SAPBEXstdData 2 8 2 3" xfId="20019"/>
    <cellStyle name="SAPBEXstdData 2 8 2 3 2" xfId="20020"/>
    <cellStyle name="SAPBEXstdData 2 8 2 3 3" xfId="34194"/>
    <cellStyle name="SAPBEXstdData 2 8 2 3 4" xfId="34195"/>
    <cellStyle name="SAPBEXstdData 2 8 2 4" xfId="20021"/>
    <cellStyle name="SAPBEXstdData 2 8 2 4 2" xfId="20022"/>
    <cellStyle name="SAPBEXstdData 2 8 2 4 3" xfId="34196"/>
    <cellStyle name="SAPBEXstdData 2 8 2 4 4" xfId="34197"/>
    <cellStyle name="SAPBEXstdData 2 8 2 5" xfId="20023"/>
    <cellStyle name="SAPBEXstdData 2 8 2 5 2" xfId="20024"/>
    <cellStyle name="SAPBEXstdData 2 8 2 5 3" xfId="34198"/>
    <cellStyle name="SAPBEXstdData 2 8 2 5 4" xfId="34199"/>
    <cellStyle name="SAPBEXstdData 2 8 2 6" xfId="20025"/>
    <cellStyle name="SAPBEXstdData 2 8 2 6 2" xfId="20026"/>
    <cellStyle name="SAPBEXstdData 2 8 2 6 3" xfId="34200"/>
    <cellStyle name="SAPBEXstdData 2 8 2 6 4" xfId="34201"/>
    <cellStyle name="SAPBEXstdData 2 8 2 7" xfId="20027"/>
    <cellStyle name="SAPBEXstdData 2 8 2 7 2" xfId="20028"/>
    <cellStyle name="SAPBEXstdData 2 8 2 7 3" xfId="34202"/>
    <cellStyle name="SAPBEXstdData 2 8 2 7 4" xfId="34203"/>
    <cellStyle name="SAPBEXstdData 2 8 2 8" xfId="20029"/>
    <cellStyle name="SAPBEXstdData 2 8 2 9" xfId="34204"/>
    <cellStyle name="SAPBEXstdData 2 8 3" xfId="20030"/>
    <cellStyle name="SAPBEXstdData 2 8 3 10" xfId="34205"/>
    <cellStyle name="SAPBEXstdData 2 8 3 2" xfId="20031"/>
    <cellStyle name="SAPBEXstdData 2 8 3 2 2" xfId="20032"/>
    <cellStyle name="SAPBEXstdData 2 8 3 2 3" xfId="34206"/>
    <cellStyle name="SAPBEXstdData 2 8 3 2 4" xfId="34207"/>
    <cellStyle name="SAPBEXstdData 2 8 3 3" xfId="20033"/>
    <cellStyle name="SAPBEXstdData 2 8 3 3 2" xfId="20034"/>
    <cellStyle name="SAPBEXstdData 2 8 3 3 3" xfId="34208"/>
    <cellStyle name="SAPBEXstdData 2 8 3 3 4" xfId="34209"/>
    <cellStyle name="SAPBEXstdData 2 8 3 4" xfId="20035"/>
    <cellStyle name="SAPBEXstdData 2 8 3 4 2" xfId="20036"/>
    <cellStyle name="SAPBEXstdData 2 8 3 4 3" xfId="34210"/>
    <cellStyle name="SAPBEXstdData 2 8 3 4 4" xfId="34211"/>
    <cellStyle name="SAPBEXstdData 2 8 3 5" xfId="20037"/>
    <cellStyle name="SAPBEXstdData 2 8 3 5 2" xfId="20038"/>
    <cellStyle name="SAPBEXstdData 2 8 3 5 3" xfId="34212"/>
    <cellStyle name="SAPBEXstdData 2 8 3 5 4" xfId="34213"/>
    <cellStyle name="SAPBEXstdData 2 8 3 6" xfId="20039"/>
    <cellStyle name="SAPBEXstdData 2 8 3 6 2" xfId="20040"/>
    <cellStyle name="SAPBEXstdData 2 8 3 6 3" xfId="34214"/>
    <cellStyle name="SAPBEXstdData 2 8 3 6 4" xfId="34215"/>
    <cellStyle name="SAPBEXstdData 2 8 3 7" xfId="20041"/>
    <cellStyle name="SAPBEXstdData 2 8 3 7 2" xfId="20042"/>
    <cellStyle name="SAPBEXstdData 2 8 3 7 3" xfId="34216"/>
    <cellStyle name="SAPBEXstdData 2 8 3 7 4" xfId="34217"/>
    <cellStyle name="SAPBEXstdData 2 8 3 8" xfId="20043"/>
    <cellStyle name="SAPBEXstdData 2 8 3 9" xfId="34218"/>
    <cellStyle name="SAPBEXstdData 2 8 4" xfId="20044"/>
    <cellStyle name="SAPBEXstdData 2 8 4 10" xfId="34219"/>
    <cellStyle name="SAPBEXstdData 2 8 4 2" xfId="20045"/>
    <cellStyle name="SAPBEXstdData 2 8 4 2 2" xfId="20046"/>
    <cellStyle name="SAPBEXstdData 2 8 4 2 3" xfId="34220"/>
    <cellStyle name="SAPBEXstdData 2 8 4 2 4" xfId="34221"/>
    <cellStyle name="SAPBEXstdData 2 8 4 3" xfId="20047"/>
    <cellStyle name="SAPBEXstdData 2 8 4 3 2" xfId="20048"/>
    <cellStyle name="SAPBEXstdData 2 8 4 3 3" xfId="34222"/>
    <cellStyle name="SAPBEXstdData 2 8 4 3 4" xfId="34223"/>
    <cellStyle name="SAPBEXstdData 2 8 4 4" xfId="20049"/>
    <cellStyle name="SAPBEXstdData 2 8 4 4 2" xfId="20050"/>
    <cellStyle name="SAPBEXstdData 2 8 4 4 3" xfId="34224"/>
    <cellStyle name="SAPBEXstdData 2 8 4 4 4" xfId="34225"/>
    <cellStyle name="SAPBEXstdData 2 8 4 5" xfId="20051"/>
    <cellStyle name="SAPBEXstdData 2 8 4 5 2" xfId="20052"/>
    <cellStyle name="SAPBEXstdData 2 8 4 5 3" xfId="34226"/>
    <cellStyle name="SAPBEXstdData 2 8 4 5 4" xfId="34227"/>
    <cellStyle name="SAPBEXstdData 2 8 4 6" xfId="20053"/>
    <cellStyle name="SAPBEXstdData 2 8 4 6 2" xfId="20054"/>
    <cellStyle name="SAPBEXstdData 2 8 4 6 3" xfId="34228"/>
    <cellStyle name="SAPBEXstdData 2 8 4 6 4" xfId="34229"/>
    <cellStyle name="SAPBEXstdData 2 8 4 7" xfId="20055"/>
    <cellStyle name="SAPBEXstdData 2 8 4 7 2" xfId="20056"/>
    <cellStyle name="SAPBEXstdData 2 8 4 7 3" xfId="34230"/>
    <cellStyle name="SAPBEXstdData 2 8 4 7 4" xfId="34231"/>
    <cellStyle name="SAPBEXstdData 2 8 4 8" xfId="20057"/>
    <cellStyle name="SAPBEXstdData 2 8 4 9" xfId="34232"/>
    <cellStyle name="SAPBEXstdData 2 8 5" xfId="20058"/>
    <cellStyle name="SAPBEXstdData 2 8 5 10" xfId="34233"/>
    <cellStyle name="SAPBEXstdData 2 8 5 2" xfId="20059"/>
    <cellStyle name="SAPBEXstdData 2 8 5 2 2" xfId="20060"/>
    <cellStyle name="SAPBEXstdData 2 8 5 2 3" xfId="34234"/>
    <cellStyle name="SAPBEXstdData 2 8 5 2 4" xfId="34235"/>
    <cellStyle name="SAPBEXstdData 2 8 5 3" xfId="20061"/>
    <cellStyle name="SAPBEXstdData 2 8 5 3 2" xfId="20062"/>
    <cellStyle name="SAPBEXstdData 2 8 5 3 3" xfId="34236"/>
    <cellStyle name="SAPBEXstdData 2 8 5 3 4" xfId="34237"/>
    <cellStyle name="SAPBEXstdData 2 8 5 4" xfId="20063"/>
    <cellStyle name="SAPBEXstdData 2 8 5 4 2" xfId="20064"/>
    <cellStyle name="SAPBEXstdData 2 8 5 4 3" xfId="34238"/>
    <cellStyle name="SAPBEXstdData 2 8 5 4 4" xfId="34239"/>
    <cellStyle name="SAPBEXstdData 2 8 5 5" xfId="20065"/>
    <cellStyle name="SAPBEXstdData 2 8 5 5 2" xfId="20066"/>
    <cellStyle name="SAPBEXstdData 2 8 5 5 3" xfId="34240"/>
    <cellStyle name="SAPBEXstdData 2 8 5 5 4" xfId="34241"/>
    <cellStyle name="SAPBEXstdData 2 8 5 6" xfId="20067"/>
    <cellStyle name="SAPBEXstdData 2 8 5 6 2" xfId="20068"/>
    <cellStyle name="SAPBEXstdData 2 8 5 6 3" xfId="34242"/>
    <cellStyle name="SAPBEXstdData 2 8 5 6 4" xfId="34243"/>
    <cellStyle name="SAPBEXstdData 2 8 5 7" xfId="20069"/>
    <cellStyle name="SAPBEXstdData 2 8 5 7 2" xfId="20070"/>
    <cellStyle name="SAPBEXstdData 2 8 5 7 3" xfId="34244"/>
    <cellStyle name="SAPBEXstdData 2 8 5 7 4" xfId="34245"/>
    <cellStyle name="SAPBEXstdData 2 8 5 8" xfId="20071"/>
    <cellStyle name="SAPBEXstdData 2 8 5 9" xfId="34246"/>
    <cellStyle name="SAPBEXstdData 2 8 6" xfId="20072"/>
    <cellStyle name="SAPBEXstdData 2 8 6 2" xfId="20073"/>
    <cellStyle name="SAPBEXstdData 2 8 6 3" xfId="34247"/>
    <cellStyle name="SAPBEXstdData 2 8 6 4" xfId="34248"/>
    <cellStyle name="SAPBEXstdData 2 8 7" xfId="20074"/>
    <cellStyle name="SAPBEXstdData 2 8 7 2" xfId="20075"/>
    <cellStyle name="SAPBEXstdData 2 8 7 3" xfId="34249"/>
    <cellStyle name="SAPBEXstdData 2 8 7 4" xfId="34250"/>
    <cellStyle name="SAPBEXstdData 2 8 8" xfId="20076"/>
    <cellStyle name="SAPBEXstdData 2 8 8 2" xfId="20077"/>
    <cellStyle name="SAPBEXstdData 2 8 8 3" xfId="34251"/>
    <cellStyle name="SAPBEXstdData 2 8 8 4" xfId="34252"/>
    <cellStyle name="SAPBEXstdData 2 8 9" xfId="20078"/>
    <cellStyle name="SAPBEXstdData 2 8 9 2" xfId="20079"/>
    <cellStyle name="SAPBEXstdData 2 8 9 3" xfId="34253"/>
    <cellStyle name="SAPBEXstdData 2 8 9 4" xfId="34254"/>
    <cellStyle name="SAPBEXstdData 2 9" xfId="20080"/>
    <cellStyle name="SAPBEXstdData 2 9 10" xfId="20081"/>
    <cellStyle name="SAPBEXstdData 2 9 10 2" xfId="20082"/>
    <cellStyle name="SAPBEXstdData 2 9 10 3" xfId="34255"/>
    <cellStyle name="SAPBEXstdData 2 9 10 4" xfId="34256"/>
    <cellStyle name="SAPBEXstdData 2 9 11" xfId="20083"/>
    <cellStyle name="SAPBEXstdData 2 9 11 2" xfId="20084"/>
    <cellStyle name="SAPBEXstdData 2 9 11 3" xfId="34257"/>
    <cellStyle name="SAPBEXstdData 2 9 11 4" xfId="34258"/>
    <cellStyle name="SAPBEXstdData 2 9 12" xfId="20085"/>
    <cellStyle name="SAPBEXstdData 2 9 13" xfId="34259"/>
    <cellStyle name="SAPBEXstdData 2 9 14" xfId="34260"/>
    <cellStyle name="SAPBEXstdData 2 9 2" xfId="20086"/>
    <cellStyle name="SAPBEXstdData 2 9 2 10" xfId="34261"/>
    <cellStyle name="SAPBEXstdData 2 9 2 2" xfId="20087"/>
    <cellStyle name="SAPBEXstdData 2 9 2 2 2" xfId="20088"/>
    <cellStyle name="SAPBEXstdData 2 9 2 2 3" xfId="34262"/>
    <cellStyle name="SAPBEXstdData 2 9 2 2 4" xfId="34263"/>
    <cellStyle name="SAPBEXstdData 2 9 2 3" xfId="20089"/>
    <cellStyle name="SAPBEXstdData 2 9 2 3 2" xfId="20090"/>
    <cellStyle name="SAPBEXstdData 2 9 2 3 3" xfId="34264"/>
    <cellStyle name="SAPBEXstdData 2 9 2 3 4" xfId="34265"/>
    <cellStyle name="SAPBEXstdData 2 9 2 4" xfId="20091"/>
    <cellStyle name="SAPBEXstdData 2 9 2 4 2" xfId="20092"/>
    <cellStyle name="SAPBEXstdData 2 9 2 4 3" xfId="34266"/>
    <cellStyle name="SAPBEXstdData 2 9 2 4 4" xfId="34267"/>
    <cellStyle name="SAPBEXstdData 2 9 2 5" xfId="20093"/>
    <cellStyle name="SAPBEXstdData 2 9 2 5 2" xfId="20094"/>
    <cellStyle name="SAPBEXstdData 2 9 2 5 3" xfId="34268"/>
    <cellStyle name="SAPBEXstdData 2 9 2 5 4" xfId="34269"/>
    <cellStyle name="SAPBEXstdData 2 9 2 6" xfId="20095"/>
    <cellStyle name="SAPBEXstdData 2 9 2 6 2" xfId="20096"/>
    <cellStyle name="SAPBEXstdData 2 9 2 6 3" xfId="34270"/>
    <cellStyle name="SAPBEXstdData 2 9 2 6 4" xfId="34271"/>
    <cellStyle name="SAPBEXstdData 2 9 2 7" xfId="20097"/>
    <cellStyle name="SAPBEXstdData 2 9 2 7 2" xfId="20098"/>
    <cellStyle name="SAPBEXstdData 2 9 2 7 3" xfId="34272"/>
    <cellStyle name="SAPBEXstdData 2 9 2 7 4" xfId="34273"/>
    <cellStyle name="SAPBEXstdData 2 9 2 8" xfId="20099"/>
    <cellStyle name="SAPBEXstdData 2 9 2 9" xfId="34274"/>
    <cellStyle name="SAPBEXstdData 2 9 3" xfId="20100"/>
    <cellStyle name="SAPBEXstdData 2 9 3 10" xfId="34275"/>
    <cellStyle name="SAPBEXstdData 2 9 3 2" xfId="20101"/>
    <cellStyle name="SAPBEXstdData 2 9 3 2 2" xfId="20102"/>
    <cellStyle name="SAPBEXstdData 2 9 3 2 3" xfId="34276"/>
    <cellStyle name="SAPBEXstdData 2 9 3 2 4" xfId="34277"/>
    <cellStyle name="SAPBEXstdData 2 9 3 3" xfId="20103"/>
    <cellStyle name="SAPBEXstdData 2 9 3 3 2" xfId="20104"/>
    <cellStyle name="SAPBEXstdData 2 9 3 3 3" xfId="34278"/>
    <cellStyle name="SAPBEXstdData 2 9 3 3 4" xfId="34279"/>
    <cellStyle name="SAPBEXstdData 2 9 3 4" xfId="20105"/>
    <cellStyle name="SAPBEXstdData 2 9 3 4 2" xfId="20106"/>
    <cellStyle name="SAPBEXstdData 2 9 3 4 3" xfId="34280"/>
    <cellStyle name="SAPBEXstdData 2 9 3 4 4" xfId="34281"/>
    <cellStyle name="SAPBEXstdData 2 9 3 5" xfId="20107"/>
    <cellStyle name="SAPBEXstdData 2 9 3 5 2" xfId="20108"/>
    <cellStyle name="SAPBEXstdData 2 9 3 5 3" xfId="34282"/>
    <cellStyle name="SAPBEXstdData 2 9 3 5 4" xfId="34283"/>
    <cellStyle name="SAPBEXstdData 2 9 3 6" xfId="20109"/>
    <cellStyle name="SAPBEXstdData 2 9 3 6 2" xfId="20110"/>
    <cellStyle name="SAPBEXstdData 2 9 3 6 3" xfId="34284"/>
    <cellStyle name="SAPBEXstdData 2 9 3 6 4" xfId="34285"/>
    <cellStyle name="SAPBEXstdData 2 9 3 7" xfId="20111"/>
    <cellStyle name="SAPBEXstdData 2 9 3 7 2" xfId="20112"/>
    <cellStyle name="SAPBEXstdData 2 9 3 7 3" xfId="34286"/>
    <cellStyle name="SAPBEXstdData 2 9 3 7 4" xfId="34287"/>
    <cellStyle name="SAPBEXstdData 2 9 3 8" xfId="20113"/>
    <cellStyle name="SAPBEXstdData 2 9 3 9" xfId="34288"/>
    <cellStyle name="SAPBEXstdData 2 9 4" xfId="20114"/>
    <cellStyle name="SAPBEXstdData 2 9 4 10" xfId="34289"/>
    <cellStyle name="SAPBEXstdData 2 9 4 2" xfId="20115"/>
    <cellStyle name="SAPBEXstdData 2 9 4 2 2" xfId="20116"/>
    <cellStyle name="SAPBEXstdData 2 9 4 2 3" xfId="34290"/>
    <cellStyle name="SAPBEXstdData 2 9 4 2 4" xfId="34291"/>
    <cellStyle name="SAPBEXstdData 2 9 4 3" xfId="20117"/>
    <cellStyle name="SAPBEXstdData 2 9 4 3 2" xfId="20118"/>
    <cellStyle name="SAPBEXstdData 2 9 4 3 3" xfId="34292"/>
    <cellStyle name="SAPBEXstdData 2 9 4 3 4" xfId="34293"/>
    <cellStyle name="SAPBEXstdData 2 9 4 4" xfId="20119"/>
    <cellStyle name="SAPBEXstdData 2 9 4 4 2" xfId="20120"/>
    <cellStyle name="SAPBEXstdData 2 9 4 4 3" xfId="34294"/>
    <cellStyle name="SAPBEXstdData 2 9 4 4 4" xfId="34295"/>
    <cellStyle name="SAPBEXstdData 2 9 4 5" xfId="20121"/>
    <cellStyle name="SAPBEXstdData 2 9 4 5 2" xfId="20122"/>
    <cellStyle name="SAPBEXstdData 2 9 4 5 3" xfId="34296"/>
    <cellStyle name="SAPBEXstdData 2 9 4 5 4" xfId="34297"/>
    <cellStyle name="SAPBEXstdData 2 9 4 6" xfId="20123"/>
    <cellStyle name="SAPBEXstdData 2 9 4 6 2" xfId="20124"/>
    <cellStyle name="SAPBEXstdData 2 9 4 6 3" xfId="34298"/>
    <cellStyle name="SAPBEXstdData 2 9 4 6 4" xfId="34299"/>
    <cellStyle name="SAPBEXstdData 2 9 4 7" xfId="20125"/>
    <cellStyle name="SAPBEXstdData 2 9 4 7 2" xfId="20126"/>
    <cellStyle name="SAPBEXstdData 2 9 4 7 3" xfId="34300"/>
    <cellStyle name="SAPBEXstdData 2 9 4 7 4" xfId="34301"/>
    <cellStyle name="SAPBEXstdData 2 9 4 8" xfId="20127"/>
    <cellStyle name="SAPBEXstdData 2 9 4 9" xfId="34302"/>
    <cellStyle name="SAPBEXstdData 2 9 5" xfId="20128"/>
    <cellStyle name="SAPBEXstdData 2 9 5 10" xfId="34303"/>
    <cellStyle name="SAPBEXstdData 2 9 5 2" xfId="20129"/>
    <cellStyle name="SAPBEXstdData 2 9 5 2 2" xfId="20130"/>
    <cellStyle name="SAPBEXstdData 2 9 5 2 3" xfId="34304"/>
    <cellStyle name="SAPBEXstdData 2 9 5 2 4" xfId="34305"/>
    <cellStyle name="SAPBEXstdData 2 9 5 3" xfId="20131"/>
    <cellStyle name="SAPBEXstdData 2 9 5 3 2" xfId="20132"/>
    <cellStyle name="SAPBEXstdData 2 9 5 3 3" xfId="34306"/>
    <cellStyle name="SAPBEXstdData 2 9 5 3 4" xfId="34307"/>
    <cellStyle name="SAPBEXstdData 2 9 5 4" xfId="20133"/>
    <cellStyle name="SAPBEXstdData 2 9 5 4 2" xfId="20134"/>
    <cellStyle name="SAPBEXstdData 2 9 5 4 3" xfId="34308"/>
    <cellStyle name="SAPBEXstdData 2 9 5 4 4" xfId="34309"/>
    <cellStyle name="SAPBEXstdData 2 9 5 5" xfId="20135"/>
    <cellStyle name="SAPBEXstdData 2 9 5 5 2" xfId="20136"/>
    <cellStyle name="SAPBEXstdData 2 9 5 5 3" xfId="34310"/>
    <cellStyle name="SAPBEXstdData 2 9 5 5 4" xfId="34311"/>
    <cellStyle name="SAPBEXstdData 2 9 5 6" xfId="20137"/>
    <cellStyle name="SAPBEXstdData 2 9 5 6 2" xfId="20138"/>
    <cellStyle name="SAPBEXstdData 2 9 5 6 3" xfId="34312"/>
    <cellStyle name="SAPBEXstdData 2 9 5 6 4" xfId="34313"/>
    <cellStyle name="SAPBEXstdData 2 9 5 7" xfId="20139"/>
    <cellStyle name="SAPBEXstdData 2 9 5 7 2" xfId="20140"/>
    <cellStyle name="SAPBEXstdData 2 9 5 7 3" xfId="34314"/>
    <cellStyle name="SAPBEXstdData 2 9 5 7 4" xfId="34315"/>
    <cellStyle name="SAPBEXstdData 2 9 5 8" xfId="20141"/>
    <cellStyle name="SAPBEXstdData 2 9 5 9" xfId="34316"/>
    <cellStyle name="SAPBEXstdData 2 9 6" xfId="20142"/>
    <cellStyle name="SAPBEXstdData 2 9 6 2" xfId="20143"/>
    <cellStyle name="SAPBEXstdData 2 9 6 3" xfId="34317"/>
    <cellStyle name="SAPBEXstdData 2 9 6 4" xfId="34318"/>
    <cellStyle name="SAPBEXstdData 2 9 7" xfId="20144"/>
    <cellStyle name="SAPBEXstdData 2 9 7 2" xfId="20145"/>
    <cellStyle name="SAPBEXstdData 2 9 7 3" xfId="34319"/>
    <cellStyle name="SAPBEXstdData 2 9 7 4" xfId="34320"/>
    <cellStyle name="SAPBEXstdData 2 9 8" xfId="20146"/>
    <cellStyle name="SAPBEXstdData 2 9 8 2" xfId="20147"/>
    <cellStyle name="SAPBEXstdData 2 9 8 3" xfId="34321"/>
    <cellStyle name="SAPBEXstdData 2 9 8 4" xfId="34322"/>
    <cellStyle name="SAPBEXstdData 2 9 9" xfId="20148"/>
    <cellStyle name="SAPBEXstdData 2 9 9 2" xfId="20149"/>
    <cellStyle name="SAPBEXstdData 2 9 9 3" xfId="34323"/>
    <cellStyle name="SAPBEXstdData 2 9 9 4" xfId="34324"/>
    <cellStyle name="SAPBEXstdData 3" xfId="20150"/>
    <cellStyle name="SAPBEXstdData 4" xfId="34325"/>
    <cellStyle name="SAPBEXstdDataEmph" xfId="20151"/>
    <cellStyle name="SAPBEXstdDataEmph 2" xfId="20152"/>
    <cellStyle name="SAPBEXstdDataEmph 2 10" xfId="20153"/>
    <cellStyle name="SAPBEXstdDataEmph 2 10 10" xfId="20154"/>
    <cellStyle name="SAPBEXstdDataEmph 2 10 10 2" xfId="20155"/>
    <cellStyle name="SAPBEXstdDataEmph 2 10 10 3" xfId="34326"/>
    <cellStyle name="SAPBEXstdDataEmph 2 10 10 4" xfId="34327"/>
    <cellStyle name="SAPBEXstdDataEmph 2 10 11" xfId="20156"/>
    <cellStyle name="SAPBEXstdDataEmph 2 10 11 2" xfId="20157"/>
    <cellStyle name="SAPBEXstdDataEmph 2 10 11 3" xfId="34328"/>
    <cellStyle name="SAPBEXstdDataEmph 2 10 11 4" xfId="34329"/>
    <cellStyle name="SAPBEXstdDataEmph 2 10 12" xfId="20158"/>
    <cellStyle name="SAPBEXstdDataEmph 2 10 13" xfId="34330"/>
    <cellStyle name="SAPBEXstdDataEmph 2 10 14" xfId="34331"/>
    <cellStyle name="SAPBEXstdDataEmph 2 10 2" xfId="20159"/>
    <cellStyle name="SAPBEXstdDataEmph 2 10 2 10" xfId="34332"/>
    <cellStyle name="SAPBEXstdDataEmph 2 10 2 2" xfId="20160"/>
    <cellStyle name="SAPBEXstdDataEmph 2 10 2 2 2" xfId="20161"/>
    <cellStyle name="SAPBEXstdDataEmph 2 10 2 2 3" xfId="34333"/>
    <cellStyle name="SAPBEXstdDataEmph 2 10 2 2 4" xfId="34334"/>
    <cellStyle name="SAPBEXstdDataEmph 2 10 2 3" xfId="20162"/>
    <cellStyle name="SAPBEXstdDataEmph 2 10 2 3 2" xfId="20163"/>
    <cellStyle name="SAPBEXstdDataEmph 2 10 2 3 3" xfId="34335"/>
    <cellStyle name="SAPBEXstdDataEmph 2 10 2 3 4" xfId="34336"/>
    <cellStyle name="SAPBEXstdDataEmph 2 10 2 4" xfId="20164"/>
    <cellStyle name="SAPBEXstdDataEmph 2 10 2 4 2" xfId="20165"/>
    <cellStyle name="SAPBEXstdDataEmph 2 10 2 4 3" xfId="34337"/>
    <cellStyle name="SAPBEXstdDataEmph 2 10 2 4 4" xfId="34338"/>
    <cellStyle name="SAPBEXstdDataEmph 2 10 2 5" xfId="20166"/>
    <cellStyle name="SAPBEXstdDataEmph 2 10 2 5 2" xfId="20167"/>
    <cellStyle name="SAPBEXstdDataEmph 2 10 2 5 3" xfId="34339"/>
    <cellStyle name="SAPBEXstdDataEmph 2 10 2 5 4" xfId="34340"/>
    <cellStyle name="SAPBEXstdDataEmph 2 10 2 6" xfId="20168"/>
    <cellStyle name="SAPBEXstdDataEmph 2 10 2 6 2" xfId="20169"/>
    <cellStyle name="SAPBEXstdDataEmph 2 10 2 6 3" xfId="34341"/>
    <cellStyle name="SAPBEXstdDataEmph 2 10 2 6 4" xfId="34342"/>
    <cellStyle name="SAPBEXstdDataEmph 2 10 2 7" xfId="20170"/>
    <cellStyle name="SAPBEXstdDataEmph 2 10 2 7 2" xfId="20171"/>
    <cellStyle name="SAPBEXstdDataEmph 2 10 2 7 3" xfId="34343"/>
    <cellStyle name="SAPBEXstdDataEmph 2 10 2 7 4" xfId="34344"/>
    <cellStyle name="SAPBEXstdDataEmph 2 10 2 8" xfId="20172"/>
    <cellStyle name="SAPBEXstdDataEmph 2 10 2 9" xfId="34345"/>
    <cellStyle name="SAPBEXstdDataEmph 2 10 3" xfId="20173"/>
    <cellStyle name="SAPBEXstdDataEmph 2 10 3 10" xfId="34346"/>
    <cellStyle name="SAPBEXstdDataEmph 2 10 3 2" xfId="20174"/>
    <cellStyle name="SAPBEXstdDataEmph 2 10 3 2 2" xfId="20175"/>
    <cellStyle name="SAPBEXstdDataEmph 2 10 3 2 3" xfId="34347"/>
    <cellStyle name="SAPBEXstdDataEmph 2 10 3 2 4" xfId="34348"/>
    <cellStyle name="SAPBEXstdDataEmph 2 10 3 3" xfId="20176"/>
    <cellStyle name="SAPBEXstdDataEmph 2 10 3 3 2" xfId="20177"/>
    <cellStyle name="SAPBEXstdDataEmph 2 10 3 3 3" xfId="34349"/>
    <cellStyle name="SAPBEXstdDataEmph 2 10 3 3 4" xfId="34350"/>
    <cellStyle name="SAPBEXstdDataEmph 2 10 3 4" xfId="20178"/>
    <cellStyle name="SAPBEXstdDataEmph 2 10 3 4 2" xfId="20179"/>
    <cellStyle name="SAPBEXstdDataEmph 2 10 3 4 3" xfId="34351"/>
    <cellStyle name="SAPBEXstdDataEmph 2 10 3 4 4" xfId="34352"/>
    <cellStyle name="SAPBEXstdDataEmph 2 10 3 5" xfId="20180"/>
    <cellStyle name="SAPBEXstdDataEmph 2 10 3 5 2" xfId="20181"/>
    <cellStyle name="SAPBEXstdDataEmph 2 10 3 5 3" xfId="34353"/>
    <cellStyle name="SAPBEXstdDataEmph 2 10 3 5 4" xfId="34354"/>
    <cellStyle name="SAPBEXstdDataEmph 2 10 3 6" xfId="20182"/>
    <cellStyle name="SAPBEXstdDataEmph 2 10 3 6 2" xfId="20183"/>
    <cellStyle name="SAPBEXstdDataEmph 2 10 3 6 3" xfId="34355"/>
    <cellStyle name="SAPBEXstdDataEmph 2 10 3 6 4" xfId="34356"/>
    <cellStyle name="SAPBEXstdDataEmph 2 10 3 7" xfId="20184"/>
    <cellStyle name="SAPBEXstdDataEmph 2 10 3 7 2" xfId="20185"/>
    <cellStyle name="SAPBEXstdDataEmph 2 10 3 7 3" xfId="34357"/>
    <cellStyle name="SAPBEXstdDataEmph 2 10 3 7 4" xfId="34358"/>
    <cellStyle name="SAPBEXstdDataEmph 2 10 3 8" xfId="20186"/>
    <cellStyle name="SAPBEXstdDataEmph 2 10 3 9" xfId="34359"/>
    <cellStyle name="SAPBEXstdDataEmph 2 10 4" xfId="20187"/>
    <cellStyle name="SAPBEXstdDataEmph 2 10 4 10" xfId="34360"/>
    <cellStyle name="SAPBEXstdDataEmph 2 10 4 2" xfId="20188"/>
    <cellStyle name="SAPBEXstdDataEmph 2 10 4 2 2" xfId="20189"/>
    <cellStyle name="SAPBEXstdDataEmph 2 10 4 2 3" xfId="34361"/>
    <cellStyle name="SAPBEXstdDataEmph 2 10 4 2 4" xfId="34362"/>
    <cellStyle name="SAPBEXstdDataEmph 2 10 4 3" xfId="20190"/>
    <cellStyle name="SAPBEXstdDataEmph 2 10 4 3 2" xfId="20191"/>
    <cellStyle name="SAPBEXstdDataEmph 2 10 4 3 3" xfId="34363"/>
    <cellStyle name="SAPBEXstdDataEmph 2 10 4 3 4" xfId="34364"/>
    <cellStyle name="SAPBEXstdDataEmph 2 10 4 4" xfId="20192"/>
    <cellStyle name="SAPBEXstdDataEmph 2 10 4 4 2" xfId="20193"/>
    <cellStyle name="SAPBEXstdDataEmph 2 10 4 4 3" xfId="34365"/>
    <cellStyle name="SAPBEXstdDataEmph 2 10 4 4 4" xfId="34366"/>
    <cellStyle name="SAPBEXstdDataEmph 2 10 4 5" xfId="20194"/>
    <cellStyle name="SAPBEXstdDataEmph 2 10 4 5 2" xfId="20195"/>
    <cellStyle name="SAPBEXstdDataEmph 2 10 4 5 3" xfId="34367"/>
    <cellStyle name="SAPBEXstdDataEmph 2 10 4 5 4" xfId="34368"/>
    <cellStyle name="SAPBEXstdDataEmph 2 10 4 6" xfId="20196"/>
    <cellStyle name="SAPBEXstdDataEmph 2 10 4 6 2" xfId="20197"/>
    <cellStyle name="SAPBEXstdDataEmph 2 10 4 6 3" xfId="34369"/>
    <cellStyle name="SAPBEXstdDataEmph 2 10 4 6 4" xfId="34370"/>
    <cellStyle name="SAPBEXstdDataEmph 2 10 4 7" xfId="20198"/>
    <cellStyle name="SAPBEXstdDataEmph 2 10 4 7 2" xfId="20199"/>
    <cellStyle name="SAPBEXstdDataEmph 2 10 4 7 3" xfId="34371"/>
    <cellStyle name="SAPBEXstdDataEmph 2 10 4 7 4" xfId="34372"/>
    <cellStyle name="SAPBEXstdDataEmph 2 10 4 8" xfId="20200"/>
    <cellStyle name="SAPBEXstdDataEmph 2 10 4 9" xfId="34373"/>
    <cellStyle name="SAPBEXstdDataEmph 2 10 5" xfId="20201"/>
    <cellStyle name="SAPBEXstdDataEmph 2 10 5 10" xfId="34374"/>
    <cellStyle name="SAPBEXstdDataEmph 2 10 5 2" xfId="20202"/>
    <cellStyle name="SAPBEXstdDataEmph 2 10 5 2 2" xfId="20203"/>
    <cellStyle name="SAPBEXstdDataEmph 2 10 5 2 3" xfId="34375"/>
    <cellStyle name="SAPBEXstdDataEmph 2 10 5 2 4" xfId="34376"/>
    <cellStyle name="SAPBEXstdDataEmph 2 10 5 3" xfId="20204"/>
    <cellStyle name="SAPBEXstdDataEmph 2 10 5 3 2" xfId="20205"/>
    <cellStyle name="SAPBEXstdDataEmph 2 10 5 3 3" xfId="34377"/>
    <cellStyle name="SAPBEXstdDataEmph 2 10 5 3 4" xfId="34378"/>
    <cellStyle name="SAPBEXstdDataEmph 2 10 5 4" xfId="20206"/>
    <cellStyle name="SAPBEXstdDataEmph 2 10 5 4 2" xfId="20207"/>
    <cellStyle name="SAPBEXstdDataEmph 2 10 5 4 3" xfId="34379"/>
    <cellStyle name="SAPBEXstdDataEmph 2 10 5 4 4" xfId="34380"/>
    <cellStyle name="SAPBEXstdDataEmph 2 10 5 5" xfId="20208"/>
    <cellStyle name="SAPBEXstdDataEmph 2 10 5 5 2" xfId="20209"/>
    <cellStyle name="SAPBEXstdDataEmph 2 10 5 5 3" xfId="34381"/>
    <cellStyle name="SAPBEXstdDataEmph 2 10 5 5 4" xfId="34382"/>
    <cellStyle name="SAPBEXstdDataEmph 2 10 5 6" xfId="20210"/>
    <cellStyle name="SAPBEXstdDataEmph 2 10 5 6 2" xfId="20211"/>
    <cellStyle name="SAPBEXstdDataEmph 2 10 5 6 3" xfId="34383"/>
    <cellStyle name="SAPBEXstdDataEmph 2 10 5 6 4" xfId="34384"/>
    <cellStyle name="SAPBEXstdDataEmph 2 10 5 7" xfId="20212"/>
    <cellStyle name="SAPBEXstdDataEmph 2 10 5 7 2" xfId="20213"/>
    <cellStyle name="SAPBEXstdDataEmph 2 10 5 7 3" xfId="34385"/>
    <cellStyle name="SAPBEXstdDataEmph 2 10 5 7 4" xfId="34386"/>
    <cellStyle name="SAPBEXstdDataEmph 2 10 5 8" xfId="20214"/>
    <cellStyle name="SAPBEXstdDataEmph 2 10 5 9" xfId="34387"/>
    <cellStyle name="SAPBEXstdDataEmph 2 10 6" xfId="20215"/>
    <cellStyle name="SAPBEXstdDataEmph 2 10 6 2" xfId="20216"/>
    <cellStyle name="SAPBEXstdDataEmph 2 10 6 3" xfId="34388"/>
    <cellStyle name="SAPBEXstdDataEmph 2 10 6 4" xfId="34389"/>
    <cellStyle name="SAPBEXstdDataEmph 2 10 7" xfId="20217"/>
    <cellStyle name="SAPBEXstdDataEmph 2 10 7 2" xfId="20218"/>
    <cellStyle name="SAPBEXstdDataEmph 2 10 7 3" xfId="34390"/>
    <cellStyle name="SAPBEXstdDataEmph 2 10 7 4" xfId="34391"/>
    <cellStyle name="SAPBEXstdDataEmph 2 10 8" xfId="20219"/>
    <cellStyle name="SAPBEXstdDataEmph 2 10 8 2" xfId="20220"/>
    <cellStyle name="SAPBEXstdDataEmph 2 10 8 3" xfId="34392"/>
    <cellStyle name="SAPBEXstdDataEmph 2 10 8 4" xfId="34393"/>
    <cellStyle name="SAPBEXstdDataEmph 2 10 9" xfId="20221"/>
    <cellStyle name="SAPBEXstdDataEmph 2 10 9 2" xfId="20222"/>
    <cellStyle name="SAPBEXstdDataEmph 2 10 9 3" xfId="34394"/>
    <cellStyle name="SAPBEXstdDataEmph 2 10 9 4" xfId="34395"/>
    <cellStyle name="SAPBEXstdDataEmph 2 11" xfId="20223"/>
    <cellStyle name="SAPBEXstdDataEmph 2 11 10" xfId="20224"/>
    <cellStyle name="SAPBEXstdDataEmph 2 11 10 2" xfId="20225"/>
    <cellStyle name="SAPBEXstdDataEmph 2 11 10 3" xfId="34396"/>
    <cellStyle name="SAPBEXstdDataEmph 2 11 10 4" xfId="34397"/>
    <cellStyle name="SAPBEXstdDataEmph 2 11 11" xfId="20226"/>
    <cellStyle name="SAPBEXstdDataEmph 2 11 11 2" xfId="20227"/>
    <cellStyle name="SAPBEXstdDataEmph 2 11 11 3" xfId="34398"/>
    <cellStyle name="SAPBEXstdDataEmph 2 11 11 4" xfId="34399"/>
    <cellStyle name="SAPBEXstdDataEmph 2 11 12" xfId="20228"/>
    <cellStyle name="SAPBEXstdDataEmph 2 11 13" xfId="34400"/>
    <cellStyle name="SAPBEXstdDataEmph 2 11 14" xfId="34401"/>
    <cellStyle name="SAPBEXstdDataEmph 2 11 2" xfId="20229"/>
    <cellStyle name="SAPBEXstdDataEmph 2 11 2 10" xfId="34402"/>
    <cellStyle name="SAPBEXstdDataEmph 2 11 2 2" xfId="20230"/>
    <cellStyle name="SAPBEXstdDataEmph 2 11 2 2 2" xfId="20231"/>
    <cellStyle name="SAPBEXstdDataEmph 2 11 2 2 3" xfId="34403"/>
    <cellStyle name="SAPBEXstdDataEmph 2 11 2 2 4" xfId="34404"/>
    <cellStyle name="SAPBEXstdDataEmph 2 11 2 3" xfId="20232"/>
    <cellStyle name="SAPBEXstdDataEmph 2 11 2 3 2" xfId="20233"/>
    <cellStyle name="SAPBEXstdDataEmph 2 11 2 3 3" xfId="34405"/>
    <cellStyle name="SAPBEXstdDataEmph 2 11 2 3 4" xfId="34406"/>
    <cellStyle name="SAPBEXstdDataEmph 2 11 2 4" xfId="20234"/>
    <cellStyle name="SAPBEXstdDataEmph 2 11 2 4 2" xfId="20235"/>
    <cellStyle name="SAPBEXstdDataEmph 2 11 2 4 3" xfId="34407"/>
    <cellStyle name="SAPBEXstdDataEmph 2 11 2 4 4" xfId="34408"/>
    <cellStyle name="SAPBEXstdDataEmph 2 11 2 5" xfId="20236"/>
    <cellStyle name="SAPBEXstdDataEmph 2 11 2 5 2" xfId="20237"/>
    <cellStyle name="SAPBEXstdDataEmph 2 11 2 5 3" xfId="34409"/>
    <cellStyle name="SAPBEXstdDataEmph 2 11 2 5 4" xfId="34410"/>
    <cellStyle name="SAPBEXstdDataEmph 2 11 2 6" xfId="20238"/>
    <cellStyle name="SAPBEXstdDataEmph 2 11 2 6 2" xfId="20239"/>
    <cellStyle name="SAPBEXstdDataEmph 2 11 2 6 3" xfId="34411"/>
    <cellStyle name="SAPBEXstdDataEmph 2 11 2 6 4" xfId="34412"/>
    <cellStyle name="SAPBEXstdDataEmph 2 11 2 7" xfId="20240"/>
    <cellStyle name="SAPBEXstdDataEmph 2 11 2 7 2" xfId="20241"/>
    <cellStyle name="SAPBEXstdDataEmph 2 11 2 7 3" xfId="34413"/>
    <cellStyle name="SAPBEXstdDataEmph 2 11 2 7 4" xfId="34414"/>
    <cellStyle name="SAPBEXstdDataEmph 2 11 2 8" xfId="20242"/>
    <cellStyle name="SAPBEXstdDataEmph 2 11 2 9" xfId="34415"/>
    <cellStyle name="SAPBEXstdDataEmph 2 11 3" xfId="20243"/>
    <cellStyle name="SAPBEXstdDataEmph 2 11 3 10" xfId="34416"/>
    <cellStyle name="SAPBEXstdDataEmph 2 11 3 2" xfId="20244"/>
    <cellStyle name="SAPBEXstdDataEmph 2 11 3 2 2" xfId="20245"/>
    <cellStyle name="SAPBEXstdDataEmph 2 11 3 2 3" xfId="34417"/>
    <cellStyle name="SAPBEXstdDataEmph 2 11 3 2 4" xfId="34418"/>
    <cellStyle name="SAPBEXstdDataEmph 2 11 3 3" xfId="20246"/>
    <cellStyle name="SAPBEXstdDataEmph 2 11 3 3 2" xfId="20247"/>
    <cellStyle name="SAPBEXstdDataEmph 2 11 3 3 3" xfId="34419"/>
    <cellStyle name="SAPBEXstdDataEmph 2 11 3 3 4" xfId="34420"/>
    <cellStyle name="SAPBEXstdDataEmph 2 11 3 4" xfId="20248"/>
    <cellStyle name="SAPBEXstdDataEmph 2 11 3 4 2" xfId="20249"/>
    <cellStyle name="SAPBEXstdDataEmph 2 11 3 4 3" xfId="34421"/>
    <cellStyle name="SAPBEXstdDataEmph 2 11 3 4 4" xfId="34422"/>
    <cellStyle name="SAPBEXstdDataEmph 2 11 3 5" xfId="20250"/>
    <cellStyle name="SAPBEXstdDataEmph 2 11 3 5 2" xfId="20251"/>
    <cellStyle name="SAPBEXstdDataEmph 2 11 3 5 3" xfId="34423"/>
    <cellStyle name="SAPBEXstdDataEmph 2 11 3 5 4" xfId="34424"/>
    <cellStyle name="SAPBEXstdDataEmph 2 11 3 6" xfId="20252"/>
    <cellStyle name="SAPBEXstdDataEmph 2 11 3 6 2" xfId="20253"/>
    <cellStyle name="SAPBEXstdDataEmph 2 11 3 6 3" xfId="34425"/>
    <cellStyle name="SAPBEXstdDataEmph 2 11 3 6 4" xfId="34426"/>
    <cellStyle name="SAPBEXstdDataEmph 2 11 3 7" xfId="20254"/>
    <cellStyle name="SAPBEXstdDataEmph 2 11 3 7 2" xfId="20255"/>
    <cellStyle name="SAPBEXstdDataEmph 2 11 3 7 3" xfId="34427"/>
    <cellStyle name="SAPBEXstdDataEmph 2 11 3 7 4" xfId="34428"/>
    <cellStyle name="SAPBEXstdDataEmph 2 11 3 8" xfId="20256"/>
    <cellStyle name="SAPBEXstdDataEmph 2 11 3 9" xfId="34429"/>
    <cellStyle name="SAPBEXstdDataEmph 2 11 4" xfId="20257"/>
    <cellStyle name="SAPBEXstdDataEmph 2 11 4 10" xfId="34430"/>
    <cellStyle name="SAPBEXstdDataEmph 2 11 4 2" xfId="20258"/>
    <cellStyle name="SAPBEXstdDataEmph 2 11 4 2 2" xfId="20259"/>
    <cellStyle name="SAPBEXstdDataEmph 2 11 4 2 3" xfId="34431"/>
    <cellStyle name="SAPBEXstdDataEmph 2 11 4 2 4" xfId="34432"/>
    <cellStyle name="SAPBEXstdDataEmph 2 11 4 3" xfId="20260"/>
    <cellStyle name="SAPBEXstdDataEmph 2 11 4 3 2" xfId="20261"/>
    <cellStyle name="SAPBEXstdDataEmph 2 11 4 3 3" xfId="34433"/>
    <cellStyle name="SAPBEXstdDataEmph 2 11 4 3 4" xfId="34434"/>
    <cellStyle name="SAPBEXstdDataEmph 2 11 4 4" xfId="20262"/>
    <cellStyle name="SAPBEXstdDataEmph 2 11 4 4 2" xfId="20263"/>
    <cellStyle name="SAPBEXstdDataEmph 2 11 4 4 3" xfId="34435"/>
    <cellStyle name="SAPBEXstdDataEmph 2 11 4 4 4" xfId="34436"/>
    <cellStyle name="SAPBEXstdDataEmph 2 11 4 5" xfId="20264"/>
    <cellStyle name="SAPBEXstdDataEmph 2 11 4 5 2" xfId="20265"/>
    <cellStyle name="SAPBEXstdDataEmph 2 11 4 5 3" xfId="34437"/>
    <cellStyle name="SAPBEXstdDataEmph 2 11 4 5 4" xfId="34438"/>
    <cellStyle name="SAPBEXstdDataEmph 2 11 4 6" xfId="20266"/>
    <cellStyle name="SAPBEXstdDataEmph 2 11 4 6 2" xfId="20267"/>
    <cellStyle name="SAPBEXstdDataEmph 2 11 4 6 3" xfId="34439"/>
    <cellStyle name="SAPBEXstdDataEmph 2 11 4 6 4" xfId="34440"/>
    <cellStyle name="SAPBEXstdDataEmph 2 11 4 7" xfId="20268"/>
    <cellStyle name="SAPBEXstdDataEmph 2 11 4 7 2" xfId="20269"/>
    <cellStyle name="SAPBEXstdDataEmph 2 11 4 7 3" xfId="34441"/>
    <cellStyle name="SAPBEXstdDataEmph 2 11 4 7 4" xfId="34442"/>
    <cellStyle name="SAPBEXstdDataEmph 2 11 4 8" xfId="20270"/>
    <cellStyle name="SAPBEXstdDataEmph 2 11 4 9" xfId="34443"/>
    <cellStyle name="SAPBEXstdDataEmph 2 11 5" xfId="20271"/>
    <cellStyle name="SAPBEXstdDataEmph 2 11 5 10" xfId="34444"/>
    <cellStyle name="SAPBEXstdDataEmph 2 11 5 2" xfId="20272"/>
    <cellStyle name="SAPBEXstdDataEmph 2 11 5 2 2" xfId="20273"/>
    <cellStyle name="SAPBEXstdDataEmph 2 11 5 2 3" xfId="34445"/>
    <cellStyle name="SAPBEXstdDataEmph 2 11 5 2 4" xfId="34446"/>
    <cellStyle name="SAPBEXstdDataEmph 2 11 5 3" xfId="20274"/>
    <cellStyle name="SAPBEXstdDataEmph 2 11 5 3 2" xfId="20275"/>
    <cellStyle name="SAPBEXstdDataEmph 2 11 5 3 3" xfId="34447"/>
    <cellStyle name="SAPBEXstdDataEmph 2 11 5 3 4" xfId="34448"/>
    <cellStyle name="SAPBEXstdDataEmph 2 11 5 4" xfId="20276"/>
    <cellStyle name="SAPBEXstdDataEmph 2 11 5 4 2" xfId="20277"/>
    <cellStyle name="SAPBEXstdDataEmph 2 11 5 4 3" xfId="34449"/>
    <cellStyle name="SAPBEXstdDataEmph 2 11 5 4 4" xfId="34450"/>
    <cellStyle name="SAPBEXstdDataEmph 2 11 5 5" xfId="20278"/>
    <cellStyle name="SAPBEXstdDataEmph 2 11 5 5 2" xfId="20279"/>
    <cellStyle name="SAPBEXstdDataEmph 2 11 5 5 3" xfId="34451"/>
    <cellStyle name="SAPBEXstdDataEmph 2 11 5 5 4" xfId="34452"/>
    <cellStyle name="SAPBEXstdDataEmph 2 11 5 6" xfId="20280"/>
    <cellStyle name="SAPBEXstdDataEmph 2 11 5 6 2" xfId="20281"/>
    <cellStyle name="SAPBEXstdDataEmph 2 11 5 6 3" xfId="34453"/>
    <cellStyle name="SAPBEXstdDataEmph 2 11 5 6 4" xfId="34454"/>
    <cellStyle name="SAPBEXstdDataEmph 2 11 5 7" xfId="20282"/>
    <cellStyle name="SAPBEXstdDataEmph 2 11 5 7 2" xfId="20283"/>
    <cellStyle name="SAPBEXstdDataEmph 2 11 5 7 3" xfId="34455"/>
    <cellStyle name="SAPBEXstdDataEmph 2 11 5 7 4" xfId="34456"/>
    <cellStyle name="SAPBEXstdDataEmph 2 11 5 8" xfId="20284"/>
    <cellStyle name="SAPBEXstdDataEmph 2 11 5 9" xfId="34457"/>
    <cellStyle name="SAPBEXstdDataEmph 2 11 6" xfId="20285"/>
    <cellStyle name="SAPBEXstdDataEmph 2 11 6 2" xfId="20286"/>
    <cellStyle name="SAPBEXstdDataEmph 2 11 6 3" xfId="34458"/>
    <cellStyle name="SAPBEXstdDataEmph 2 11 6 4" xfId="34459"/>
    <cellStyle name="SAPBEXstdDataEmph 2 11 7" xfId="20287"/>
    <cellStyle name="SAPBEXstdDataEmph 2 11 7 2" xfId="20288"/>
    <cellStyle name="SAPBEXstdDataEmph 2 11 7 3" xfId="34460"/>
    <cellStyle name="SAPBEXstdDataEmph 2 11 7 4" xfId="34461"/>
    <cellStyle name="SAPBEXstdDataEmph 2 11 8" xfId="20289"/>
    <cellStyle name="SAPBEXstdDataEmph 2 11 8 2" xfId="20290"/>
    <cellStyle name="SAPBEXstdDataEmph 2 11 8 3" xfId="34462"/>
    <cellStyle name="SAPBEXstdDataEmph 2 11 8 4" xfId="34463"/>
    <cellStyle name="SAPBEXstdDataEmph 2 11 9" xfId="20291"/>
    <cellStyle name="SAPBEXstdDataEmph 2 11 9 2" xfId="20292"/>
    <cellStyle name="SAPBEXstdDataEmph 2 11 9 3" xfId="34464"/>
    <cellStyle name="SAPBEXstdDataEmph 2 11 9 4" xfId="34465"/>
    <cellStyle name="SAPBEXstdDataEmph 2 12" xfId="20293"/>
    <cellStyle name="SAPBEXstdDataEmph 2 12 10" xfId="20294"/>
    <cellStyle name="SAPBEXstdDataEmph 2 12 10 2" xfId="20295"/>
    <cellStyle name="SAPBEXstdDataEmph 2 12 10 3" xfId="34466"/>
    <cellStyle name="SAPBEXstdDataEmph 2 12 10 4" xfId="34467"/>
    <cellStyle name="SAPBEXstdDataEmph 2 12 11" xfId="20296"/>
    <cellStyle name="SAPBEXstdDataEmph 2 12 11 2" xfId="20297"/>
    <cellStyle name="SAPBEXstdDataEmph 2 12 11 3" xfId="34468"/>
    <cellStyle name="SAPBEXstdDataEmph 2 12 11 4" xfId="34469"/>
    <cellStyle name="SAPBEXstdDataEmph 2 12 12" xfId="20298"/>
    <cellStyle name="SAPBEXstdDataEmph 2 12 13" xfId="34470"/>
    <cellStyle name="SAPBEXstdDataEmph 2 12 14" xfId="34471"/>
    <cellStyle name="SAPBEXstdDataEmph 2 12 2" xfId="20299"/>
    <cellStyle name="SAPBEXstdDataEmph 2 12 2 10" xfId="34472"/>
    <cellStyle name="SAPBEXstdDataEmph 2 12 2 2" xfId="20300"/>
    <cellStyle name="SAPBEXstdDataEmph 2 12 2 2 2" xfId="20301"/>
    <cellStyle name="SAPBEXstdDataEmph 2 12 2 2 3" xfId="34473"/>
    <cellStyle name="SAPBEXstdDataEmph 2 12 2 2 4" xfId="34474"/>
    <cellStyle name="SAPBEXstdDataEmph 2 12 2 3" xfId="20302"/>
    <cellStyle name="SAPBEXstdDataEmph 2 12 2 3 2" xfId="20303"/>
    <cellStyle name="SAPBEXstdDataEmph 2 12 2 3 3" xfId="34475"/>
    <cellStyle name="SAPBEXstdDataEmph 2 12 2 3 4" xfId="34476"/>
    <cellStyle name="SAPBEXstdDataEmph 2 12 2 4" xfId="20304"/>
    <cellStyle name="SAPBEXstdDataEmph 2 12 2 4 2" xfId="20305"/>
    <cellStyle name="SAPBEXstdDataEmph 2 12 2 4 3" xfId="34477"/>
    <cellStyle name="SAPBEXstdDataEmph 2 12 2 4 4" xfId="34478"/>
    <cellStyle name="SAPBEXstdDataEmph 2 12 2 5" xfId="20306"/>
    <cellStyle name="SAPBEXstdDataEmph 2 12 2 5 2" xfId="20307"/>
    <cellStyle name="SAPBEXstdDataEmph 2 12 2 5 3" xfId="34479"/>
    <cellStyle name="SAPBEXstdDataEmph 2 12 2 5 4" xfId="34480"/>
    <cellStyle name="SAPBEXstdDataEmph 2 12 2 6" xfId="20308"/>
    <cellStyle name="SAPBEXstdDataEmph 2 12 2 6 2" xfId="20309"/>
    <cellStyle name="SAPBEXstdDataEmph 2 12 2 6 3" xfId="34481"/>
    <cellStyle name="SAPBEXstdDataEmph 2 12 2 6 4" xfId="34482"/>
    <cellStyle name="SAPBEXstdDataEmph 2 12 2 7" xfId="20310"/>
    <cellStyle name="SAPBEXstdDataEmph 2 12 2 7 2" xfId="20311"/>
    <cellStyle name="SAPBEXstdDataEmph 2 12 2 7 3" xfId="34483"/>
    <cellStyle name="SAPBEXstdDataEmph 2 12 2 7 4" xfId="34484"/>
    <cellStyle name="SAPBEXstdDataEmph 2 12 2 8" xfId="20312"/>
    <cellStyle name="SAPBEXstdDataEmph 2 12 2 9" xfId="34485"/>
    <cellStyle name="SAPBEXstdDataEmph 2 12 3" xfId="20313"/>
    <cellStyle name="SAPBEXstdDataEmph 2 12 3 10" xfId="34486"/>
    <cellStyle name="SAPBEXstdDataEmph 2 12 3 2" xfId="20314"/>
    <cellStyle name="SAPBEXstdDataEmph 2 12 3 2 2" xfId="20315"/>
    <cellStyle name="SAPBEXstdDataEmph 2 12 3 2 3" xfId="34487"/>
    <cellStyle name="SAPBEXstdDataEmph 2 12 3 2 4" xfId="34488"/>
    <cellStyle name="SAPBEXstdDataEmph 2 12 3 3" xfId="20316"/>
    <cellStyle name="SAPBEXstdDataEmph 2 12 3 3 2" xfId="20317"/>
    <cellStyle name="SAPBEXstdDataEmph 2 12 3 3 3" xfId="34489"/>
    <cellStyle name="SAPBEXstdDataEmph 2 12 3 3 4" xfId="34490"/>
    <cellStyle name="SAPBEXstdDataEmph 2 12 3 4" xfId="20318"/>
    <cellStyle name="SAPBEXstdDataEmph 2 12 3 4 2" xfId="20319"/>
    <cellStyle name="SAPBEXstdDataEmph 2 12 3 4 3" xfId="34491"/>
    <cellStyle name="SAPBEXstdDataEmph 2 12 3 4 4" xfId="34492"/>
    <cellStyle name="SAPBEXstdDataEmph 2 12 3 5" xfId="20320"/>
    <cellStyle name="SAPBEXstdDataEmph 2 12 3 5 2" xfId="20321"/>
    <cellStyle name="SAPBEXstdDataEmph 2 12 3 5 3" xfId="34493"/>
    <cellStyle name="SAPBEXstdDataEmph 2 12 3 5 4" xfId="34494"/>
    <cellStyle name="SAPBEXstdDataEmph 2 12 3 6" xfId="20322"/>
    <cellStyle name="SAPBEXstdDataEmph 2 12 3 6 2" xfId="20323"/>
    <cellStyle name="SAPBEXstdDataEmph 2 12 3 6 3" xfId="34495"/>
    <cellStyle name="SAPBEXstdDataEmph 2 12 3 6 4" xfId="34496"/>
    <cellStyle name="SAPBEXstdDataEmph 2 12 3 7" xfId="20324"/>
    <cellStyle name="SAPBEXstdDataEmph 2 12 3 7 2" xfId="20325"/>
    <cellStyle name="SAPBEXstdDataEmph 2 12 3 7 3" xfId="34497"/>
    <cellStyle name="SAPBEXstdDataEmph 2 12 3 7 4" xfId="34498"/>
    <cellStyle name="SAPBEXstdDataEmph 2 12 3 8" xfId="20326"/>
    <cellStyle name="SAPBEXstdDataEmph 2 12 3 9" xfId="34499"/>
    <cellStyle name="SAPBEXstdDataEmph 2 12 4" xfId="20327"/>
    <cellStyle name="SAPBEXstdDataEmph 2 12 4 10" xfId="34500"/>
    <cellStyle name="SAPBEXstdDataEmph 2 12 4 2" xfId="20328"/>
    <cellStyle name="SAPBEXstdDataEmph 2 12 4 2 2" xfId="20329"/>
    <cellStyle name="SAPBEXstdDataEmph 2 12 4 2 3" xfId="34501"/>
    <cellStyle name="SAPBEXstdDataEmph 2 12 4 2 4" xfId="34502"/>
    <cellStyle name="SAPBEXstdDataEmph 2 12 4 3" xfId="20330"/>
    <cellStyle name="SAPBEXstdDataEmph 2 12 4 3 2" xfId="20331"/>
    <cellStyle name="SAPBEXstdDataEmph 2 12 4 3 3" xfId="34503"/>
    <cellStyle name="SAPBEXstdDataEmph 2 12 4 3 4" xfId="34504"/>
    <cellStyle name="SAPBEXstdDataEmph 2 12 4 4" xfId="20332"/>
    <cellStyle name="SAPBEXstdDataEmph 2 12 4 4 2" xfId="20333"/>
    <cellStyle name="SAPBEXstdDataEmph 2 12 4 4 3" xfId="34505"/>
    <cellStyle name="SAPBEXstdDataEmph 2 12 4 4 4" xfId="34506"/>
    <cellStyle name="SAPBEXstdDataEmph 2 12 4 5" xfId="20334"/>
    <cellStyle name="SAPBEXstdDataEmph 2 12 4 5 2" xfId="20335"/>
    <cellStyle name="SAPBEXstdDataEmph 2 12 4 5 3" xfId="34507"/>
    <cellStyle name="SAPBEXstdDataEmph 2 12 4 5 4" xfId="34508"/>
    <cellStyle name="SAPBEXstdDataEmph 2 12 4 6" xfId="20336"/>
    <cellStyle name="SAPBEXstdDataEmph 2 12 4 6 2" xfId="20337"/>
    <cellStyle name="SAPBEXstdDataEmph 2 12 4 6 3" xfId="34509"/>
    <cellStyle name="SAPBEXstdDataEmph 2 12 4 6 4" xfId="34510"/>
    <cellStyle name="SAPBEXstdDataEmph 2 12 4 7" xfId="20338"/>
    <cellStyle name="SAPBEXstdDataEmph 2 12 4 7 2" xfId="20339"/>
    <cellStyle name="SAPBEXstdDataEmph 2 12 4 7 3" xfId="34511"/>
    <cellStyle name="SAPBEXstdDataEmph 2 12 4 7 4" xfId="34512"/>
    <cellStyle name="SAPBEXstdDataEmph 2 12 4 8" xfId="20340"/>
    <cellStyle name="SAPBEXstdDataEmph 2 12 4 9" xfId="34513"/>
    <cellStyle name="SAPBEXstdDataEmph 2 12 5" xfId="20341"/>
    <cellStyle name="SAPBEXstdDataEmph 2 12 5 10" xfId="34514"/>
    <cellStyle name="SAPBEXstdDataEmph 2 12 5 2" xfId="20342"/>
    <cellStyle name="SAPBEXstdDataEmph 2 12 5 2 2" xfId="20343"/>
    <cellStyle name="SAPBEXstdDataEmph 2 12 5 2 3" xfId="34515"/>
    <cellStyle name="SAPBEXstdDataEmph 2 12 5 2 4" xfId="34516"/>
    <cellStyle name="SAPBEXstdDataEmph 2 12 5 3" xfId="20344"/>
    <cellStyle name="SAPBEXstdDataEmph 2 12 5 3 2" xfId="20345"/>
    <cellStyle name="SAPBEXstdDataEmph 2 12 5 3 3" xfId="34517"/>
    <cellStyle name="SAPBEXstdDataEmph 2 12 5 3 4" xfId="34518"/>
    <cellStyle name="SAPBEXstdDataEmph 2 12 5 4" xfId="20346"/>
    <cellStyle name="SAPBEXstdDataEmph 2 12 5 4 2" xfId="20347"/>
    <cellStyle name="SAPBEXstdDataEmph 2 12 5 4 3" xfId="34519"/>
    <cellStyle name="SAPBEXstdDataEmph 2 12 5 4 4" xfId="34520"/>
    <cellStyle name="SAPBEXstdDataEmph 2 12 5 5" xfId="20348"/>
    <cellStyle name="SAPBEXstdDataEmph 2 12 5 5 2" xfId="20349"/>
    <cellStyle name="SAPBEXstdDataEmph 2 12 5 5 3" xfId="34521"/>
    <cellStyle name="SAPBEXstdDataEmph 2 12 5 5 4" xfId="34522"/>
    <cellStyle name="SAPBEXstdDataEmph 2 12 5 6" xfId="20350"/>
    <cellStyle name="SAPBEXstdDataEmph 2 12 5 6 2" xfId="20351"/>
    <cellStyle name="SAPBEXstdDataEmph 2 12 5 6 3" xfId="34523"/>
    <cellStyle name="SAPBEXstdDataEmph 2 12 5 6 4" xfId="34524"/>
    <cellStyle name="SAPBEXstdDataEmph 2 12 5 7" xfId="20352"/>
    <cellStyle name="SAPBEXstdDataEmph 2 12 5 7 2" xfId="20353"/>
    <cellStyle name="SAPBEXstdDataEmph 2 12 5 7 3" xfId="34525"/>
    <cellStyle name="SAPBEXstdDataEmph 2 12 5 7 4" xfId="34526"/>
    <cellStyle name="SAPBEXstdDataEmph 2 12 5 8" xfId="20354"/>
    <cellStyle name="SAPBEXstdDataEmph 2 12 5 9" xfId="34527"/>
    <cellStyle name="SAPBEXstdDataEmph 2 12 6" xfId="20355"/>
    <cellStyle name="SAPBEXstdDataEmph 2 12 6 2" xfId="20356"/>
    <cellStyle name="SAPBEXstdDataEmph 2 12 6 3" xfId="34528"/>
    <cellStyle name="SAPBEXstdDataEmph 2 12 6 4" xfId="34529"/>
    <cellStyle name="SAPBEXstdDataEmph 2 12 7" xfId="20357"/>
    <cellStyle name="SAPBEXstdDataEmph 2 12 7 2" xfId="20358"/>
    <cellStyle name="SAPBEXstdDataEmph 2 12 7 3" xfId="34530"/>
    <cellStyle name="SAPBEXstdDataEmph 2 12 7 4" xfId="34531"/>
    <cellStyle name="SAPBEXstdDataEmph 2 12 8" xfId="20359"/>
    <cellStyle name="SAPBEXstdDataEmph 2 12 8 2" xfId="20360"/>
    <cellStyle name="SAPBEXstdDataEmph 2 12 8 3" xfId="34532"/>
    <cellStyle name="SAPBEXstdDataEmph 2 12 8 4" xfId="34533"/>
    <cellStyle name="SAPBEXstdDataEmph 2 12 9" xfId="20361"/>
    <cellStyle name="SAPBEXstdDataEmph 2 12 9 2" xfId="20362"/>
    <cellStyle name="SAPBEXstdDataEmph 2 12 9 3" xfId="34534"/>
    <cellStyle name="SAPBEXstdDataEmph 2 12 9 4" xfId="34535"/>
    <cellStyle name="SAPBEXstdDataEmph 2 13" xfId="20363"/>
    <cellStyle name="SAPBEXstdDataEmph 2 13 10" xfId="34536"/>
    <cellStyle name="SAPBEXstdDataEmph 2 13 2" xfId="20364"/>
    <cellStyle name="SAPBEXstdDataEmph 2 13 2 2" xfId="20365"/>
    <cellStyle name="SAPBEXstdDataEmph 2 13 2 3" xfId="34537"/>
    <cellStyle name="SAPBEXstdDataEmph 2 13 2 4" xfId="34538"/>
    <cellStyle name="SAPBEXstdDataEmph 2 13 3" xfId="20366"/>
    <cellStyle name="SAPBEXstdDataEmph 2 13 3 2" xfId="20367"/>
    <cellStyle name="SAPBEXstdDataEmph 2 13 3 3" xfId="34539"/>
    <cellStyle name="SAPBEXstdDataEmph 2 13 3 4" xfId="34540"/>
    <cellStyle name="SAPBEXstdDataEmph 2 13 4" xfId="20368"/>
    <cellStyle name="SAPBEXstdDataEmph 2 13 4 2" xfId="20369"/>
    <cellStyle name="SAPBEXstdDataEmph 2 13 4 3" xfId="34541"/>
    <cellStyle name="SAPBEXstdDataEmph 2 13 4 4" xfId="34542"/>
    <cellStyle name="SAPBEXstdDataEmph 2 13 5" xfId="20370"/>
    <cellStyle name="SAPBEXstdDataEmph 2 13 5 2" xfId="20371"/>
    <cellStyle name="SAPBEXstdDataEmph 2 13 5 3" xfId="34543"/>
    <cellStyle name="SAPBEXstdDataEmph 2 13 5 4" xfId="34544"/>
    <cellStyle name="SAPBEXstdDataEmph 2 13 6" xfId="20372"/>
    <cellStyle name="SAPBEXstdDataEmph 2 13 6 2" xfId="20373"/>
    <cellStyle name="SAPBEXstdDataEmph 2 13 6 3" xfId="34545"/>
    <cellStyle name="SAPBEXstdDataEmph 2 13 6 4" xfId="34546"/>
    <cellStyle name="SAPBEXstdDataEmph 2 13 7" xfId="20374"/>
    <cellStyle name="SAPBEXstdDataEmph 2 13 7 2" xfId="20375"/>
    <cellStyle name="SAPBEXstdDataEmph 2 13 7 3" xfId="34547"/>
    <cellStyle name="SAPBEXstdDataEmph 2 13 7 4" xfId="34548"/>
    <cellStyle name="SAPBEXstdDataEmph 2 13 8" xfId="20376"/>
    <cellStyle name="SAPBEXstdDataEmph 2 13 9" xfId="34549"/>
    <cellStyle name="SAPBEXstdDataEmph 2 14" xfId="20377"/>
    <cellStyle name="SAPBEXstdDataEmph 2 14 10" xfId="34550"/>
    <cellStyle name="SAPBEXstdDataEmph 2 14 2" xfId="20378"/>
    <cellStyle name="SAPBEXstdDataEmph 2 14 2 2" xfId="20379"/>
    <cellStyle name="SAPBEXstdDataEmph 2 14 2 3" xfId="34551"/>
    <cellStyle name="SAPBEXstdDataEmph 2 14 2 4" xfId="34552"/>
    <cellStyle name="SAPBEXstdDataEmph 2 14 3" xfId="20380"/>
    <cellStyle name="SAPBEXstdDataEmph 2 14 3 2" xfId="20381"/>
    <cellStyle name="SAPBEXstdDataEmph 2 14 3 3" xfId="34553"/>
    <cellStyle name="SAPBEXstdDataEmph 2 14 3 4" xfId="34554"/>
    <cellStyle name="SAPBEXstdDataEmph 2 14 4" xfId="20382"/>
    <cellStyle name="SAPBEXstdDataEmph 2 14 4 2" xfId="20383"/>
    <cellStyle name="SAPBEXstdDataEmph 2 14 4 3" xfId="34555"/>
    <cellStyle name="SAPBEXstdDataEmph 2 14 4 4" xfId="34556"/>
    <cellStyle name="SAPBEXstdDataEmph 2 14 5" xfId="20384"/>
    <cellStyle name="SAPBEXstdDataEmph 2 14 5 2" xfId="20385"/>
    <cellStyle name="SAPBEXstdDataEmph 2 14 5 3" xfId="34557"/>
    <cellStyle name="SAPBEXstdDataEmph 2 14 5 4" xfId="34558"/>
    <cellStyle name="SAPBEXstdDataEmph 2 14 6" xfId="20386"/>
    <cellStyle name="SAPBEXstdDataEmph 2 14 6 2" xfId="20387"/>
    <cellStyle name="SAPBEXstdDataEmph 2 14 6 3" xfId="34559"/>
    <cellStyle name="SAPBEXstdDataEmph 2 14 6 4" xfId="34560"/>
    <cellStyle name="SAPBEXstdDataEmph 2 14 7" xfId="20388"/>
    <cellStyle name="SAPBEXstdDataEmph 2 14 7 2" xfId="20389"/>
    <cellStyle name="SAPBEXstdDataEmph 2 14 7 3" xfId="34561"/>
    <cellStyle name="SAPBEXstdDataEmph 2 14 7 4" xfId="34562"/>
    <cellStyle name="SAPBEXstdDataEmph 2 14 8" xfId="20390"/>
    <cellStyle name="SAPBEXstdDataEmph 2 14 9" xfId="34563"/>
    <cellStyle name="SAPBEXstdDataEmph 2 15" xfId="20391"/>
    <cellStyle name="SAPBEXstdDataEmph 2 15 10" xfId="34564"/>
    <cellStyle name="SAPBEXstdDataEmph 2 15 2" xfId="20392"/>
    <cellStyle name="SAPBEXstdDataEmph 2 15 2 2" xfId="20393"/>
    <cellStyle name="SAPBEXstdDataEmph 2 15 2 3" xfId="34565"/>
    <cellStyle name="SAPBEXstdDataEmph 2 15 2 4" xfId="34566"/>
    <cellStyle name="SAPBEXstdDataEmph 2 15 3" xfId="20394"/>
    <cellStyle name="SAPBEXstdDataEmph 2 15 3 2" xfId="20395"/>
    <cellStyle name="SAPBEXstdDataEmph 2 15 3 3" xfId="34567"/>
    <cellStyle name="SAPBEXstdDataEmph 2 15 3 4" xfId="34568"/>
    <cellStyle name="SAPBEXstdDataEmph 2 15 4" xfId="20396"/>
    <cellStyle name="SAPBEXstdDataEmph 2 15 4 2" xfId="20397"/>
    <cellStyle name="SAPBEXstdDataEmph 2 15 4 3" xfId="34569"/>
    <cellStyle name="SAPBEXstdDataEmph 2 15 4 4" xfId="34570"/>
    <cellStyle name="SAPBEXstdDataEmph 2 15 5" xfId="20398"/>
    <cellStyle name="SAPBEXstdDataEmph 2 15 5 2" xfId="20399"/>
    <cellStyle name="SAPBEXstdDataEmph 2 15 5 3" xfId="34571"/>
    <cellStyle name="SAPBEXstdDataEmph 2 15 5 4" xfId="34572"/>
    <cellStyle name="SAPBEXstdDataEmph 2 15 6" xfId="20400"/>
    <cellStyle name="SAPBEXstdDataEmph 2 15 6 2" xfId="20401"/>
    <cellStyle name="SAPBEXstdDataEmph 2 15 6 3" xfId="34573"/>
    <cellStyle name="SAPBEXstdDataEmph 2 15 6 4" xfId="34574"/>
    <cellStyle name="SAPBEXstdDataEmph 2 15 7" xfId="20402"/>
    <cellStyle name="SAPBEXstdDataEmph 2 15 7 2" xfId="20403"/>
    <cellStyle name="SAPBEXstdDataEmph 2 15 7 3" xfId="34575"/>
    <cellStyle name="SAPBEXstdDataEmph 2 15 7 4" xfId="34576"/>
    <cellStyle name="SAPBEXstdDataEmph 2 15 8" xfId="20404"/>
    <cellStyle name="SAPBEXstdDataEmph 2 15 9" xfId="34577"/>
    <cellStyle name="SAPBEXstdDataEmph 2 16" xfId="20405"/>
    <cellStyle name="SAPBEXstdDataEmph 2 16 10" xfId="34578"/>
    <cellStyle name="SAPBEXstdDataEmph 2 16 2" xfId="20406"/>
    <cellStyle name="SAPBEXstdDataEmph 2 16 2 2" xfId="20407"/>
    <cellStyle name="SAPBEXstdDataEmph 2 16 2 3" xfId="34579"/>
    <cellStyle name="SAPBEXstdDataEmph 2 16 2 4" xfId="34580"/>
    <cellStyle name="SAPBEXstdDataEmph 2 16 3" xfId="20408"/>
    <cellStyle name="SAPBEXstdDataEmph 2 16 3 2" xfId="20409"/>
    <cellStyle name="SAPBEXstdDataEmph 2 16 3 3" xfId="34581"/>
    <cellStyle name="SAPBEXstdDataEmph 2 16 3 4" xfId="34582"/>
    <cellStyle name="SAPBEXstdDataEmph 2 16 4" xfId="20410"/>
    <cellStyle name="SAPBEXstdDataEmph 2 16 4 2" xfId="20411"/>
    <cellStyle name="SAPBEXstdDataEmph 2 16 4 3" xfId="34583"/>
    <cellStyle name="SAPBEXstdDataEmph 2 16 4 4" xfId="34584"/>
    <cellStyle name="SAPBEXstdDataEmph 2 16 5" xfId="20412"/>
    <cellStyle name="SAPBEXstdDataEmph 2 16 5 2" xfId="20413"/>
    <cellStyle name="SAPBEXstdDataEmph 2 16 5 3" xfId="34585"/>
    <cellStyle name="SAPBEXstdDataEmph 2 16 5 4" xfId="34586"/>
    <cellStyle name="SAPBEXstdDataEmph 2 16 6" xfId="20414"/>
    <cellStyle name="SAPBEXstdDataEmph 2 16 6 2" xfId="20415"/>
    <cellStyle name="SAPBEXstdDataEmph 2 16 6 3" xfId="34587"/>
    <cellStyle name="SAPBEXstdDataEmph 2 16 6 4" xfId="34588"/>
    <cellStyle name="SAPBEXstdDataEmph 2 16 7" xfId="20416"/>
    <cellStyle name="SAPBEXstdDataEmph 2 16 7 2" xfId="20417"/>
    <cellStyle name="SAPBEXstdDataEmph 2 16 7 3" xfId="34589"/>
    <cellStyle name="SAPBEXstdDataEmph 2 16 7 4" xfId="34590"/>
    <cellStyle name="SAPBEXstdDataEmph 2 16 8" xfId="20418"/>
    <cellStyle name="SAPBEXstdDataEmph 2 16 9" xfId="34591"/>
    <cellStyle name="SAPBEXstdDataEmph 2 17" xfId="20419"/>
    <cellStyle name="SAPBEXstdDataEmph 2 17 2" xfId="20420"/>
    <cellStyle name="SAPBEXstdDataEmph 2 17 3" xfId="34592"/>
    <cellStyle name="SAPBEXstdDataEmph 2 17 4" xfId="34593"/>
    <cellStyle name="SAPBEXstdDataEmph 2 18" xfId="20421"/>
    <cellStyle name="SAPBEXstdDataEmph 2 18 2" xfId="20422"/>
    <cellStyle name="SAPBEXstdDataEmph 2 18 3" xfId="34594"/>
    <cellStyle name="SAPBEXstdDataEmph 2 18 4" xfId="34595"/>
    <cellStyle name="SAPBEXstdDataEmph 2 19" xfId="20423"/>
    <cellStyle name="SAPBEXstdDataEmph 2 19 2" xfId="20424"/>
    <cellStyle name="SAPBEXstdDataEmph 2 19 3" xfId="34596"/>
    <cellStyle name="SAPBEXstdDataEmph 2 19 4" xfId="34597"/>
    <cellStyle name="SAPBEXstdDataEmph 2 2" xfId="20425"/>
    <cellStyle name="SAPBEXstdDataEmph 2 2 10" xfId="20426"/>
    <cellStyle name="SAPBEXstdDataEmph 2 2 10 2" xfId="20427"/>
    <cellStyle name="SAPBEXstdDataEmph 2 2 10 3" xfId="34598"/>
    <cellStyle name="SAPBEXstdDataEmph 2 2 10 4" xfId="34599"/>
    <cellStyle name="SAPBEXstdDataEmph 2 2 11" xfId="20428"/>
    <cellStyle name="SAPBEXstdDataEmph 2 2 11 2" xfId="20429"/>
    <cellStyle name="SAPBEXstdDataEmph 2 2 11 3" xfId="34600"/>
    <cellStyle name="SAPBEXstdDataEmph 2 2 11 4" xfId="34601"/>
    <cellStyle name="SAPBEXstdDataEmph 2 2 12" xfId="20430"/>
    <cellStyle name="SAPBEXstdDataEmph 2 2 13" xfId="34602"/>
    <cellStyle name="SAPBEXstdDataEmph 2 2 14" xfId="34603"/>
    <cellStyle name="SAPBEXstdDataEmph 2 2 2" xfId="20431"/>
    <cellStyle name="SAPBEXstdDataEmph 2 2 2 10" xfId="34604"/>
    <cellStyle name="SAPBEXstdDataEmph 2 2 2 2" xfId="20432"/>
    <cellStyle name="SAPBEXstdDataEmph 2 2 2 2 2" xfId="20433"/>
    <cellStyle name="SAPBEXstdDataEmph 2 2 2 2 3" xfId="34605"/>
    <cellStyle name="SAPBEXstdDataEmph 2 2 2 2 4" xfId="34606"/>
    <cellStyle name="SAPBEXstdDataEmph 2 2 2 3" xfId="20434"/>
    <cellStyle name="SAPBEXstdDataEmph 2 2 2 3 2" xfId="20435"/>
    <cellStyle name="SAPBEXstdDataEmph 2 2 2 3 3" xfId="34607"/>
    <cellStyle name="SAPBEXstdDataEmph 2 2 2 3 4" xfId="34608"/>
    <cellStyle name="SAPBEXstdDataEmph 2 2 2 4" xfId="20436"/>
    <cellStyle name="SAPBEXstdDataEmph 2 2 2 4 2" xfId="20437"/>
    <cellStyle name="SAPBEXstdDataEmph 2 2 2 4 3" xfId="34609"/>
    <cellStyle name="SAPBEXstdDataEmph 2 2 2 4 4" xfId="34610"/>
    <cellStyle name="SAPBEXstdDataEmph 2 2 2 5" xfId="20438"/>
    <cellStyle name="SAPBEXstdDataEmph 2 2 2 5 2" xfId="20439"/>
    <cellStyle name="SAPBEXstdDataEmph 2 2 2 5 3" xfId="34611"/>
    <cellStyle name="SAPBEXstdDataEmph 2 2 2 5 4" xfId="34612"/>
    <cellStyle name="SAPBEXstdDataEmph 2 2 2 6" xfId="20440"/>
    <cellStyle name="SAPBEXstdDataEmph 2 2 2 6 2" xfId="20441"/>
    <cellStyle name="SAPBEXstdDataEmph 2 2 2 6 3" xfId="34613"/>
    <cellStyle name="SAPBEXstdDataEmph 2 2 2 6 4" xfId="34614"/>
    <cellStyle name="SAPBEXstdDataEmph 2 2 2 7" xfId="20442"/>
    <cellStyle name="SAPBEXstdDataEmph 2 2 2 7 2" xfId="20443"/>
    <cellStyle name="SAPBEXstdDataEmph 2 2 2 7 3" xfId="34615"/>
    <cellStyle name="SAPBEXstdDataEmph 2 2 2 7 4" xfId="34616"/>
    <cellStyle name="SAPBEXstdDataEmph 2 2 2 8" xfId="20444"/>
    <cellStyle name="SAPBEXstdDataEmph 2 2 2 9" xfId="34617"/>
    <cellStyle name="SAPBEXstdDataEmph 2 2 3" xfId="20445"/>
    <cellStyle name="SAPBEXstdDataEmph 2 2 3 10" xfId="34618"/>
    <cellStyle name="SAPBEXstdDataEmph 2 2 3 2" xfId="20446"/>
    <cellStyle name="SAPBEXstdDataEmph 2 2 3 2 2" xfId="20447"/>
    <cellStyle name="SAPBEXstdDataEmph 2 2 3 2 3" xfId="34619"/>
    <cellStyle name="SAPBEXstdDataEmph 2 2 3 2 4" xfId="34620"/>
    <cellStyle name="SAPBEXstdDataEmph 2 2 3 3" xfId="20448"/>
    <cellStyle name="SAPBEXstdDataEmph 2 2 3 3 2" xfId="20449"/>
    <cellStyle name="SAPBEXstdDataEmph 2 2 3 3 3" xfId="34621"/>
    <cellStyle name="SAPBEXstdDataEmph 2 2 3 3 4" xfId="34622"/>
    <cellStyle name="SAPBEXstdDataEmph 2 2 3 4" xfId="20450"/>
    <cellStyle name="SAPBEXstdDataEmph 2 2 3 4 2" xfId="20451"/>
    <cellStyle name="SAPBEXstdDataEmph 2 2 3 4 3" xfId="34623"/>
    <cellStyle name="SAPBEXstdDataEmph 2 2 3 4 4" xfId="34624"/>
    <cellStyle name="SAPBEXstdDataEmph 2 2 3 5" xfId="20452"/>
    <cellStyle name="SAPBEXstdDataEmph 2 2 3 5 2" xfId="20453"/>
    <cellStyle name="SAPBEXstdDataEmph 2 2 3 5 3" xfId="34625"/>
    <cellStyle name="SAPBEXstdDataEmph 2 2 3 5 4" xfId="34626"/>
    <cellStyle name="SAPBEXstdDataEmph 2 2 3 6" xfId="20454"/>
    <cellStyle name="SAPBEXstdDataEmph 2 2 3 6 2" xfId="20455"/>
    <cellStyle name="SAPBEXstdDataEmph 2 2 3 6 3" xfId="34627"/>
    <cellStyle name="SAPBEXstdDataEmph 2 2 3 6 4" xfId="34628"/>
    <cellStyle name="SAPBEXstdDataEmph 2 2 3 7" xfId="20456"/>
    <cellStyle name="SAPBEXstdDataEmph 2 2 3 7 2" xfId="20457"/>
    <cellStyle name="SAPBEXstdDataEmph 2 2 3 7 3" xfId="34629"/>
    <cellStyle name="SAPBEXstdDataEmph 2 2 3 7 4" xfId="34630"/>
    <cellStyle name="SAPBEXstdDataEmph 2 2 3 8" xfId="20458"/>
    <cellStyle name="SAPBEXstdDataEmph 2 2 3 9" xfId="34631"/>
    <cellStyle name="SAPBEXstdDataEmph 2 2 4" xfId="20459"/>
    <cellStyle name="SAPBEXstdDataEmph 2 2 4 10" xfId="34632"/>
    <cellStyle name="SAPBEXstdDataEmph 2 2 4 2" xfId="20460"/>
    <cellStyle name="SAPBEXstdDataEmph 2 2 4 2 2" xfId="20461"/>
    <cellStyle name="SAPBEXstdDataEmph 2 2 4 2 3" xfId="34633"/>
    <cellStyle name="SAPBEXstdDataEmph 2 2 4 2 4" xfId="34634"/>
    <cellStyle name="SAPBEXstdDataEmph 2 2 4 3" xfId="20462"/>
    <cellStyle name="SAPBEXstdDataEmph 2 2 4 3 2" xfId="20463"/>
    <cellStyle name="SAPBEXstdDataEmph 2 2 4 3 3" xfId="34635"/>
    <cellStyle name="SAPBEXstdDataEmph 2 2 4 3 4" xfId="34636"/>
    <cellStyle name="SAPBEXstdDataEmph 2 2 4 4" xfId="20464"/>
    <cellStyle name="SAPBEXstdDataEmph 2 2 4 4 2" xfId="20465"/>
    <cellStyle name="SAPBEXstdDataEmph 2 2 4 4 3" xfId="34637"/>
    <cellStyle name="SAPBEXstdDataEmph 2 2 4 4 4" xfId="34638"/>
    <cellStyle name="SAPBEXstdDataEmph 2 2 4 5" xfId="20466"/>
    <cellStyle name="SAPBEXstdDataEmph 2 2 4 5 2" xfId="20467"/>
    <cellStyle name="SAPBEXstdDataEmph 2 2 4 5 3" xfId="34639"/>
    <cellStyle name="SAPBEXstdDataEmph 2 2 4 5 4" xfId="34640"/>
    <cellStyle name="SAPBEXstdDataEmph 2 2 4 6" xfId="20468"/>
    <cellStyle name="SAPBEXstdDataEmph 2 2 4 6 2" xfId="20469"/>
    <cellStyle name="SAPBEXstdDataEmph 2 2 4 6 3" xfId="34641"/>
    <cellStyle name="SAPBEXstdDataEmph 2 2 4 6 4" xfId="34642"/>
    <cellStyle name="SAPBEXstdDataEmph 2 2 4 7" xfId="20470"/>
    <cellStyle name="SAPBEXstdDataEmph 2 2 4 7 2" xfId="20471"/>
    <cellStyle name="SAPBEXstdDataEmph 2 2 4 7 3" xfId="34643"/>
    <cellStyle name="SAPBEXstdDataEmph 2 2 4 7 4" xfId="34644"/>
    <cellStyle name="SAPBEXstdDataEmph 2 2 4 8" xfId="20472"/>
    <cellStyle name="SAPBEXstdDataEmph 2 2 4 9" xfId="34645"/>
    <cellStyle name="SAPBEXstdDataEmph 2 2 5" xfId="20473"/>
    <cellStyle name="SAPBEXstdDataEmph 2 2 5 10" xfId="34646"/>
    <cellStyle name="SAPBEXstdDataEmph 2 2 5 2" xfId="20474"/>
    <cellStyle name="SAPBEXstdDataEmph 2 2 5 2 2" xfId="20475"/>
    <cellStyle name="SAPBEXstdDataEmph 2 2 5 2 3" xfId="34647"/>
    <cellStyle name="SAPBEXstdDataEmph 2 2 5 2 4" xfId="34648"/>
    <cellStyle name="SAPBEXstdDataEmph 2 2 5 3" xfId="20476"/>
    <cellStyle name="SAPBEXstdDataEmph 2 2 5 3 2" xfId="20477"/>
    <cellStyle name="SAPBEXstdDataEmph 2 2 5 3 3" xfId="34649"/>
    <cellStyle name="SAPBEXstdDataEmph 2 2 5 3 4" xfId="34650"/>
    <cellStyle name="SAPBEXstdDataEmph 2 2 5 4" xfId="20478"/>
    <cellStyle name="SAPBEXstdDataEmph 2 2 5 4 2" xfId="20479"/>
    <cellStyle name="SAPBEXstdDataEmph 2 2 5 4 3" xfId="34651"/>
    <cellStyle name="SAPBEXstdDataEmph 2 2 5 4 4" xfId="34652"/>
    <cellStyle name="SAPBEXstdDataEmph 2 2 5 5" xfId="20480"/>
    <cellStyle name="SAPBEXstdDataEmph 2 2 5 5 2" xfId="20481"/>
    <cellStyle name="SAPBEXstdDataEmph 2 2 5 5 3" xfId="34653"/>
    <cellStyle name="SAPBEXstdDataEmph 2 2 5 5 4" xfId="34654"/>
    <cellStyle name="SAPBEXstdDataEmph 2 2 5 6" xfId="20482"/>
    <cellStyle name="SAPBEXstdDataEmph 2 2 5 6 2" xfId="20483"/>
    <cellStyle name="SAPBEXstdDataEmph 2 2 5 6 3" xfId="34655"/>
    <cellStyle name="SAPBEXstdDataEmph 2 2 5 6 4" xfId="34656"/>
    <cellStyle name="SAPBEXstdDataEmph 2 2 5 7" xfId="20484"/>
    <cellStyle name="SAPBEXstdDataEmph 2 2 5 7 2" xfId="20485"/>
    <cellStyle name="SAPBEXstdDataEmph 2 2 5 7 3" xfId="34657"/>
    <cellStyle name="SAPBEXstdDataEmph 2 2 5 7 4" xfId="34658"/>
    <cellStyle name="SAPBEXstdDataEmph 2 2 5 8" xfId="20486"/>
    <cellStyle name="SAPBEXstdDataEmph 2 2 5 9" xfId="34659"/>
    <cellStyle name="SAPBEXstdDataEmph 2 2 6" xfId="20487"/>
    <cellStyle name="SAPBEXstdDataEmph 2 2 6 2" xfId="20488"/>
    <cellStyle name="SAPBEXstdDataEmph 2 2 6 3" xfId="34660"/>
    <cellStyle name="SAPBEXstdDataEmph 2 2 6 4" xfId="34661"/>
    <cellStyle name="SAPBEXstdDataEmph 2 2 7" xfId="20489"/>
    <cellStyle name="SAPBEXstdDataEmph 2 2 7 2" xfId="20490"/>
    <cellStyle name="SAPBEXstdDataEmph 2 2 7 3" xfId="34662"/>
    <cellStyle name="SAPBEXstdDataEmph 2 2 7 4" xfId="34663"/>
    <cellStyle name="SAPBEXstdDataEmph 2 2 8" xfId="20491"/>
    <cellStyle name="SAPBEXstdDataEmph 2 2 8 2" xfId="20492"/>
    <cellStyle name="SAPBEXstdDataEmph 2 2 8 3" xfId="34664"/>
    <cellStyle name="SAPBEXstdDataEmph 2 2 8 4" xfId="34665"/>
    <cellStyle name="SAPBEXstdDataEmph 2 2 9" xfId="20493"/>
    <cellStyle name="SAPBEXstdDataEmph 2 2 9 2" xfId="20494"/>
    <cellStyle name="SAPBEXstdDataEmph 2 2 9 3" xfId="34666"/>
    <cellStyle name="SAPBEXstdDataEmph 2 2 9 4" xfId="34667"/>
    <cellStyle name="SAPBEXstdDataEmph 2 20" xfId="20495"/>
    <cellStyle name="SAPBEXstdDataEmph 2 20 2" xfId="20496"/>
    <cellStyle name="SAPBEXstdDataEmph 2 20 3" xfId="34668"/>
    <cellStyle name="SAPBEXstdDataEmph 2 20 4" xfId="34669"/>
    <cellStyle name="SAPBEXstdDataEmph 2 21" xfId="20497"/>
    <cellStyle name="SAPBEXstdDataEmph 2 21 2" xfId="20498"/>
    <cellStyle name="SAPBEXstdDataEmph 2 21 3" xfId="34670"/>
    <cellStyle name="SAPBEXstdDataEmph 2 21 4" xfId="34671"/>
    <cellStyle name="SAPBEXstdDataEmph 2 22" xfId="20499"/>
    <cellStyle name="SAPBEXstdDataEmph 2 22 2" xfId="20500"/>
    <cellStyle name="SAPBEXstdDataEmph 2 22 3" xfId="34672"/>
    <cellStyle name="SAPBEXstdDataEmph 2 22 4" xfId="34673"/>
    <cellStyle name="SAPBEXstdDataEmph 2 23" xfId="20501"/>
    <cellStyle name="SAPBEXstdDataEmph 2 24" xfId="34674"/>
    <cellStyle name="SAPBEXstdDataEmph 2 25" xfId="34675"/>
    <cellStyle name="SAPBEXstdDataEmph 2 3" xfId="20502"/>
    <cellStyle name="SAPBEXstdDataEmph 2 3 10" xfId="20503"/>
    <cellStyle name="SAPBEXstdDataEmph 2 3 10 2" xfId="20504"/>
    <cellStyle name="SAPBEXstdDataEmph 2 3 10 3" xfId="34676"/>
    <cellStyle name="SAPBEXstdDataEmph 2 3 10 4" xfId="34677"/>
    <cellStyle name="SAPBEXstdDataEmph 2 3 11" xfId="20505"/>
    <cellStyle name="SAPBEXstdDataEmph 2 3 11 2" xfId="20506"/>
    <cellStyle name="SAPBEXstdDataEmph 2 3 11 3" xfId="34678"/>
    <cellStyle name="SAPBEXstdDataEmph 2 3 11 4" xfId="34679"/>
    <cellStyle name="SAPBEXstdDataEmph 2 3 12" xfId="20507"/>
    <cellStyle name="SAPBEXstdDataEmph 2 3 13" xfId="34680"/>
    <cellStyle name="SAPBEXstdDataEmph 2 3 14" xfId="34681"/>
    <cellStyle name="SAPBEXstdDataEmph 2 3 2" xfId="20508"/>
    <cellStyle name="SAPBEXstdDataEmph 2 3 2 10" xfId="34682"/>
    <cellStyle name="SAPBEXstdDataEmph 2 3 2 2" xfId="20509"/>
    <cellStyle name="SAPBEXstdDataEmph 2 3 2 2 2" xfId="20510"/>
    <cellStyle name="SAPBEXstdDataEmph 2 3 2 2 3" xfId="34683"/>
    <cellStyle name="SAPBEXstdDataEmph 2 3 2 2 4" xfId="34684"/>
    <cellStyle name="SAPBEXstdDataEmph 2 3 2 3" xfId="20511"/>
    <cellStyle name="SAPBEXstdDataEmph 2 3 2 3 2" xfId="20512"/>
    <cellStyle name="SAPBEXstdDataEmph 2 3 2 3 3" xfId="34685"/>
    <cellStyle name="SAPBEXstdDataEmph 2 3 2 3 4" xfId="34686"/>
    <cellStyle name="SAPBEXstdDataEmph 2 3 2 4" xfId="20513"/>
    <cellStyle name="SAPBEXstdDataEmph 2 3 2 4 2" xfId="20514"/>
    <cellStyle name="SAPBEXstdDataEmph 2 3 2 4 3" xfId="34687"/>
    <cellStyle name="SAPBEXstdDataEmph 2 3 2 4 4" xfId="34688"/>
    <cellStyle name="SAPBEXstdDataEmph 2 3 2 5" xfId="20515"/>
    <cellStyle name="SAPBEXstdDataEmph 2 3 2 5 2" xfId="20516"/>
    <cellStyle name="SAPBEXstdDataEmph 2 3 2 5 3" xfId="34689"/>
    <cellStyle name="SAPBEXstdDataEmph 2 3 2 5 4" xfId="34690"/>
    <cellStyle name="SAPBEXstdDataEmph 2 3 2 6" xfId="20517"/>
    <cellStyle name="SAPBEXstdDataEmph 2 3 2 6 2" xfId="20518"/>
    <cellStyle name="SAPBEXstdDataEmph 2 3 2 6 3" xfId="34691"/>
    <cellStyle name="SAPBEXstdDataEmph 2 3 2 6 4" xfId="34692"/>
    <cellStyle name="SAPBEXstdDataEmph 2 3 2 7" xfId="20519"/>
    <cellStyle name="SAPBEXstdDataEmph 2 3 2 7 2" xfId="20520"/>
    <cellStyle name="SAPBEXstdDataEmph 2 3 2 7 3" xfId="34693"/>
    <cellStyle name="SAPBEXstdDataEmph 2 3 2 7 4" xfId="34694"/>
    <cellStyle name="SAPBEXstdDataEmph 2 3 2 8" xfId="20521"/>
    <cellStyle name="SAPBEXstdDataEmph 2 3 2 9" xfId="34695"/>
    <cellStyle name="SAPBEXstdDataEmph 2 3 3" xfId="20522"/>
    <cellStyle name="SAPBEXstdDataEmph 2 3 3 10" xfId="34696"/>
    <cellStyle name="SAPBEXstdDataEmph 2 3 3 2" xfId="20523"/>
    <cellStyle name="SAPBEXstdDataEmph 2 3 3 2 2" xfId="20524"/>
    <cellStyle name="SAPBEXstdDataEmph 2 3 3 2 3" xfId="34697"/>
    <cellStyle name="SAPBEXstdDataEmph 2 3 3 2 4" xfId="34698"/>
    <cellStyle name="SAPBEXstdDataEmph 2 3 3 3" xfId="20525"/>
    <cellStyle name="SAPBEXstdDataEmph 2 3 3 3 2" xfId="20526"/>
    <cellStyle name="SAPBEXstdDataEmph 2 3 3 3 3" xfId="34699"/>
    <cellStyle name="SAPBEXstdDataEmph 2 3 3 3 4" xfId="34700"/>
    <cellStyle name="SAPBEXstdDataEmph 2 3 3 4" xfId="20527"/>
    <cellStyle name="SAPBEXstdDataEmph 2 3 3 4 2" xfId="20528"/>
    <cellStyle name="SAPBEXstdDataEmph 2 3 3 4 3" xfId="34701"/>
    <cellStyle name="SAPBEXstdDataEmph 2 3 3 4 4" xfId="34702"/>
    <cellStyle name="SAPBEXstdDataEmph 2 3 3 5" xfId="20529"/>
    <cellStyle name="SAPBEXstdDataEmph 2 3 3 5 2" xfId="20530"/>
    <cellStyle name="SAPBEXstdDataEmph 2 3 3 5 3" xfId="34703"/>
    <cellStyle name="SAPBEXstdDataEmph 2 3 3 5 4" xfId="34704"/>
    <cellStyle name="SAPBEXstdDataEmph 2 3 3 6" xfId="20531"/>
    <cellStyle name="SAPBEXstdDataEmph 2 3 3 6 2" xfId="20532"/>
    <cellStyle name="SAPBEXstdDataEmph 2 3 3 6 3" xfId="34705"/>
    <cellStyle name="SAPBEXstdDataEmph 2 3 3 6 4" xfId="34706"/>
    <cellStyle name="SAPBEXstdDataEmph 2 3 3 7" xfId="20533"/>
    <cellStyle name="SAPBEXstdDataEmph 2 3 3 7 2" xfId="20534"/>
    <cellStyle name="SAPBEXstdDataEmph 2 3 3 7 3" xfId="34707"/>
    <cellStyle name="SAPBEXstdDataEmph 2 3 3 7 4" xfId="34708"/>
    <cellStyle name="SAPBEXstdDataEmph 2 3 3 8" xfId="20535"/>
    <cellStyle name="SAPBEXstdDataEmph 2 3 3 9" xfId="34709"/>
    <cellStyle name="SAPBEXstdDataEmph 2 3 4" xfId="20536"/>
    <cellStyle name="SAPBEXstdDataEmph 2 3 4 10" xfId="34710"/>
    <cellStyle name="SAPBEXstdDataEmph 2 3 4 2" xfId="20537"/>
    <cellStyle name="SAPBEXstdDataEmph 2 3 4 2 2" xfId="20538"/>
    <cellStyle name="SAPBEXstdDataEmph 2 3 4 2 3" xfId="34711"/>
    <cellStyle name="SAPBEXstdDataEmph 2 3 4 2 4" xfId="34712"/>
    <cellStyle name="SAPBEXstdDataEmph 2 3 4 3" xfId="20539"/>
    <cellStyle name="SAPBEXstdDataEmph 2 3 4 3 2" xfId="20540"/>
    <cellStyle name="SAPBEXstdDataEmph 2 3 4 3 3" xfId="34713"/>
    <cellStyle name="SAPBEXstdDataEmph 2 3 4 3 4" xfId="34714"/>
    <cellStyle name="SAPBEXstdDataEmph 2 3 4 4" xfId="20541"/>
    <cellStyle name="SAPBEXstdDataEmph 2 3 4 4 2" xfId="20542"/>
    <cellStyle name="SAPBEXstdDataEmph 2 3 4 4 3" xfId="34715"/>
    <cellStyle name="SAPBEXstdDataEmph 2 3 4 4 4" xfId="34716"/>
    <cellStyle name="SAPBEXstdDataEmph 2 3 4 5" xfId="20543"/>
    <cellStyle name="SAPBEXstdDataEmph 2 3 4 5 2" xfId="20544"/>
    <cellStyle name="SAPBEXstdDataEmph 2 3 4 5 3" xfId="34717"/>
    <cellStyle name="SAPBEXstdDataEmph 2 3 4 5 4" xfId="34718"/>
    <cellStyle name="SAPBEXstdDataEmph 2 3 4 6" xfId="20545"/>
    <cellStyle name="SAPBEXstdDataEmph 2 3 4 6 2" xfId="20546"/>
    <cellStyle name="SAPBEXstdDataEmph 2 3 4 6 3" xfId="34719"/>
    <cellStyle name="SAPBEXstdDataEmph 2 3 4 6 4" xfId="34720"/>
    <cellStyle name="SAPBEXstdDataEmph 2 3 4 7" xfId="20547"/>
    <cellStyle name="SAPBEXstdDataEmph 2 3 4 7 2" xfId="20548"/>
    <cellStyle name="SAPBEXstdDataEmph 2 3 4 7 3" xfId="34721"/>
    <cellStyle name="SAPBEXstdDataEmph 2 3 4 7 4" xfId="34722"/>
    <cellStyle name="SAPBEXstdDataEmph 2 3 4 8" xfId="20549"/>
    <cellStyle name="SAPBEXstdDataEmph 2 3 4 9" xfId="34723"/>
    <cellStyle name="SAPBEXstdDataEmph 2 3 5" xfId="20550"/>
    <cellStyle name="SAPBEXstdDataEmph 2 3 5 10" xfId="34724"/>
    <cellStyle name="SAPBEXstdDataEmph 2 3 5 2" xfId="20551"/>
    <cellStyle name="SAPBEXstdDataEmph 2 3 5 2 2" xfId="20552"/>
    <cellStyle name="SAPBEXstdDataEmph 2 3 5 2 3" xfId="34725"/>
    <cellStyle name="SAPBEXstdDataEmph 2 3 5 2 4" xfId="34726"/>
    <cellStyle name="SAPBEXstdDataEmph 2 3 5 3" xfId="20553"/>
    <cellStyle name="SAPBEXstdDataEmph 2 3 5 3 2" xfId="20554"/>
    <cellStyle name="SAPBEXstdDataEmph 2 3 5 3 3" xfId="34727"/>
    <cellStyle name="SAPBEXstdDataEmph 2 3 5 3 4" xfId="34728"/>
    <cellStyle name="SAPBEXstdDataEmph 2 3 5 4" xfId="20555"/>
    <cellStyle name="SAPBEXstdDataEmph 2 3 5 4 2" xfId="20556"/>
    <cellStyle name="SAPBEXstdDataEmph 2 3 5 4 3" xfId="34729"/>
    <cellStyle name="SAPBEXstdDataEmph 2 3 5 4 4" xfId="34730"/>
    <cellStyle name="SAPBEXstdDataEmph 2 3 5 5" xfId="20557"/>
    <cellStyle name="SAPBEXstdDataEmph 2 3 5 5 2" xfId="20558"/>
    <cellStyle name="SAPBEXstdDataEmph 2 3 5 5 3" xfId="34731"/>
    <cellStyle name="SAPBEXstdDataEmph 2 3 5 5 4" xfId="34732"/>
    <cellStyle name="SAPBEXstdDataEmph 2 3 5 6" xfId="20559"/>
    <cellStyle name="SAPBEXstdDataEmph 2 3 5 6 2" xfId="20560"/>
    <cellStyle name="SAPBEXstdDataEmph 2 3 5 6 3" xfId="34733"/>
    <cellStyle name="SAPBEXstdDataEmph 2 3 5 6 4" xfId="34734"/>
    <cellStyle name="SAPBEXstdDataEmph 2 3 5 7" xfId="20561"/>
    <cellStyle name="SAPBEXstdDataEmph 2 3 5 7 2" xfId="20562"/>
    <cellStyle name="SAPBEXstdDataEmph 2 3 5 7 3" xfId="34735"/>
    <cellStyle name="SAPBEXstdDataEmph 2 3 5 7 4" xfId="34736"/>
    <cellStyle name="SAPBEXstdDataEmph 2 3 5 8" xfId="20563"/>
    <cellStyle name="SAPBEXstdDataEmph 2 3 5 9" xfId="34737"/>
    <cellStyle name="SAPBEXstdDataEmph 2 3 6" xfId="20564"/>
    <cellStyle name="SAPBEXstdDataEmph 2 3 6 2" xfId="20565"/>
    <cellStyle name="SAPBEXstdDataEmph 2 3 6 3" xfId="34738"/>
    <cellStyle name="SAPBEXstdDataEmph 2 3 6 4" xfId="34739"/>
    <cellStyle name="SAPBEXstdDataEmph 2 3 7" xfId="20566"/>
    <cellStyle name="SAPBEXstdDataEmph 2 3 7 2" xfId="20567"/>
    <cellStyle name="SAPBEXstdDataEmph 2 3 7 3" xfId="34740"/>
    <cellStyle name="SAPBEXstdDataEmph 2 3 7 4" xfId="34741"/>
    <cellStyle name="SAPBEXstdDataEmph 2 3 8" xfId="20568"/>
    <cellStyle name="SAPBEXstdDataEmph 2 3 8 2" xfId="20569"/>
    <cellStyle name="SAPBEXstdDataEmph 2 3 8 3" xfId="34742"/>
    <cellStyle name="SAPBEXstdDataEmph 2 3 8 4" xfId="34743"/>
    <cellStyle name="SAPBEXstdDataEmph 2 3 9" xfId="20570"/>
    <cellStyle name="SAPBEXstdDataEmph 2 3 9 2" xfId="20571"/>
    <cellStyle name="SAPBEXstdDataEmph 2 3 9 3" xfId="34744"/>
    <cellStyle name="SAPBEXstdDataEmph 2 3 9 4" xfId="34745"/>
    <cellStyle name="SAPBEXstdDataEmph 2 4" xfId="20572"/>
    <cellStyle name="SAPBEXstdDataEmph 2 4 10" xfId="20573"/>
    <cellStyle name="SAPBEXstdDataEmph 2 4 10 2" xfId="20574"/>
    <cellStyle name="SAPBEXstdDataEmph 2 4 10 3" xfId="34746"/>
    <cellStyle name="SAPBEXstdDataEmph 2 4 10 4" xfId="34747"/>
    <cellStyle name="SAPBEXstdDataEmph 2 4 11" xfId="20575"/>
    <cellStyle name="SAPBEXstdDataEmph 2 4 11 2" xfId="20576"/>
    <cellStyle name="SAPBEXstdDataEmph 2 4 11 3" xfId="34748"/>
    <cellStyle name="SAPBEXstdDataEmph 2 4 11 4" xfId="34749"/>
    <cellStyle name="SAPBEXstdDataEmph 2 4 12" xfId="20577"/>
    <cellStyle name="SAPBEXstdDataEmph 2 4 13" xfId="34750"/>
    <cellStyle name="SAPBEXstdDataEmph 2 4 14" xfId="34751"/>
    <cellStyle name="SAPBEXstdDataEmph 2 4 2" xfId="20578"/>
    <cellStyle name="SAPBEXstdDataEmph 2 4 2 10" xfId="34752"/>
    <cellStyle name="SAPBEXstdDataEmph 2 4 2 2" xfId="20579"/>
    <cellStyle name="SAPBEXstdDataEmph 2 4 2 2 2" xfId="20580"/>
    <cellStyle name="SAPBEXstdDataEmph 2 4 2 2 3" xfId="34753"/>
    <cellStyle name="SAPBEXstdDataEmph 2 4 2 2 4" xfId="34754"/>
    <cellStyle name="SAPBEXstdDataEmph 2 4 2 3" xfId="20581"/>
    <cellStyle name="SAPBEXstdDataEmph 2 4 2 3 2" xfId="20582"/>
    <cellStyle name="SAPBEXstdDataEmph 2 4 2 3 3" xfId="34755"/>
    <cellStyle name="SAPBEXstdDataEmph 2 4 2 3 4" xfId="34756"/>
    <cellStyle name="SAPBEXstdDataEmph 2 4 2 4" xfId="20583"/>
    <cellStyle name="SAPBEXstdDataEmph 2 4 2 4 2" xfId="20584"/>
    <cellStyle name="SAPBEXstdDataEmph 2 4 2 4 3" xfId="34757"/>
    <cellStyle name="SAPBEXstdDataEmph 2 4 2 4 4" xfId="34758"/>
    <cellStyle name="SAPBEXstdDataEmph 2 4 2 5" xfId="20585"/>
    <cellStyle name="SAPBEXstdDataEmph 2 4 2 5 2" xfId="20586"/>
    <cellStyle name="SAPBEXstdDataEmph 2 4 2 5 3" xfId="34759"/>
    <cellStyle name="SAPBEXstdDataEmph 2 4 2 5 4" xfId="34760"/>
    <cellStyle name="SAPBEXstdDataEmph 2 4 2 6" xfId="20587"/>
    <cellStyle name="SAPBEXstdDataEmph 2 4 2 6 2" xfId="20588"/>
    <cellStyle name="SAPBEXstdDataEmph 2 4 2 6 3" xfId="34761"/>
    <cellStyle name="SAPBEXstdDataEmph 2 4 2 6 4" xfId="34762"/>
    <cellStyle name="SAPBEXstdDataEmph 2 4 2 7" xfId="20589"/>
    <cellStyle name="SAPBEXstdDataEmph 2 4 2 7 2" xfId="20590"/>
    <cellStyle name="SAPBEXstdDataEmph 2 4 2 7 3" xfId="34763"/>
    <cellStyle name="SAPBEXstdDataEmph 2 4 2 7 4" xfId="34764"/>
    <cellStyle name="SAPBEXstdDataEmph 2 4 2 8" xfId="20591"/>
    <cellStyle name="SAPBEXstdDataEmph 2 4 2 9" xfId="34765"/>
    <cellStyle name="SAPBEXstdDataEmph 2 4 3" xfId="20592"/>
    <cellStyle name="SAPBEXstdDataEmph 2 4 3 10" xfId="34766"/>
    <cellStyle name="SAPBEXstdDataEmph 2 4 3 2" xfId="20593"/>
    <cellStyle name="SAPBEXstdDataEmph 2 4 3 2 2" xfId="20594"/>
    <cellStyle name="SAPBEXstdDataEmph 2 4 3 2 3" xfId="34767"/>
    <cellStyle name="SAPBEXstdDataEmph 2 4 3 2 4" xfId="34768"/>
    <cellStyle name="SAPBEXstdDataEmph 2 4 3 3" xfId="20595"/>
    <cellStyle name="SAPBEXstdDataEmph 2 4 3 3 2" xfId="20596"/>
    <cellStyle name="SAPBEXstdDataEmph 2 4 3 3 3" xfId="34769"/>
    <cellStyle name="SAPBEXstdDataEmph 2 4 3 3 4" xfId="34770"/>
    <cellStyle name="SAPBEXstdDataEmph 2 4 3 4" xfId="20597"/>
    <cellStyle name="SAPBEXstdDataEmph 2 4 3 4 2" xfId="20598"/>
    <cellStyle name="SAPBEXstdDataEmph 2 4 3 4 3" xfId="34771"/>
    <cellStyle name="SAPBEXstdDataEmph 2 4 3 4 4" xfId="34772"/>
    <cellStyle name="SAPBEXstdDataEmph 2 4 3 5" xfId="20599"/>
    <cellStyle name="SAPBEXstdDataEmph 2 4 3 5 2" xfId="20600"/>
    <cellStyle name="SAPBEXstdDataEmph 2 4 3 5 3" xfId="34773"/>
    <cellStyle name="SAPBEXstdDataEmph 2 4 3 5 4" xfId="34774"/>
    <cellStyle name="SAPBEXstdDataEmph 2 4 3 6" xfId="20601"/>
    <cellStyle name="SAPBEXstdDataEmph 2 4 3 6 2" xfId="20602"/>
    <cellStyle name="SAPBEXstdDataEmph 2 4 3 6 3" xfId="34775"/>
    <cellStyle name="SAPBEXstdDataEmph 2 4 3 6 4" xfId="34776"/>
    <cellStyle name="SAPBEXstdDataEmph 2 4 3 7" xfId="20603"/>
    <cellStyle name="SAPBEXstdDataEmph 2 4 3 7 2" xfId="20604"/>
    <cellStyle name="SAPBEXstdDataEmph 2 4 3 7 3" xfId="34777"/>
    <cellStyle name="SAPBEXstdDataEmph 2 4 3 7 4" xfId="34778"/>
    <cellStyle name="SAPBEXstdDataEmph 2 4 3 8" xfId="20605"/>
    <cellStyle name="SAPBEXstdDataEmph 2 4 3 9" xfId="34779"/>
    <cellStyle name="SAPBEXstdDataEmph 2 4 4" xfId="20606"/>
    <cellStyle name="SAPBEXstdDataEmph 2 4 4 10" xfId="34780"/>
    <cellStyle name="SAPBEXstdDataEmph 2 4 4 2" xfId="20607"/>
    <cellStyle name="SAPBEXstdDataEmph 2 4 4 2 2" xfId="20608"/>
    <cellStyle name="SAPBEXstdDataEmph 2 4 4 2 3" xfId="34781"/>
    <cellStyle name="SAPBEXstdDataEmph 2 4 4 2 4" xfId="34782"/>
    <cellStyle name="SAPBEXstdDataEmph 2 4 4 3" xfId="20609"/>
    <cellStyle name="SAPBEXstdDataEmph 2 4 4 3 2" xfId="20610"/>
    <cellStyle name="SAPBEXstdDataEmph 2 4 4 3 3" xfId="34783"/>
    <cellStyle name="SAPBEXstdDataEmph 2 4 4 3 4" xfId="34784"/>
    <cellStyle name="SAPBEXstdDataEmph 2 4 4 4" xfId="20611"/>
    <cellStyle name="SAPBEXstdDataEmph 2 4 4 4 2" xfId="20612"/>
    <cellStyle name="SAPBEXstdDataEmph 2 4 4 4 3" xfId="34785"/>
    <cellStyle name="SAPBEXstdDataEmph 2 4 4 4 4" xfId="34786"/>
    <cellStyle name="SAPBEXstdDataEmph 2 4 4 5" xfId="20613"/>
    <cellStyle name="SAPBEXstdDataEmph 2 4 4 5 2" xfId="20614"/>
    <cellStyle name="SAPBEXstdDataEmph 2 4 4 5 3" xfId="34787"/>
    <cellStyle name="SAPBEXstdDataEmph 2 4 4 5 4" xfId="34788"/>
    <cellStyle name="SAPBEXstdDataEmph 2 4 4 6" xfId="20615"/>
    <cellStyle name="SAPBEXstdDataEmph 2 4 4 6 2" xfId="20616"/>
    <cellStyle name="SAPBEXstdDataEmph 2 4 4 6 3" xfId="34789"/>
    <cellStyle name="SAPBEXstdDataEmph 2 4 4 6 4" xfId="34790"/>
    <cellStyle name="SAPBEXstdDataEmph 2 4 4 7" xfId="20617"/>
    <cellStyle name="SAPBEXstdDataEmph 2 4 4 7 2" xfId="20618"/>
    <cellStyle name="SAPBEXstdDataEmph 2 4 4 7 3" xfId="34791"/>
    <cellStyle name="SAPBEXstdDataEmph 2 4 4 7 4" xfId="34792"/>
    <cellStyle name="SAPBEXstdDataEmph 2 4 4 8" xfId="20619"/>
    <cellStyle name="SAPBEXstdDataEmph 2 4 4 9" xfId="34793"/>
    <cellStyle name="SAPBEXstdDataEmph 2 4 5" xfId="20620"/>
    <cellStyle name="SAPBEXstdDataEmph 2 4 5 10" xfId="34794"/>
    <cellStyle name="SAPBEXstdDataEmph 2 4 5 2" xfId="20621"/>
    <cellStyle name="SAPBEXstdDataEmph 2 4 5 2 2" xfId="20622"/>
    <cellStyle name="SAPBEXstdDataEmph 2 4 5 2 3" xfId="34795"/>
    <cellStyle name="SAPBEXstdDataEmph 2 4 5 2 4" xfId="34796"/>
    <cellStyle name="SAPBEXstdDataEmph 2 4 5 3" xfId="20623"/>
    <cellStyle name="SAPBEXstdDataEmph 2 4 5 3 2" xfId="20624"/>
    <cellStyle name="SAPBEXstdDataEmph 2 4 5 3 3" xfId="34797"/>
    <cellStyle name="SAPBEXstdDataEmph 2 4 5 3 4" xfId="34798"/>
    <cellStyle name="SAPBEXstdDataEmph 2 4 5 4" xfId="20625"/>
    <cellStyle name="SAPBEXstdDataEmph 2 4 5 4 2" xfId="20626"/>
    <cellStyle name="SAPBEXstdDataEmph 2 4 5 4 3" xfId="34799"/>
    <cellStyle name="SAPBEXstdDataEmph 2 4 5 4 4" xfId="34800"/>
    <cellStyle name="SAPBEXstdDataEmph 2 4 5 5" xfId="20627"/>
    <cellStyle name="SAPBEXstdDataEmph 2 4 5 5 2" xfId="20628"/>
    <cellStyle name="SAPBEXstdDataEmph 2 4 5 5 3" xfId="34801"/>
    <cellStyle name="SAPBEXstdDataEmph 2 4 5 5 4" xfId="34802"/>
    <cellStyle name="SAPBEXstdDataEmph 2 4 5 6" xfId="20629"/>
    <cellStyle name="SAPBEXstdDataEmph 2 4 5 6 2" xfId="20630"/>
    <cellStyle name="SAPBEXstdDataEmph 2 4 5 6 3" xfId="34803"/>
    <cellStyle name="SAPBEXstdDataEmph 2 4 5 6 4" xfId="34804"/>
    <cellStyle name="SAPBEXstdDataEmph 2 4 5 7" xfId="20631"/>
    <cellStyle name="SAPBEXstdDataEmph 2 4 5 7 2" xfId="20632"/>
    <cellStyle name="SAPBEXstdDataEmph 2 4 5 7 3" xfId="34805"/>
    <cellStyle name="SAPBEXstdDataEmph 2 4 5 7 4" xfId="34806"/>
    <cellStyle name="SAPBEXstdDataEmph 2 4 5 8" xfId="20633"/>
    <cellStyle name="SAPBEXstdDataEmph 2 4 5 9" xfId="34807"/>
    <cellStyle name="SAPBEXstdDataEmph 2 4 6" xfId="20634"/>
    <cellStyle name="SAPBEXstdDataEmph 2 4 6 2" xfId="20635"/>
    <cellStyle name="SAPBEXstdDataEmph 2 4 6 3" xfId="34808"/>
    <cellStyle name="SAPBEXstdDataEmph 2 4 6 4" xfId="34809"/>
    <cellStyle name="SAPBEXstdDataEmph 2 4 7" xfId="20636"/>
    <cellStyle name="SAPBEXstdDataEmph 2 4 7 2" xfId="20637"/>
    <cellStyle name="SAPBEXstdDataEmph 2 4 7 3" xfId="34810"/>
    <cellStyle name="SAPBEXstdDataEmph 2 4 7 4" xfId="34811"/>
    <cellStyle name="SAPBEXstdDataEmph 2 4 8" xfId="20638"/>
    <cellStyle name="SAPBEXstdDataEmph 2 4 8 2" xfId="20639"/>
    <cellStyle name="SAPBEXstdDataEmph 2 4 8 3" xfId="34812"/>
    <cellStyle name="SAPBEXstdDataEmph 2 4 8 4" xfId="34813"/>
    <cellStyle name="SAPBEXstdDataEmph 2 4 9" xfId="20640"/>
    <cellStyle name="SAPBEXstdDataEmph 2 4 9 2" xfId="20641"/>
    <cellStyle name="SAPBEXstdDataEmph 2 4 9 3" xfId="34814"/>
    <cellStyle name="SAPBEXstdDataEmph 2 4 9 4" xfId="34815"/>
    <cellStyle name="SAPBEXstdDataEmph 2 5" xfId="20642"/>
    <cellStyle name="SAPBEXstdDataEmph 2 5 10" xfId="20643"/>
    <cellStyle name="SAPBEXstdDataEmph 2 5 10 2" xfId="20644"/>
    <cellStyle name="SAPBEXstdDataEmph 2 5 10 3" xfId="34816"/>
    <cellStyle name="SAPBEXstdDataEmph 2 5 10 4" xfId="34817"/>
    <cellStyle name="SAPBEXstdDataEmph 2 5 11" xfId="20645"/>
    <cellStyle name="SAPBEXstdDataEmph 2 5 11 2" xfId="20646"/>
    <cellStyle name="SAPBEXstdDataEmph 2 5 11 3" xfId="34818"/>
    <cellStyle name="SAPBEXstdDataEmph 2 5 11 4" xfId="34819"/>
    <cellStyle name="SAPBEXstdDataEmph 2 5 12" xfId="20647"/>
    <cellStyle name="SAPBEXstdDataEmph 2 5 13" xfId="34820"/>
    <cellStyle name="SAPBEXstdDataEmph 2 5 14" xfId="34821"/>
    <cellStyle name="SAPBEXstdDataEmph 2 5 2" xfId="20648"/>
    <cellStyle name="SAPBEXstdDataEmph 2 5 2 10" xfId="34822"/>
    <cellStyle name="SAPBEXstdDataEmph 2 5 2 2" xfId="20649"/>
    <cellStyle name="SAPBEXstdDataEmph 2 5 2 2 2" xfId="20650"/>
    <cellStyle name="SAPBEXstdDataEmph 2 5 2 2 3" xfId="34823"/>
    <cellStyle name="SAPBEXstdDataEmph 2 5 2 2 4" xfId="34824"/>
    <cellStyle name="SAPBEXstdDataEmph 2 5 2 3" xfId="20651"/>
    <cellStyle name="SAPBEXstdDataEmph 2 5 2 3 2" xfId="20652"/>
    <cellStyle name="SAPBEXstdDataEmph 2 5 2 3 3" xfId="34825"/>
    <cellStyle name="SAPBEXstdDataEmph 2 5 2 3 4" xfId="34826"/>
    <cellStyle name="SAPBEXstdDataEmph 2 5 2 4" xfId="20653"/>
    <cellStyle name="SAPBEXstdDataEmph 2 5 2 4 2" xfId="20654"/>
    <cellStyle name="SAPBEXstdDataEmph 2 5 2 4 3" xfId="34827"/>
    <cellStyle name="SAPBEXstdDataEmph 2 5 2 4 4" xfId="34828"/>
    <cellStyle name="SAPBEXstdDataEmph 2 5 2 5" xfId="20655"/>
    <cellStyle name="SAPBEXstdDataEmph 2 5 2 5 2" xfId="20656"/>
    <cellStyle name="SAPBEXstdDataEmph 2 5 2 5 3" xfId="34829"/>
    <cellStyle name="SAPBEXstdDataEmph 2 5 2 5 4" xfId="34830"/>
    <cellStyle name="SAPBEXstdDataEmph 2 5 2 6" xfId="20657"/>
    <cellStyle name="SAPBEXstdDataEmph 2 5 2 6 2" xfId="20658"/>
    <cellStyle name="SAPBEXstdDataEmph 2 5 2 6 3" xfId="34831"/>
    <cellStyle name="SAPBEXstdDataEmph 2 5 2 6 4" xfId="34832"/>
    <cellStyle name="SAPBEXstdDataEmph 2 5 2 7" xfId="20659"/>
    <cellStyle name="SAPBEXstdDataEmph 2 5 2 7 2" xfId="20660"/>
    <cellStyle name="SAPBEXstdDataEmph 2 5 2 7 3" xfId="34833"/>
    <cellStyle name="SAPBEXstdDataEmph 2 5 2 7 4" xfId="34834"/>
    <cellStyle name="SAPBEXstdDataEmph 2 5 2 8" xfId="20661"/>
    <cellStyle name="SAPBEXstdDataEmph 2 5 2 9" xfId="34835"/>
    <cellStyle name="SAPBEXstdDataEmph 2 5 3" xfId="20662"/>
    <cellStyle name="SAPBEXstdDataEmph 2 5 3 10" xfId="34836"/>
    <cellStyle name="SAPBEXstdDataEmph 2 5 3 2" xfId="20663"/>
    <cellStyle name="SAPBEXstdDataEmph 2 5 3 2 2" xfId="20664"/>
    <cellStyle name="SAPBEXstdDataEmph 2 5 3 2 3" xfId="34837"/>
    <cellStyle name="SAPBEXstdDataEmph 2 5 3 2 4" xfId="34838"/>
    <cellStyle name="SAPBEXstdDataEmph 2 5 3 3" xfId="20665"/>
    <cellStyle name="SAPBEXstdDataEmph 2 5 3 3 2" xfId="20666"/>
    <cellStyle name="SAPBEXstdDataEmph 2 5 3 3 3" xfId="34839"/>
    <cellStyle name="SAPBEXstdDataEmph 2 5 3 3 4" xfId="34840"/>
    <cellStyle name="SAPBEXstdDataEmph 2 5 3 4" xfId="20667"/>
    <cellStyle name="SAPBEXstdDataEmph 2 5 3 4 2" xfId="20668"/>
    <cellStyle name="SAPBEXstdDataEmph 2 5 3 4 3" xfId="34841"/>
    <cellStyle name="SAPBEXstdDataEmph 2 5 3 4 4" xfId="34842"/>
    <cellStyle name="SAPBEXstdDataEmph 2 5 3 5" xfId="20669"/>
    <cellStyle name="SAPBEXstdDataEmph 2 5 3 5 2" xfId="20670"/>
    <cellStyle name="SAPBEXstdDataEmph 2 5 3 5 3" xfId="34843"/>
    <cellStyle name="SAPBEXstdDataEmph 2 5 3 5 4" xfId="34844"/>
    <cellStyle name="SAPBEXstdDataEmph 2 5 3 6" xfId="20671"/>
    <cellStyle name="SAPBEXstdDataEmph 2 5 3 6 2" xfId="20672"/>
    <cellStyle name="SAPBEXstdDataEmph 2 5 3 6 3" xfId="34845"/>
    <cellStyle name="SAPBEXstdDataEmph 2 5 3 6 4" xfId="34846"/>
    <cellStyle name="SAPBEXstdDataEmph 2 5 3 7" xfId="20673"/>
    <cellStyle name="SAPBEXstdDataEmph 2 5 3 7 2" xfId="20674"/>
    <cellStyle name="SAPBEXstdDataEmph 2 5 3 7 3" xfId="34847"/>
    <cellStyle name="SAPBEXstdDataEmph 2 5 3 7 4" xfId="34848"/>
    <cellStyle name="SAPBEXstdDataEmph 2 5 3 8" xfId="20675"/>
    <cellStyle name="SAPBEXstdDataEmph 2 5 3 9" xfId="34849"/>
    <cellStyle name="SAPBEXstdDataEmph 2 5 4" xfId="20676"/>
    <cellStyle name="SAPBEXstdDataEmph 2 5 4 10" xfId="34850"/>
    <cellStyle name="SAPBEXstdDataEmph 2 5 4 2" xfId="20677"/>
    <cellStyle name="SAPBEXstdDataEmph 2 5 4 2 2" xfId="20678"/>
    <cellStyle name="SAPBEXstdDataEmph 2 5 4 2 3" xfId="34851"/>
    <cellStyle name="SAPBEXstdDataEmph 2 5 4 2 4" xfId="34852"/>
    <cellStyle name="SAPBEXstdDataEmph 2 5 4 3" xfId="20679"/>
    <cellStyle name="SAPBEXstdDataEmph 2 5 4 3 2" xfId="20680"/>
    <cellStyle name="SAPBEXstdDataEmph 2 5 4 3 3" xfId="34853"/>
    <cellStyle name="SAPBEXstdDataEmph 2 5 4 3 4" xfId="34854"/>
    <cellStyle name="SAPBEXstdDataEmph 2 5 4 4" xfId="20681"/>
    <cellStyle name="SAPBEXstdDataEmph 2 5 4 4 2" xfId="20682"/>
    <cellStyle name="SAPBEXstdDataEmph 2 5 4 4 3" xfId="34855"/>
    <cellStyle name="SAPBEXstdDataEmph 2 5 4 4 4" xfId="34856"/>
    <cellStyle name="SAPBEXstdDataEmph 2 5 4 5" xfId="20683"/>
    <cellStyle name="SAPBEXstdDataEmph 2 5 4 5 2" xfId="20684"/>
    <cellStyle name="SAPBEXstdDataEmph 2 5 4 5 3" xfId="34857"/>
    <cellStyle name="SAPBEXstdDataEmph 2 5 4 5 4" xfId="34858"/>
    <cellStyle name="SAPBEXstdDataEmph 2 5 4 6" xfId="20685"/>
    <cellStyle name="SAPBEXstdDataEmph 2 5 4 6 2" xfId="20686"/>
    <cellStyle name="SAPBEXstdDataEmph 2 5 4 6 3" xfId="34859"/>
    <cellStyle name="SAPBEXstdDataEmph 2 5 4 6 4" xfId="34860"/>
    <cellStyle name="SAPBEXstdDataEmph 2 5 4 7" xfId="20687"/>
    <cellStyle name="SAPBEXstdDataEmph 2 5 4 7 2" xfId="20688"/>
    <cellStyle name="SAPBEXstdDataEmph 2 5 4 7 3" xfId="34861"/>
    <cellStyle name="SAPBEXstdDataEmph 2 5 4 7 4" xfId="34862"/>
    <cellStyle name="SAPBEXstdDataEmph 2 5 4 8" xfId="20689"/>
    <cellStyle name="SAPBEXstdDataEmph 2 5 4 9" xfId="34863"/>
    <cellStyle name="SAPBEXstdDataEmph 2 5 5" xfId="20690"/>
    <cellStyle name="SAPBEXstdDataEmph 2 5 5 10" xfId="34864"/>
    <cellStyle name="SAPBEXstdDataEmph 2 5 5 2" xfId="20691"/>
    <cellStyle name="SAPBEXstdDataEmph 2 5 5 2 2" xfId="20692"/>
    <cellStyle name="SAPBEXstdDataEmph 2 5 5 2 3" xfId="34865"/>
    <cellStyle name="SAPBEXstdDataEmph 2 5 5 2 4" xfId="34866"/>
    <cellStyle name="SAPBEXstdDataEmph 2 5 5 3" xfId="20693"/>
    <cellStyle name="SAPBEXstdDataEmph 2 5 5 3 2" xfId="20694"/>
    <cellStyle name="SAPBEXstdDataEmph 2 5 5 3 3" xfId="34867"/>
    <cellStyle name="SAPBEXstdDataEmph 2 5 5 3 4" xfId="34868"/>
    <cellStyle name="SAPBEXstdDataEmph 2 5 5 4" xfId="20695"/>
    <cellStyle name="SAPBEXstdDataEmph 2 5 5 4 2" xfId="20696"/>
    <cellStyle name="SAPBEXstdDataEmph 2 5 5 4 3" xfId="34869"/>
    <cellStyle name="SAPBEXstdDataEmph 2 5 5 4 4" xfId="34870"/>
    <cellStyle name="SAPBEXstdDataEmph 2 5 5 5" xfId="20697"/>
    <cellStyle name="SAPBEXstdDataEmph 2 5 5 5 2" xfId="20698"/>
    <cellStyle name="SAPBEXstdDataEmph 2 5 5 5 3" xfId="34871"/>
    <cellStyle name="SAPBEXstdDataEmph 2 5 5 5 4" xfId="34872"/>
    <cellStyle name="SAPBEXstdDataEmph 2 5 5 6" xfId="20699"/>
    <cellStyle name="SAPBEXstdDataEmph 2 5 5 6 2" xfId="20700"/>
    <cellStyle name="SAPBEXstdDataEmph 2 5 5 6 3" xfId="34873"/>
    <cellStyle name="SAPBEXstdDataEmph 2 5 5 6 4" xfId="34874"/>
    <cellStyle name="SAPBEXstdDataEmph 2 5 5 7" xfId="20701"/>
    <cellStyle name="SAPBEXstdDataEmph 2 5 5 7 2" xfId="20702"/>
    <cellStyle name="SAPBEXstdDataEmph 2 5 5 7 3" xfId="34875"/>
    <cellStyle name="SAPBEXstdDataEmph 2 5 5 7 4" xfId="34876"/>
    <cellStyle name="SAPBEXstdDataEmph 2 5 5 8" xfId="20703"/>
    <cellStyle name="SAPBEXstdDataEmph 2 5 5 9" xfId="34877"/>
    <cellStyle name="SAPBEXstdDataEmph 2 5 6" xfId="20704"/>
    <cellStyle name="SAPBEXstdDataEmph 2 5 6 2" xfId="20705"/>
    <cellStyle name="SAPBEXstdDataEmph 2 5 6 3" xfId="34878"/>
    <cellStyle name="SAPBEXstdDataEmph 2 5 6 4" xfId="34879"/>
    <cellStyle name="SAPBEXstdDataEmph 2 5 7" xfId="20706"/>
    <cellStyle name="SAPBEXstdDataEmph 2 5 7 2" xfId="20707"/>
    <cellStyle name="SAPBEXstdDataEmph 2 5 7 3" xfId="34880"/>
    <cellStyle name="SAPBEXstdDataEmph 2 5 7 4" xfId="34881"/>
    <cellStyle name="SAPBEXstdDataEmph 2 5 8" xfId="20708"/>
    <cellStyle name="SAPBEXstdDataEmph 2 5 8 2" xfId="20709"/>
    <cellStyle name="SAPBEXstdDataEmph 2 5 8 3" xfId="34882"/>
    <cellStyle name="SAPBEXstdDataEmph 2 5 8 4" xfId="34883"/>
    <cellStyle name="SAPBEXstdDataEmph 2 5 9" xfId="20710"/>
    <cellStyle name="SAPBEXstdDataEmph 2 5 9 2" xfId="20711"/>
    <cellStyle name="SAPBEXstdDataEmph 2 5 9 3" xfId="34884"/>
    <cellStyle name="SAPBEXstdDataEmph 2 5 9 4" xfId="34885"/>
    <cellStyle name="SAPBEXstdDataEmph 2 6" xfId="20712"/>
    <cellStyle name="SAPBEXstdDataEmph 2 6 10" xfId="20713"/>
    <cellStyle name="SAPBEXstdDataEmph 2 6 10 2" xfId="20714"/>
    <cellStyle name="SAPBEXstdDataEmph 2 6 10 3" xfId="34886"/>
    <cellStyle name="SAPBEXstdDataEmph 2 6 10 4" xfId="34887"/>
    <cellStyle name="SAPBEXstdDataEmph 2 6 11" xfId="20715"/>
    <cellStyle name="SAPBEXstdDataEmph 2 6 11 2" xfId="20716"/>
    <cellStyle name="SAPBEXstdDataEmph 2 6 11 3" xfId="34888"/>
    <cellStyle name="SAPBEXstdDataEmph 2 6 11 4" xfId="34889"/>
    <cellStyle name="SAPBEXstdDataEmph 2 6 12" xfId="20717"/>
    <cellStyle name="SAPBEXstdDataEmph 2 6 13" xfId="34890"/>
    <cellStyle name="SAPBEXstdDataEmph 2 6 14" xfId="34891"/>
    <cellStyle name="SAPBEXstdDataEmph 2 6 2" xfId="20718"/>
    <cellStyle name="SAPBEXstdDataEmph 2 6 2 10" xfId="34892"/>
    <cellStyle name="SAPBEXstdDataEmph 2 6 2 2" xfId="20719"/>
    <cellStyle name="SAPBEXstdDataEmph 2 6 2 2 2" xfId="20720"/>
    <cellStyle name="SAPBEXstdDataEmph 2 6 2 2 3" xfId="34893"/>
    <cellStyle name="SAPBEXstdDataEmph 2 6 2 2 4" xfId="34894"/>
    <cellStyle name="SAPBEXstdDataEmph 2 6 2 3" xfId="20721"/>
    <cellStyle name="SAPBEXstdDataEmph 2 6 2 3 2" xfId="20722"/>
    <cellStyle name="SAPBEXstdDataEmph 2 6 2 3 3" xfId="34895"/>
    <cellStyle name="SAPBEXstdDataEmph 2 6 2 3 4" xfId="34896"/>
    <cellStyle name="SAPBEXstdDataEmph 2 6 2 4" xfId="20723"/>
    <cellStyle name="SAPBEXstdDataEmph 2 6 2 4 2" xfId="20724"/>
    <cellStyle name="SAPBEXstdDataEmph 2 6 2 4 3" xfId="34897"/>
    <cellStyle name="SAPBEXstdDataEmph 2 6 2 4 4" xfId="34898"/>
    <cellStyle name="SAPBEXstdDataEmph 2 6 2 5" xfId="20725"/>
    <cellStyle name="SAPBEXstdDataEmph 2 6 2 5 2" xfId="20726"/>
    <cellStyle name="SAPBEXstdDataEmph 2 6 2 5 3" xfId="34899"/>
    <cellStyle name="SAPBEXstdDataEmph 2 6 2 5 4" xfId="34900"/>
    <cellStyle name="SAPBEXstdDataEmph 2 6 2 6" xfId="20727"/>
    <cellStyle name="SAPBEXstdDataEmph 2 6 2 6 2" xfId="20728"/>
    <cellStyle name="SAPBEXstdDataEmph 2 6 2 6 3" xfId="34901"/>
    <cellStyle name="SAPBEXstdDataEmph 2 6 2 6 4" xfId="34902"/>
    <cellStyle name="SAPBEXstdDataEmph 2 6 2 7" xfId="20729"/>
    <cellStyle name="SAPBEXstdDataEmph 2 6 2 7 2" xfId="20730"/>
    <cellStyle name="SAPBEXstdDataEmph 2 6 2 7 3" xfId="34903"/>
    <cellStyle name="SAPBEXstdDataEmph 2 6 2 7 4" xfId="34904"/>
    <cellStyle name="SAPBEXstdDataEmph 2 6 2 8" xfId="20731"/>
    <cellStyle name="SAPBEXstdDataEmph 2 6 2 9" xfId="34905"/>
    <cellStyle name="SAPBEXstdDataEmph 2 6 3" xfId="20732"/>
    <cellStyle name="SAPBEXstdDataEmph 2 6 3 10" xfId="34906"/>
    <cellStyle name="SAPBEXstdDataEmph 2 6 3 2" xfId="20733"/>
    <cellStyle name="SAPBEXstdDataEmph 2 6 3 2 2" xfId="20734"/>
    <cellStyle name="SAPBEXstdDataEmph 2 6 3 2 3" xfId="34907"/>
    <cellStyle name="SAPBEXstdDataEmph 2 6 3 2 4" xfId="34908"/>
    <cellStyle name="SAPBEXstdDataEmph 2 6 3 3" xfId="20735"/>
    <cellStyle name="SAPBEXstdDataEmph 2 6 3 3 2" xfId="20736"/>
    <cellStyle name="SAPBEXstdDataEmph 2 6 3 3 3" xfId="34909"/>
    <cellStyle name="SAPBEXstdDataEmph 2 6 3 3 4" xfId="34910"/>
    <cellStyle name="SAPBEXstdDataEmph 2 6 3 4" xfId="20737"/>
    <cellStyle name="SAPBEXstdDataEmph 2 6 3 4 2" xfId="20738"/>
    <cellStyle name="SAPBEXstdDataEmph 2 6 3 4 3" xfId="34911"/>
    <cellStyle name="SAPBEXstdDataEmph 2 6 3 4 4" xfId="34912"/>
    <cellStyle name="SAPBEXstdDataEmph 2 6 3 5" xfId="20739"/>
    <cellStyle name="SAPBEXstdDataEmph 2 6 3 5 2" xfId="20740"/>
    <cellStyle name="SAPBEXstdDataEmph 2 6 3 5 3" xfId="34913"/>
    <cellStyle name="SAPBEXstdDataEmph 2 6 3 5 4" xfId="34914"/>
    <cellStyle name="SAPBEXstdDataEmph 2 6 3 6" xfId="20741"/>
    <cellStyle name="SAPBEXstdDataEmph 2 6 3 6 2" xfId="20742"/>
    <cellStyle name="SAPBEXstdDataEmph 2 6 3 6 3" xfId="34915"/>
    <cellStyle name="SAPBEXstdDataEmph 2 6 3 6 4" xfId="34916"/>
    <cellStyle name="SAPBEXstdDataEmph 2 6 3 7" xfId="20743"/>
    <cellStyle name="SAPBEXstdDataEmph 2 6 3 7 2" xfId="20744"/>
    <cellStyle name="SAPBEXstdDataEmph 2 6 3 7 3" xfId="34917"/>
    <cellStyle name="SAPBEXstdDataEmph 2 6 3 7 4" xfId="34918"/>
    <cellStyle name="SAPBEXstdDataEmph 2 6 3 8" xfId="20745"/>
    <cellStyle name="SAPBEXstdDataEmph 2 6 3 9" xfId="34919"/>
    <cellStyle name="SAPBEXstdDataEmph 2 6 4" xfId="20746"/>
    <cellStyle name="SAPBEXstdDataEmph 2 6 4 10" xfId="34920"/>
    <cellStyle name="SAPBEXstdDataEmph 2 6 4 2" xfId="20747"/>
    <cellStyle name="SAPBEXstdDataEmph 2 6 4 2 2" xfId="20748"/>
    <cellStyle name="SAPBEXstdDataEmph 2 6 4 2 3" xfId="34921"/>
    <cellStyle name="SAPBEXstdDataEmph 2 6 4 2 4" xfId="34922"/>
    <cellStyle name="SAPBEXstdDataEmph 2 6 4 3" xfId="20749"/>
    <cellStyle name="SAPBEXstdDataEmph 2 6 4 3 2" xfId="20750"/>
    <cellStyle name="SAPBEXstdDataEmph 2 6 4 3 3" xfId="34923"/>
    <cellStyle name="SAPBEXstdDataEmph 2 6 4 3 4" xfId="34924"/>
    <cellStyle name="SAPBEXstdDataEmph 2 6 4 4" xfId="20751"/>
    <cellStyle name="SAPBEXstdDataEmph 2 6 4 4 2" xfId="20752"/>
    <cellStyle name="SAPBEXstdDataEmph 2 6 4 4 3" xfId="34925"/>
    <cellStyle name="SAPBEXstdDataEmph 2 6 4 4 4" xfId="34926"/>
    <cellStyle name="SAPBEXstdDataEmph 2 6 4 5" xfId="20753"/>
    <cellStyle name="SAPBEXstdDataEmph 2 6 4 5 2" xfId="20754"/>
    <cellStyle name="SAPBEXstdDataEmph 2 6 4 5 3" xfId="34927"/>
    <cellStyle name="SAPBEXstdDataEmph 2 6 4 5 4" xfId="34928"/>
    <cellStyle name="SAPBEXstdDataEmph 2 6 4 6" xfId="20755"/>
    <cellStyle name="SAPBEXstdDataEmph 2 6 4 6 2" xfId="20756"/>
    <cellStyle name="SAPBEXstdDataEmph 2 6 4 6 3" xfId="34929"/>
    <cellStyle name="SAPBEXstdDataEmph 2 6 4 6 4" xfId="34930"/>
    <cellStyle name="SAPBEXstdDataEmph 2 6 4 7" xfId="20757"/>
    <cellStyle name="SAPBEXstdDataEmph 2 6 4 7 2" xfId="20758"/>
    <cellStyle name="SAPBEXstdDataEmph 2 6 4 7 3" xfId="34931"/>
    <cellStyle name="SAPBEXstdDataEmph 2 6 4 7 4" xfId="34932"/>
    <cellStyle name="SAPBEXstdDataEmph 2 6 4 8" xfId="20759"/>
    <cellStyle name="SAPBEXstdDataEmph 2 6 4 9" xfId="34933"/>
    <cellStyle name="SAPBEXstdDataEmph 2 6 5" xfId="20760"/>
    <cellStyle name="SAPBEXstdDataEmph 2 6 5 10" xfId="34934"/>
    <cellStyle name="SAPBEXstdDataEmph 2 6 5 2" xfId="20761"/>
    <cellStyle name="SAPBEXstdDataEmph 2 6 5 2 2" xfId="20762"/>
    <cellStyle name="SAPBEXstdDataEmph 2 6 5 2 3" xfId="34935"/>
    <cellStyle name="SAPBEXstdDataEmph 2 6 5 2 4" xfId="34936"/>
    <cellStyle name="SAPBEXstdDataEmph 2 6 5 3" xfId="20763"/>
    <cellStyle name="SAPBEXstdDataEmph 2 6 5 3 2" xfId="20764"/>
    <cellStyle name="SAPBEXstdDataEmph 2 6 5 3 3" xfId="34937"/>
    <cellStyle name="SAPBEXstdDataEmph 2 6 5 3 4" xfId="34938"/>
    <cellStyle name="SAPBEXstdDataEmph 2 6 5 4" xfId="20765"/>
    <cellStyle name="SAPBEXstdDataEmph 2 6 5 4 2" xfId="20766"/>
    <cellStyle name="SAPBEXstdDataEmph 2 6 5 4 3" xfId="34939"/>
    <cellStyle name="SAPBEXstdDataEmph 2 6 5 4 4" xfId="34940"/>
    <cellStyle name="SAPBEXstdDataEmph 2 6 5 5" xfId="20767"/>
    <cellStyle name="SAPBEXstdDataEmph 2 6 5 5 2" xfId="20768"/>
    <cellStyle name="SAPBEXstdDataEmph 2 6 5 5 3" xfId="34941"/>
    <cellStyle name="SAPBEXstdDataEmph 2 6 5 5 4" xfId="34942"/>
    <cellStyle name="SAPBEXstdDataEmph 2 6 5 6" xfId="20769"/>
    <cellStyle name="SAPBEXstdDataEmph 2 6 5 6 2" xfId="20770"/>
    <cellStyle name="SAPBEXstdDataEmph 2 6 5 6 3" xfId="34943"/>
    <cellStyle name="SAPBEXstdDataEmph 2 6 5 6 4" xfId="34944"/>
    <cellStyle name="SAPBEXstdDataEmph 2 6 5 7" xfId="20771"/>
    <cellStyle name="SAPBEXstdDataEmph 2 6 5 7 2" xfId="20772"/>
    <cellStyle name="SAPBEXstdDataEmph 2 6 5 7 3" xfId="34945"/>
    <cellStyle name="SAPBEXstdDataEmph 2 6 5 7 4" xfId="34946"/>
    <cellStyle name="SAPBEXstdDataEmph 2 6 5 8" xfId="20773"/>
    <cellStyle name="SAPBEXstdDataEmph 2 6 5 9" xfId="34947"/>
    <cellStyle name="SAPBEXstdDataEmph 2 6 6" xfId="20774"/>
    <cellStyle name="SAPBEXstdDataEmph 2 6 6 2" xfId="20775"/>
    <cellStyle name="SAPBEXstdDataEmph 2 6 6 3" xfId="34948"/>
    <cellStyle name="SAPBEXstdDataEmph 2 6 6 4" xfId="34949"/>
    <cellStyle name="SAPBEXstdDataEmph 2 6 7" xfId="20776"/>
    <cellStyle name="SAPBEXstdDataEmph 2 6 7 2" xfId="20777"/>
    <cellStyle name="SAPBEXstdDataEmph 2 6 7 3" xfId="34950"/>
    <cellStyle name="SAPBEXstdDataEmph 2 6 7 4" xfId="34951"/>
    <cellStyle name="SAPBEXstdDataEmph 2 6 8" xfId="20778"/>
    <cellStyle name="SAPBEXstdDataEmph 2 6 8 2" xfId="20779"/>
    <cellStyle name="SAPBEXstdDataEmph 2 6 8 3" xfId="34952"/>
    <cellStyle name="SAPBEXstdDataEmph 2 6 8 4" xfId="34953"/>
    <cellStyle name="SAPBEXstdDataEmph 2 6 9" xfId="20780"/>
    <cellStyle name="SAPBEXstdDataEmph 2 6 9 2" xfId="20781"/>
    <cellStyle name="SAPBEXstdDataEmph 2 6 9 3" xfId="34954"/>
    <cellStyle name="SAPBEXstdDataEmph 2 6 9 4" xfId="34955"/>
    <cellStyle name="SAPBEXstdDataEmph 2 7" xfId="20782"/>
    <cellStyle name="SAPBEXstdDataEmph 2 7 10" xfId="20783"/>
    <cellStyle name="SAPBEXstdDataEmph 2 7 10 2" xfId="20784"/>
    <cellStyle name="SAPBEXstdDataEmph 2 7 10 3" xfId="34956"/>
    <cellStyle name="SAPBEXstdDataEmph 2 7 10 4" xfId="34957"/>
    <cellStyle name="SAPBEXstdDataEmph 2 7 11" xfId="20785"/>
    <cellStyle name="SAPBEXstdDataEmph 2 7 11 2" xfId="20786"/>
    <cellStyle name="SAPBEXstdDataEmph 2 7 11 3" xfId="34958"/>
    <cellStyle name="SAPBEXstdDataEmph 2 7 11 4" xfId="34959"/>
    <cellStyle name="SAPBEXstdDataEmph 2 7 12" xfId="20787"/>
    <cellStyle name="SAPBEXstdDataEmph 2 7 13" xfId="34960"/>
    <cellStyle name="SAPBEXstdDataEmph 2 7 14" xfId="34961"/>
    <cellStyle name="SAPBEXstdDataEmph 2 7 2" xfId="20788"/>
    <cellStyle name="SAPBEXstdDataEmph 2 7 2 10" xfId="34962"/>
    <cellStyle name="SAPBEXstdDataEmph 2 7 2 2" xfId="20789"/>
    <cellStyle name="SAPBEXstdDataEmph 2 7 2 2 2" xfId="20790"/>
    <cellStyle name="SAPBEXstdDataEmph 2 7 2 2 3" xfId="34963"/>
    <cellStyle name="SAPBEXstdDataEmph 2 7 2 2 4" xfId="34964"/>
    <cellStyle name="SAPBEXstdDataEmph 2 7 2 3" xfId="20791"/>
    <cellStyle name="SAPBEXstdDataEmph 2 7 2 3 2" xfId="20792"/>
    <cellStyle name="SAPBEXstdDataEmph 2 7 2 3 3" xfId="34965"/>
    <cellStyle name="SAPBEXstdDataEmph 2 7 2 3 4" xfId="34966"/>
    <cellStyle name="SAPBEXstdDataEmph 2 7 2 4" xfId="20793"/>
    <cellStyle name="SAPBEXstdDataEmph 2 7 2 4 2" xfId="20794"/>
    <cellStyle name="SAPBEXstdDataEmph 2 7 2 4 3" xfId="34967"/>
    <cellStyle name="SAPBEXstdDataEmph 2 7 2 4 4" xfId="34968"/>
    <cellStyle name="SAPBEXstdDataEmph 2 7 2 5" xfId="20795"/>
    <cellStyle name="SAPBEXstdDataEmph 2 7 2 5 2" xfId="20796"/>
    <cellStyle name="SAPBEXstdDataEmph 2 7 2 5 3" xfId="34969"/>
    <cellStyle name="SAPBEXstdDataEmph 2 7 2 5 4" xfId="34970"/>
    <cellStyle name="SAPBEXstdDataEmph 2 7 2 6" xfId="20797"/>
    <cellStyle name="SAPBEXstdDataEmph 2 7 2 6 2" xfId="20798"/>
    <cellStyle name="SAPBEXstdDataEmph 2 7 2 6 3" xfId="34971"/>
    <cellStyle name="SAPBEXstdDataEmph 2 7 2 6 4" xfId="34972"/>
    <cellStyle name="SAPBEXstdDataEmph 2 7 2 7" xfId="20799"/>
    <cellStyle name="SAPBEXstdDataEmph 2 7 2 7 2" xfId="20800"/>
    <cellStyle name="SAPBEXstdDataEmph 2 7 2 7 3" xfId="34973"/>
    <cellStyle name="SAPBEXstdDataEmph 2 7 2 7 4" xfId="34974"/>
    <cellStyle name="SAPBEXstdDataEmph 2 7 2 8" xfId="20801"/>
    <cellStyle name="SAPBEXstdDataEmph 2 7 2 9" xfId="34975"/>
    <cellStyle name="SAPBEXstdDataEmph 2 7 3" xfId="20802"/>
    <cellStyle name="SAPBEXstdDataEmph 2 7 3 10" xfId="34976"/>
    <cellStyle name="SAPBEXstdDataEmph 2 7 3 2" xfId="20803"/>
    <cellStyle name="SAPBEXstdDataEmph 2 7 3 2 2" xfId="20804"/>
    <cellStyle name="SAPBEXstdDataEmph 2 7 3 2 3" xfId="34977"/>
    <cellStyle name="SAPBEXstdDataEmph 2 7 3 2 4" xfId="34978"/>
    <cellStyle name="SAPBEXstdDataEmph 2 7 3 3" xfId="20805"/>
    <cellStyle name="SAPBEXstdDataEmph 2 7 3 3 2" xfId="20806"/>
    <cellStyle name="SAPBEXstdDataEmph 2 7 3 3 3" xfId="34979"/>
    <cellStyle name="SAPBEXstdDataEmph 2 7 3 3 4" xfId="34980"/>
    <cellStyle name="SAPBEXstdDataEmph 2 7 3 4" xfId="20807"/>
    <cellStyle name="SAPBEXstdDataEmph 2 7 3 4 2" xfId="20808"/>
    <cellStyle name="SAPBEXstdDataEmph 2 7 3 4 3" xfId="34981"/>
    <cellStyle name="SAPBEXstdDataEmph 2 7 3 4 4" xfId="34982"/>
    <cellStyle name="SAPBEXstdDataEmph 2 7 3 5" xfId="20809"/>
    <cellStyle name="SAPBEXstdDataEmph 2 7 3 5 2" xfId="20810"/>
    <cellStyle name="SAPBEXstdDataEmph 2 7 3 5 3" xfId="34983"/>
    <cellStyle name="SAPBEXstdDataEmph 2 7 3 5 4" xfId="34984"/>
    <cellStyle name="SAPBEXstdDataEmph 2 7 3 6" xfId="20811"/>
    <cellStyle name="SAPBEXstdDataEmph 2 7 3 6 2" xfId="20812"/>
    <cellStyle name="SAPBEXstdDataEmph 2 7 3 6 3" xfId="34985"/>
    <cellStyle name="SAPBEXstdDataEmph 2 7 3 6 4" xfId="34986"/>
    <cellStyle name="SAPBEXstdDataEmph 2 7 3 7" xfId="20813"/>
    <cellStyle name="SAPBEXstdDataEmph 2 7 3 7 2" xfId="20814"/>
    <cellStyle name="SAPBEXstdDataEmph 2 7 3 7 3" xfId="34987"/>
    <cellStyle name="SAPBEXstdDataEmph 2 7 3 7 4" xfId="34988"/>
    <cellStyle name="SAPBEXstdDataEmph 2 7 3 8" xfId="20815"/>
    <cellStyle name="SAPBEXstdDataEmph 2 7 3 9" xfId="34989"/>
    <cellStyle name="SAPBEXstdDataEmph 2 7 4" xfId="20816"/>
    <cellStyle name="SAPBEXstdDataEmph 2 7 4 10" xfId="34990"/>
    <cellStyle name="SAPBEXstdDataEmph 2 7 4 2" xfId="20817"/>
    <cellStyle name="SAPBEXstdDataEmph 2 7 4 2 2" xfId="20818"/>
    <cellStyle name="SAPBEXstdDataEmph 2 7 4 2 3" xfId="34991"/>
    <cellStyle name="SAPBEXstdDataEmph 2 7 4 2 4" xfId="34992"/>
    <cellStyle name="SAPBEXstdDataEmph 2 7 4 3" xfId="20819"/>
    <cellStyle name="SAPBEXstdDataEmph 2 7 4 3 2" xfId="20820"/>
    <cellStyle name="SAPBEXstdDataEmph 2 7 4 3 3" xfId="34993"/>
    <cellStyle name="SAPBEXstdDataEmph 2 7 4 3 4" xfId="34994"/>
    <cellStyle name="SAPBEXstdDataEmph 2 7 4 4" xfId="20821"/>
    <cellStyle name="SAPBEXstdDataEmph 2 7 4 4 2" xfId="20822"/>
    <cellStyle name="SAPBEXstdDataEmph 2 7 4 4 3" xfId="34995"/>
    <cellStyle name="SAPBEXstdDataEmph 2 7 4 4 4" xfId="34996"/>
    <cellStyle name="SAPBEXstdDataEmph 2 7 4 5" xfId="20823"/>
    <cellStyle name="SAPBEXstdDataEmph 2 7 4 5 2" xfId="20824"/>
    <cellStyle name="SAPBEXstdDataEmph 2 7 4 5 3" xfId="34997"/>
    <cellStyle name="SAPBEXstdDataEmph 2 7 4 5 4" xfId="34998"/>
    <cellStyle name="SAPBEXstdDataEmph 2 7 4 6" xfId="20825"/>
    <cellStyle name="SAPBEXstdDataEmph 2 7 4 6 2" xfId="20826"/>
    <cellStyle name="SAPBEXstdDataEmph 2 7 4 6 3" xfId="34999"/>
    <cellStyle name="SAPBEXstdDataEmph 2 7 4 6 4" xfId="35000"/>
    <cellStyle name="SAPBEXstdDataEmph 2 7 4 7" xfId="20827"/>
    <cellStyle name="SAPBEXstdDataEmph 2 7 4 7 2" xfId="20828"/>
    <cellStyle name="SAPBEXstdDataEmph 2 7 4 7 3" xfId="35001"/>
    <cellStyle name="SAPBEXstdDataEmph 2 7 4 7 4" xfId="35002"/>
    <cellStyle name="SAPBEXstdDataEmph 2 7 4 8" xfId="20829"/>
    <cellStyle name="SAPBEXstdDataEmph 2 7 4 9" xfId="35003"/>
    <cellStyle name="SAPBEXstdDataEmph 2 7 5" xfId="20830"/>
    <cellStyle name="SAPBEXstdDataEmph 2 7 5 10" xfId="35004"/>
    <cellStyle name="SAPBEXstdDataEmph 2 7 5 2" xfId="20831"/>
    <cellStyle name="SAPBEXstdDataEmph 2 7 5 2 2" xfId="20832"/>
    <cellStyle name="SAPBEXstdDataEmph 2 7 5 2 3" xfId="35005"/>
    <cellStyle name="SAPBEXstdDataEmph 2 7 5 2 4" xfId="35006"/>
    <cellStyle name="SAPBEXstdDataEmph 2 7 5 3" xfId="20833"/>
    <cellStyle name="SAPBEXstdDataEmph 2 7 5 3 2" xfId="20834"/>
    <cellStyle name="SAPBEXstdDataEmph 2 7 5 3 3" xfId="35007"/>
    <cellStyle name="SAPBEXstdDataEmph 2 7 5 3 4" xfId="35008"/>
    <cellStyle name="SAPBEXstdDataEmph 2 7 5 4" xfId="20835"/>
    <cellStyle name="SAPBEXstdDataEmph 2 7 5 4 2" xfId="20836"/>
    <cellStyle name="SAPBEXstdDataEmph 2 7 5 4 3" xfId="35009"/>
    <cellStyle name="SAPBEXstdDataEmph 2 7 5 4 4" xfId="35010"/>
    <cellStyle name="SAPBEXstdDataEmph 2 7 5 5" xfId="20837"/>
    <cellStyle name="SAPBEXstdDataEmph 2 7 5 5 2" xfId="20838"/>
    <cellStyle name="SAPBEXstdDataEmph 2 7 5 5 3" xfId="35011"/>
    <cellStyle name="SAPBEXstdDataEmph 2 7 5 5 4" xfId="35012"/>
    <cellStyle name="SAPBEXstdDataEmph 2 7 5 6" xfId="20839"/>
    <cellStyle name="SAPBEXstdDataEmph 2 7 5 6 2" xfId="20840"/>
    <cellStyle name="SAPBEXstdDataEmph 2 7 5 6 3" xfId="35013"/>
    <cellStyle name="SAPBEXstdDataEmph 2 7 5 6 4" xfId="35014"/>
    <cellStyle name="SAPBEXstdDataEmph 2 7 5 7" xfId="20841"/>
    <cellStyle name="SAPBEXstdDataEmph 2 7 5 7 2" xfId="20842"/>
    <cellStyle name="SAPBEXstdDataEmph 2 7 5 7 3" xfId="35015"/>
    <cellStyle name="SAPBEXstdDataEmph 2 7 5 7 4" xfId="35016"/>
    <cellStyle name="SAPBEXstdDataEmph 2 7 5 8" xfId="20843"/>
    <cellStyle name="SAPBEXstdDataEmph 2 7 5 9" xfId="35017"/>
    <cellStyle name="SAPBEXstdDataEmph 2 7 6" xfId="20844"/>
    <cellStyle name="SAPBEXstdDataEmph 2 7 6 2" xfId="20845"/>
    <cellStyle name="SAPBEXstdDataEmph 2 7 6 3" xfId="35018"/>
    <cellStyle name="SAPBEXstdDataEmph 2 7 6 4" xfId="35019"/>
    <cellStyle name="SAPBEXstdDataEmph 2 7 7" xfId="20846"/>
    <cellStyle name="SAPBEXstdDataEmph 2 7 7 2" xfId="20847"/>
    <cellStyle name="SAPBEXstdDataEmph 2 7 7 3" xfId="35020"/>
    <cellStyle name="SAPBEXstdDataEmph 2 7 7 4" xfId="35021"/>
    <cellStyle name="SAPBEXstdDataEmph 2 7 8" xfId="20848"/>
    <cellStyle name="SAPBEXstdDataEmph 2 7 8 2" xfId="20849"/>
    <cellStyle name="SAPBEXstdDataEmph 2 7 8 3" xfId="35022"/>
    <cellStyle name="SAPBEXstdDataEmph 2 7 8 4" xfId="35023"/>
    <cellStyle name="SAPBEXstdDataEmph 2 7 9" xfId="20850"/>
    <cellStyle name="SAPBEXstdDataEmph 2 7 9 2" xfId="20851"/>
    <cellStyle name="SAPBEXstdDataEmph 2 7 9 3" xfId="35024"/>
    <cellStyle name="SAPBEXstdDataEmph 2 7 9 4" xfId="35025"/>
    <cellStyle name="SAPBEXstdDataEmph 2 8" xfId="20852"/>
    <cellStyle name="SAPBEXstdDataEmph 2 8 10" xfId="20853"/>
    <cellStyle name="SAPBEXstdDataEmph 2 8 10 2" xfId="20854"/>
    <cellStyle name="SAPBEXstdDataEmph 2 8 10 3" xfId="35026"/>
    <cellStyle name="SAPBEXstdDataEmph 2 8 10 4" xfId="35027"/>
    <cellStyle name="SAPBEXstdDataEmph 2 8 11" xfId="20855"/>
    <cellStyle name="SAPBEXstdDataEmph 2 8 11 2" xfId="20856"/>
    <cellStyle name="SAPBEXstdDataEmph 2 8 11 3" xfId="35028"/>
    <cellStyle name="SAPBEXstdDataEmph 2 8 11 4" xfId="35029"/>
    <cellStyle name="SAPBEXstdDataEmph 2 8 12" xfId="20857"/>
    <cellStyle name="SAPBEXstdDataEmph 2 8 13" xfId="35030"/>
    <cellStyle name="SAPBEXstdDataEmph 2 8 14" xfId="35031"/>
    <cellStyle name="SAPBEXstdDataEmph 2 8 2" xfId="20858"/>
    <cellStyle name="SAPBEXstdDataEmph 2 8 2 10" xfId="35032"/>
    <cellStyle name="SAPBEXstdDataEmph 2 8 2 2" xfId="20859"/>
    <cellStyle name="SAPBEXstdDataEmph 2 8 2 2 2" xfId="20860"/>
    <cellStyle name="SAPBEXstdDataEmph 2 8 2 2 3" xfId="35033"/>
    <cellStyle name="SAPBEXstdDataEmph 2 8 2 2 4" xfId="35034"/>
    <cellStyle name="SAPBEXstdDataEmph 2 8 2 3" xfId="20861"/>
    <cellStyle name="SAPBEXstdDataEmph 2 8 2 3 2" xfId="20862"/>
    <cellStyle name="SAPBEXstdDataEmph 2 8 2 3 3" xfId="35035"/>
    <cellStyle name="SAPBEXstdDataEmph 2 8 2 3 4" xfId="35036"/>
    <cellStyle name="SAPBEXstdDataEmph 2 8 2 4" xfId="20863"/>
    <cellStyle name="SAPBEXstdDataEmph 2 8 2 4 2" xfId="20864"/>
    <cellStyle name="SAPBEXstdDataEmph 2 8 2 4 3" xfId="35037"/>
    <cellStyle name="SAPBEXstdDataEmph 2 8 2 4 4" xfId="35038"/>
    <cellStyle name="SAPBEXstdDataEmph 2 8 2 5" xfId="20865"/>
    <cellStyle name="SAPBEXstdDataEmph 2 8 2 5 2" xfId="20866"/>
    <cellStyle name="SAPBEXstdDataEmph 2 8 2 5 3" xfId="35039"/>
    <cellStyle name="SAPBEXstdDataEmph 2 8 2 5 4" xfId="35040"/>
    <cellStyle name="SAPBEXstdDataEmph 2 8 2 6" xfId="20867"/>
    <cellStyle name="SAPBEXstdDataEmph 2 8 2 6 2" xfId="20868"/>
    <cellStyle name="SAPBEXstdDataEmph 2 8 2 6 3" xfId="35041"/>
    <cellStyle name="SAPBEXstdDataEmph 2 8 2 6 4" xfId="35042"/>
    <cellStyle name="SAPBEXstdDataEmph 2 8 2 7" xfId="20869"/>
    <cellStyle name="SAPBEXstdDataEmph 2 8 2 7 2" xfId="20870"/>
    <cellStyle name="SAPBEXstdDataEmph 2 8 2 7 3" xfId="35043"/>
    <cellStyle name="SAPBEXstdDataEmph 2 8 2 7 4" xfId="35044"/>
    <cellStyle name="SAPBEXstdDataEmph 2 8 2 8" xfId="20871"/>
    <cellStyle name="SAPBEXstdDataEmph 2 8 2 9" xfId="35045"/>
    <cellStyle name="SAPBEXstdDataEmph 2 8 3" xfId="20872"/>
    <cellStyle name="SAPBEXstdDataEmph 2 8 3 10" xfId="35046"/>
    <cellStyle name="SAPBEXstdDataEmph 2 8 3 2" xfId="20873"/>
    <cellStyle name="SAPBEXstdDataEmph 2 8 3 2 2" xfId="20874"/>
    <cellStyle name="SAPBEXstdDataEmph 2 8 3 2 3" xfId="35047"/>
    <cellStyle name="SAPBEXstdDataEmph 2 8 3 2 4" xfId="35048"/>
    <cellStyle name="SAPBEXstdDataEmph 2 8 3 3" xfId="20875"/>
    <cellStyle name="SAPBEXstdDataEmph 2 8 3 3 2" xfId="20876"/>
    <cellStyle name="SAPBEXstdDataEmph 2 8 3 3 3" xfId="35049"/>
    <cellStyle name="SAPBEXstdDataEmph 2 8 3 3 4" xfId="35050"/>
    <cellStyle name="SAPBEXstdDataEmph 2 8 3 4" xfId="20877"/>
    <cellStyle name="SAPBEXstdDataEmph 2 8 3 4 2" xfId="20878"/>
    <cellStyle name="SAPBEXstdDataEmph 2 8 3 4 3" xfId="35051"/>
    <cellStyle name="SAPBEXstdDataEmph 2 8 3 4 4" xfId="35052"/>
    <cellStyle name="SAPBEXstdDataEmph 2 8 3 5" xfId="20879"/>
    <cellStyle name="SAPBEXstdDataEmph 2 8 3 5 2" xfId="20880"/>
    <cellStyle name="SAPBEXstdDataEmph 2 8 3 5 3" xfId="35053"/>
    <cellStyle name="SAPBEXstdDataEmph 2 8 3 5 4" xfId="35054"/>
    <cellStyle name="SAPBEXstdDataEmph 2 8 3 6" xfId="20881"/>
    <cellStyle name="SAPBEXstdDataEmph 2 8 3 6 2" xfId="20882"/>
    <cellStyle name="SAPBEXstdDataEmph 2 8 3 6 3" xfId="35055"/>
    <cellStyle name="SAPBEXstdDataEmph 2 8 3 6 4" xfId="35056"/>
    <cellStyle name="SAPBEXstdDataEmph 2 8 3 7" xfId="20883"/>
    <cellStyle name="SAPBEXstdDataEmph 2 8 3 7 2" xfId="20884"/>
    <cellStyle name="SAPBEXstdDataEmph 2 8 3 7 3" xfId="35057"/>
    <cellStyle name="SAPBEXstdDataEmph 2 8 3 7 4" xfId="35058"/>
    <cellStyle name="SAPBEXstdDataEmph 2 8 3 8" xfId="20885"/>
    <cellStyle name="SAPBEXstdDataEmph 2 8 3 9" xfId="35059"/>
    <cellStyle name="SAPBEXstdDataEmph 2 8 4" xfId="20886"/>
    <cellStyle name="SAPBEXstdDataEmph 2 8 4 10" xfId="35060"/>
    <cellStyle name="SAPBEXstdDataEmph 2 8 4 2" xfId="20887"/>
    <cellStyle name="SAPBEXstdDataEmph 2 8 4 2 2" xfId="20888"/>
    <cellStyle name="SAPBEXstdDataEmph 2 8 4 2 3" xfId="35061"/>
    <cellStyle name="SAPBEXstdDataEmph 2 8 4 2 4" xfId="35062"/>
    <cellStyle name="SAPBEXstdDataEmph 2 8 4 3" xfId="20889"/>
    <cellStyle name="SAPBEXstdDataEmph 2 8 4 3 2" xfId="20890"/>
    <cellStyle name="SAPBEXstdDataEmph 2 8 4 3 3" xfId="35063"/>
    <cellStyle name="SAPBEXstdDataEmph 2 8 4 3 4" xfId="35064"/>
    <cellStyle name="SAPBEXstdDataEmph 2 8 4 4" xfId="20891"/>
    <cellStyle name="SAPBEXstdDataEmph 2 8 4 4 2" xfId="20892"/>
    <cellStyle name="SAPBEXstdDataEmph 2 8 4 4 3" xfId="35065"/>
    <cellStyle name="SAPBEXstdDataEmph 2 8 4 4 4" xfId="35066"/>
    <cellStyle name="SAPBEXstdDataEmph 2 8 4 5" xfId="20893"/>
    <cellStyle name="SAPBEXstdDataEmph 2 8 4 5 2" xfId="20894"/>
    <cellStyle name="SAPBEXstdDataEmph 2 8 4 5 3" xfId="35067"/>
    <cellStyle name="SAPBEXstdDataEmph 2 8 4 5 4" xfId="35068"/>
    <cellStyle name="SAPBEXstdDataEmph 2 8 4 6" xfId="20895"/>
    <cellStyle name="SAPBEXstdDataEmph 2 8 4 6 2" xfId="20896"/>
    <cellStyle name="SAPBEXstdDataEmph 2 8 4 6 3" xfId="35069"/>
    <cellStyle name="SAPBEXstdDataEmph 2 8 4 6 4" xfId="35070"/>
    <cellStyle name="SAPBEXstdDataEmph 2 8 4 7" xfId="20897"/>
    <cellStyle name="SAPBEXstdDataEmph 2 8 4 7 2" xfId="20898"/>
    <cellStyle name="SAPBEXstdDataEmph 2 8 4 7 3" xfId="35071"/>
    <cellStyle name="SAPBEXstdDataEmph 2 8 4 7 4" xfId="35072"/>
    <cellStyle name="SAPBEXstdDataEmph 2 8 4 8" xfId="20899"/>
    <cellStyle name="SAPBEXstdDataEmph 2 8 4 9" xfId="35073"/>
    <cellStyle name="SAPBEXstdDataEmph 2 8 5" xfId="20900"/>
    <cellStyle name="SAPBEXstdDataEmph 2 8 5 10" xfId="35074"/>
    <cellStyle name="SAPBEXstdDataEmph 2 8 5 2" xfId="20901"/>
    <cellStyle name="SAPBEXstdDataEmph 2 8 5 2 2" xfId="20902"/>
    <cellStyle name="SAPBEXstdDataEmph 2 8 5 2 3" xfId="35075"/>
    <cellStyle name="SAPBEXstdDataEmph 2 8 5 2 4" xfId="35076"/>
    <cellStyle name="SAPBEXstdDataEmph 2 8 5 3" xfId="20903"/>
    <cellStyle name="SAPBEXstdDataEmph 2 8 5 3 2" xfId="20904"/>
    <cellStyle name="SAPBEXstdDataEmph 2 8 5 3 3" xfId="35077"/>
    <cellStyle name="SAPBEXstdDataEmph 2 8 5 3 4" xfId="35078"/>
    <cellStyle name="SAPBEXstdDataEmph 2 8 5 4" xfId="20905"/>
    <cellStyle name="SAPBEXstdDataEmph 2 8 5 4 2" xfId="20906"/>
    <cellStyle name="SAPBEXstdDataEmph 2 8 5 4 3" xfId="35079"/>
    <cellStyle name="SAPBEXstdDataEmph 2 8 5 4 4" xfId="35080"/>
    <cellStyle name="SAPBEXstdDataEmph 2 8 5 5" xfId="20907"/>
    <cellStyle name="SAPBEXstdDataEmph 2 8 5 5 2" xfId="20908"/>
    <cellStyle name="SAPBEXstdDataEmph 2 8 5 5 3" xfId="35081"/>
    <cellStyle name="SAPBEXstdDataEmph 2 8 5 5 4" xfId="35082"/>
    <cellStyle name="SAPBEXstdDataEmph 2 8 5 6" xfId="20909"/>
    <cellStyle name="SAPBEXstdDataEmph 2 8 5 6 2" xfId="20910"/>
    <cellStyle name="SAPBEXstdDataEmph 2 8 5 6 3" xfId="35083"/>
    <cellStyle name="SAPBEXstdDataEmph 2 8 5 6 4" xfId="35084"/>
    <cellStyle name="SAPBEXstdDataEmph 2 8 5 7" xfId="20911"/>
    <cellStyle name="SAPBEXstdDataEmph 2 8 5 7 2" xfId="20912"/>
    <cellStyle name="SAPBEXstdDataEmph 2 8 5 7 3" xfId="35085"/>
    <cellStyle name="SAPBEXstdDataEmph 2 8 5 7 4" xfId="35086"/>
    <cellStyle name="SAPBEXstdDataEmph 2 8 5 8" xfId="20913"/>
    <cellStyle name="SAPBEXstdDataEmph 2 8 5 9" xfId="35087"/>
    <cellStyle name="SAPBEXstdDataEmph 2 8 6" xfId="20914"/>
    <cellStyle name="SAPBEXstdDataEmph 2 8 6 2" xfId="20915"/>
    <cellStyle name="SAPBEXstdDataEmph 2 8 6 3" xfId="35088"/>
    <cellStyle name="SAPBEXstdDataEmph 2 8 6 4" xfId="35089"/>
    <cellStyle name="SAPBEXstdDataEmph 2 8 7" xfId="20916"/>
    <cellStyle name="SAPBEXstdDataEmph 2 8 7 2" xfId="20917"/>
    <cellStyle name="SAPBEXstdDataEmph 2 8 7 3" xfId="35090"/>
    <cellStyle name="SAPBEXstdDataEmph 2 8 7 4" xfId="35091"/>
    <cellStyle name="SAPBEXstdDataEmph 2 8 8" xfId="20918"/>
    <cellStyle name="SAPBEXstdDataEmph 2 8 8 2" xfId="20919"/>
    <cellStyle name="SAPBEXstdDataEmph 2 8 8 3" xfId="35092"/>
    <cellStyle name="SAPBEXstdDataEmph 2 8 8 4" xfId="35093"/>
    <cellStyle name="SAPBEXstdDataEmph 2 8 9" xfId="20920"/>
    <cellStyle name="SAPBEXstdDataEmph 2 8 9 2" xfId="20921"/>
    <cellStyle name="SAPBEXstdDataEmph 2 8 9 3" xfId="35094"/>
    <cellStyle name="SAPBEXstdDataEmph 2 8 9 4" xfId="35095"/>
    <cellStyle name="SAPBEXstdDataEmph 2 9" xfId="20922"/>
    <cellStyle name="SAPBEXstdDataEmph 2 9 10" xfId="20923"/>
    <cellStyle name="SAPBEXstdDataEmph 2 9 10 2" xfId="20924"/>
    <cellStyle name="SAPBEXstdDataEmph 2 9 10 3" xfId="35096"/>
    <cellStyle name="SAPBEXstdDataEmph 2 9 10 4" xfId="35097"/>
    <cellStyle name="SAPBEXstdDataEmph 2 9 11" xfId="20925"/>
    <cellStyle name="SAPBEXstdDataEmph 2 9 11 2" xfId="20926"/>
    <cellStyle name="SAPBEXstdDataEmph 2 9 11 3" xfId="35098"/>
    <cellStyle name="SAPBEXstdDataEmph 2 9 11 4" xfId="35099"/>
    <cellStyle name="SAPBEXstdDataEmph 2 9 12" xfId="20927"/>
    <cellStyle name="SAPBEXstdDataEmph 2 9 13" xfId="35100"/>
    <cellStyle name="SAPBEXstdDataEmph 2 9 14" xfId="35101"/>
    <cellStyle name="SAPBEXstdDataEmph 2 9 2" xfId="20928"/>
    <cellStyle name="SAPBEXstdDataEmph 2 9 2 10" xfId="35102"/>
    <cellStyle name="SAPBEXstdDataEmph 2 9 2 2" xfId="20929"/>
    <cellStyle name="SAPBEXstdDataEmph 2 9 2 2 2" xfId="20930"/>
    <cellStyle name="SAPBEXstdDataEmph 2 9 2 2 3" xfId="35103"/>
    <cellStyle name="SAPBEXstdDataEmph 2 9 2 2 4" xfId="35104"/>
    <cellStyle name="SAPBEXstdDataEmph 2 9 2 3" xfId="20931"/>
    <cellStyle name="SAPBEXstdDataEmph 2 9 2 3 2" xfId="20932"/>
    <cellStyle name="SAPBEXstdDataEmph 2 9 2 3 3" xfId="35105"/>
    <cellStyle name="SAPBEXstdDataEmph 2 9 2 3 4" xfId="35106"/>
    <cellStyle name="SAPBEXstdDataEmph 2 9 2 4" xfId="20933"/>
    <cellStyle name="SAPBEXstdDataEmph 2 9 2 4 2" xfId="20934"/>
    <cellStyle name="SAPBEXstdDataEmph 2 9 2 4 3" xfId="35107"/>
    <cellStyle name="SAPBEXstdDataEmph 2 9 2 4 4" xfId="35108"/>
    <cellStyle name="SAPBEXstdDataEmph 2 9 2 5" xfId="20935"/>
    <cellStyle name="SAPBEXstdDataEmph 2 9 2 5 2" xfId="20936"/>
    <cellStyle name="SAPBEXstdDataEmph 2 9 2 5 3" xfId="35109"/>
    <cellStyle name="SAPBEXstdDataEmph 2 9 2 5 4" xfId="35110"/>
    <cellStyle name="SAPBEXstdDataEmph 2 9 2 6" xfId="20937"/>
    <cellStyle name="SAPBEXstdDataEmph 2 9 2 6 2" xfId="20938"/>
    <cellStyle name="SAPBEXstdDataEmph 2 9 2 6 3" xfId="35111"/>
    <cellStyle name="SAPBEXstdDataEmph 2 9 2 6 4" xfId="35112"/>
    <cellStyle name="SAPBEXstdDataEmph 2 9 2 7" xfId="20939"/>
    <cellStyle name="SAPBEXstdDataEmph 2 9 2 7 2" xfId="20940"/>
    <cellStyle name="SAPBEXstdDataEmph 2 9 2 7 3" xfId="35113"/>
    <cellStyle name="SAPBEXstdDataEmph 2 9 2 7 4" xfId="35114"/>
    <cellStyle name="SAPBEXstdDataEmph 2 9 2 8" xfId="20941"/>
    <cellStyle name="SAPBEXstdDataEmph 2 9 2 9" xfId="35115"/>
    <cellStyle name="SAPBEXstdDataEmph 2 9 3" xfId="20942"/>
    <cellStyle name="SAPBEXstdDataEmph 2 9 3 10" xfId="35116"/>
    <cellStyle name="SAPBEXstdDataEmph 2 9 3 2" xfId="20943"/>
    <cellStyle name="SAPBEXstdDataEmph 2 9 3 2 2" xfId="20944"/>
    <cellStyle name="SAPBEXstdDataEmph 2 9 3 2 3" xfId="35117"/>
    <cellStyle name="SAPBEXstdDataEmph 2 9 3 2 4" xfId="35118"/>
    <cellStyle name="SAPBEXstdDataEmph 2 9 3 3" xfId="20945"/>
    <cellStyle name="SAPBEXstdDataEmph 2 9 3 3 2" xfId="20946"/>
    <cellStyle name="SAPBEXstdDataEmph 2 9 3 3 3" xfId="35119"/>
    <cellStyle name="SAPBEXstdDataEmph 2 9 3 3 4" xfId="35120"/>
    <cellStyle name="SAPBEXstdDataEmph 2 9 3 4" xfId="20947"/>
    <cellStyle name="SAPBEXstdDataEmph 2 9 3 4 2" xfId="20948"/>
    <cellStyle name="SAPBEXstdDataEmph 2 9 3 4 3" xfId="35121"/>
    <cellStyle name="SAPBEXstdDataEmph 2 9 3 4 4" xfId="35122"/>
    <cellStyle name="SAPBEXstdDataEmph 2 9 3 5" xfId="20949"/>
    <cellStyle name="SAPBEXstdDataEmph 2 9 3 5 2" xfId="20950"/>
    <cellStyle name="SAPBEXstdDataEmph 2 9 3 5 3" xfId="35123"/>
    <cellStyle name="SAPBEXstdDataEmph 2 9 3 5 4" xfId="35124"/>
    <cellStyle name="SAPBEXstdDataEmph 2 9 3 6" xfId="20951"/>
    <cellStyle name="SAPBEXstdDataEmph 2 9 3 6 2" xfId="20952"/>
    <cellStyle name="SAPBEXstdDataEmph 2 9 3 6 3" xfId="35125"/>
    <cellStyle name="SAPBEXstdDataEmph 2 9 3 6 4" xfId="35126"/>
    <cellStyle name="SAPBEXstdDataEmph 2 9 3 7" xfId="20953"/>
    <cellStyle name="SAPBEXstdDataEmph 2 9 3 7 2" xfId="20954"/>
    <cellStyle name="SAPBEXstdDataEmph 2 9 3 7 3" xfId="35127"/>
    <cellStyle name="SAPBEXstdDataEmph 2 9 3 7 4" xfId="35128"/>
    <cellStyle name="SAPBEXstdDataEmph 2 9 3 8" xfId="20955"/>
    <cellStyle name="SAPBEXstdDataEmph 2 9 3 9" xfId="35129"/>
    <cellStyle name="SAPBEXstdDataEmph 2 9 4" xfId="20956"/>
    <cellStyle name="SAPBEXstdDataEmph 2 9 4 10" xfId="35130"/>
    <cellStyle name="SAPBEXstdDataEmph 2 9 4 2" xfId="20957"/>
    <cellStyle name="SAPBEXstdDataEmph 2 9 4 2 2" xfId="20958"/>
    <cellStyle name="SAPBEXstdDataEmph 2 9 4 2 3" xfId="35131"/>
    <cellStyle name="SAPBEXstdDataEmph 2 9 4 2 4" xfId="35132"/>
    <cellStyle name="SAPBEXstdDataEmph 2 9 4 3" xfId="20959"/>
    <cellStyle name="SAPBEXstdDataEmph 2 9 4 3 2" xfId="20960"/>
    <cellStyle name="SAPBEXstdDataEmph 2 9 4 3 3" xfId="35133"/>
    <cellStyle name="SAPBEXstdDataEmph 2 9 4 3 4" xfId="35134"/>
    <cellStyle name="SAPBEXstdDataEmph 2 9 4 4" xfId="20961"/>
    <cellStyle name="SAPBEXstdDataEmph 2 9 4 4 2" xfId="20962"/>
    <cellStyle name="SAPBEXstdDataEmph 2 9 4 4 3" xfId="35135"/>
    <cellStyle name="SAPBEXstdDataEmph 2 9 4 4 4" xfId="35136"/>
    <cellStyle name="SAPBEXstdDataEmph 2 9 4 5" xfId="20963"/>
    <cellStyle name="SAPBEXstdDataEmph 2 9 4 5 2" xfId="20964"/>
    <cellStyle name="SAPBEXstdDataEmph 2 9 4 5 3" xfId="35137"/>
    <cellStyle name="SAPBEXstdDataEmph 2 9 4 5 4" xfId="35138"/>
    <cellStyle name="SAPBEXstdDataEmph 2 9 4 6" xfId="20965"/>
    <cellStyle name="SAPBEXstdDataEmph 2 9 4 6 2" xfId="20966"/>
    <cellStyle name="SAPBEXstdDataEmph 2 9 4 6 3" xfId="35139"/>
    <cellStyle name="SAPBEXstdDataEmph 2 9 4 6 4" xfId="35140"/>
    <cellStyle name="SAPBEXstdDataEmph 2 9 4 7" xfId="20967"/>
    <cellStyle name="SAPBEXstdDataEmph 2 9 4 7 2" xfId="20968"/>
    <cellStyle name="SAPBEXstdDataEmph 2 9 4 7 3" xfId="35141"/>
    <cellStyle name="SAPBEXstdDataEmph 2 9 4 7 4" xfId="35142"/>
    <cellStyle name="SAPBEXstdDataEmph 2 9 4 8" xfId="20969"/>
    <cellStyle name="SAPBEXstdDataEmph 2 9 4 9" xfId="35143"/>
    <cellStyle name="SAPBEXstdDataEmph 2 9 5" xfId="20970"/>
    <cellStyle name="SAPBEXstdDataEmph 2 9 5 10" xfId="35144"/>
    <cellStyle name="SAPBEXstdDataEmph 2 9 5 2" xfId="20971"/>
    <cellStyle name="SAPBEXstdDataEmph 2 9 5 2 2" xfId="20972"/>
    <cellStyle name="SAPBEXstdDataEmph 2 9 5 2 3" xfId="35145"/>
    <cellStyle name="SAPBEXstdDataEmph 2 9 5 2 4" xfId="35146"/>
    <cellStyle name="SAPBEXstdDataEmph 2 9 5 3" xfId="20973"/>
    <cellStyle name="SAPBEXstdDataEmph 2 9 5 3 2" xfId="20974"/>
    <cellStyle name="SAPBEXstdDataEmph 2 9 5 3 3" xfId="35147"/>
    <cellStyle name="SAPBEXstdDataEmph 2 9 5 3 4" xfId="35148"/>
    <cellStyle name="SAPBEXstdDataEmph 2 9 5 4" xfId="20975"/>
    <cellStyle name="SAPBEXstdDataEmph 2 9 5 4 2" xfId="20976"/>
    <cellStyle name="SAPBEXstdDataEmph 2 9 5 4 3" xfId="35149"/>
    <cellStyle name="SAPBEXstdDataEmph 2 9 5 4 4" xfId="35150"/>
    <cellStyle name="SAPBEXstdDataEmph 2 9 5 5" xfId="20977"/>
    <cellStyle name="SAPBEXstdDataEmph 2 9 5 5 2" xfId="20978"/>
    <cellStyle name="SAPBEXstdDataEmph 2 9 5 5 3" xfId="35151"/>
    <cellStyle name="SAPBEXstdDataEmph 2 9 5 5 4" xfId="35152"/>
    <cellStyle name="SAPBEXstdDataEmph 2 9 5 6" xfId="20979"/>
    <cellStyle name="SAPBEXstdDataEmph 2 9 5 6 2" xfId="20980"/>
    <cellStyle name="SAPBEXstdDataEmph 2 9 5 6 3" xfId="35153"/>
    <cellStyle name="SAPBEXstdDataEmph 2 9 5 6 4" xfId="35154"/>
    <cellStyle name="SAPBEXstdDataEmph 2 9 5 7" xfId="20981"/>
    <cellStyle name="SAPBEXstdDataEmph 2 9 5 7 2" xfId="20982"/>
    <cellStyle name="SAPBEXstdDataEmph 2 9 5 7 3" xfId="35155"/>
    <cellStyle name="SAPBEXstdDataEmph 2 9 5 7 4" xfId="35156"/>
    <cellStyle name="SAPBEXstdDataEmph 2 9 5 8" xfId="20983"/>
    <cellStyle name="SAPBEXstdDataEmph 2 9 5 9" xfId="35157"/>
    <cellStyle name="SAPBEXstdDataEmph 2 9 6" xfId="20984"/>
    <cellStyle name="SAPBEXstdDataEmph 2 9 6 2" xfId="20985"/>
    <cellStyle name="SAPBEXstdDataEmph 2 9 6 3" xfId="35158"/>
    <cellStyle name="SAPBEXstdDataEmph 2 9 6 4" xfId="35159"/>
    <cellStyle name="SAPBEXstdDataEmph 2 9 7" xfId="20986"/>
    <cellStyle name="SAPBEXstdDataEmph 2 9 7 2" xfId="20987"/>
    <cellStyle name="SAPBEXstdDataEmph 2 9 7 3" xfId="35160"/>
    <cellStyle name="SAPBEXstdDataEmph 2 9 7 4" xfId="35161"/>
    <cellStyle name="SAPBEXstdDataEmph 2 9 8" xfId="20988"/>
    <cellStyle name="SAPBEXstdDataEmph 2 9 8 2" xfId="20989"/>
    <cellStyle name="SAPBEXstdDataEmph 2 9 8 3" xfId="35162"/>
    <cellStyle name="SAPBEXstdDataEmph 2 9 8 4" xfId="35163"/>
    <cellStyle name="SAPBEXstdDataEmph 2 9 9" xfId="20990"/>
    <cellStyle name="SAPBEXstdDataEmph 2 9 9 2" xfId="20991"/>
    <cellStyle name="SAPBEXstdDataEmph 2 9 9 3" xfId="35164"/>
    <cellStyle name="SAPBEXstdDataEmph 2 9 9 4" xfId="35165"/>
    <cellStyle name="SAPBEXstdDataEmph 3" xfId="20992"/>
    <cellStyle name="SAPBEXstdDataEmph 4" xfId="35166"/>
    <cellStyle name="SAPBEXstdItem" xfId="20993"/>
    <cellStyle name="SAPBEXstdItem 2" xfId="20994"/>
    <cellStyle name="SAPBEXstdItem 2 10" xfId="20995"/>
    <cellStyle name="SAPBEXstdItem 2 10 10" xfId="20996"/>
    <cellStyle name="SAPBEXstdItem 2 10 10 2" xfId="20997"/>
    <cellStyle name="SAPBEXstdItem 2 10 10 3" xfId="35167"/>
    <cellStyle name="SAPBEXstdItem 2 10 10 4" xfId="35168"/>
    <cellStyle name="SAPBEXstdItem 2 10 11" xfId="20998"/>
    <cellStyle name="SAPBEXstdItem 2 10 11 2" xfId="20999"/>
    <cellStyle name="SAPBEXstdItem 2 10 11 3" xfId="35169"/>
    <cellStyle name="SAPBEXstdItem 2 10 11 4" xfId="35170"/>
    <cellStyle name="SAPBEXstdItem 2 10 12" xfId="21000"/>
    <cellStyle name="SAPBEXstdItem 2 10 13" xfId="35171"/>
    <cellStyle name="SAPBEXstdItem 2 10 14" xfId="35172"/>
    <cellStyle name="SAPBEXstdItem 2 10 2" xfId="21001"/>
    <cellStyle name="SAPBEXstdItem 2 10 2 10" xfId="35173"/>
    <cellStyle name="SAPBEXstdItem 2 10 2 2" xfId="21002"/>
    <cellStyle name="SAPBEXstdItem 2 10 2 2 2" xfId="21003"/>
    <cellStyle name="SAPBEXstdItem 2 10 2 2 3" xfId="35174"/>
    <cellStyle name="SAPBEXstdItem 2 10 2 2 4" xfId="35175"/>
    <cellStyle name="SAPBEXstdItem 2 10 2 3" xfId="21004"/>
    <cellStyle name="SAPBEXstdItem 2 10 2 3 2" xfId="21005"/>
    <cellStyle name="SAPBEXstdItem 2 10 2 3 3" xfId="35176"/>
    <cellStyle name="SAPBEXstdItem 2 10 2 3 4" xfId="35177"/>
    <cellStyle name="SAPBEXstdItem 2 10 2 4" xfId="21006"/>
    <cellStyle name="SAPBEXstdItem 2 10 2 4 2" xfId="21007"/>
    <cellStyle name="SAPBEXstdItem 2 10 2 4 3" xfId="35178"/>
    <cellStyle name="SAPBEXstdItem 2 10 2 4 4" xfId="35179"/>
    <cellStyle name="SAPBEXstdItem 2 10 2 5" xfId="21008"/>
    <cellStyle name="SAPBEXstdItem 2 10 2 5 2" xfId="21009"/>
    <cellStyle name="SAPBEXstdItem 2 10 2 5 3" xfId="35180"/>
    <cellStyle name="SAPBEXstdItem 2 10 2 5 4" xfId="35181"/>
    <cellStyle name="SAPBEXstdItem 2 10 2 6" xfId="21010"/>
    <cellStyle name="SAPBEXstdItem 2 10 2 6 2" xfId="21011"/>
    <cellStyle name="SAPBEXstdItem 2 10 2 6 3" xfId="35182"/>
    <cellStyle name="SAPBEXstdItem 2 10 2 6 4" xfId="35183"/>
    <cellStyle name="SAPBEXstdItem 2 10 2 7" xfId="21012"/>
    <cellStyle name="SAPBEXstdItem 2 10 2 7 2" xfId="21013"/>
    <cellStyle name="SAPBEXstdItem 2 10 2 7 3" xfId="35184"/>
    <cellStyle name="SAPBEXstdItem 2 10 2 7 4" xfId="35185"/>
    <cellStyle name="SAPBEXstdItem 2 10 2 8" xfId="21014"/>
    <cellStyle name="SAPBEXstdItem 2 10 2 9" xfId="35186"/>
    <cellStyle name="SAPBEXstdItem 2 10 3" xfId="21015"/>
    <cellStyle name="SAPBEXstdItem 2 10 3 10" xfId="35187"/>
    <cellStyle name="SAPBEXstdItem 2 10 3 2" xfId="21016"/>
    <cellStyle name="SAPBEXstdItem 2 10 3 2 2" xfId="21017"/>
    <cellStyle name="SAPBEXstdItem 2 10 3 2 3" xfId="35188"/>
    <cellStyle name="SAPBEXstdItem 2 10 3 2 4" xfId="35189"/>
    <cellStyle name="SAPBEXstdItem 2 10 3 3" xfId="21018"/>
    <cellStyle name="SAPBEXstdItem 2 10 3 3 2" xfId="21019"/>
    <cellStyle name="SAPBEXstdItem 2 10 3 3 3" xfId="35190"/>
    <cellStyle name="SAPBEXstdItem 2 10 3 3 4" xfId="35191"/>
    <cellStyle name="SAPBEXstdItem 2 10 3 4" xfId="21020"/>
    <cellStyle name="SAPBEXstdItem 2 10 3 4 2" xfId="21021"/>
    <cellStyle name="SAPBEXstdItem 2 10 3 4 3" xfId="35192"/>
    <cellStyle name="SAPBEXstdItem 2 10 3 4 4" xfId="35193"/>
    <cellStyle name="SAPBEXstdItem 2 10 3 5" xfId="21022"/>
    <cellStyle name="SAPBEXstdItem 2 10 3 5 2" xfId="21023"/>
    <cellStyle name="SAPBEXstdItem 2 10 3 5 3" xfId="35194"/>
    <cellStyle name="SAPBEXstdItem 2 10 3 5 4" xfId="35195"/>
    <cellStyle name="SAPBEXstdItem 2 10 3 6" xfId="21024"/>
    <cellStyle name="SAPBEXstdItem 2 10 3 6 2" xfId="21025"/>
    <cellStyle name="SAPBEXstdItem 2 10 3 6 3" xfId="35196"/>
    <cellStyle name="SAPBEXstdItem 2 10 3 6 4" xfId="35197"/>
    <cellStyle name="SAPBEXstdItem 2 10 3 7" xfId="21026"/>
    <cellStyle name="SAPBEXstdItem 2 10 3 7 2" xfId="21027"/>
    <cellStyle name="SAPBEXstdItem 2 10 3 7 3" xfId="35198"/>
    <cellStyle name="SAPBEXstdItem 2 10 3 7 4" xfId="35199"/>
    <cellStyle name="SAPBEXstdItem 2 10 3 8" xfId="21028"/>
    <cellStyle name="SAPBEXstdItem 2 10 3 9" xfId="35200"/>
    <cellStyle name="SAPBEXstdItem 2 10 4" xfId="21029"/>
    <cellStyle name="SAPBEXstdItem 2 10 4 10" xfId="35201"/>
    <cellStyle name="SAPBEXstdItem 2 10 4 2" xfId="21030"/>
    <cellStyle name="SAPBEXstdItem 2 10 4 2 2" xfId="21031"/>
    <cellStyle name="SAPBEXstdItem 2 10 4 2 3" xfId="35202"/>
    <cellStyle name="SAPBEXstdItem 2 10 4 2 4" xfId="35203"/>
    <cellStyle name="SAPBEXstdItem 2 10 4 3" xfId="21032"/>
    <cellStyle name="SAPBEXstdItem 2 10 4 3 2" xfId="21033"/>
    <cellStyle name="SAPBEXstdItem 2 10 4 3 3" xfId="35204"/>
    <cellStyle name="SAPBEXstdItem 2 10 4 3 4" xfId="35205"/>
    <cellStyle name="SAPBEXstdItem 2 10 4 4" xfId="21034"/>
    <cellStyle name="SAPBEXstdItem 2 10 4 4 2" xfId="21035"/>
    <cellStyle name="SAPBEXstdItem 2 10 4 4 3" xfId="35206"/>
    <cellStyle name="SAPBEXstdItem 2 10 4 4 4" xfId="35207"/>
    <cellStyle name="SAPBEXstdItem 2 10 4 5" xfId="21036"/>
    <cellStyle name="SAPBEXstdItem 2 10 4 5 2" xfId="21037"/>
    <cellStyle name="SAPBEXstdItem 2 10 4 5 3" xfId="35208"/>
    <cellStyle name="SAPBEXstdItem 2 10 4 5 4" xfId="35209"/>
    <cellStyle name="SAPBEXstdItem 2 10 4 6" xfId="21038"/>
    <cellStyle name="SAPBEXstdItem 2 10 4 6 2" xfId="21039"/>
    <cellStyle name="SAPBEXstdItem 2 10 4 6 3" xfId="35210"/>
    <cellStyle name="SAPBEXstdItem 2 10 4 6 4" xfId="35211"/>
    <cellStyle name="SAPBEXstdItem 2 10 4 7" xfId="21040"/>
    <cellStyle name="SAPBEXstdItem 2 10 4 7 2" xfId="21041"/>
    <cellStyle name="SAPBEXstdItem 2 10 4 7 3" xfId="35212"/>
    <cellStyle name="SAPBEXstdItem 2 10 4 7 4" xfId="35213"/>
    <cellStyle name="SAPBEXstdItem 2 10 4 8" xfId="21042"/>
    <cellStyle name="SAPBEXstdItem 2 10 4 9" xfId="35214"/>
    <cellStyle name="SAPBEXstdItem 2 10 5" xfId="21043"/>
    <cellStyle name="SAPBEXstdItem 2 10 5 10" xfId="35215"/>
    <cellStyle name="SAPBEXstdItem 2 10 5 2" xfId="21044"/>
    <cellStyle name="SAPBEXstdItem 2 10 5 2 2" xfId="21045"/>
    <cellStyle name="SAPBEXstdItem 2 10 5 2 3" xfId="35216"/>
    <cellStyle name="SAPBEXstdItem 2 10 5 2 4" xfId="35217"/>
    <cellStyle name="SAPBEXstdItem 2 10 5 3" xfId="21046"/>
    <cellStyle name="SAPBEXstdItem 2 10 5 3 2" xfId="21047"/>
    <cellStyle name="SAPBEXstdItem 2 10 5 3 3" xfId="35218"/>
    <cellStyle name="SAPBEXstdItem 2 10 5 3 4" xfId="35219"/>
    <cellStyle name="SAPBEXstdItem 2 10 5 4" xfId="21048"/>
    <cellStyle name="SAPBEXstdItem 2 10 5 4 2" xfId="21049"/>
    <cellStyle name="SAPBEXstdItem 2 10 5 4 3" xfId="35220"/>
    <cellStyle name="SAPBEXstdItem 2 10 5 4 4" xfId="35221"/>
    <cellStyle name="SAPBEXstdItem 2 10 5 5" xfId="21050"/>
    <cellStyle name="SAPBEXstdItem 2 10 5 5 2" xfId="21051"/>
    <cellStyle name="SAPBEXstdItem 2 10 5 5 3" xfId="35222"/>
    <cellStyle name="SAPBEXstdItem 2 10 5 5 4" xfId="35223"/>
    <cellStyle name="SAPBEXstdItem 2 10 5 6" xfId="21052"/>
    <cellStyle name="SAPBEXstdItem 2 10 5 6 2" xfId="21053"/>
    <cellStyle name="SAPBEXstdItem 2 10 5 6 3" xfId="35224"/>
    <cellStyle name="SAPBEXstdItem 2 10 5 6 4" xfId="35225"/>
    <cellStyle name="SAPBEXstdItem 2 10 5 7" xfId="21054"/>
    <cellStyle name="SAPBEXstdItem 2 10 5 7 2" xfId="21055"/>
    <cellStyle name="SAPBEXstdItem 2 10 5 7 3" xfId="35226"/>
    <cellStyle name="SAPBEXstdItem 2 10 5 7 4" xfId="35227"/>
    <cellStyle name="SAPBEXstdItem 2 10 5 8" xfId="21056"/>
    <cellStyle name="SAPBEXstdItem 2 10 5 9" xfId="35228"/>
    <cellStyle name="SAPBEXstdItem 2 10 6" xfId="21057"/>
    <cellStyle name="SAPBEXstdItem 2 10 6 2" xfId="21058"/>
    <cellStyle name="SAPBEXstdItem 2 10 6 3" xfId="35229"/>
    <cellStyle name="SAPBEXstdItem 2 10 6 4" xfId="35230"/>
    <cellStyle name="SAPBEXstdItem 2 10 7" xfId="21059"/>
    <cellStyle name="SAPBEXstdItem 2 10 7 2" xfId="21060"/>
    <cellStyle name="SAPBEXstdItem 2 10 7 3" xfId="35231"/>
    <cellStyle name="SAPBEXstdItem 2 10 7 4" xfId="35232"/>
    <cellStyle name="SAPBEXstdItem 2 10 8" xfId="21061"/>
    <cellStyle name="SAPBEXstdItem 2 10 8 2" xfId="21062"/>
    <cellStyle name="SAPBEXstdItem 2 10 8 3" xfId="35233"/>
    <cellStyle name="SAPBEXstdItem 2 10 8 4" xfId="35234"/>
    <cellStyle name="SAPBEXstdItem 2 10 9" xfId="21063"/>
    <cellStyle name="SAPBEXstdItem 2 10 9 2" xfId="21064"/>
    <cellStyle name="SAPBEXstdItem 2 10 9 3" xfId="35235"/>
    <cellStyle name="SAPBEXstdItem 2 10 9 4" xfId="35236"/>
    <cellStyle name="SAPBEXstdItem 2 11" xfId="21065"/>
    <cellStyle name="SAPBEXstdItem 2 11 10" xfId="21066"/>
    <cellStyle name="SAPBEXstdItem 2 11 10 2" xfId="21067"/>
    <cellStyle name="SAPBEXstdItem 2 11 10 3" xfId="35237"/>
    <cellStyle name="SAPBEXstdItem 2 11 10 4" xfId="35238"/>
    <cellStyle name="SAPBEXstdItem 2 11 11" xfId="21068"/>
    <cellStyle name="SAPBEXstdItem 2 11 11 2" xfId="21069"/>
    <cellStyle name="SAPBEXstdItem 2 11 11 3" xfId="35239"/>
    <cellStyle name="SAPBEXstdItem 2 11 11 4" xfId="35240"/>
    <cellStyle name="SAPBEXstdItem 2 11 12" xfId="21070"/>
    <cellStyle name="SAPBEXstdItem 2 11 13" xfId="35241"/>
    <cellStyle name="SAPBEXstdItem 2 11 14" xfId="35242"/>
    <cellStyle name="SAPBEXstdItem 2 11 2" xfId="21071"/>
    <cellStyle name="SAPBEXstdItem 2 11 2 10" xfId="35243"/>
    <cellStyle name="SAPBEXstdItem 2 11 2 2" xfId="21072"/>
    <cellStyle name="SAPBEXstdItem 2 11 2 2 2" xfId="21073"/>
    <cellStyle name="SAPBEXstdItem 2 11 2 2 3" xfId="35244"/>
    <cellStyle name="SAPBEXstdItem 2 11 2 2 4" xfId="35245"/>
    <cellStyle name="SAPBEXstdItem 2 11 2 3" xfId="21074"/>
    <cellStyle name="SAPBEXstdItem 2 11 2 3 2" xfId="21075"/>
    <cellStyle name="SAPBEXstdItem 2 11 2 3 3" xfId="35246"/>
    <cellStyle name="SAPBEXstdItem 2 11 2 3 4" xfId="35247"/>
    <cellStyle name="SAPBEXstdItem 2 11 2 4" xfId="21076"/>
    <cellStyle name="SAPBEXstdItem 2 11 2 4 2" xfId="21077"/>
    <cellStyle name="SAPBEXstdItem 2 11 2 4 3" xfId="35248"/>
    <cellStyle name="SAPBEXstdItem 2 11 2 4 4" xfId="35249"/>
    <cellStyle name="SAPBEXstdItem 2 11 2 5" xfId="21078"/>
    <cellStyle name="SAPBEXstdItem 2 11 2 5 2" xfId="21079"/>
    <cellStyle name="SAPBEXstdItem 2 11 2 5 3" xfId="35250"/>
    <cellStyle name="SAPBEXstdItem 2 11 2 5 4" xfId="35251"/>
    <cellStyle name="SAPBEXstdItem 2 11 2 6" xfId="21080"/>
    <cellStyle name="SAPBEXstdItem 2 11 2 6 2" xfId="21081"/>
    <cellStyle name="SAPBEXstdItem 2 11 2 6 3" xfId="35252"/>
    <cellStyle name="SAPBEXstdItem 2 11 2 6 4" xfId="35253"/>
    <cellStyle name="SAPBEXstdItem 2 11 2 7" xfId="21082"/>
    <cellStyle name="SAPBEXstdItem 2 11 2 7 2" xfId="21083"/>
    <cellStyle name="SAPBEXstdItem 2 11 2 7 3" xfId="35254"/>
    <cellStyle name="SAPBEXstdItem 2 11 2 7 4" xfId="35255"/>
    <cellStyle name="SAPBEXstdItem 2 11 2 8" xfId="21084"/>
    <cellStyle name="SAPBEXstdItem 2 11 2 9" xfId="35256"/>
    <cellStyle name="SAPBEXstdItem 2 11 3" xfId="21085"/>
    <cellStyle name="SAPBEXstdItem 2 11 3 10" xfId="35257"/>
    <cellStyle name="SAPBEXstdItem 2 11 3 2" xfId="21086"/>
    <cellStyle name="SAPBEXstdItem 2 11 3 2 2" xfId="21087"/>
    <cellStyle name="SAPBEXstdItem 2 11 3 2 3" xfId="35258"/>
    <cellStyle name="SAPBEXstdItem 2 11 3 2 4" xfId="35259"/>
    <cellStyle name="SAPBEXstdItem 2 11 3 3" xfId="21088"/>
    <cellStyle name="SAPBEXstdItem 2 11 3 3 2" xfId="21089"/>
    <cellStyle name="SAPBEXstdItem 2 11 3 3 3" xfId="35260"/>
    <cellStyle name="SAPBEXstdItem 2 11 3 3 4" xfId="35261"/>
    <cellStyle name="SAPBEXstdItem 2 11 3 4" xfId="21090"/>
    <cellStyle name="SAPBEXstdItem 2 11 3 4 2" xfId="21091"/>
    <cellStyle name="SAPBEXstdItem 2 11 3 4 3" xfId="35262"/>
    <cellStyle name="SAPBEXstdItem 2 11 3 4 4" xfId="35263"/>
    <cellStyle name="SAPBEXstdItem 2 11 3 5" xfId="21092"/>
    <cellStyle name="SAPBEXstdItem 2 11 3 5 2" xfId="21093"/>
    <cellStyle name="SAPBEXstdItem 2 11 3 5 3" xfId="35264"/>
    <cellStyle name="SAPBEXstdItem 2 11 3 5 4" xfId="35265"/>
    <cellStyle name="SAPBEXstdItem 2 11 3 6" xfId="21094"/>
    <cellStyle name="SAPBEXstdItem 2 11 3 6 2" xfId="21095"/>
    <cellStyle name="SAPBEXstdItem 2 11 3 6 3" xfId="35266"/>
    <cellStyle name="SAPBEXstdItem 2 11 3 6 4" xfId="35267"/>
    <cellStyle name="SAPBEXstdItem 2 11 3 7" xfId="21096"/>
    <cellStyle name="SAPBEXstdItem 2 11 3 7 2" xfId="21097"/>
    <cellStyle name="SAPBEXstdItem 2 11 3 7 3" xfId="35268"/>
    <cellStyle name="SAPBEXstdItem 2 11 3 7 4" xfId="35269"/>
    <cellStyle name="SAPBEXstdItem 2 11 3 8" xfId="21098"/>
    <cellStyle name="SAPBEXstdItem 2 11 3 9" xfId="35270"/>
    <cellStyle name="SAPBEXstdItem 2 11 4" xfId="21099"/>
    <cellStyle name="SAPBEXstdItem 2 11 4 10" xfId="35271"/>
    <cellStyle name="SAPBEXstdItem 2 11 4 2" xfId="21100"/>
    <cellStyle name="SAPBEXstdItem 2 11 4 2 2" xfId="21101"/>
    <cellStyle name="SAPBEXstdItem 2 11 4 2 3" xfId="35272"/>
    <cellStyle name="SAPBEXstdItem 2 11 4 2 4" xfId="35273"/>
    <cellStyle name="SAPBEXstdItem 2 11 4 3" xfId="21102"/>
    <cellStyle name="SAPBEXstdItem 2 11 4 3 2" xfId="21103"/>
    <cellStyle name="SAPBEXstdItem 2 11 4 3 3" xfId="35274"/>
    <cellStyle name="SAPBEXstdItem 2 11 4 3 4" xfId="35275"/>
    <cellStyle name="SAPBEXstdItem 2 11 4 4" xfId="21104"/>
    <cellStyle name="SAPBEXstdItem 2 11 4 4 2" xfId="21105"/>
    <cellStyle name="SAPBEXstdItem 2 11 4 4 3" xfId="35276"/>
    <cellStyle name="SAPBEXstdItem 2 11 4 4 4" xfId="35277"/>
    <cellStyle name="SAPBEXstdItem 2 11 4 5" xfId="21106"/>
    <cellStyle name="SAPBEXstdItem 2 11 4 5 2" xfId="21107"/>
    <cellStyle name="SAPBEXstdItem 2 11 4 5 3" xfId="35278"/>
    <cellStyle name="SAPBEXstdItem 2 11 4 5 4" xfId="35279"/>
    <cellStyle name="SAPBEXstdItem 2 11 4 6" xfId="21108"/>
    <cellStyle name="SAPBEXstdItem 2 11 4 6 2" xfId="21109"/>
    <cellStyle name="SAPBEXstdItem 2 11 4 6 3" xfId="35280"/>
    <cellStyle name="SAPBEXstdItem 2 11 4 6 4" xfId="35281"/>
    <cellStyle name="SAPBEXstdItem 2 11 4 7" xfId="21110"/>
    <cellStyle name="SAPBEXstdItem 2 11 4 7 2" xfId="21111"/>
    <cellStyle name="SAPBEXstdItem 2 11 4 7 3" xfId="35282"/>
    <cellStyle name="SAPBEXstdItem 2 11 4 7 4" xfId="35283"/>
    <cellStyle name="SAPBEXstdItem 2 11 4 8" xfId="21112"/>
    <cellStyle name="SAPBEXstdItem 2 11 4 9" xfId="35284"/>
    <cellStyle name="SAPBEXstdItem 2 11 5" xfId="21113"/>
    <cellStyle name="SAPBEXstdItem 2 11 5 10" xfId="35285"/>
    <cellStyle name="SAPBEXstdItem 2 11 5 2" xfId="21114"/>
    <cellStyle name="SAPBEXstdItem 2 11 5 2 2" xfId="21115"/>
    <cellStyle name="SAPBEXstdItem 2 11 5 2 3" xfId="35286"/>
    <cellStyle name="SAPBEXstdItem 2 11 5 2 4" xfId="35287"/>
    <cellStyle name="SAPBEXstdItem 2 11 5 3" xfId="21116"/>
    <cellStyle name="SAPBEXstdItem 2 11 5 3 2" xfId="21117"/>
    <cellStyle name="SAPBEXstdItem 2 11 5 3 3" xfId="35288"/>
    <cellStyle name="SAPBEXstdItem 2 11 5 3 4" xfId="35289"/>
    <cellStyle name="SAPBEXstdItem 2 11 5 4" xfId="21118"/>
    <cellStyle name="SAPBEXstdItem 2 11 5 4 2" xfId="21119"/>
    <cellStyle name="SAPBEXstdItem 2 11 5 4 3" xfId="35290"/>
    <cellStyle name="SAPBEXstdItem 2 11 5 4 4" xfId="35291"/>
    <cellStyle name="SAPBEXstdItem 2 11 5 5" xfId="21120"/>
    <cellStyle name="SAPBEXstdItem 2 11 5 5 2" xfId="21121"/>
    <cellStyle name="SAPBEXstdItem 2 11 5 5 3" xfId="35292"/>
    <cellStyle name="SAPBEXstdItem 2 11 5 5 4" xfId="35293"/>
    <cellStyle name="SAPBEXstdItem 2 11 5 6" xfId="21122"/>
    <cellStyle name="SAPBEXstdItem 2 11 5 6 2" xfId="21123"/>
    <cellStyle name="SAPBEXstdItem 2 11 5 6 3" xfId="35294"/>
    <cellStyle name="SAPBEXstdItem 2 11 5 6 4" xfId="35295"/>
    <cellStyle name="SAPBEXstdItem 2 11 5 7" xfId="21124"/>
    <cellStyle name="SAPBEXstdItem 2 11 5 7 2" xfId="21125"/>
    <cellStyle name="SAPBEXstdItem 2 11 5 7 3" xfId="35296"/>
    <cellStyle name="SAPBEXstdItem 2 11 5 7 4" xfId="35297"/>
    <cellStyle name="SAPBEXstdItem 2 11 5 8" xfId="21126"/>
    <cellStyle name="SAPBEXstdItem 2 11 5 9" xfId="35298"/>
    <cellStyle name="SAPBEXstdItem 2 11 6" xfId="21127"/>
    <cellStyle name="SAPBEXstdItem 2 11 6 2" xfId="21128"/>
    <cellStyle name="SAPBEXstdItem 2 11 6 3" xfId="35299"/>
    <cellStyle name="SAPBEXstdItem 2 11 6 4" xfId="35300"/>
    <cellStyle name="SAPBEXstdItem 2 11 7" xfId="21129"/>
    <cellStyle name="SAPBEXstdItem 2 11 7 2" xfId="21130"/>
    <cellStyle name="SAPBEXstdItem 2 11 7 3" xfId="35301"/>
    <cellStyle name="SAPBEXstdItem 2 11 7 4" xfId="35302"/>
    <cellStyle name="SAPBEXstdItem 2 11 8" xfId="21131"/>
    <cellStyle name="SAPBEXstdItem 2 11 8 2" xfId="21132"/>
    <cellStyle name="SAPBEXstdItem 2 11 8 3" xfId="35303"/>
    <cellStyle name="SAPBEXstdItem 2 11 8 4" xfId="35304"/>
    <cellStyle name="SAPBEXstdItem 2 11 9" xfId="21133"/>
    <cellStyle name="SAPBEXstdItem 2 11 9 2" xfId="21134"/>
    <cellStyle name="SAPBEXstdItem 2 11 9 3" xfId="35305"/>
    <cellStyle name="SAPBEXstdItem 2 11 9 4" xfId="35306"/>
    <cellStyle name="SAPBEXstdItem 2 12" xfId="21135"/>
    <cellStyle name="SAPBEXstdItem 2 12 10" xfId="21136"/>
    <cellStyle name="SAPBEXstdItem 2 12 10 2" xfId="21137"/>
    <cellStyle name="SAPBEXstdItem 2 12 10 3" xfId="35307"/>
    <cellStyle name="SAPBEXstdItem 2 12 10 4" xfId="35308"/>
    <cellStyle name="SAPBEXstdItem 2 12 11" xfId="21138"/>
    <cellStyle name="SAPBEXstdItem 2 12 11 2" xfId="21139"/>
    <cellStyle name="SAPBEXstdItem 2 12 11 3" xfId="35309"/>
    <cellStyle name="SAPBEXstdItem 2 12 11 4" xfId="35310"/>
    <cellStyle name="SAPBEXstdItem 2 12 12" xfId="21140"/>
    <cellStyle name="SAPBEXstdItem 2 12 13" xfId="35311"/>
    <cellStyle name="SAPBEXstdItem 2 12 14" xfId="35312"/>
    <cellStyle name="SAPBEXstdItem 2 12 2" xfId="21141"/>
    <cellStyle name="SAPBEXstdItem 2 12 2 10" xfId="35313"/>
    <cellStyle name="SAPBEXstdItem 2 12 2 2" xfId="21142"/>
    <cellStyle name="SAPBEXstdItem 2 12 2 2 2" xfId="21143"/>
    <cellStyle name="SAPBEXstdItem 2 12 2 2 3" xfId="35314"/>
    <cellStyle name="SAPBEXstdItem 2 12 2 2 4" xfId="35315"/>
    <cellStyle name="SAPBEXstdItem 2 12 2 3" xfId="21144"/>
    <cellStyle name="SAPBEXstdItem 2 12 2 3 2" xfId="21145"/>
    <cellStyle name="SAPBEXstdItem 2 12 2 3 3" xfId="35316"/>
    <cellStyle name="SAPBEXstdItem 2 12 2 3 4" xfId="35317"/>
    <cellStyle name="SAPBEXstdItem 2 12 2 4" xfId="21146"/>
    <cellStyle name="SAPBEXstdItem 2 12 2 4 2" xfId="21147"/>
    <cellStyle name="SAPBEXstdItem 2 12 2 4 3" xfId="35318"/>
    <cellStyle name="SAPBEXstdItem 2 12 2 4 4" xfId="35319"/>
    <cellStyle name="SAPBEXstdItem 2 12 2 5" xfId="21148"/>
    <cellStyle name="SAPBEXstdItem 2 12 2 5 2" xfId="21149"/>
    <cellStyle name="SAPBEXstdItem 2 12 2 5 3" xfId="35320"/>
    <cellStyle name="SAPBEXstdItem 2 12 2 5 4" xfId="35321"/>
    <cellStyle name="SAPBEXstdItem 2 12 2 6" xfId="21150"/>
    <cellStyle name="SAPBEXstdItem 2 12 2 6 2" xfId="21151"/>
    <cellStyle name="SAPBEXstdItem 2 12 2 6 3" xfId="35322"/>
    <cellStyle name="SAPBEXstdItem 2 12 2 6 4" xfId="35323"/>
    <cellStyle name="SAPBEXstdItem 2 12 2 7" xfId="21152"/>
    <cellStyle name="SAPBEXstdItem 2 12 2 7 2" xfId="21153"/>
    <cellStyle name="SAPBEXstdItem 2 12 2 7 3" xfId="35324"/>
    <cellStyle name="SAPBEXstdItem 2 12 2 7 4" xfId="35325"/>
    <cellStyle name="SAPBEXstdItem 2 12 2 8" xfId="21154"/>
    <cellStyle name="SAPBEXstdItem 2 12 2 9" xfId="35326"/>
    <cellStyle name="SAPBEXstdItem 2 12 3" xfId="21155"/>
    <cellStyle name="SAPBEXstdItem 2 12 3 10" xfId="35327"/>
    <cellStyle name="SAPBEXstdItem 2 12 3 2" xfId="21156"/>
    <cellStyle name="SAPBEXstdItem 2 12 3 2 2" xfId="21157"/>
    <cellStyle name="SAPBEXstdItem 2 12 3 2 3" xfId="35328"/>
    <cellStyle name="SAPBEXstdItem 2 12 3 2 4" xfId="35329"/>
    <cellStyle name="SAPBEXstdItem 2 12 3 3" xfId="21158"/>
    <cellStyle name="SAPBEXstdItem 2 12 3 3 2" xfId="21159"/>
    <cellStyle name="SAPBEXstdItem 2 12 3 3 3" xfId="35330"/>
    <cellStyle name="SAPBEXstdItem 2 12 3 3 4" xfId="35331"/>
    <cellStyle name="SAPBEXstdItem 2 12 3 4" xfId="21160"/>
    <cellStyle name="SAPBEXstdItem 2 12 3 4 2" xfId="21161"/>
    <cellStyle name="SAPBEXstdItem 2 12 3 4 3" xfId="35332"/>
    <cellStyle name="SAPBEXstdItem 2 12 3 4 4" xfId="35333"/>
    <cellStyle name="SAPBEXstdItem 2 12 3 5" xfId="21162"/>
    <cellStyle name="SAPBEXstdItem 2 12 3 5 2" xfId="21163"/>
    <cellStyle name="SAPBEXstdItem 2 12 3 5 3" xfId="35334"/>
    <cellStyle name="SAPBEXstdItem 2 12 3 5 4" xfId="35335"/>
    <cellStyle name="SAPBEXstdItem 2 12 3 6" xfId="21164"/>
    <cellStyle name="SAPBEXstdItem 2 12 3 6 2" xfId="21165"/>
    <cellStyle name="SAPBEXstdItem 2 12 3 6 3" xfId="35336"/>
    <cellStyle name="SAPBEXstdItem 2 12 3 6 4" xfId="35337"/>
    <cellStyle name="SAPBEXstdItem 2 12 3 7" xfId="21166"/>
    <cellStyle name="SAPBEXstdItem 2 12 3 7 2" xfId="21167"/>
    <cellStyle name="SAPBEXstdItem 2 12 3 7 3" xfId="35338"/>
    <cellStyle name="SAPBEXstdItem 2 12 3 7 4" xfId="35339"/>
    <cellStyle name="SAPBEXstdItem 2 12 3 8" xfId="21168"/>
    <cellStyle name="SAPBEXstdItem 2 12 3 9" xfId="35340"/>
    <cellStyle name="SAPBEXstdItem 2 12 4" xfId="21169"/>
    <cellStyle name="SAPBEXstdItem 2 12 4 10" xfId="35341"/>
    <cellStyle name="SAPBEXstdItem 2 12 4 2" xfId="21170"/>
    <cellStyle name="SAPBEXstdItem 2 12 4 2 2" xfId="21171"/>
    <cellStyle name="SAPBEXstdItem 2 12 4 2 3" xfId="35342"/>
    <cellStyle name="SAPBEXstdItem 2 12 4 2 4" xfId="35343"/>
    <cellStyle name="SAPBEXstdItem 2 12 4 3" xfId="21172"/>
    <cellStyle name="SAPBEXstdItem 2 12 4 3 2" xfId="21173"/>
    <cellStyle name="SAPBEXstdItem 2 12 4 3 3" xfId="35344"/>
    <cellStyle name="SAPBEXstdItem 2 12 4 3 4" xfId="35345"/>
    <cellStyle name="SAPBEXstdItem 2 12 4 4" xfId="21174"/>
    <cellStyle name="SAPBEXstdItem 2 12 4 4 2" xfId="21175"/>
    <cellStyle name="SAPBEXstdItem 2 12 4 4 3" xfId="35346"/>
    <cellStyle name="SAPBEXstdItem 2 12 4 4 4" xfId="35347"/>
    <cellStyle name="SAPBEXstdItem 2 12 4 5" xfId="21176"/>
    <cellStyle name="SAPBEXstdItem 2 12 4 5 2" xfId="21177"/>
    <cellStyle name="SAPBEXstdItem 2 12 4 5 3" xfId="35348"/>
    <cellStyle name="SAPBEXstdItem 2 12 4 5 4" xfId="35349"/>
    <cellStyle name="SAPBEXstdItem 2 12 4 6" xfId="21178"/>
    <cellStyle name="SAPBEXstdItem 2 12 4 6 2" xfId="21179"/>
    <cellStyle name="SAPBEXstdItem 2 12 4 6 3" xfId="35350"/>
    <cellStyle name="SAPBEXstdItem 2 12 4 6 4" xfId="35351"/>
    <cellStyle name="SAPBEXstdItem 2 12 4 7" xfId="21180"/>
    <cellStyle name="SAPBEXstdItem 2 12 4 7 2" xfId="21181"/>
    <cellStyle name="SAPBEXstdItem 2 12 4 7 3" xfId="35352"/>
    <cellStyle name="SAPBEXstdItem 2 12 4 7 4" xfId="35353"/>
    <cellStyle name="SAPBEXstdItem 2 12 4 8" xfId="21182"/>
    <cellStyle name="SAPBEXstdItem 2 12 4 9" xfId="35354"/>
    <cellStyle name="SAPBEXstdItem 2 12 5" xfId="21183"/>
    <cellStyle name="SAPBEXstdItem 2 12 5 10" xfId="35355"/>
    <cellStyle name="SAPBEXstdItem 2 12 5 2" xfId="21184"/>
    <cellStyle name="SAPBEXstdItem 2 12 5 2 2" xfId="21185"/>
    <cellStyle name="SAPBEXstdItem 2 12 5 2 3" xfId="35356"/>
    <cellStyle name="SAPBEXstdItem 2 12 5 2 4" xfId="35357"/>
    <cellStyle name="SAPBEXstdItem 2 12 5 3" xfId="21186"/>
    <cellStyle name="SAPBEXstdItem 2 12 5 3 2" xfId="21187"/>
    <cellStyle name="SAPBEXstdItem 2 12 5 3 3" xfId="35358"/>
    <cellStyle name="SAPBEXstdItem 2 12 5 3 4" xfId="35359"/>
    <cellStyle name="SAPBEXstdItem 2 12 5 4" xfId="21188"/>
    <cellStyle name="SAPBEXstdItem 2 12 5 4 2" xfId="21189"/>
    <cellStyle name="SAPBEXstdItem 2 12 5 4 3" xfId="35360"/>
    <cellStyle name="SAPBEXstdItem 2 12 5 4 4" xfId="35361"/>
    <cellStyle name="SAPBEXstdItem 2 12 5 5" xfId="21190"/>
    <cellStyle name="SAPBEXstdItem 2 12 5 5 2" xfId="21191"/>
    <cellStyle name="SAPBEXstdItem 2 12 5 5 3" xfId="35362"/>
    <cellStyle name="SAPBEXstdItem 2 12 5 5 4" xfId="35363"/>
    <cellStyle name="SAPBEXstdItem 2 12 5 6" xfId="21192"/>
    <cellStyle name="SAPBEXstdItem 2 12 5 6 2" xfId="21193"/>
    <cellStyle name="SAPBEXstdItem 2 12 5 6 3" xfId="35364"/>
    <cellStyle name="SAPBEXstdItem 2 12 5 6 4" xfId="35365"/>
    <cellStyle name="SAPBEXstdItem 2 12 5 7" xfId="21194"/>
    <cellStyle name="SAPBEXstdItem 2 12 5 7 2" xfId="21195"/>
    <cellStyle name="SAPBEXstdItem 2 12 5 7 3" xfId="35366"/>
    <cellStyle name="SAPBEXstdItem 2 12 5 7 4" xfId="35367"/>
    <cellStyle name="SAPBEXstdItem 2 12 5 8" xfId="21196"/>
    <cellStyle name="SAPBEXstdItem 2 12 5 9" xfId="35368"/>
    <cellStyle name="SAPBEXstdItem 2 12 6" xfId="21197"/>
    <cellStyle name="SAPBEXstdItem 2 12 6 2" xfId="21198"/>
    <cellStyle name="SAPBEXstdItem 2 12 6 3" xfId="35369"/>
    <cellStyle name="SAPBEXstdItem 2 12 6 4" xfId="35370"/>
    <cellStyle name="SAPBEXstdItem 2 12 7" xfId="21199"/>
    <cellStyle name="SAPBEXstdItem 2 12 7 2" xfId="21200"/>
    <cellStyle name="SAPBEXstdItem 2 12 7 3" xfId="35371"/>
    <cellStyle name="SAPBEXstdItem 2 12 7 4" xfId="35372"/>
    <cellStyle name="SAPBEXstdItem 2 12 8" xfId="21201"/>
    <cellStyle name="SAPBEXstdItem 2 12 8 2" xfId="21202"/>
    <cellStyle name="SAPBEXstdItem 2 12 8 3" xfId="35373"/>
    <cellStyle name="SAPBEXstdItem 2 12 8 4" xfId="35374"/>
    <cellStyle name="SAPBEXstdItem 2 12 9" xfId="21203"/>
    <cellStyle name="SAPBEXstdItem 2 12 9 2" xfId="21204"/>
    <cellStyle name="SAPBEXstdItem 2 12 9 3" xfId="35375"/>
    <cellStyle name="SAPBEXstdItem 2 12 9 4" xfId="35376"/>
    <cellStyle name="SAPBEXstdItem 2 13" xfId="21205"/>
    <cellStyle name="SAPBEXstdItem 2 13 10" xfId="35377"/>
    <cellStyle name="SAPBEXstdItem 2 13 2" xfId="21206"/>
    <cellStyle name="SAPBEXstdItem 2 13 2 2" xfId="21207"/>
    <cellStyle name="SAPBEXstdItem 2 13 2 3" xfId="35378"/>
    <cellStyle name="SAPBEXstdItem 2 13 2 4" xfId="35379"/>
    <cellStyle name="SAPBEXstdItem 2 13 3" xfId="21208"/>
    <cellStyle name="SAPBEXstdItem 2 13 3 2" xfId="21209"/>
    <cellStyle name="SAPBEXstdItem 2 13 3 3" xfId="35380"/>
    <cellStyle name="SAPBEXstdItem 2 13 3 4" xfId="35381"/>
    <cellStyle name="SAPBEXstdItem 2 13 4" xfId="21210"/>
    <cellStyle name="SAPBEXstdItem 2 13 4 2" xfId="21211"/>
    <cellStyle name="SAPBEXstdItem 2 13 4 3" xfId="35382"/>
    <cellStyle name="SAPBEXstdItem 2 13 4 4" xfId="35383"/>
    <cellStyle name="SAPBEXstdItem 2 13 5" xfId="21212"/>
    <cellStyle name="SAPBEXstdItem 2 13 5 2" xfId="21213"/>
    <cellStyle name="SAPBEXstdItem 2 13 5 3" xfId="35384"/>
    <cellStyle name="SAPBEXstdItem 2 13 5 4" xfId="35385"/>
    <cellStyle name="SAPBEXstdItem 2 13 6" xfId="21214"/>
    <cellStyle name="SAPBEXstdItem 2 13 6 2" xfId="21215"/>
    <cellStyle name="SAPBEXstdItem 2 13 6 3" xfId="35386"/>
    <cellStyle name="SAPBEXstdItem 2 13 6 4" xfId="35387"/>
    <cellStyle name="SAPBEXstdItem 2 13 7" xfId="21216"/>
    <cellStyle name="SAPBEXstdItem 2 13 7 2" xfId="21217"/>
    <cellStyle name="SAPBEXstdItem 2 13 7 3" xfId="35388"/>
    <cellStyle name="SAPBEXstdItem 2 13 7 4" xfId="35389"/>
    <cellStyle name="SAPBEXstdItem 2 13 8" xfId="21218"/>
    <cellStyle name="SAPBEXstdItem 2 13 9" xfId="35390"/>
    <cellStyle name="SAPBEXstdItem 2 14" xfId="21219"/>
    <cellStyle name="SAPBEXstdItem 2 14 10" xfId="35391"/>
    <cellStyle name="SAPBEXstdItem 2 14 2" xfId="21220"/>
    <cellStyle name="SAPBEXstdItem 2 14 2 2" xfId="21221"/>
    <cellStyle name="SAPBEXstdItem 2 14 2 3" xfId="35392"/>
    <cellStyle name="SAPBEXstdItem 2 14 2 4" xfId="35393"/>
    <cellStyle name="SAPBEXstdItem 2 14 3" xfId="21222"/>
    <cellStyle name="SAPBEXstdItem 2 14 3 2" xfId="21223"/>
    <cellStyle name="SAPBEXstdItem 2 14 3 3" xfId="35394"/>
    <cellStyle name="SAPBEXstdItem 2 14 3 4" xfId="35395"/>
    <cellStyle name="SAPBEXstdItem 2 14 4" xfId="21224"/>
    <cellStyle name="SAPBEXstdItem 2 14 4 2" xfId="21225"/>
    <cellStyle name="SAPBEXstdItem 2 14 4 3" xfId="35396"/>
    <cellStyle name="SAPBEXstdItem 2 14 4 4" xfId="35397"/>
    <cellStyle name="SAPBEXstdItem 2 14 5" xfId="21226"/>
    <cellStyle name="SAPBEXstdItem 2 14 5 2" xfId="21227"/>
    <cellStyle name="SAPBEXstdItem 2 14 5 3" xfId="35398"/>
    <cellStyle name="SAPBEXstdItem 2 14 5 4" xfId="35399"/>
    <cellStyle name="SAPBEXstdItem 2 14 6" xfId="21228"/>
    <cellStyle name="SAPBEXstdItem 2 14 6 2" xfId="21229"/>
    <cellStyle name="SAPBEXstdItem 2 14 6 3" xfId="35400"/>
    <cellStyle name="SAPBEXstdItem 2 14 6 4" xfId="35401"/>
    <cellStyle name="SAPBEXstdItem 2 14 7" xfId="21230"/>
    <cellStyle name="SAPBEXstdItem 2 14 7 2" xfId="21231"/>
    <cellStyle name="SAPBEXstdItem 2 14 7 3" xfId="35402"/>
    <cellStyle name="SAPBEXstdItem 2 14 7 4" xfId="35403"/>
    <cellStyle name="SAPBEXstdItem 2 14 8" xfId="21232"/>
    <cellStyle name="SAPBEXstdItem 2 14 9" xfId="35404"/>
    <cellStyle name="SAPBEXstdItem 2 15" xfId="21233"/>
    <cellStyle name="SAPBEXstdItem 2 15 10" xfId="35405"/>
    <cellStyle name="SAPBEXstdItem 2 15 2" xfId="21234"/>
    <cellStyle name="SAPBEXstdItem 2 15 2 2" xfId="21235"/>
    <cellStyle name="SAPBEXstdItem 2 15 2 3" xfId="35406"/>
    <cellStyle name="SAPBEXstdItem 2 15 2 4" xfId="35407"/>
    <cellStyle name="SAPBEXstdItem 2 15 3" xfId="21236"/>
    <cellStyle name="SAPBEXstdItem 2 15 3 2" xfId="21237"/>
    <cellStyle name="SAPBEXstdItem 2 15 3 3" xfId="35408"/>
    <cellStyle name="SAPBEXstdItem 2 15 3 4" xfId="35409"/>
    <cellStyle name="SAPBEXstdItem 2 15 4" xfId="21238"/>
    <cellStyle name="SAPBEXstdItem 2 15 4 2" xfId="21239"/>
    <cellStyle name="SAPBEXstdItem 2 15 4 3" xfId="35410"/>
    <cellStyle name="SAPBEXstdItem 2 15 4 4" xfId="35411"/>
    <cellStyle name="SAPBEXstdItem 2 15 5" xfId="21240"/>
    <cellStyle name="SAPBEXstdItem 2 15 5 2" xfId="21241"/>
    <cellStyle name="SAPBEXstdItem 2 15 5 3" xfId="35412"/>
    <cellStyle name="SAPBEXstdItem 2 15 5 4" xfId="35413"/>
    <cellStyle name="SAPBEXstdItem 2 15 6" xfId="21242"/>
    <cellStyle name="SAPBEXstdItem 2 15 6 2" xfId="21243"/>
    <cellStyle name="SAPBEXstdItem 2 15 6 3" xfId="35414"/>
    <cellStyle name="SAPBEXstdItem 2 15 6 4" xfId="35415"/>
    <cellStyle name="SAPBEXstdItem 2 15 7" xfId="21244"/>
    <cellStyle name="SAPBEXstdItem 2 15 7 2" xfId="21245"/>
    <cellStyle name="SAPBEXstdItem 2 15 7 3" xfId="35416"/>
    <cellStyle name="SAPBEXstdItem 2 15 7 4" xfId="35417"/>
    <cellStyle name="SAPBEXstdItem 2 15 8" xfId="21246"/>
    <cellStyle name="SAPBEXstdItem 2 15 9" xfId="35418"/>
    <cellStyle name="SAPBEXstdItem 2 16" xfId="21247"/>
    <cellStyle name="SAPBEXstdItem 2 16 10" xfId="35419"/>
    <cellStyle name="SAPBEXstdItem 2 16 2" xfId="21248"/>
    <cellStyle name="SAPBEXstdItem 2 16 2 2" xfId="21249"/>
    <cellStyle name="SAPBEXstdItem 2 16 2 3" xfId="35420"/>
    <cellStyle name="SAPBEXstdItem 2 16 2 4" xfId="35421"/>
    <cellStyle name="SAPBEXstdItem 2 16 3" xfId="21250"/>
    <cellStyle name="SAPBEXstdItem 2 16 3 2" xfId="21251"/>
    <cellStyle name="SAPBEXstdItem 2 16 3 3" xfId="35422"/>
    <cellStyle name="SAPBEXstdItem 2 16 3 4" xfId="35423"/>
    <cellStyle name="SAPBEXstdItem 2 16 4" xfId="21252"/>
    <cellStyle name="SAPBEXstdItem 2 16 4 2" xfId="21253"/>
    <cellStyle name="SAPBEXstdItem 2 16 4 3" xfId="35424"/>
    <cellStyle name="SAPBEXstdItem 2 16 4 4" xfId="35425"/>
    <cellStyle name="SAPBEXstdItem 2 16 5" xfId="21254"/>
    <cellStyle name="SAPBEXstdItem 2 16 5 2" xfId="21255"/>
    <cellStyle name="SAPBEXstdItem 2 16 5 3" xfId="35426"/>
    <cellStyle name="SAPBEXstdItem 2 16 5 4" xfId="35427"/>
    <cellStyle name="SAPBEXstdItem 2 16 6" xfId="21256"/>
    <cellStyle name="SAPBEXstdItem 2 16 6 2" xfId="21257"/>
    <cellStyle name="SAPBEXstdItem 2 16 6 3" xfId="35428"/>
    <cellStyle name="SAPBEXstdItem 2 16 6 4" xfId="35429"/>
    <cellStyle name="SAPBEXstdItem 2 16 7" xfId="21258"/>
    <cellStyle name="SAPBEXstdItem 2 16 7 2" xfId="21259"/>
    <cellStyle name="SAPBEXstdItem 2 16 7 3" xfId="35430"/>
    <cellStyle name="SAPBEXstdItem 2 16 7 4" xfId="35431"/>
    <cellStyle name="SAPBEXstdItem 2 16 8" xfId="21260"/>
    <cellStyle name="SAPBEXstdItem 2 16 9" xfId="35432"/>
    <cellStyle name="SAPBEXstdItem 2 17" xfId="21261"/>
    <cellStyle name="SAPBEXstdItem 2 17 2" xfId="21262"/>
    <cellStyle name="SAPBEXstdItem 2 17 3" xfId="35433"/>
    <cellStyle name="SAPBEXstdItem 2 17 4" xfId="35434"/>
    <cellStyle name="SAPBEXstdItem 2 18" xfId="21263"/>
    <cellStyle name="SAPBEXstdItem 2 18 2" xfId="21264"/>
    <cellStyle name="SAPBEXstdItem 2 18 3" xfId="35435"/>
    <cellStyle name="SAPBEXstdItem 2 18 4" xfId="35436"/>
    <cellStyle name="SAPBEXstdItem 2 19" xfId="21265"/>
    <cellStyle name="SAPBEXstdItem 2 19 2" xfId="21266"/>
    <cellStyle name="SAPBEXstdItem 2 19 3" xfId="35437"/>
    <cellStyle name="SAPBEXstdItem 2 19 4" xfId="35438"/>
    <cellStyle name="SAPBEXstdItem 2 2" xfId="21267"/>
    <cellStyle name="SAPBEXstdItem 2 2 10" xfId="21268"/>
    <cellStyle name="SAPBEXstdItem 2 2 10 2" xfId="21269"/>
    <cellStyle name="SAPBEXstdItem 2 2 10 3" xfId="35439"/>
    <cellStyle name="SAPBEXstdItem 2 2 10 4" xfId="35440"/>
    <cellStyle name="SAPBEXstdItem 2 2 11" xfId="21270"/>
    <cellStyle name="SAPBEXstdItem 2 2 11 2" xfId="21271"/>
    <cellStyle name="SAPBEXstdItem 2 2 11 3" xfId="35441"/>
    <cellStyle name="SAPBEXstdItem 2 2 11 4" xfId="35442"/>
    <cellStyle name="SAPBEXstdItem 2 2 12" xfId="21272"/>
    <cellStyle name="SAPBEXstdItem 2 2 13" xfId="35443"/>
    <cellStyle name="SAPBEXstdItem 2 2 14" xfId="35444"/>
    <cellStyle name="SAPBEXstdItem 2 2 2" xfId="21273"/>
    <cellStyle name="SAPBEXstdItem 2 2 2 10" xfId="35445"/>
    <cellStyle name="SAPBEXstdItem 2 2 2 2" xfId="21274"/>
    <cellStyle name="SAPBEXstdItem 2 2 2 2 2" xfId="21275"/>
    <cellStyle name="SAPBEXstdItem 2 2 2 2 3" xfId="35446"/>
    <cellStyle name="SAPBEXstdItem 2 2 2 2 4" xfId="35447"/>
    <cellStyle name="SAPBEXstdItem 2 2 2 3" xfId="21276"/>
    <cellStyle name="SAPBEXstdItem 2 2 2 3 2" xfId="21277"/>
    <cellStyle name="SAPBEXstdItem 2 2 2 3 3" xfId="35448"/>
    <cellStyle name="SAPBEXstdItem 2 2 2 3 4" xfId="35449"/>
    <cellStyle name="SAPBEXstdItem 2 2 2 4" xfId="21278"/>
    <cellStyle name="SAPBEXstdItem 2 2 2 4 2" xfId="21279"/>
    <cellStyle name="SAPBEXstdItem 2 2 2 4 3" xfId="35450"/>
    <cellStyle name="SAPBEXstdItem 2 2 2 4 4" xfId="35451"/>
    <cellStyle name="SAPBEXstdItem 2 2 2 5" xfId="21280"/>
    <cellStyle name="SAPBEXstdItem 2 2 2 5 2" xfId="21281"/>
    <cellStyle name="SAPBEXstdItem 2 2 2 5 3" xfId="35452"/>
    <cellStyle name="SAPBEXstdItem 2 2 2 5 4" xfId="35453"/>
    <cellStyle name="SAPBEXstdItem 2 2 2 6" xfId="21282"/>
    <cellStyle name="SAPBEXstdItem 2 2 2 6 2" xfId="21283"/>
    <cellStyle name="SAPBEXstdItem 2 2 2 6 3" xfId="35454"/>
    <cellStyle name="SAPBEXstdItem 2 2 2 6 4" xfId="35455"/>
    <cellStyle name="SAPBEXstdItem 2 2 2 7" xfId="21284"/>
    <cellStyle name="SAPBEXstdItem 2 2 2 7 2" xfId="21285"/>
    <cellStyle name="SAPBEXstdItem 2 2 2 7 3" xfId="35456"/>
    <cellStyle name="SAPBEXstdItem 2 2 2 7 4" xfId="35457"/>
    <cellStyle name="SAPBEXstdItem 2 2 2 8" xfId="21286"/>
    <cellStyle name="SAPBEXstdItem 2 2 2 9" xfId="35458"/>
    <cellStyle name="SAPBEXstdItem 2 2 3" xfId="21287"/>
    <cellStyle name="SAPBEXstdItem 2 2 3 10" xfId="35459"/>
    <cellStyle name="SAPBEXstdItem 2 2 3 2" xfId="21288"/>
    <cellStyle name="SAPBEXstdItem 2 2 3 2 2" xfId="21289"/>
    <cellStyle name="SAPBEXstdItem 2 2 3 2 3" xfId="35460"/>
    <cellStyle name="SAPBEXstdItem 2 2 3 2 4" xfId="35461"/>
    <cellStyle name="SAPBEXstdItem 2 2 3 3" xfId="21290"/>
    <cellStyle name="SAPBEXstdItem 2 2 3 3 2" xfId="21291"/>
    <cellStyle name="SAPBEXstdItem 2 2 3 3 3" xfId="35462"/>
    <cellStyle name="SAPBEXstdItem 2 2 3 3 4" xfId="35463"/>
    <cellStyle name="SAPBEXstdItem 2 2 3 4" xfId="21292"/>
    <cellStyle name="SAPBEXstdItem 2 2 3 4 2" xfId="21293"/>
    <cellStyle name="SAPBEXstdItem 2 2 3 4 3" xfId="35464"/>
    <cellStyle name="SAPBEXstdItem 2 2 3 4 4" xfId="35465"/>
    <cellStyle name="SAPBEXstdItem 2 2 3 5" xfId="21294"/>
    <cellStyle name="SAPBEXstdItem 2 2 3 5 2" xfId="21295"/>
    <cellStyle name="SAPBEXstdItem 2 2 3 5 3" xfId="35466"/>
    <cellStyle name="SAPBEXstdItem 2 2 3 5 4" xfId="35467"/>
    <cellStyle name="SAPBEXstdItem 2 2 3 6" xfId="21296"/>
    <cellStyle name="SAPBEXstdItem 2 2 3 6 2" xfId="21297"/>
    <cellStyle name="SAPBEXstdItem 2 2 3 6 3" xfId="35468"/>
    <cellStyle name="SAPBEXstdItem 2 2 3 6 4" xfId="35469"/>
    <cellStyle name="SAPBEXstdItem 2 2 3 7" xfId="21298"/>
    <cellStyle name="SAPBEXstdItem 2 2 3 7 2" xfId="21299"/>
    <cellStyle name="SAPBEXstdItem 2 2 3 7 3" xfId="35470"/>
    <cellStyle name="SAPBEXstdItem 2 2 3 7 4" xfId="35471"/>
    <cellStyle name="SAPBEXstdItem 2 2 3 8" xfId="21300"/>
    <cellStyle name="SAPBEXstdItem 2 2 3 9" xfId="35472"/>
    <cellStyle name="SAPBEXstdItem 2 2 4" xfId="21301"/>
    <cellStyle name="SAPBEXstdItem 2 2 4 10" xfId="35473"/>
    <cellStyle name="SAPBEXstdItem 2 2 4 2" xfId="21302"/>
    <cellStyle name="SAPBEXstdItem 2 2 4 2 2" xfId="21303"/>
    <cellStyle name="SAPBEXstdItem 2 2 4 2 3" xfId="35474"/>
    <cellStyle name="SAPBEXstdItem 2 2 4 2 4" xfId="35475"/>
    <cellStyle name="SAPBEXstdItem 2 2 4 3" xfId="21304"/>
    <cellStyle name="SAPBEXstdItem 2 2 4 3 2" xfId="21305"/>
    <cellStyle name="SAPBEXstdItem 2 2 4 3 3" xfId="35476"/>
    <cellStyle name="SAPBEXstdItem 2 2 4 3 4" xfId="35477"/>
    <cellStyle name="SAPBEXstdItem 2 2 4 4" xfId="21306"/>
    <cellStyle name="SAPBEXstdItem 2 2 4 4 2" xfId="21307"/>
    <cellStyle name="SAPBEXstdItem 2 2 4 4 3" xfId="35478"/>
    <cellStyle name="SAPBEXstdItem 2 2 4 4 4" xfId="35479"/>
    <cellStyle name="SAPBEXstdItem 2 2 4 5" xfId="21308"/>
    <cellStyle name="SAPBEXstdItem 2 2 4 5 2" xfId="21309"/>
    <cellStyle name="SAPBEXstdItem 2 2 4 5 3" xfId="35480"/>
    <cellStyle name="SAPBEXstdItem 2 2 4 5 4" xfId="35481"/>
    <cellStyle name="SAPBEXstdItem 2 2 4 6" xfId="21310"/>
    <cellStyle name="SAPBEXstdItem 2 2 4 6 2" xfId="21311"/>
    <cellStyle name="SAPBEXstdItem 2 2 4 6 3" xfId="35482"/>
    <cellStyle name="SAPBEXstdItem 2 2 4 6 4" xfId="35483"/>
    <cellStyle name="SAPBEXstdItem 2 2 4 7" xfId="21312"/>
    <cellStyle name="SAPBEXstdItem 2 2 4 7 2" xfId="21313"/>
    <cellStyle name="SAPBEXstdItem 2 2 4 7 3" xfId="35484"/>
    <cellStyle name="SAPBEXstdItem 2 2 4 7 4" xfId="35485"/>
    <cellStyle name="SAPBEXstdItem 2 2 4 8" xfId="21314"/>
    <cellStyle name="SAPBEXstdItem 2 2 4 9" xfId="35486"/>
    <cellStyle name="SAPBEXstdItem 2 2 5" xfId="21315"/>
    <cellStyle name="SAPBEXstdItem 2 2 5 10" xfId="35487"/>
    <cellStyle name="SAPBEXstdItem 2 2 5 2" xfId="21316"/>
    <cellStyle name="SAPBEXstdItem 2 2 5 2 2" xfId="21317"/>
    <cellStyle name="SAPBEXstdItem 2 2 5 2 3" xfId="35488"/>
    <cellStyle name="SAPBEXstdItem 2 2 5 2 4" xfId="35489"/>
    <cellStyle name="SAPBEXstdItem 2 2 5 3" xfId="21318"/>
    <cellStyle name="SAPBEXstdItem 2 2 5 3 2" xfId="21319"/>
    <cellStyle name="SAPBEXstdItem 2 2 5 3 3" xfId="35490"/>
    <cellStyle name="SAPBEXstdItem 2 2 5 3 4" xfId="35491"/>
    <cellStyle name="SAPBEXstdItem 2 2 5 4" xfId="21320"/>
    <cellStyle name="SAPBEXstdItem 2 2 5 4 2" xfId="21321"/>
    <cellStyle name="SAPBEXstdItem 2 2 5 4 3" xfId="35492"/>
    <cellStyle name="SAPBEXstdItem 2 2 5 4 4" xfId="35493"/>
    <cellStyle name="SAPBEXstdItem 2 2 5 5" xfId="21322"/>
    <cellStyle name="SAPBEXstdItem 2 2 5 5 2" xfId="21323"/>
    <cellStyle name="SAPBEXstdItem 2 2 5 5 3" xfId="35494"/>
    <cellStyle name="SAPBEXstdItem 2 2 5 5 4" xfId="35495"/>
    <cellStyle name="SAPBEXstdItem 2 2 5 6" xfId="21324"/>
    <cellStyle name="SAPBEXstdItem 2 2 5 6 2" xfId="21325"/>
    <cellStyle name="SAPBEXstdItem 2 2 5 6 3" xfId="35496"/>
    <cellStyle name="SAPBEXstdItem 2 2 5 6 4" xfId="35497"/>
    <cellStyle name="SAPBEXstdItem 2 2 5 7" xfId="21326"/>
    <cellStyle name="SAPBEXstdItem 2 2 5 7 2" xfId="21327"/>
    <cellStyle name="SAPBEXstdItem 2 2 5 7 3" xfId="35498"/>
    <cellStyle name="SAPBEXstdItem 2 2 5 7 4" xfId="35499"/>
    <cellStyle name="SAPBEXstdItem 2 2 5 8" xfId="21328"/>
    <cellStyle name="SAPBEXstdItem 2 2 5 9" xfId="35500"/>
    <cellStyle name="SAPBEXstdItem 2 2 6" xfId="21329"/>
    <cellStyle name="SAPBEXstdItem 2 2 6 2" xfId="21330"/>
    <cellStyle name="SAPBEXstdItem 2 2 6 3" xfId="35501"/>
    <cellStyle name="SAPBEXstdItem 2 2 6 4" xfId="35502"/>
    <cellStyle name="SAPBEXstdItem 2 2 7" xfId="21331"/>
    <cellStyle name="SAPBEXstdItem 2 2 7 2" xfId="21332"/>
    <cellStyle name="SAPBEXstdItem 2 2 7 3" xfId="35503"/>
    <cellStyle name="SAPBEXstdItem 2 2 7 4" xfId="35504"/>
    <cellStyle name="SAPBEXstdItem 2 2 8" xfId="21333"/>
    <cellStyle name="SAPBEXstdItem 2 2 8 2" xfId="21334"/>
    <cellStyle name="SAPBEXstdItem 2 2 8 3" xfId="35505"/>
    <cellStyle name="SAPBEXstdItem 2 2 8 4" xfId="35506"/>
    <cellStyle name="SAPBEXstdItem 2 2 9" xfId="21335"/>
    <cellStyle name="SAPBEXstdItem 2 2 9 2" xfId="21336"/>
    <cellStyle name="SAPBEXstdItem 2 2 9 3" xfId="35507"/>
    <cellStyle name="SAPBEXstdItem 2 2 9 4" xfId="35508"/>
    <cellStyle name="SAPBEXstdItem 2 20" xfId="21337"/>
    <cellStyle name="SAPBEXstdItem 2 20 2" xfId="21338"/>
    <cellStyle name="SAPBEXstdItem 2 20 3" xfId="35509"/>
    <cellStyle name="SAPBEXstdItem 2 20 4" xfId="35510"/>
    <cellStyle name="SAPBEXstdItem 2 21" xfId="21339"/>
    <cellStyle name="SAPBEXstdItem 2 21 2" xfId="21340"/>
    <cellStyle name="SAPBEXstdItem 2 21 3" xfId="35511"/>
    <cellStyle name="SAPBEXstdItem 2 21 4" xfId="35512"/>
    <cellStyle name="SAPBEXstdItem 2 22" xfId="21341"/>
    <cellStyle name="SAPBEXstdItem 2 22 2" xfId="21342"/>
    <cellStyle name="SAPBEXstdItem 2 22 3" xfId="35513"/>
    <cellStyle name="SAPBEXstdItem 2 22 4" xfId="35514"/>
    <cellStyle name="SAPBEXstdItem 2 23" xfId="21343"/>
    <cellStyle name="SAPBEXstdItem 2 24" xfId="35515"/>
    <cellStyle name="SAPBEXstdItem 2 25" xfId="35516"/>
    <cellStyle name="SAPBEXstdItem 2 3" xfId="21344"/>
    <cellStyle name="SAPBEXstdItem 2 3 10" xfId="21345"/>
    <cellStyle name="SAPBEXstdItem 2 3 10 2" xfId="21346"/>
    <cellStyle name="SAPBEXstdItem 2 3 10 3" xfId="35517"/>
    <cellStyle name="SAPBEXstdItem 2 3 10 4" xfId="35518"/>
    <cellStyle name="SAPBEXstdItem 2 3 11" xfId="21347"/>
    <cellStyle name="SAPBEXstdItem 2 3 11 2" xfId="21348"/>
    <cellStyle name="SAPBEXstdItem 2 3 11 3" xfId="35519"/>
    <cellStyle name="SAPBEXstdItem 2 3 11 4" xfId="35520"/>
    <cellStyle name="SAPBEXstdItem 2 3 12" xfId="21349"/>
    <cellStyle name="SAPBEXstdItem 2 3 13" xfId="35521"/>
    <cellStyle name="SAPBEXstdItem 2 3 14" xfId="35522"/>
    <cellStyle name="SAPBEXstdItem 2 3 2" xfId="21350"/>
    <cellStyle name="SAPBEXstdItem 2 3 2 10" xfId="35523"/>
    <cellStyle name="SAPBEXstdItem 2 3 2 2" xfId="21351"/>
    <cellStyle name="SAPBEXstdItem 2 3 2 2 2" xfId="21352"/>
    <cellStyle name="SAPBEXstdItem 2 3 2 2 3" xfId="35524"/>
    <cellStyle name="SAPBEXstdItem 2 3 2 2 4" xfId="35525"/>
    <cellStyle name="SAPBEXstdItem 2 3 2 3" xfId="21353"/>
    <cellStyle name="SAPBEXstdItem 2 3 2 3 2" xfId="21354"/>
    <cellStyle name="SAPBEXstdItem 2 3 2 3 3" xfId="35526"/>
    <cellStyle name="SAPBEXstdItem 2 3 2 3 4" xfId="35527"/>
    <cellStyle name="SAPBEXstdItem 2 3 2 4" xfId="21355"/>
    <cellStyle name="SAPBEXstdItem 2 3 2 4 2" xfId="21356"/>
    <cellStyle name="SAPBEXstdItem 2 3 2 4 3" xfId="35528"/>
    <cellStyle name="SAPBEXstdItem 2 3 2 4 4" xfId="35529"/>
    <cellStyle name="SAPBEXstdItem 2 3 2 5" xfId="21357"/>
    <cellStyle name="SAPBEXstdItem 2 3 2 5 2" xfId="21358"/>
    <cellStyle name="SAPBEXstdItem 2 3 2 5 3" xfId="35530"/>
    <cellStyle name="SAPBEXstdItem 2 3 2 5 4" xfId="35531"/>
    <cellStyle name="SAPBEXstdItem 2 3 2 6" xfId="21359"/>
    <cellStyle name="SAPBEXstdItem 2 3 2 6 2" xfId="21360"/>
    <cellStyle name="SAPBEXstdItem 2 3 2 6 3" xfId="35532"/>
    <cellStyle name="SAPBEXstdItem 2 3 2 6 4" xfId="35533"/>
    <cellStyle name="SAPBEXstdItem 2 3 2 7" xfId="21361"/>
    <cellStyle name="SAPBEXstdItem 2 3 2 7 2" xfId="21362"/>
    <cellStyle name="SAPBEXstdItem 2 3 2 7 3" xfId="35534"/>
    <cellStyle name="SAPBEXstdItem 2 3 2 7 4" xfId="35535"/>
    <cellStyle name="SAPBEXstdItem 2 3 2 8" xfId="21363"/>
    <cellStyle name="SAPBEXstdItem 2 3 2 9" xfId="35536"/>
    <cellStyle name="SAPBEXstdItem 2 3 3" xfId="21364"/>
    <cellStyle name="SAPBEXstdItem 2 3 3 10" xfId="35537"/>
    <cellStyle name="SAPBEXstdItem 2 3 3 2" xfId="21365"/>
    <cellStyle name="SAPBEXstdItem 2 3 3 2 2" xfId="21366"/>
    <cellStyle name="SAPBEXstdItem 2 3 3 2 3" xfId="35538"/>
    <cellStyle name="SAPBEXstdItem 2 3 3 2 4" xfId="35539"/>
    <cellStyle name="SAPBEXstdItem 2 3 3 3" xfId="21367"/>
    <cellStyle name="SAPBEXstdItem 2 3 3 3 2" xfId="21368"/>
    <cellStyle name="SAPBEXstdItem 2 3 3 3 3" xfId="35540"/>
    <cellStyle name="SAPBEXstdItem 2 3 3 3 4" xfId="35541"/>
    <cellStyle name="SAPBEXstdItem 2 3 3 4" xfId="21369"/>
    <cellStyle name="SAPBEXstdItem 2 3 3 4 2" xfId="21370"/>
    <cellStyle name="SAPBEXstdItem 2 3 3 4 3" xfId="35542"/>
    <cellStyle name="SAPBEXstdItem 2 3 3 4 4" xfId="35543"/>
    <cellStyle name="SAPBEXstdItem 2 3 3 5" xfId="21371"/>
    <cellStyle name="SAPBEXstdItem 2 3 3 5 2" xfId="21372"/>
    <cellStyle name="SAPBEXstdItem 2 3 3 5 3" xfId="35544"/>
    <cellStyle name="SAPBEXstdItem 2 3 3 5 4" xfId="35545"/>
    <cellStyle name="SAPBEXstdItem 2 3 3 6" xfId="21373"/>
    <cellStyle name="SAPBEXstdItem 2 3 3 6 2" xfId="21374"/>
    <cellStyle name="SAPBEXstdItem 2 3 3 6 3" xfId="35546"/>
    <cellStyle name="SAPBEXstdItem 2 3 3 6 4" xfId="35547"/>
    <cellStyle name="SAPBEXstdItem 2 3 3 7" xfId="21375"/>
    <cellStyle name="SAPBEXstdItem 2 3 3 7 2" xfId="21376"/>
    <cellStyle name="SAPBEXstdItem 2 3 3 7 3" xfId="35548"/>
    <cellStyle name="SAPBEXstdItem 2 3 3 7 4" xfId="35549"/>
    <cellStyle name="SAPBEXstdItem 2 3 3 8" xfId="21377"/>
    <cellStyle name="SAPBEXstdItem 2 3 3 9" xfId="35550"/>
    <cellStyle name="SAPBEXstdItem 2 3 4" xfId="21378"/>
    <cellStyle name="SAPBEXstdItem 2 3 4 10" xfId="35551"/>
    <cellStyle name="SAPBEXstdItem 2 3 4 2" xfId="21379"/>
    <cellStyle name="SAPBEXstdItem 2 3 4 2 2" xfId="21380"/>
    <cellStyle name="SAPBEXstdItem 2 3 4 2 3" xfId="35552"/>
    <cellStyle name="SAPBEXstdItem 2 3 4 2 4" xfId="35553"/>
    <cellStyle name="SAPBEXstdItem 2 3 4 3" xfId="21381"/>
    <cellStyle name="SAPBEXstdItem 2 3 4 3 2" xfId="21382"/>
    <cellStyle name="SAPBEXstdItem 2 3 4 3 3" xfId="35554"/>
    <cellStyle name="SAPBEXstdItem 2 3 4 3 4" xfId="35555"/>
    <cellStyle name="SAPBEXstdItem 2 3 4 4" xfId="21383"/>
    <cellStyle name="SAPBEXstdItem 2 3 4 4 2" xfId="21384"/>
    <cellStyle name="SAPBEXstdItem 2 3 4 4 3" xfId="35556"/>
    <cellStyle name="SAPBEXstdItem 2 3 4 4 4" xfId="35557"/>
    <cellStyle name="SAPBEXstdItem 2 3 4 5" xfId="21385"/>
    <cellStyle name="SAPBEXstdItem 2 3 4 5 2" xfId="21386"/>
    <cellStyle name="SAPBEXstdItem 2 3 4 5 3" xfId="35558"/>
    <cellStyle name="SAPBEXstdItem 2 3 4 5 4" xfId="35559"/>
    <cellStyle name="SAPBEXstdItem 2 3 4 6" xfId="21387"/>
    <cellStyle name="SAPBEXstdItem 2 3 4 6 2" xfId="21388"/>
    <cellStyle name="SAPBEXstdItem 2 3 4 6 3" xfId="35560"/>
    <cellStyle name="SAPBEXstdItem 2 3 4 6 4" xfId="35561"/>
    <cellStyle name="SAPBEXstdItem 2 3 4 7" xfId="21389"/>
    <cellStyle name="SAPBEXstdItem 2 3 4 7 2" xfId="21390"/>
    <cellStyle name="SAPBEXstdItem 2 3 4 7 3" xfId="35562"/>
    <cellStyle name="SAPBEXstdItem 2 3 4 7 4" xfId="35563"/>
    <cellStyle name="SAPBEXstdItem 2 3 4 8" xfId="21391"/>
    <cellStyle name="SAPBEXstdItem 2 3 4 9" xfId="35564"/>
    <cellStyle name="SAPBEXstdItem 2 3 5" xfId="21392"/>
    <cellStyle name="SAPBEXstdItem 2 3 5 10" xfId="35565"/>
    <cellStyle name="SAPBEXstdItem 2 3 5 2" xfId="21393"/>
    <cellStyle name="SAPBEXstdItem 2 3 5 2 2" xfId="21394"/>
    <cellStyle name="SAPBEXstdItem 2 3 5 2 3" xfId="35566"/>
    <cellStyle name="SAPBEXstdItem 2 3 5 2 4" xfId="35567"/>
    <cellStyle name="SAPBEXstdItem 2 3 5 3" xfId="21395"/>
    <cellStyle name="SAPBEXstdItem 2 3 5 3 2" xfId="21396"/>
    <cellStyle name="SAPBEXstdItem 2 3 5 3 3" xfId="35568"/>
    <cellStyle name="SAPBEXstdItem 2 3 5 3 4" xfId="35569"/>
    <cellStyle name="SAPBEXstdItem 2 3 5 4" xfId="21397"/>
    <cellStyle name="SAPBEXstdItem 2 3 5 4 2" xfId="21398"/>
    <cellStyle name="SAPBEXstdItem 2 3 5 4 3" xfId="35570"/>
    <cellStyle name="SAPBEXstdItem 2 3 5 4 4" xfId="35571"/>
    <cellStyle name="SAPBEXstdItem 2 3 5 5" xfId="21399"/>
    <cellStyle name="SAPBEXstdItem 2 3 5 5 2" xfId="21400"/>
    <cellStyle name="SAPBEXstdItem 2 3 5 5 3" xfId="35572"/>
    <cellStyle name="SAPBEXstdItem 2 3 5 5 4" xfId="35573"/>
    <cellStyle name="SAPBEXstdItem 2 3 5 6" xfId="21401"/>
    <cellStyle name="SAPBEXstdItem 2 3 5 6 2" xfId="21402"/>
    <cellStyle name="SAPBEXstdItem 2 3 5 6 3" xfId="35574"/>
    <cellStyle name="SAPBEXstdItem 2 3 5 6 4" xfId="35575"/>
    <cellStyle name="SAPBEXstdItem 2 3 5 7" xfId="21403"/>
    <cellStyle name="SAPBEXstdItem 2 3 5 7 2" xfId="21404"/>
    <cellStyle name="SAPBEXstdItem 2 3 5 7 3" xfId="35576"/>
    <cellStyle name="SAPBEXstdItem 2 3 5 7 4" xfId="35577"/>
    <cellStyle name="SAPBEXstdItem 2 3 5 8" xfId="21405"/>
    <cellStyle name="SAPBEXstdItem 2 3 5 9" xfId="35578"/>
    <cellStyle name="SAPBEXstdItem 2 3 6" xfId="21406"/>
    <cellStyle name="SAPBEXstdItem 2 3 6 2" xfId="21407"/>
    <cellStyle name="SAPBEXstdItem 2 3 6 3" xfId="35579"/>
    <cellStyle name="SAPBEXstdItem 2 3 6 4" xfId="35580"/>
    <cellStyle name="SAPBEXstdItem 2 3 7" xfId="21408"/>
    <cellStyle name="SAPBEXstdItem 2 3 7 2" xfId="21409"/>
    <cellStyle name="SAPBEXstdItem 2 3 7 3" xfId="35581"/>
    <cellStyle name="SAPBEXstdItem 2 3 7 4" xfId="35582"/>
    <cellStyle name="SAPBEXstdItem 2 3 8" xfId="21410"/>
    <cellStyle name="SAPBEXstdItem 2 3 8 2" xfId="21411"/>
    <cellStyle name="SAPBEXstdItem 2 3 8 3" xfId="35583"/>
    <cellStyle name="SAPBEXstdItem 2 3 8 4" xfId="35584"/>
    <cellStyle name="SAPBEXstdItem 2 3 9" xfId="21412"/>
    <cellStyle name="SAPBEXstdItem 2 3 9 2" xfId="21413"/>
    <cellStyle name="SAPBEXstdItem 2 3 9 3" xfId="35585"/>
    <cellStyle name="SAPBEXstdItem 2 3 9 4" xfId="35586"/>
    <cellStyle name="SAPBEXstdItem 2 4" xfId="21414"/>
    <cellStyle name="SAPBEXstdItem 2 4 10" xfId="21415"/>
    <cellStyle name="SAPBEXstdItem 2 4 10 2" xfId="21416"/>
    <cellStyle name="SAPBEXstdItem 2 4 10 3" xfId="35587"/>
    <cellStyle name="SAPBEXstdItem 2 4 10 4" xfId="35588"/>
    <cellStyle name="SAPBEXstdItem 2 4 11" xfId="21417"/>
    <cellStyle name="SAPBEXstdItem 2 4 11 2" xfId="21418"/>
    <cellStyle name="SAPBEXstdItem 2 4 11 3" xfId="35589"/>
    <cellStyle name="SAPBEXstdItem 2 4 11 4" xfId="35590"/>
    <cellStyle name="SAPBEXstdItem 2 4 12" xfId="21419"/>
    <cellStyle name="SAPBEXstdItem 2 4 13" xfId="35591"/>
    <cellStyle name="SAPBEXstdItem 2 4 14" xfId="35592"/>
    <cellStyle name="SAPBEXstdItem 2 4 2" xfId="21420"/>
    <cellStyle name="SAPBEXstdItem 2 4 2 10" xfId="35593"/>
    <cellStyle name="SAPBEXstdItem 2 4 2 2" xfId="21421"/>
    <cellStyle name="SAPBEXstdItem 2 4 2 2 2" xfId="21422"/>
    <cellStyle name="SAPBEXstdItem 2 4 2 2 3" xfId="35594"/>
    <cellStyle name="SAPBEXstdItem 2 4 2 2 4" xfId="35595"/>
    <cellStyle name="SAPBEXstdItem 2 4 2 3" xfId="21423"/>
    <cellStyle name="SAPBEXstdItem 2 4 2 3 2" xfId="21424"/>
    <cellStyle name="SAPBEXstdItem 2 4 2 3 3" xfId="35596"/>
    <cellStyle name="SAPBEXstdItem 2 4 2 3 4" xfId="35597"/>
    <cellStyle name="SAPBEXstdItem 2 4 2 4" xfId="21425"/>
    <cellStyle name="SAPBEXstdItem 2 4 2 4 2" xfId="21426"/>
    <cellStyle name="SAPBEXstdItem 2 4 2 4 3" xfId="35598"/>
    <cellStyle name="SAPBEXstdItem 2 4 2 4 4" xfId="35599"/>
    <cellStyle name="SAPBEXstdItem 2 4 2 5" xfId="21427"/>
    <cellStyle name="SAPBEXstdItem 2 4 2 5 2" xfId="21428"/>
    <cellStyle name="SAPBEXstdItem 2 4 2 5 3" xfId="35600"/>
    <cellStyle name="SAPBEXstdItem 2 4 2 5 4" xfId="35601"/>
    <cellStyle name="SAPBEXstdItem 2 4 2 6" xfId="21429"/>
    <cellStyle name="SAPBEXstdItem 2 4 2 6 2" xfId="21430"/>
    <cellStyle name="SAPBEXstdItem 2 4 2 6 3" xfId="35602"/>
    <cellStyle name="SAPBEXstdItem 2 4 2 6 4" xfId="35603"/>
    <cellStyle name="SAPBEXstdItem 2 4 2 7" xfId="21431"/>
    <cellStyle name="SAPBEXstdItem 2 4 2 7 2" xfId="21432"/>
    <cellStyle name="SAPBEXstdItem 2 4 2 7 3" xfId="35604"/>
    <cellStyle name="SAPBEXstdItem 2 4 2 7 4" xfId="35605"/>
    <cellStyle name="SAPBEXstdItem 2 4 2 8" xfId="21433"/>
    <cellStyle name="SAPBEXstdItem 2 4 2 9" xfId="35606"/>
    <cellStyle name="SAPBEXstdItem 2 4 3" xfId="21434"/>
    <cellStyle name="SAPBEXstdItem 2 4 3 10" xfId="35607"/>
    <cellStyle name="SAPBEXstdItem 2 4 3 2" xfId="21435"/>
    <cellStyle name="SAPBEXstdItem 2 4 3 2 2" xfId="21436"/>
    <cellStyle name="SAPBEXstdItem 2 4 3 2 3" xfId="35608"/>
    <cellStyle name="SAPBEXstdItem 2 4 3 2 4" xfId="35609"/>
    <cellStyle name="SAPBEXstdItem 2 4 3 3" xfId="21437"/>
    <cellStyle name="SAPBEXstdItem 2 4 3 3 2" xfId="21438"/>
    <cellStyle name="SAPBEXstdItem 2 4 3 3 3" xfId="35610"/>
    <cellStyle name="SAPBEXstdItem 2 4 3 3 4" xfId="35611"/>
    <cellStyle name="SAPBEXstdItem 2 4 3 4" xfId="21439"/>
    <cellStyle name="SAPBEXstdItem 2 4 3 4 2" xfId="21440"/>
    <cellStyle name="SAPBEXstdItem 2 4 3 4 3" xfId="35612"/>
    <cellStyle name="SAPBEXstdItem 2 4 3 4 4" xfId="35613"/>
    <cellStyle name="SAPBEXstdItem 2 4 3 5" xfId="21441"/>
    <cellStyle name="SAPBEXstdItem 2 4 3 5 2" xfId="21442"/>
    <cellStyle name="SAPBEXstdItem 2 4 3 5 3" xfId="35614"/>
    <cellStyle name="SAPBEXstdItem 2 4 3 5 4" xfId="35615"/>
    <cellStyle name="SAPBEXstdItem 2 4 3 6" xfId="21443"/>
    <cellStyle name="SAPBEXstdItem 2 4 3 6 2" xfId="21444"/>
    <cellStyle name="SAPBEXstdItem 2 4 3 6 3" xfId="35616"/>
    <cellStyle name="SAPBEXstdItem 2 4 3 6 4" xfId="35617"/>
    <cellStyle name="SAPBEXstdItem 2 4 3 7" xfId="21445"/>
    <cellStyle name="SAPBEXstdItem 2 4 3 7 2" xfId="21446"/>
    <cellStyle name="SAPBEXstdItem 2 4 3 7 3" xfId="35618"/>
    <cellStyle name="SAPBEXstdItem 2 4 3 7 4" xfId="35619"/>
    <cellStyle name="SAPBEXstdItem 2 4 3 8" xfId="21447"/>
    <cellStyle name="SAPBEXstdItem 2 4 3 9" xfId="35620"/>
    <cellStyle name="SAPBEXstdItem 2 4 4" xfId="21448"/>
    <cellStyle name="SAPBEXstdItem 2 4 4 10" xfId="35621"/>
    <cellStyle name="SAPBEXstdItem 2 4 4 2" xfId="21449"/>
    <cellStyle name="SAPBEXstdItem 2 4 4 2 2" xfId="21450"/>
    <cellStyle name="SAPBEXstdItem 2 4 4 2 3" xfId="35622"/>
    <cellStyle name="SAPBEXstdItem 2 4 4 2 4" xfId="35623"/>
    <cellStyle name="SAPBEXstdItem 2 4 4 3" xfId="21451"/>
    <cellStyle name="SAPBEXstdItem 2 4 4 3 2" xfId="21452"/>
    <cellStyle name="SAPBEXstdItem 2 4 4 3 3" xfId="35624"/>
    <cellStyle name="SAPBEXstdItem 2 4 4 3 4" xfId="35625"/>
    <cellStyle name="SAPBEXstdItem 2 4 4 4" xfId="21453"/>
    <cellStyle name="SAPBEXstdItem 2 4 4 4 2" xfId="21454"/>
    <cellStyle name="SAPBEXstdItem 2 4 4 4 3" xfId="35626"/>
    <cellStyle name="SAPBEXstdItem 2 4 4 4 4" xfId="35627"/>
    <cellStyle name="SAPBEXstdItem 2 4 4 5" xfId="21455"/>
    <cellStyle name="SAPBEXstdItem 2 4 4 5 2" xfId="21456"/>
    <cellStyle name="SAPBEXstdItem 2 4 4 5 3" xfId="35628"/>
    <cellStyle name="SAPBEXstdItem 2 4 4 5 4" xfId="35629"/>
    <cellStyle name="SAPBEXstdItem 2 4 4 6" xfId="21457"/>
    <cellStyle name="SAPBEXstdItem 2 4 4 6 2" xfId="21458"/>
    <cellStyle name="SAPBEXstdItem 2 4 4 6 3" xfId="35630"/>
    <cellStyle name="SAPBEXstdItem 2 4 4 6 4" xfId="35631"/>
    <cellStyle name="SAPBEXstdItem 2 4 4 7" xfId="21459"/>
    <cellStyle name="SAPBEXstdItem 2 4 4 7 2" xfId="21460"/>
    <cellStyle name="SAPBEXstdItem 2 4 4 7 3" xfId="35632"/>
    <cellStyle name="SAPBEXstdItem 2 4 4 7 4" xfId="35633"/>
    <cellStyle name="SAPBEXstdItem 2 4 4 8" xfId="21461"/>
    <cellStyle name="SAPBEXstdItem 2 4 4 9" xfId="35634"/>
    <cellStyle name="SAPBEXstdItem 2 4 5" xfId="21462"/>
    <cellStyle name="SAPBEXstdItem 2 4 5 10" xfId="35635"/>
    <cellStyle name="SAPBEXstdItem 2 4 5 2" xfId="21463"/>
    <cellStyle name="SAPBEXstdItem 2 4 5 2 2" xfId="21464"/>
    <cellStyle name="SAPBEXstdItem 2 4 5 2 3" xfId="35636"/>
    <cellStyle name="SAPBEXstdItem 2 4 5 2 4" xfId="35637"/>
    <cellStyle name="SAPBEXstdItem 2 4 5 3" xfId="21465"/>
    <cellStyle name="SAPBEXstdItem 2 4 5 3 2" xfId="21466"/>
    <cellStyle name="SAPBEXstdItem 2 4 5 3 3" xfId="35638"/>
    <cellStyle name="SAPBEXstdItem 2 4 5 3 4" xfId="35639"/>
    <cellStyle name="SAPBEXstdItem 2 4 5 4" xfId="21467"/>
    <cellStyle name="SAPBEXstdItem 2 4 5 4 2" xfId="21468"/>
    <cellStyle name="SAPBEXstdItem 2 4 5 4 3" xfId="35640"/>
    <cellStyle name="SAPBEXstdItem 2 4 5 4 4" xfId="35641"/>
    <cellStyle name="SAPBEXstdItem 2 4 5 5" xfId="21469"/>
    <cellStyle name="SAPBEXstdItem 2 4 5 5 2" xfId="21470"/>
    <cellStyle name="SAPBEXstdItem 2 4 5 5 3" xfId="35642"/>
    <cellStyle name="SAPBEXstdItem 2 4 5 5 4" xfId="35643"/>
    <cellStyle name="SAPBEXstdItem 2 4 5 6" xfId="21471"/>
    <cellStyle name="SAPBEXstdItem 2 4 5 6 2" xfId="21472"/>
    <cellStyle name="SAPBEXstdItem 2 4 5 6 3" xfId="35644"/>
    <cellStyle name="SAPBEXstdItem 2 4 5 6 4" xfId="35645"/>
    <cellStyle name="SAPBEXstdItem 2 4 5 7" xfId="21473"/>
    <cellStyle name="SAPBEXstdItem 2 4 5 7 2" xfId="21474"/>
    <cellStyle name="SAPBEXstdItem 2 4 5 7 3" xfId="35646"/>
    <cellStyle name="SAPBEXstdItem 2 4 5 7 4" xfId="35647"/>
    <cellStyle name="SAPBEXstdItem 2 4 5 8" xfId="21475"/>
    <cellStyle name="SAPBEXstdItem 2 4 5 9" xfId="35648"/>
    <cellStyle name="SAPBEXstdItem 2 4 6" xfId="21476"/>
    <cellStyle name="SAPBEXstdItem 2 4 6 2" xfId="21477"/>
    <cellStyle name="SAPBEXstdItem 2 4 6 3" xfId="35649"/>
    <cellStyle name="SAPBEXstdItem 2 4 6 4" xfId="35650"/>
    <cellStyle name="SAPBEXstdItem 2 4 7" xfId="21478"/>
    <cellStyle name="SAPBEXstdItem 2 4 7 2" xfId="21479"/>
    <cellStyle name="SAPBEXstdItem 2 4 7 3" xfId="35651"/>
    <cellStyle name="SAPBEXstdItem 2 4 7 4" xfId="35652"/>
    <cellStyle name="SAPBEXstdItem 2 4 8" xfId="21480"/>
    <cellStyle name="SAPBEXstdItem 2 4 8 2" xfId="21481"/>
    <cellStyle name="SAPBEXstdItem 2 4 8 3" xfId="35653"/>
    <cellStyle name="SAPBEXstdItem 2 4 8 4" xfId="35654"/>
    <cellStyle name="SAPBEXstdItem 2 4 9" xfId="21482"/>
    <cellStyle name="SAPBEXstdItem 2 4 9 2" xfId="21483"/>
    <cellStyle name="SAPBEXstdItem 2 4 9 3" xfId="35655"/>
    <cellStyle name="SAPBEXstdItem 2 4 9 4" xfId="35656"/>
    <cellStyle name="SAPBEXstdItem 2 5" xfId="21484"/>
    <cellStyle name="SAPBEXstdItem 2 5 10" xfId="21485"/>
    <cellStyle name="SAPBEXstdItem 2 5 10 2" xfId="21486"/>
    <cellStyle name="SAPBEXstdItem 2 5 10 3" xfId="35657"/>
    <cellStyle name="SAPBEXstdItem 2 5 10 4" xfId="35658"/>
    <cellStyle name="SAPBEXstdItem 2 5 11" xfId="21487"/>
    <cellStyle name="SAPBEXstdItem 2 5 11 2" xfId="21488"/>
    <cellStyle name="SAPBEXstdItem 2 5 11 3" xfId="35659"/>
    <cellStyle name="SAPBEXstdItem 2 5 11 4" xfId="35660"/>
    <cellStyle name="SAPBEXstdItem 2 5 12" xfId="21489"/>
    <cellStyle name="SAPBEXstdItem 2 5 13" xfId="35661"/>
    <cellStyle name="SAPBEXstdItem 2 5 14" xfId="35662"/>
    <cellStyle name="SAPBEXstdItem 2 5 2" xfId="21490"/>
    <cellStyle name="SAPBEXstdItem 2 5 2 10" xfId="35663"/>
    <cellStyle name="SAPBEXstdItem 2 5 2 2" xfId="21491"/>
    <cellStyle name="SAPBEXstdItem 2 5 2 2 2" xfId="21492"/>
    <cellStyle name="SAPBEXstdItem 2 5 2 2 3" xfId="35664"/>
    <cellStyle name="SAPBEXstdItem 2 5 2 2 4" xfId="35665"/>
    <cellStyle name="SAPBEXstdItem 2 5 2 3" xfId="21493"/>
    <cellStyle name="SAPBEXstdItem 2 5 2 3 2" xfId="21494"/>
    <cellStyle name="SAPBEXstdItem 2 5 2 3 3" xfId="35666"/>
    <cellStyle name="SAPBEXstdItem 2 5 2 3 4" xfId="35667"/>
    <cellStyle name="SAPBEXstdItem 2 5 2 4" xfId="21495"/>
    <cellStyle name="SAPBEXstdItem 2 5 2 4 2" xfId="21496"/>
    <cellStyle name="SAPBEXstdItem 2 5 2 4 3" xfId="35668"/>
    <cellStyle name="SAPBEXstdItem 2 5 2 4 4" xfId="35669"/>
    <cellStyle name="SAPBEXstdItem 2 5 2 5" xfId="21497"/>
    <cellStyle name="SAPBEXstdItem 2 5 2 5 2" xfId="21498"/>
    <cellStyle name="SAPBEXstdItem 2 5 2 5 3" xfId="35670"/>
    <cellStyle name="SAPBEXstdItem 2 5 2 5 4" xfId="35671"/>
    <cellStyle name="SAPBEXstdItem 2 5 2 6" xfId="21499"/>
    <cellStyle name="SAPBEXstdItem 2 5 2 6 2" xfId="21500"/>
    <cellStyle name="SAPBEXstdItem 2 5 2 6 3" xfId="35672"/>
    <cellStyle name="SAPBEXstdItem 2 5 2 6 4" xfId="35673"/>
    <cellStyle name="SAPBEXstdItem 2 5 2 7" xfId="21501"/>
    <cellStyle name="SAPBEXstdItem 2 5 2 7 2" xfId="21502"/>
    <cellStyle name="SAPBEXstdItem 2 5 2 7 3" xfId="35674"/>
    <cellStyle name="SAPBEXstdItem 2 5 2 7 4" xfId="35675"/>
    <cellStyle name="SAPBEXstdItem 2 5 2 8" xfId="21503"/>
    <cellStyle name="SAPBEXstdItem 2 5 2 9" xfId="35676"/>
    <cellStyle name="SAPBEXstdItem 2 5 3" xfId="21504"/>
    <cellStyle name="SAPBEXstdItem 2 5 3 10" xfId="35677"/>
    <cellStyle name="SAPBEXstdItem 2 5 3 2" xfId="21505"/>
    <cellStyle name="SAPBEXstdItem 2 5 3 2 2" xfId="21506"/>
    <cellStyle name="SAPBEXstdItem 2 5 3 2 3" xfId="35678"/>
    <cellStyle name="SAPBEXstdItem 2 5 3 2 4" xfId="35679"/>
    <cellStyle name="SAPBEXstdItem 2 5 3 3" xfId="21507"/>
    <cellStyle name="SAPBEXstdItem 2 5 3 3 2" xfId="21508"/>
    <cellStyle name="SAPBEXstdItem 2 5 3 3 3" xfId="35680"/>
    <cellStyle name="SAPBEXstdItem 2 5 3 3 4" xfId="35681"/>
    <cellStyle name="SAPBEXstdItem 2 5 3 4" xfId="21509"/>
    <cellStyle name="SAPBEXstdItem 2 5 3 4 2" xfId="21510"/>
    <cellStyle name="SAPBEXstdItem 2 5 3 4 3" xfId="35682"/>
    <cellStyle name="SAPBEXstdItem 2 5 3 4 4" xfId="35683"/>
    <cellStyle name="SAPBEXstdItem 2 5 3 5" xfId="21511"/>
    <cellStyle name="SAPBEXstdItem 2 5 3 5 2" xfId="21512"/>
    <cellStyle name="SAPBEXstdItem 2 5 3 5 3" xfId="35684"/>
    <cellStyle name="SAPBEXstdItem 2 5 3 5 4" xfId="35685"/>
    <cellStyle name="SAPBEXstdItem 2 5 3 6" xfId="21513"/>
    <cellStyle name="SAPBEXstdItem 2 5 3 6 2" xfId="21514"/>
    <cellStyle name="SAPBEXstdItem 2 5 3 6 3" xfId="35686"/>
    <cellStyle name="SAPBEXstdItem 2 5 3 6 4" xfId="35687"/>
    <cellStyle name="SAPBEXstdItem 2 5 3 7" xfId="21515"/>
    <cellStyle name="SAPBEXstdItem 2 5 3 7 2" xfId="21516"/>
    <cellStyle name="SAPBEXstdItem 2 5 3 7 3" xfId="35688"/>
    <cellStyle name="SAPBEXstdItem 2 5 3 7 4" xfId="35689"/>
    <cellStyle name="SAPBEXstdItem 2 5 3 8" xfId="21517"/>
    <cellStyle name="SAPBEXstdItem 2 5 3 9" xfId="35690"/>
    <cellStyle name="SAPBEXstdItem 2 5 4" xfId="21518"/>
    <cellStyle name="SAPBEXstdItem 2 5 4 10" xfId="35691"/>
    <cellStyle name="SAPBEXstdItem 2 5 4 2" xfId="21519"/>
    <cellStyle name="SAPBEXstdItem 2 5 4 2 2" xfId="21520"/>
    <cellStyle name="SAPBEXstdItem 2 5 4 2 3" xfId="35692"/>
    <cellStyle name="SAPBEXstdItem 2 5 4 2 4" xfId="35693"/>
    <cellStyle name="SAPBEXstdItem 2 5 4 3" xfId="21521"/>
    <cellStyle name="SAPBEXstdItem 2 5 4 3 2" xfId="21522"/>
    <cellStyle name="SAPBEXstdItem 2 5 4 3 3" xfId="35694"/>
    <cellStyle name="SAPBEXstdItem 2 5 4 3 4" xfId="35695"/>
    <cellStyle name="SAPBEXstdItem 2 5 4 4" xfId="21523"/>
    <cellStyle name="SAPBEXstdItem 2 5 4 4 2" xfId="21524"/>
    <cellStyle name="SAPBEXstdItem 2 5 4 4 3" xfId="35696"/>
    <cellStyle name="SAPBEXstdItem 2 5 4 4 4" xfId="35697"/>
    <cellStyle name="SAPBEXstdItem 2 5 4 5" xfId="21525"/>
    <cellStyle name="SAPBEXstdItem 2 5 4 5 2" xfId="21526"/>
    <cellStyle name="SAPBEXstdItem 2 5 4 5 3" xfId="35698"/>
    <cellStyle name="SAPBEXstdItem 2 5 4 5 4" xfId="35699"/>
    <cellStyle name="SAPBEXstdItem 2 5 4 6" xfId="21527"/>
    <cellStyle name="SAPBEXstdItem 2 5 4 6 2" xfId="21528"/>
    <cellStyle name="SAPBEXstdItem 2 5 4 6 3" xfId="35700"/>
    <cellStyle name="SAPBEXstdItem 2 5 4 6 4" xfId="35701"/>
    <cellStyle name="SAPBEXstdItem 2 5 4 7" xfId="21529"/>
    <cellStyle name="SAPBEXstdItem 2 5 4 7 2" xfId="21530"/>
    <cellStyle name="SAPBEXstdItem 2 5 4 7 3" xfId="35702"/>
    <cellStyle name="SAPBEXstdItem 2 5 4 7 4" xfId="35703"/>
    <cellStyle name="SAPBEXstdItem 2 5 4 8" xfId="21531"/>
    <cellStyle name="SAPBEXstdItem 2 5 4 9" xfId="35704"/>
    <cellStyle name="SAPBEXstdItem 2 5 5" xfId="21532"/>
    <cellStyle name="SAPBEXstdItem 2 5 5 10" xfId="35705"/>
    <cellStyle name="SAPBEXstdItem 2 5 5 2" xfId="21533"/>
    <cellStyle name="SAPBEXstdItem 2 5 5 2 2" xfId="21534"/>
    <cellStyle name="SAPBEXstdItem 2 5 5 2 3" xfId="35706"/>
    <cellStyle name="SAPBEXstdItem 2 5 5 2 4" xfId="35707"/>
    <cellStyle name="SAPBEXstdItem 2 5 5 3" xfId="21535"/>
    <cellStyle name="SAPBEXstdItem 2 5 5 3 2" xfId="21536"/>
    <cellStyle name="SAPBEXstdItem 2 5 5 3 3" xfId="35708"/>
    <cellStyle name="SAPBEXstdItem 2 5 5 3 4" xfId="35709"/>
    <cellStyle name="SAPBEXstdItem 2 5 5 4" xfId="21537"/>
    <cellStyle name="SAPBEXstdItem 2 5 5 4 2" xfId="21538"/>
    <cellStyle name="SAPBEXstdItem 2 5 5 4 3" xfId="35710"/>
    <cellStyle name="SAPBEXstdItem 2 5 5 4 4" xfId="35711"/>
    <cellStyle name="SAPBEXstdItem 2 5 5 5" xfId="21539"/>
    <cellStyle name="SAPBEXstdItem 2 5 5 5 2" xfId="21540"/>
    <cellStyle name="SAPBEXstdItem 2 5 5 5 3" xfId="35712"/>
    <cellStyle name="SAPBEXstdItem 2 5 5 5 4" xfId="35713"/>
    <cellStyle name="SAPBEXstdItem 2 5 5 6" xfId="21541"/>
    <cellStyle name="SAPBEXstdItem 2 5 5 6 2" xfId="21542"/>
    <cellStyle name="SAPBEXstdItem 2 5 5 6 3" xfId="35714"/>
    <cellStyle name="SAPBEXstdItem 2 5 5 6 4" xfId="35715"/>
    <cellStyle name="SAPBEXstdItem 2 5 5 7" xfId="21543"/>
    <cellStyle name="SAPBEXstdItem 2 5 5 7 2" xfId="21544"/>
    <cellStyle name="SAPBEXstdItem 2 5 5 7 3" xfId="35716"/>
    <cellStyle name="SAPBEXstdItem 2 5 5 7 4" xfId="35717"/>
    <cellStyle name="SAPBEXstdItem 2 5 5 8" xfId="21545"/>
    <cellStyle name="SAPBEXstdItem 2 5 5 9" xfId="35718"/>
    <cellStyle name="SAPBEXstdItem 2 5 6" xfId="21546"/>
    <cellStyle name="SAPBEXstdItem 2 5 6 2" xfId="21547"/>
    <cellStyle name="SAPBEXstdItem 2 5 6 3" xfId="35719"/>
    <cellStyle name="SAPBEXstdItem 2 5 6 4" xfId="35720"/>
    <cellStyle name="SAPBEXstdItem 2 5 7" xfId="21548"/>
    <cellStyle name="SAPBEXstdItem 2 5 7 2" xfId="21549"/>
    <cellStyle name="SAPBEXstdItem 2 5 7 3" xfId="35721"/>
    <cellStyle name="SAPBEXstdItem 2 5 7 4" xfId="35722"/>
    <cellStyle name="SAPBEXstdItem 2 5 8" xfId="21550"/>
    <cellStyle name="SAPBEXstdItem 2 5 8 2" xfId="21551"/>
    <cellStyle name="SAPBEXstdItem 2 5 8 3" xfId="35723"/>
    <cellStyle name="SAPBEXstdItem 2 5 8 4" xfId="35724"/>
    <cellStyle name="SAPBEXstdItem 2 5 9" xfId="21552"/>
    <cellStyle name="SAPBEXstdItem 2 5 9 2" xfId="21553"/>
    <cellStyle name="SAPBEXstdItem 2 5 9 3" xfId="35725"/>
    <cellStyle name="SAPBEXstdItem 2 5 9 4" xfId="35726"/>
    <cellStyle name="SAPBEXstdItem 2 6" xfId="21554"/>
    <cellStyle name="SAPBEXstdItem 2 6 10" xfId="21555"/>
    <cellStyle name="SAPBEXstdItem 2 6 10 2" xfId="21556"/>
    <cellStyle name="SAPBEXstdItem 2 6 10 3" xfId="35727"/>
    <cellStyle name="SAPBEXstdItem 2 6 10 4" xfId="35728"/>
    <cellStyle name="SAPBEXstdItem 2 6 11" xfId="21557"/>
    <cellStyle name="SAPBEXstdItem 2 6 11 2" xfId="21558"/>
    <cellStyle name="SAPBEXstdItem 2 6 11 3" xfId="35729"/>
    <cellStyle name="SAPBEXstdItem 2 6 11 4" xfId="35730"/>
    <cellStyle name="SAPBEXstdItem 2 6 12" xfId="21559"/>
    <cellStyle name="SAPBEXstdItem 2 6 13" xfId="35731"/>
    <cellStyle name="SAPBEXstdItem 2 6 14" xfId="35732"/>
    <cellStyle name="SAPBEXstdItem 2 6 2" xfId="21560"/>
    <cellStyle name="SAPBEXstdItem 2 6 2 10" xfId="35733"/>
    <cellStyle name="SAPBEXstdItem 2 6 2 2" xfId="21561"/>
    <cellStyle name="SAPBEXstdItem 2 6 2 2 2" xfId="21562"/>
    <cellStyle name="SAPBEXstdItem 2 6 2 2 3" xfId="35734"/>
    <cellStyle name="SAPBEXstdItem 2 6 2 2 4" xfId="35735"/>
    <cellStyle name="SAPBEXstdItem 2 6 2 3" xfId="21563"/>
    <cellStyle name="SAPBEXstdItem 2 6 2 3 2" xfId="21564"/>
    <cellStyle name="SAPBEXstdItem 2 6 2 3 3" xfId="35736"/>
    <cellStyle name="SAPBEXstdItem 2 6 2 3 4" xfId="35737"/>
    <cellStyle name="SAPBEXstdItem 2 6 2 4" xfId="21565"/>
    <cellStyle name="SAPBEXstdItem 2 6 2 4 2" xfId="21566"/>
    <cellStyle name="SAPBEXstdItem 2 6 2 4 3" xfId="35738"/>
    <cellStyle name="SAPBEXstdItem 2 6 2 4 4" xfId="35739"/>
    <cellStyle name="SAPBEXstdItem 2 6 2 5" xfId="21567"/>
    <cellStyle name="SAPBEXstdItem 2 6 2 5 2" xfId="21568"/>
    <cellStyle name="SAPBEXstdItem 2 6 2 5 3" xfId="35740"/>
    <cellStyle name="SAPBEXstdItem 2 6 2 5 4" xfId="35741"/>
    <cellStyle name="SAPBEXstdItem 2 6 2 6" xfId="21569"/>
    <cellStyle name="SAPBEXstdItem 2 6 2 6 2" xfId="21570"/>
    <cellStyle name="SAPBEXstdItem 2 6 2 6 3" xfId="35742"/>
    <cellStyle name="SAPBEXstdItem 2 6 2 6 4" xfId="35743"/>
    <cellStyle name="SAPBEXstdItem 2 6 2 7" xfId="21571"/>
    <cellStyle name="SAPBEXstdItem 2 6 2 7 2" xfId="21572"/>
    <cellStyle name="SAPBEXstdItem 2 6 2 7 3" xfId="35744"/>
    <cellStyle name="SAPBEXstdItem 2 6 2 7 4" xfId="35745"/>
    <cellStyle name="SAPBEXstdItem 2 6 2 8" xfId="21573"/>
    <cellStyle name="SAPBEXstdItem 2 6 2 9" xfId="35746"/>
    <cellStyle name="SAPBEXstdItem 2 6 3" xfId="21574"/>
    <cellStyle name="SAPBEXstdItem 2 6 3 10" xfId="35747"/>
    <cellStyle name="SAPBEXstdItem 2 6 3 2" xfId="21575"/>
    <cellStyle name="SAPBEXstdItem 2 6 3 2 2" xfId="21576"/>
    <cellStyle name="SAPBEXstdItem 2 6 3 2 3" xfId="35748"/>
    <cellStyle name="SAPBEXstdItem 2 6 3 2 4" xfId="35749"/>
    <cellStyle name="SAPBEXstdItem 2 6 3 3" xfId="21577"/>
    <cellStyle name="SAPBEXstdItem 2 6 3 3 2" xfId="21578"/>
    <cellStyle name="SAPBEXstdItem 2 6 3 3 3" xfId="35750"/>
    <cellStyle name="SAPBEXstdItem 2 6 3 3 4" xfId="35751"/>
    <cellStyle name="SAPBEXstdItem 2 6 3 4" xfId="21579"/>
    <cellStyle name="SAPBEXstdItem 2 6 3 4 2" xfId="21580"/>
    <cellStyle name="SAPBEXstdItem 2 6 3 4 3" xfId="35752"/>
    <cellStyle name="SAPBEXstdItem 2 6 3 4 4" xfId="35753"/>
    <cellStyle name="SAPBEXstdItem 2 6 3 5" xfId="21581"/>
    <cellStyle name="SAPBEXstdItem 2 6 3 5 2" xfId="21582"/>
    <cellStyle name="SAPBEXstdItem 2 6 3 5 3" xfId="35754"/>
    <cellStyle name="SAPBEXstdItem 2 6 3 5 4" xfId="35755"/>
    <cellStyle name="SAPBEXstdItem 2 6 3 6" xfId="21583"/>
    <cellStyle name="SAPBEXstdItem 2 6 3 6 2" xfId="21584"/>
    <cellStyle name="SAPBEXstdItem 2 6 3 6 3" xfId="35756"/>
    <cellStyle name="SAPBEXstdItem 2 6 3 6 4" xfId="35757"/>
    <cellStyle name="SAPBEXstdItem 2 6 3 7" xfId="21585"/>
    <cellStyle name="SAPBEXstdItem 2 6 3 7 2" xfId="21586"/>
    <cellStyle name="SAPBEXstdItem 2 6 3 7 3" xfId="35758"/>
    <cellStyle name="SAPBEXstdItem 2 6 3 7 4" xfId="35759"/>
    <cellStyle name="SAPBEXstdItem 2 6 3 8" xfId="21587"/>
    <cellStyle name="SAPBEXstdItem 2 6 3 9" xfId="35760"/>
    <cellStyle name="SAPBEXstdItem 2 6 4" xfId="21588"/>
    <cellStyle name="SAPBEXstdItem 2 6 4 10" xfId="35761"/>
    <cellStyle name="SAPBEXstdItem 2 6 4 2" xfId="21589"/>
    <cellStyle name="SAPBEXstdItem 2 6 4 2 2" xfId="21590"/>
    <cellStyle name="SAPBEXstdItem 2 6 4 2 3" xfId="35762"/>
    <cellStyle name="SAPBEXstdItem 2 6 4 2 4" xfId="35763"/>
    <cellStyle name="SAPBEXstdItem 2 6 4 3" xfId="21591"/>
    <cellStyle name="SAPBEXstdItem 2 6 4 3 2" xfId="21592"/>
    <cellStyle name="SAPBEXstdItem 2 6 4 3 3" xfId="35764"/>
    <cellStyle name="SAPBEXstdItem 2 6 4 3 4" xfId="35765"/>
    <cellStyle name="SAPBEXstdItem 2 6 4 4" xfId="21593"/>
    <cellStyle name="SAPBEXstdItem 2 6 4 4 2" xfId="21594"/>
    <cellStyle name="SAPBEXstdItem 2 6 4 4 3" xfId="35766"/>
    <cellStyle name="SAPBEXstdItem 2 6 4 4 4" xfId="35767"/>
    <cellStyle name="SAPBEXstdItem 2 6 4 5" xfId="21595"/>
    <cellStyle name="SAPBEXstdItem 2 6 4 5 2" xfId="21596"/>
    <cellStyle name="SAPBEXstdItem 2 6 4 5 3" xfId="35768"/>
    <cellStyle name="SAPBEXstdItem 2 6 4 5 4" xfId="35769"/>
    <cellStyle name="SAPBEXstdItem 2 6 4 6" xfId="21597"/>
    <cellStyle name="SAPBEXstdItem 2 6 4 6 2" xfId="21598"/>
    <cellStyle name="SAPBEXstdItem 2 6 4 6 3" xfId="35770"/>
    <cellStyle name="SAPBEXstdItem 2 6 4 6 4" xfId="35771"/>
    <cellStyle name="SAPBEXstdItem 2 6 4 7" xfId="21599"/>
    <cellStyle name="SAPBEXstdItem 2 6 4 7 2" xfId="21600"/>
    <cellStyle name="SAPBEXstdItem 2 6 4 7 3" xfId="35772"/>
    <cellStyle name="SAPBEXstdItem 2 6 4 7 4" xfId="35773"/>
    <cellStyle name="SAPBEXstdItem 2 6 4 8" xfId="21601"/>
    <cellStyle name="SAPBEXstdItem 2 6 4 9" xfId="35774"/>
    <cellStyle name="SAPBEXstdItem 2 6 5" xfId="21602"/>
    <cellStyle name="SAPBEXstdItem 2 6 5 10" xfId="35775"/>
    <cellStyle name="SAPBEXstdItem 2 6 5 2" xfId="21603"/>
    <cellStyle name="SAPBEXstdItem 2 6 5 2 2" xfId="21604"/>
    <cellStyle name="SAPBEXstdItem 2 6 5 2 3" xfId="35776"/>
    <cellStyle name="SAPBEXstdItem 2 6 5 2 4" xfId="35777"/>
    <cellStyle name="SAPBEXstdItem 2 6 5 3" xfId="21605"/>
    <cellStyle name="SAPBEXstdItem 2 6 5 3 2" xfId="21606"/>
    <cellStyle name="SAPBEXstdItem 2 6 5 3 3" xfId="35778"/>
    <cellStyle name="SAPBEXstdItem 2 6 5 3 4" xfId="35779"/>
    <cellStyle name="SAPBEXstdItem 2 6 5 4" xfId="21607"/>
    <cellStyle name="SAPBEXstdItem 2 6 5 4 2" xfId="21608"/>
    <cellStyle name="SAPBEXstdItem 2 6 5 4 3" xfId="35780"/>
    <cellStyle name="SAPBEXstdItem 2 6 5 4 4" xfId="35781"/>
    <cellStyle name="SAPBEXstdItem 2 6 5 5" xfId="21609"/>
    <cellStyle name="SAPBEXstdItem 2 6 5 5 2" xfId="21610"/>
    <cellStyle name="SAPBEXstdItem 2 6 5 5 3" xfId="35782"/>
    <cellStyle name="SAPBEXstdItem 2 6 5 5 4" xfId="35783"/>
    <cellStyle name="SAPBEXstdItem 2 6 5 6" xfId="21611"/>
    <cellStyle name="SAPBEXstdItem 2 6 5 6 2" xfId="21612"/>
    <cellStyle name="SAPBEXstdItem 2 6 5 6 3" xfId="35784"/>
    <cellStyle name="SAPBEXstdItem 2 6 5 6 4" xfId="35785"/>
    <cellStyle name="SAPBEXstdItem 2 6 5 7" xfId="21613"/>
    <cellStyle name="SAPBEXstdItem 2 6 5 7 2" xfId="21614"/>
    <cellStyle name="SAPBEXstdItem 2 6 5 7 3" xfId="35786"/>
    <cellStyle name="SAPBEXstdItem 2 6 5 7 4" xfId="35787"/>
    <cellStyle name="SAPBEXstdItem 2 6 5 8" xfId="21615"/>
    <cellStyle name="SAPBEXstdItem 2 6 5 9" xfId="35788"/>
    <cellStyle name="SAPBEXstdItem 2 6 6" xfId="21616"/>
    <cellStyle name="SAPBEXstdItem 2 6 6 2" xfId="21617"/>
    <cellStyle name="SAPBEXstdItem 2 6 6 3" xfId="35789"/>
    <cellStyle name="SAPBEXstdItem 2 6 6 4" xfId="35790"/>
    <cellStyle name="SAPBEXstdItem 2 6 7" xfId="21618"/>
    <cellStyle name="SAPBEXstdItem 2 6 7 2" xfId="21619"/>
    <cellStyle name="SAPBEXstdItem 2 6 7 3" xfId="35791"/>
    <cellStyle name="SAPBEXstdItem 2 6 7 4" xfId="35792"/>
    <cellStyle name="SAPBEXstdItem 2 6 8" xfId="21620"/>
    <cellStyle name="SAPBEXstdItem 2 6 8 2" xfId="21621"/>
    <cellStyle name="SAPBEXstdItem 2 6 8 3" xfId="35793"/>
    <cellStyle name="SAPBEXstdItem 2 6 8 4" xfId="35794"/>
    <cellStyle name="SAPBEXstdItem 2 6 9" xfId="21622"/>
    <cellStyle name="SAPBEXstdItem 2 6 9 2" xfId="21623"/>
    <cellStyle name="SAPBEXstdItem 2 6 9 3" xfId="35795"/>
    <cellStyle name="SAPBEXstdItem 2 6 9 4" xfId="35796"/>
    <cellStyle name="SAPBEXstdItem 2 7" xfId="21624"/>
    <cellStyle name="SAPBEXstdItem 2 7 10" xfId="21625"/>
    <cellStyle name="SAPBEXstdItem 2 7 10 2" xfId="21626"/>
    <cellStyle name="SAPBEXstdItem 2 7 10 3" xfId="35797"/>
    <cellStyle name="SAPBEXstdItem 2 7 10 4" xfId="35798"/>
    <cellStyle name="SAPBEXstdItem 2 7 11" xfId="21627"/>
    <cellStyle name="SAPBEXstdItem 2 7 11 2" xfId="21628"/>
    <cellStyle name="SAPBEXstdItem 2 7 11 3" xfId="35799"/>
    <cellStyle name="SAPBEXstdItem 2 7 11 4" xfId="35800"/>
    <cellStyle name="SAPBEXstdItem 2 7 12" xfId="21629"/>
    <cellStyle name="SAPBEXstdItem 2 7 13" xfId="35801"/>
    <cellStyle name="SAPBEXstdItem 2 7 14" xfId="35802"/>
    <cellStyle name="SAPBEXstdItem 2 7 2" xfId="21630"/>
    <cellStyle name="SAPBEXstdItem 2 7 2 10" xfId="35803"/>
    <cellStyle name="SAPBEXstdItem 2 7 2 2" xfId="21631"/>
    <cellStyle name="SAPBEXstdItem 2 7 2 2 2" xfId="21632"/>
    <cellStyle name="SAPBEXstdItem 2 7 2 2 3" xfId="35804"/>
    <cellStyle name="SAPBEXstdItem 2 7 2 2 4" xfId="35805"/>
    <cellStyle name="SAPBEXstdItem 2 7 2 3" xfId="21633"/>
    <cellStyle name="SAPBEXstdItem 2 7 2 3 2" xfId="21634"/>
    <cellStyle name="SAPBEXstdItem 2 7 2 3 3" xfId="35806"/>
    <cellStyle name="SAPBEXstdItem 2 7 2 3 4" xfId="35807"/>
    <cellStyle name="SAPBEXstdItem 2 7 2 4" xfId="21635"/>
    <cellStyle name="SAPBEXstdItem 2 7 2 4 2" xfId="21636"/>
    <cellStyle name="SAPBEXstdItem 2 7 2 4 3" xfId="35808"/>
    <cellStyle name="SAPBEXstdItem 2 7 2 4 4" xfId="35809"/>
    <cellStyle name="SAPBEXstdItem 2 7 2 5" xfId="21637"/>
    <cellStyle name="SAPBEXstdItem 2 7 2 5 2" xfId="21638"/>
    <cellStyle name="SAPBEXstdItem 2 7 2 5 3" xfId="35810"/>
    <cellStyle name="SAPBEXstdItem 2 7 2 5 4" xfId="35811"/>
    <cellStyle name="SAPBEXstdItem 2 7 2 6" xfId="21639"/>
    <cellStyle name="SAPBEXstdItem 2 7 2 6 2" xfId="21640"/>
    <cellStyle name="SAPBEXstdItem 2 7 2 6 3" xfId="35812"/>
    <cellStyle name="SAPBEXstdItem 2 7 2 6 4" xfId="35813"/>
    <cellStyle name="SAPBEXstdItem 2 7 2 7" xfId="21641"/>
    <cellStyle name="SAPBEXstdItem 2 7 2 7 2" xfId="21642"/>
    <cellStyle name="SAPBEXstdItem 2 7 2 7 3" xfId="35814"/>
    <cellStyle name="SAPBEXstdItem 2 7 2 7 4" xfId="35815"/>
    <cellStyle name="SAPBEXstdItem 2 7 2 8" xfId="21643"/>
    <cellStyle name="SAPBEXstdItem 2 7 2 9" xfId="35816"/>
    <cellStyle name="SAPBEXstdItem 2 7 3" xfId="21644"/>
    <cellStyle name="SAPBEXstdItem 2 7 3 10" xfId="35817"/>
    <cellStyle name="SAPBEXstdItem 2 7 3 2" xfId="21645"/>
    <cellStyle name="SAPBEXstdItem 2 7 3 2 2" xfId="21646"/>
    <cellStyle name="SAPBEXstdItem 2 7 3 2 3" xfId="35818"/>
    <cellStyle name="SAPBEXstdItem 2 7 3 2 4" xfId="35819"/>
    <cellStyle name="SAPBEXstdItem 2 7 3 3" xfId="21647"/>
    <cellStyle name="SAPBEXstdItem 2 7 3 3 2" xfId="21648"/>
    <cellStyle name="SAPBEXstdItem 2 7 3 3 3" xfId="35820"/>
    <cellStyle name="SAPBEXstdItem 2 7 3 3 4" xfId="35821"/>
    <cellStyle name="SAPBEXstdItem 2 7 3 4" xfId="21649"/>
    <cellStyle name="SAPBEXstdItem 2 7 3 4 2" xfId="21650"/>
    <cellStyle name="SAPBEXstdItem 2 7 3 4 3" xfId="35822"/>
    <cellStyle name="SAPBEXstdItem 2 7 3 4 4" xfId="35823"/>
    <cellStyle name="SAPBEXstdItem 2 7 3 5" xfId="21651"/>
    <cellStyle name="SAPBEXstdItem 2 7 3 5 2" xfId="21652"/>
    <cellStyle name="SAPBEXstdItem 2 7 3 5 3" xfId="35824"/>
    <cellStyle name="SAPBEXstdItem 2 7 3 5 4" xfId="35825"/>
    <cellStyle name="SAPBEXstdItem 2 7 3 6" xfId="21653"/>
    <cellStyle name="SAPBEXstdItem 2 7 3 6 2" xfId="21654"/>
    <cellStyle name="SAPBEXstdItem 2 7 3 6 3" xfId="35826"/>
    <cellStyle name="SAPBEXstdItem 2 7 3 6 4" xfId="35827"/>
    <cellStyle name="SAPBEXstdItem 2 7 3 7" xfId="21655"/>
    <cellStyle name="SAPBEXstdItem 2 7 3 7 2" xfId="21656"/>
    <cellStyle name="SAPBEXstdItem 2 7 3 7 3" xfId="35828"/>
    <cellStyle name="SAPBEXstdItem 2 7 3 7 4" xfId="35829"/>
    <cellStyle name="SAPBEXstdItem 2 7 3 8" xfId="21657"/>
    <cellStyle name="SAPBEXstdItem 2 7 3 9" xfId="35830"/>
    <cellStyle name="SAPBEXstdItem 2 7 4" xfId="21658"/>
    <cellStyle name="SAPBEXstdItem 2 7 4 10" xfId="35831"/>
    <cellStyle name="SAPBEXstdItem 2 7 4 2" xfId="21659"/>
    <cellStyle name="SAPBEXstdItem 2 7 4 2 2" xfId="21660"/>
    <cellStyle name="SAPBEXstdItem 2 7 4 2 3" xfId="35832"/>
    <cellStyle name="SAPBEXstdItem 2 7 4 2 4" xfId="35833"/>
    <cellStyle name="SAPBEXstdItem 2 7 4 3" xfId="21661"/>
    <cellStyle name="SAPBEXstdItem 2 7 4 3 2" xfId="21662"/>
    <cellStyle name="SAPBEXstdItem 2 7 4 3 3" xfId="35834"/>
    <cellStyle name="SAPBEXstdItem 2 7 4 3 4" xfId="35835"/>
    <cellStyle name="SAPBEXstdItem 2 7 4 4" xfId="21663"/>
    <cellStyle name="SAPBEXstdItem 2 7 4 4 2" xfId="21664"/>
    <cellStyle name="SAPBEXstdItem 2 7 4 4 3" xfId="35836"/>
    <cellStyle name="SAPBEXstdItem 2 7 4 4 4" xfId="35837"/>
    <cellStyle name="SAPBEXstdItem 2 7 4 5" xfId="21665"/>
    <cellStyle name="SAPBEXstdItem 2 7 4 5 2" xfId="21666"/>
    <cellStyle name="SAPBEXstdItem 2 7 4 5 3" xfId="35838"/>
    <cellStyle name="SAPBEXstdItem 2 7 4 5 4" xfId="35839"/>
    <cellStyle name="SAPBEXstdItem 2 7 4 6" xfId="21667"/>
    <cellStyle name="SAPBEXstdItem 2 7 4 6 2" xfId="21668"/>
    <cellStyle name="SAPBEXstdItem 2 7 4 6 3" xfId="35840"/>
    <cellStyle name="SAPBEXstdItem 2 7 4 6 4" xfId="35841"/>
    <cellStyle name="SAPBEXstdItem 2 7 4 7" xfId="21669"/>
    <cellStyle name="SAPBEXstdItem 2 7 4 7 2" xfId="21670"/>
    <cellStyle name="SAPBEXstdItem 2 7 4 7 3" xfId="35842"/>
    <cellStyle name="SAPBEXstdItem 2 7 4 7 4" xfId="35843"/>
    <cellStyle name="SAPBEXstdItem 2 7 4 8" xfId="21671"/>
    <cellStyle name="SAPBEXstdItem 2 7 4 9" xfId="35844"/>
    <cellStyle name="SAPBEXstdItem 2 7 5" xfId="21672"/>
    <cellStyle name="SAPBEXstdItem 2 7 5 10" xfId="35845"/>
    <cellStyle name="SAPBEXstdItem 2 7 5 2" xfId="21673"/>
    <cellStyle name="SAPBEXstdItem 2 7 5 2 2" xfId="21674"/>
    <cellStyle name="SAPBEXstdItem 2 7 5 2 3" xfId="35846"/>
    <cellStyle name="SAPBEXstdItem 2 7 5 2 4" xfId="35847"/>
    <cellStyle name="SAPBEXstdItem 2 7 5 3" xfId="21675"/>
    <cellStyle name="SAPBEXstdItem 2 7 5 3 2" xfId="21676"/>
    <cellStyle name="SAPBEXstdItem 2 7 5 3 3" xfId="35848"/>
    <cellStyle name="SAPBEXstdItem 2 7 5 3 4" xfId="35849"/>
    <cellStyle name="SAPBEXstdItem 2 7 5 4" xfId="21677"/>
    <cellStyle name="SAPBEXstdItem 2 7 5 4 2" xfId="21678"/>
    <cellStyle name="SAPBEXstdItem 2 7 5 4 3" xfId="35850"/>
    <cellStyle name="SAPBEXstdItem 2 7 5 4 4" xfId="35851"/>
    <cellStyle name="SAPBEXstdItem 2 7 5 5" xfId="21679"/>
    <cellStyle name="SAPBEXstdItem 2 7 5 5 2" xfId="21680"/>
    <cellStyle name="SAPBEXstdItem 2 7 5 5 3" xfId="35852"/>
    <cellStyle name="SAPBEXstdItem 2 7 5 5 4" xfId="35853"/>
    <cellStyle name="SAPBEXstdItem 2 7 5 6" xfId="21681"/>
    <cellStyle name="SAPBEXstdItem 2 7 5 6 2" xfId="21682"/>
    <cellStyle name="SAPBEXstdItem 2 7 5 6 3" xfId="35854"/>
    <cellStyle name="SAPBEXstdItem 2 7 5 6 4" xfId="35855"/>
    <cellStyle name="SAPBEXstdItem 2 7 5 7" xfId="21683"/>
    <cellStyle name="SAPBEXstdItem 2 7 5 7 2" xfId="21684"/>
    <cellStyle name="SAPBEXstdItem 2 7 5 7 3" xfId="35856"/>
    <cellStyle name="SAPBEXstdItem 2 7 5 7 4" xfId="35857"/>
    <cellStyle name="SAPBEXstdItem 2 7 5 8" xfId="21685"/>
    <cellStyle name="SAPBEXstdItem 2 7 5 9" xfId="35858"/>
    <cellStyle name="SAPBEXstdItem 2 7 6" xfId="21686"/>
    <cellStyle name="SAPBEXstdItem 2 7 6 2" xfId="21687"/>
    <cellStyle name="SAPBEXstdItem 2 7 6 3" xfId="35859"/>
    <cellStyle name="SAPBEXstdItem 2 7 6 4" xfId="35860"/>
    <cellStyle name="SAPBEXstdItem 2 7 7" xfId="21688"/>
    <cellStyle name="SAPBEXstdItem 2 7 7 2" xfId="21689"/>
    <cellStyle name="SAPBEXstdItem 2 7 7 3" xfId="35861"/>
    <cellStyle name="SAPBEXstdItem 2 7 7 4" xfId="35862"/>
    <cellStyle name="SAPBEXstdItem 2 7 8" xfId="21690"/>
    <cellStyle name="SAPBEXstdItem 2 7 8 2" xfId="21691"/>
    <cellStyle name="SAPBEXstdItem 2 7 8 3" xfId="35863"/>
    <cellStyle name="SAPBEXstdItem 2 7 8 4" xfId="35864"/>
    <cellStyle name="SAPBEXstdItem 2 7 9" xfId="21692"/>
    <cellStyle name="SAPBEXstdItem 2 7 9 2" xfId="21693"/>
    <cellStyle name="SAPBEXstdItem 2 7 9 3" xfId="35865"/>
    <cellStyle name="SAPBEXstdItem 2 7 9 4" xfId="35866"/>
    <cellStyle name="SAPBEXstdItem 2 8" xfId="21694"/>
    <cellStyle name="SAPBEXstdItem 2 8 10" xfId="21695"/>
    <cellStyle name="SAPBEXstdItem 2 8 10 2" xfId="21696"/>
    <cellStyle name="SAPBEXstdItem 2 8 10 3" xfId="35867"/>
    <cellStyle name="SAPBEXstdItem 2 8 10 4" xfId="35868"/>
    <cellStyle name="SAPBEXstdItem 2 8 11" xfId="21697"/>
    <cellStyle name="SAPBEXstdItem 2 8 11 2" xfId="21698"/>
    <cellStyle name="SAPBEXstdItem 2 8 11 3" xfId="35869"/>
    <cellStyle name="SAPBEXstdItem 2 8 11 4" xfId="35870"/>
    <cellStyle name="SAPBEXstdItem 2 8 12" xfId="21699"/>
    <cellStyle name="SAPBEXstdItem 2 8 13" xfId="35871"/>
    <cellStyle name="SAPBEXstdItem 2 8 14" xfId="35872"/>
    <cellStyle name="SAPBEXstdItem 2 8 2" xfId="21700"/>
    <cellStyle name="SAPBEXstdItem 2 8 2 10" xfId="35873"/>
    <cellStyle name="SAPBEXstdItem 2 8 2 2" xfId="21701"/>
    <cellStyle name="SAPBEXstdItem 2 8 2 2 2" xfId="21702"/>
    <cellStyle name="SAPBEXstdItem 2 8 2 2 3" xfId="35874"/>
    <cellStyle name="SAPBEXstdItem 2 8 2 2 4" xfId="35875"/>
    <cellStyle name="SAPBEXstdItem 2 8 2 3" xfId="21703"/>
    <cellStyle name="SAPBEXstdItem 2 8 2 3 2" xfId="21704"/>
    <cellStyle name="SAPBEXstdItem 2 8 2 3 3" xfId="35876"/>
    <cellStyle name="SAPBEXstdItem 2 8 2 3 4" xfId="35877"/>
    <cellStyle name="SAPBEXstdItem 2 8 2 4" xfId="21705"/>
    <cellStyle name="SAPBEXstdItem 2 8 2 4 2" xfId="21706"/>
    <cellStyle name="SAPBEXstdItem 2 8 2 4 3" xfId="35878"/>
    <cellStyle name="SAPBEXstdItem 2 8 2 4 4" xfId="35879"/>
    <cellStyle name="SAPBEXstdItem 2 8 2 5" xfId="21707"/>
    <cellStyle name="SAPBEXstdItem 2 8 2 5 2" xfId="21708"/>
    <cellStyle name="SAPBEXstdItem 2 8 2 5 3" xfId="35880"/>
    <cellStyle name="SAPBEXstdItem 2 8 2 5 4" xfId="35881"/>
    <cellStyle name="SAPBEXstdItem 2 8 2 6" xfId="21709"/>
    <cellStyle name="SAPBEXstdItem 2 8 2 6 2" xfId="21710"/>
    <cellStyle name="SAPBEXstdItem 2 8 2 6 3" xfId="35882"/>
    <cellStyle name="SAPBEXstdItem 2 8 2 6 4" xfId="35883"/>
    <cellStyle name="SAPBEXstdItem 2 8 2 7" xfId="21711"/>
    <cellStyle name="SAPBEXstdItem 2 8 2 7 2" xfId="21712"/>
    <cellStyle name="SAPBEXstdItem 2 8 2 7 3" xfId="35884"/>
    <cellStyle name="SAPBEXstdItem 2 8 2 7 4" xfId="35885"/>
    <cellStyle name="SAPBEXstdItem 2 8 2 8" xfId="21713"/>
    <cellStyle name="SAPBEXstdItem 2 8 2 9" xfId="35886"/>
    <cellStyle name="SAPBEXstdItem 2 8 3" xfId="21714"/>
    <cellStyle name="SAPBEXstdItem 2 8 3 10" xfId="35887"/>
    <cellStyle name="SAPBEXstdItem 2 8 3 2" xfId="21715"/>
    <cellStyle name="SAPBEXstdItem 2 8 3 2 2" xfId="21716"/>
    <cellStyle name="SAPBEXstdItem 2 8 3 2 3" xfId="35888"/>
    <cellStyle name="SAPBEXstdItem 2 8 3 2 4" xfId="35889"/>
    <cellStyle name="SAPBEXstdItem 2 8 3 3" xfId="21717"/>
    <cellStyle name="SAPBEXstdItem 2 8 3 3 2" xfId="21718"/>
    <cellStyle name="SAPBEXstdItem 2 8 3 3 3" xfId="35890"/>
    <cellStyle name="SAPBEXstdItem 2 8 3 3 4" xfId="35891"/>
    <cellStyle name="SAPBEXstdItem 2 8 3 4" xfId="21719"/>
    <cellStyle name="SAPBEXstdItem 2 8 3 4 2" xfId="21720"/>
    <cellStyle name="SAPBEXstdItem 2 8 3 4 3" xfId="35892"/>
    <cellStyle name="SAPBEXstdItem 2 8 3 4 4" xfId="35893"/>
    <cellStyle name="SAPBEXstdItem 2 8 3 5" xfId="21721"/>
    <cellStyle name="SAPBEXstdItem 2 8 3 5 2" xfId="21722"/>
    <cellStyle name="SAPBEXstdItem 2 8 3 5 3" xfId="35894"/>
    <cellStyle name="SAPBEXstdItem 2 8 3 5 4" xfId="35895"/>
    <cellStyle name="SAPBEXstdItem 2 8 3 6" xfId="21723"/>
    <cellStyle name="SAPBEXstdItem 2 8 3 6 2" xfId="21724"/>
    <cellStyle name="SAPBEXstdItem 2 8 3 6 3" xfId="35896"/>
    <cellStyle name="SAPBEXstdItem 2 8 3 6 4" xfId="35897"/>
    <cellStyle name="SAPBEXstdItem 2 8 3 7" xfId="21725"/>
    <cellStyle name="SAPBEXstdItem 2 8 3 7 2" xfId="21726"/>
    <cellStyle name="SAPBEXstdItem 2 8 3 7 3" xfId="35898"/>
    <cellStyle name="SAPBEXstdItem 2 8 3 7 4" xfId="35899"/>
    <cellStyle name="SAPBEXstdItem 2 8 3 8" xfId="21727"/>
    <cellStyle name="SAPBEXstdItem 2 8 3 9" xfId="35900"/>
    <cellStyle name="SAPBEXstdItem 2 8 4" xfId="21728"/>
    <cellStyle name="SAPBEXstdItem 2 8 4 10" xfId="35901"/>
    <cellStyle name="SAPBEXstdItem 2 8 4 2" xfId="21729"/>
    <cellStyle name="SAPBEXstdItem 2 8 4 2 2" xfId="21730"/>
    <cellStyle name="SAPBEXstdItem 2 8 4 2 3" xfId="35902"/>
    <cellStyle name="SAPBEXstdItem 2 8 4 2 4" xfId="35903"/>
    <cellStyle name="SAPBEXstdItem 2 8 4 3" xfId="21731"/>
    <cellStyle name="SAPBEXstdItem 2 8 4 3 2" xfId="21732"/>
    <cellStyle name="SAPBEXstdItem 2 8 4 3 3" xfId="35904"/>
    <cellStyle name="SAPBEXstdItem 2 8 4 3 4" xfId="35905"/>
    <cellStyle name="SAPBEXstdItem 2 8 4 4" xfId="21733"/>
    <cellStyle name="SAPBEXstdItem 2 8 4 4 2" xfId="21734"/>
    <cellStyle name="SAPBEXstdItem 2 8 4 4 3" xfId="35906"/>
    <cellStyle name="SAPBEXstdItem 2 8 4 4 4" xfId="35907"/>
    <cellStyle name="SAPBEXstdItem 2 8 4 5" xfId="21735"/>
    <cellStyle name="SAPBEXstdItem 2 8 4 5 2" xfId="21736"/>
    <cellStyle name="SAPBEXstdItem 2 8 4 5 3" xfId="35908"/>
    <cellStyle name="SAPBEXstdItem 2 8 4 5 4" xfId="35909"/>
    <cellStyle name="SAPBEXstdItem 2 8 4 6" xfId="21737"/>
    <cellStyle name="SAPBEXstdItem 2 8 4 6 2" xfId="21738"/>
    <cellStyle name="SAPBEXstdItem 2 8 4 6 3" xfId="35910"/>
    <cellStyle name="SAPBEXstdItem 2 8 4 6 4" xfId="35911"/>
    <cellStyle name="SAPBEXstdItem 2 8 4 7" xfId="21739"/>
    <cellStyle name="SAPBEXstdItem 2 8 4 7 2" xfId="21740"/>
    <cellStyle name="SAPBEXstdItem 2 8 4 7 3" xfId="35912"/>
    <cellStyle name="SAPBEXstdItem 2 8 4 7 4" xfId="35913"/>
    <cellStyle name="SAPBEXstdItem 2 8 4 8" xfId="21741"/>
    <cellStyle name="SAPBEXstdItem 2 8 4 9" xfId="35914"/>
    <cellStyle name="SAPBEXstdItem 2 8 5" xfId="21742"/>
    <cellStyle name="SAPBEXstdItem 2 8 5 10" xfId="35915"/>
    <cellStyle name="SAPBEXstdItem 2 8 5 2" xfId="21743"/>
    <cellStyle name="SAPBEXstdItem 2 8 5 2 2" xfId="21744"/>
    <cellStyle name="SAPBEXstdItem 2 8 5 2 3" xfId="35916"/>
    <cellStyle name="SAPBEXstdItem 2 8 5 2 4" xfId="35917"/>
    <cellStyle name="SAPBEXstdItem 2 8 5 3" xfId="21745"/>
    <cellStyle name="SAPBEXstdItem 2 8 5 3 2" xfId="21746"/>
    <cellStyle name="SAPBEXstdItem 2 8 5 3 3" xfId="35918"/>
    <cellStyle name="SAPBEXstdItem 2 8 5 3 4" xfId="35919"/>
    <cellStyle name="SAPBEXstdItem 2 8 5 4" xfId="21747"/>
    <cellStyle name="SAPBEXstdItem 2 8 5 4 2" xfId="21748"/>
    <cellStyle name="SAPBEXstdItem 2 8 5 4 3" xfId="35920"/>
    <cellStyle name="SAPBEXstdItem 2 8 5 4 4" xfId="35921"/>
    <cellStyle name="SAPBEXstdItem 2 8 5 5" xfId="21749"/>
    <cellStyle name="SAPBEXstdItem 2 8 5 5 2" xfId="21750"/>
    <cellStyle name="SAPBEXstdItem 2 8 5 5 3" xfId="35922"/>
    <cellStyle name="SAPBEXstdItem 2 8 5 5 4" xfId="35923"/>
    <cellStyle name="SAPBEXstdItem 2 8 5 6" xfId="21751"/>
    <cellStyle name="SAPBEXstdItem 2 8 5 6 2" xfId="21752"/>
    <cellStyle name="SAPBEXstdItem 2 8 5 6 3" xfId="35924"/>
    <cellStyle name="SAPBEXstdItem 2 8 5 6 4" xfId="35925"/>
    <cellStyle name="SAPBEXstdItem 2 8 5 7" xfId="21753"/>
    <cellStyle name="SAPBEXstdItem 2 8 5 7 2" xfId="21754"/>
    <cellStyle name="SAPBEXstdItem 2 8 5 7 3" xfId="35926"/>
    <cellStyle name="SAPBEXstdItem 2 8 5 7 4" xfId="35927"/>
    <cellStyle name="SAPBEXstdItem 2 8 5 8" xfId="21755"/>
    <cellStyle name="SAPBEXstdItem 2 8 5 9" xfId="35928"/>
    <cellStyle name="SAPBEXstdItem 2 8 6" xfId="21756"/>
    <cellStyle name="SAPBEXstdItem 2 8 6 2" xfId="21757"/>
    <cellStyle name="SAPBEXstdItem 2 8 6 3" xfId="35929"/>
    <cellStyle name="SAPBEXstdItem 2 8 6 4" xfId="35930"/>
    <cellStyle name="SAPBEXstdItem 2 8 7" xfId="21758"/>
    <cellStyle name="SAPBEXstdItem 2 8 7 2" xfId="21759"/>
    <cellStyle name="SAPBEXstdItem 2 8 7 3" xfId="35931"/>
    <cellStyle name="SAPBEXstdItem 2 8 7 4" xfId="35932"/>
    <cellStyle name="SAPBEXstdItem 2 8 8" xfId="21760"/>
    <cellStyle name="SAPBEXstdItem 2 8 8 2" xfId="21761"/>
    <cellStyle name="SAPBEXstdItem 2 8 8 3" xfId="35933"/>
    <cellStyle name="SAPBEXstdItem 2 8 8 4" xfId="35934"/>
    <cellStyle name="SAPBEXstdItem 2 8 9" xfId="21762"/>
    <cellStyle name="SAPBEXstdItem 2 8 9 2" xfId="21763"/>
    <cellStyle name="SAPBEXstdItem 2 8 9 3" xfId="35935"/>
    <cellStyle name="SAPBEXstdItem 2 8 9 4" xfId="35936"/>
    <cellStyle name="SAPBEXstdItem 2 9" xfId="21764"/>
    <cellStyle name="SAPBEXstdItem 2 9 10" xfId="21765"/>
    <cellStyle name="SAPBEXstdItem 2 9 10 2" xfId="21766"/>
    <cellStyle name="SAPBEXstdItem 2 9 10 3" xfId="35937"/>
    <cellStyle name="SAPBEXstdItem 2 9 10 4" xfId="35938"/>
    <cellStyle name="SAPBEXstdItem 2 9 11" xfId="21767"/>
    <cellStyle name="SAPBEXstdItem 2 9 11 2" xfId="21768"/>
    <cellStyle name="SAPBEXstdItem 2 9 11 3" xfId="35939"/>
    <cellStyle name="SAPBEXstdItem 2 9 11 4" xfId="35940"/>
    <cellStyle name="SAPBEXstdItem 2 9 12" xfId="21769"/>
    <cellStyle name="SAPBEXstdItem 2 9 13" xfId="35941"/>
    <cellStyle name="SAPBEXstdItem 2 9 14" xfId="35942"/>
    <cellStyle name="SAPBEXstdItem 2 9 2" xfId="21770"/>
    <cellStyle name="SAPBEXstdItem 2 9 2 10" xfId="35943"/>
    <cellStyle name="SAPBEXstdItem 2 9 2 2" xfId="21771"/>
    <cellStyle name="SAPBEXstdItem 2 9 2 2 2" xfId="21772"/>
    <cellStyle name="SAPBEXstdItem 2 9 2 2 3" xfId="35944"/>
    <cellStyle name="SAPBEXstdItem 2 9 2 2 4" xfId="35945"/>
    <cellStyle name="SAPBEXstdItem 2 9 2 3" xfId="21773"/>
    <cellStyle name="SAPBEXstdItem 2 9 2 3 2" xfId="21774"/>
    <cellStyle name="SAPBEXstdItem 2 9 2 3 3" xfId="35946"/>
    <cellStyle name="SAPBEXstdItem 2 9 2 3 4" xfId="35947"/>
    <cellStyle name="SAPBEXstdItem 2 9 2 4" xfId="21775"/>
    <cellStyle name="SAPBEXstdItem 2 9 2 4 2" xfId="21776"/>
    <cellStyle name="SAPBEXstdItem 2 9 2 4 3" xfId="35948"/>
    <cellStyle name="SAPBEXstdItem 2 9 2 4 4" xfId="35949"/>
    <cellStyle name="SAPBEXstdItem 2 9 2 5" xfId="21777"/>
    <cellStyle name="SAPBEXstdItem 2 9 2 5 2" xfId="21778"/>
    <cellStyle name="SAPBEXstdItem 2 9 2 5 3" xfId="35950"/>
    <cellStyle name="SAPBEXstdItem 2 9 2 5 4" xfId="35951"/>
    <cellStyle name="SAPBEXstdItem 2 9 2 6" xfId="21779"/>
    <cellStyle name="SAPBEXstdItem 2 9 2 6 2" xfId="21780"/>
    <cellStyle name="SAPBEXstdItem 2 9 2 6 3" xfId="35952"/>
    <cellStyle name="SAPBEXstdItem 2 9 2 6 4" xfId="35953"/>
    <cellStyle name="SAPBEXstdItem 2 9 2 7" xfId="21781"/>
    <cellStyle name="SAPBEXstdItem 2 9 2 7 2" xfId="21782"/>
    <cellStyle name="SAPBEXstdItem 2 9 2 7 3" xfId="35954"/>
    <cellStyle name="SAPBEXstdItem 2 9 2 7 4" xfId="35955"/>
    <cellStyle name="SAPBEXstdItem 2 9 2 8" xfId="21783"/>
    <cellStyle name="SAPBEXstdItem 2 9 2 9" xfId="35956"/>
    <cellStyle name="SAPBEXstdItem 2 9 3" xfId="21784"/>
    <cellStyle name="SAPBEXstdItem 2 9 3 10" xfId="35957"/>
    <cellStyle name="SAPBEXstdItem 2 9 3 2" xfId="21785"/>
    <cellStyle name="SAPBEXstdItem 2 9 3 2 2" xfId="21786"/>
    <cellStyle name="SAPBEXstdItem 2 9 3 2 3" xfId="35958"/>
    <cellStyle name="SAPBEXstdItem 2 9 3 2 4" xfId="35959"/>
    <cellStyle name="SAPBEXstdItem 2 9 3 3" xfId="21787"/>
    <cellStyle name="SAPBEXstdItem 2 9 3 3 2" xfId="21788"/>
    <cellStyle name="SAPBEXstdItem 2 9 3 3 3" xfId="35960"/>
    <cellStyle name="SAPBEXstdItem 2 9 3 3 4" xfId="35961"/>
    <cellStyle name="SAPBEXstdItem 2 9 3 4" xfId="21789"/>
    <cellStyle name="SAPBEXstdItem 2 9 3 4 2" xfId="21790"/>
    <cellStyle name="SAPBEXstdItem 2 9 3 4 3" xfId="35962"/>
    <cellStyle name="SAPBEXstdItem 2 9 3 4 4" xfId="35963"/>
    <cellStyle name="SAPBEXstdItem 2 9 3 5" xfId="21791"/>
    <cellStyle name="SAPBEXstdItem 2 9 3 5 2" xfId="21792"/>
    <cellStyle name="SAPBEXstdItem 2 9 3 5 3" xfId="35964"/>
    <cellStyle name="SAPBEXstdItem 2 9 3 5 4" xfId="35965"/>
    <cellStyle name="SAPBEXstdItem 2 9 3 6" xfId="21793"/>
    <cellStyle name="SAPBEXstdItem 2 9 3 6 2" xfId="21794"/>
    <cellStyle name="SAPBEXstdItem 2 9 3 6 3" xfId="35966"/>
    <cellStyle name="SAPBEXstdItem 2 9 3 6 4" xfId="35967"/>
    <cellStyle name="SAPBEXstdItem 2 9 3 7" xfId="21795"/>
    <cellStyle name="SAPBEXstdItem 2 9 3 7 2" xfId="21796"/>
    <cellStyle name="SAPBEXstdItem 2 9 3 7 3" xfId="35968"/>
    <cellStyle name="SAPBEXstdItem 2 9 3 7 4" xfId="35969"/>
    <cellStyle name="SAPBEXstdItem 2 9 3 8" xfId="21797"/>
    <cellStyle name="SAPBEXstdItem 2 9 3 9" xfId="35970"/>
    <cellStyle name="SAPBEXstdItem 2 9 4" xfId="21798"/>
    <cellStyle name="SAPBEXstdItem 2 9 4 10" xfId="35971"/>
    <cellStyle name="SAPBEXstdItem 2 9 4 2" xfId="21799"/>
    <cellStyle name="SAPBEXstdItem 2 9 4 2 2" xfId="21800"/>
    <cellStyle name="SAPBEXstdItem 2 9 4 2 3" xfId="35972"/>
    <cellStyle name="SAPBEXstdItem 2 9 4 2 4" xfId="35973"/>
    <cellStyle name="SAPBEXstdItem 2 9 4 3" xfId="21801"/>
    <cellStyle name="SAPBEXstdItem 2 9 4 3 2" xfId="21802"/>
    <cellStyle name="SAPBEXstdItem 2 9 4 3 3" xfId="35974"/>
    <cellStyle name="SAPBEXstdItem 2 9 4 3 4" xfId="35975"/>
    <cellStyle name="SAPBEXstdItem 2 9 4 4" xfId="21803"/>
    <cellStyle name="SAPBEXstdItem 2 9 4 4 2" xfId="21804"/>
    <cellStyle name="SAPBEXstdItem 2 9 4 4 3" xfId="35976"/>
    <cellStyle name="SAPBEXstdItem 2 9 4 4 4" xfId="35977"/>
    <cellStyle name="SAPBEXstdItem 2 9 4 5" xfId="21805"/>
    <cellStyle name="SAPBEXstdItem 2 9 4 5 2" xfId="21806"/>
    <cellStyle name="SAPBEXstdItem 2 9 4 5 3" xfId="35978"/>
    <cellStyle name="SAPBEXstdItem 2 9 4 5 4" xfId="35979"/>
    <cellStyle name="SAPBEXstdItem 2 9 4 6" xfId="21807"/>
    <cellStyle name="SAPBEXstdItem 2 9 4 6 2" xfId="21808"/>
    <cellStyle name="SAPBEXstdItem 2 9 4 6 3" xfId="35980"/>
    <cellStyle name="SAPBEXstdItem 2 9 4 6 4" xfId="35981"/>
    <cellStyle name="SAPBEXstdItem 2 9 4 7" xfId="21809"/>
    <cellStyle name="SAPBEXstdItem 2 9 4 7 2" xfId="21810"/>
    <cellStyle name="SAPBEXstdItem 2 9 4 7 3" xfId="35982"/>
    <cellStyle name="SAPBEXstdItem 2 9 4 7 4" xfId="35983"/>
    <cellStyle name="SAPBEXstdItem 2 9 4 8" xfId="21811"/>
    <cellStyle name="SAPBEXstdItem 2 9 4 9" xfId="35984"/>
    <cellStyle name="SAPBEXstdItem 2 9 5" xfId="21812"/>
    <cellStyle name="SAPBEXstdItem 2 9 5 10" xfId="35985"/>
    <cellStyle name="SAPBEXstdItem 2 9 5 2" xfId="21813"/>
    <cellStyle name="SAPBEXstdItem 2 9 5 2 2" xfId="21814"/>
    <cellStyle name="SAPBEXstdItem 2 9 5 2 3" xfId="35986"/>
    <cellStyle name="SAPBEXstdItem 2 9 5 2 4" xfId="35987"/>
    <cellStyle name="SAPBEXstdItem 2 9 5 3" xfId="21815"/>
    <cellStyle name="SAPBEXstdItem 2 9 5 3 2" xfId="21816"/>
    <cellStyle name="SAPBEXstdItem 2 9 5 3 3" xfId="35988"/>
    <cellStyle name="SAPBEXstdItem 2 9 5 3 4" xfId="35989"/>
    <cellStyle name="SAPBEXstdItem 2 9 5 4" xfId="21817"/>
    <cellStyle name="SAPBEXstdItem 2 9 5 4 2" xfId="21818"/>
    <cellStyle name="SAPBEXstdItem 2 9 5 4 3" xfId="35990"/>
    <cellStyle name="SAPBEXstdItem 2 9 5 4 4" xfId="35991"/>
    <cellStyle name="SAPBEXstdItem 2 9 5 5" xfId="21819"/>
    <cellStyle name="SAPBEXstdItem 2 9 5 5 2" xfId="21820"/>
    <cellStyle name="SAPBEXstdItem 2 9 5 5 3" xfId="35992"/>
    <cellStyle name="SAPBEXstdItem 2 9 5 5 4" xfId="35993"/>
    <cellStyle name="SAPBEXstdItem 2 9 5 6" xfId="21821"/>
    <cellStyle name="SAPBEXstdItem 2 9 5 6 2" xfId="21822"/>
    <cellStyle name="SAPBEXstdItem 2 9 5 6 3" xfId="35994"/>
    <cellStyle name="SAPBEXstdItem 2 9 5 6 4" xfId="35995"/>
    <cellStyle name="SAPBEXstdItem 2 9 5 7" xfId="21823"/>
    <cellStyle name="SAPBEXstdItem 2 9 5 7 2" xfId="21824"/>
    <cellStyle name="SAPBEXstdItem 2 9 5 7 3" xfId="35996"/>
    <cellStyle name="SAPBEXstdItem 2 9 5 7 4" xfId="35997"/>
    <cellStyle name="SAPBEXstdItem 2 9 5 8" xfId="21825"/>
    <cellStyle name="SAPBEXstdItem 2 9 5 9" xfId="35998"/>
    <cellStyle name="SAPBEXstdItem 2 9 6" xfId="21826"/>
    <cellStyle name="SAPBEXstdItem 2 9 6 2" xfId="21827"/>
    <cellStyle name="SAPBEXstdItem 2 9 6 3" xfId="35999"/>
    <cellStyle name="SAPBEXstdItem 2 9 6 4" xfId="36000"/>
    <cellStyle name="SAPBEXstdItem 2 9 7" xfId="21828"/>
    <cellStyle name="SAPBEXstdItem 2 9 7 2" xfId="21829"/>
    <cellStyle name="SAPBEXstdItem 2 9 7 3" xfId="36001"/>
    <cellStyle name="SAPBEXstdItem 2 9 7 4" xfId="36002"/>
    <cellStyle name="SAPBEXstdItem 2 9 8" xfId="21830"/>
    <cellStyle name="SAPBEXstdItem 2 9 8 2" xfId="21831"/>
    <cellStyle name="SAPBEXstdItem 2 9 8 3" xfId="36003"/>
    <cellStyle name="SAPBEXstdItem 2 9 8 4" xfId="36004"/>
    <cellStyle name="SAPBEXstdItem 2 9 9" xfId="21832"/>
    <cellStyle name="SAPBEXstdItem 2 9 9 2" xfId="21833"/>
    <cellStyle name="SAPBEXstdItem 2 9 9 3" xfId="36005"/>
    <cellStyle name="SAPBEXstdItem 2 9 9 4" xfId="36006"/>
    <cellStyle name="SAPBEXstdItem 3" xfId="21834"/>
    <cellStyle name="SAPBEXstdItem 4" xfId="36007"/>
    <cellStyle name="SAPBEXstdItemX" xfId="21835"/>
    <cellStyle name="SAPBEXstdItemX 2" xfId="21836"/>
    <cellStyle name="SAPBEXstdItemX 3" xfId="36008"/>
    <cellStyle name="SAPBEXtitle" xfId="21837"/>
    <cellStyle name="SAPBEXtitle 2" xfId="21838"/>
    <cellStyle name="SAPBEXtitle 3" xfId="36009"/>
    <cellStyle name="SAPBEXunassignedItem" xfId="21839"/>
    <cellStyle name="SAPBEXunassignedItem 2" xfId="21840"/>
    <cellStyle name="SAPBEXunassignedItem 3" xfId="36010"/>
    <cellStyle name="SAPBEXundefined" xfId="21841"/>
    <cellStyle name="SAPBEXundefined 2" xfId="21842"/>
    <cellStyle name="SAPBEXundefined 3" xfId="36011"/>
    <cellStyle name="Sheet Title" xfId="21843"/>
    <cellStyle name="Style 1" xfId="21844"/>
    <cellStyle name="Style 1 10" xfId="21845"/>
    <cellStyle name="Style 1 2" xfId="21846"/>
    <cellStyle name="Style 1 2 2" xfId="21847"/>
    <cellStyle name="Style 1 2 2 2" xfId="21848"/>
    <cellStyle name="Style 1 2 2 3" xfId="21849"/>
    <cellStyle name="Style 1 2 2 4" xfId="21850"/>
    <cellStyle name="Style 1 2 2 5" xfId="21851"/>
    <cellStyle name="Style 1 2 3" xfId="21852"/>
    <cellStyle name="Style 1 2 4" xfId="21853"/>
    <cellStyle name="Style 1 2 5" xfId="21854"/>
    <cellStyle name="Style 1 3" xfId="21855"/>
    <cellStyle name="Style 1 4" xfId="21856"/>
    <cellStyle name="Style 1 5" xfId="21857"/>
    <cellStyle name="Style 1 6" xfId="21858"/>
    <cellStyle name="Style 1 7" xfId="21859"/>
    <cellStyle name="Style 1 8" xfId="21860"/>
    <cellStyle name="Style 1 9" xfId="21861"/>
    <cellStyle name="Title 10" xfId="21862"/>
    <cellStyle name="Title 11" xfId="21863"/>
    <cellStyle name="Title 12" xfId="21864"/>
    <cellStyle name="Title 13" xfId="21865"/>
    <cellStyle name="Title 14" xfId="21866"/>
    <cellStyle name="Title 15" xfId="21867"/>
    <cellStyle name="Title 16" xfId="21868"/>
    <cellStyle name="Title 17" xfId="21869"/>
    <cellStyle name="Title 17 2" xfId="21870"/>
    <cellStyle name="Title 17 3" xfId="21871"/>
    <cellStyle name="Title 17 4" xfId="21872"/>
    <cellStyle name="Title 17 5" xfId="21873"/>
    <cellStyle name="Title 18" xfId="21874"/>
    <cellStyle name="Title 18 2" xfId="21875"/>
    <cellStyle name="Title 18 3" xfId="21876"/>
    <cellStyle name="Title 18 4" xfId="21877"/>
    <cellStyle name="Title 18 5" xfId="21878"/>
    <cellStyle name="Title 19" xfId="21879"/>
    <cellStyle name="Title 19 2" xfId="21880"/>
    <cellStyle name="Title 19 3" xfId="21881"/>
    <cellStyle name="Title 19 4" xfId="21882"/>
    <cellStyle name="Title 19 5" xfId="21883"/>
    <cellStyle name="Title 2" xfId="21884"/>
    <cellStyle name="Title 2 2" xfId="36012"/>
    <cellStyle name="Title 20" xfId="21885"/>
    <cellStyle name="Title 20 2" xfId="21886"/>
    <cellStyle name="Title 20 3" xfId="21887"/>
    <cellStyle name="Title 20 4" xfId="21888"/>
    <cellStyle name="Title 20 5" xfId="21889"/>
    <cellStyle name="Title 21" xfId="21890"/>
    <cellStyle name="Title 21 2" xfId="21891"/>
    <cellStyle name="Title 21 3" xfId="21892"/>
    <cellStyle name="Title 21 4" xfId="21893"/>
    <cellStyle name="Title 21 5" xfId="21894"/>
    <cellStyle name="Title 22" xfId="21895"/>
    <cellStyle name="Title 22 2" xfId="21896"/>
    <cellStyle name="Title 22 3" xfId="21897"/>
    <cellStyle name="Title 22 4" xfId="21898"/>
    <cellStyle name="Title 22 5" xfId="21899"/>
    <cellStyle name="Title 23" xfId="21900"/>
    <cellStyle name="Title 24" xfId="21901"/>
    <cellStyle name="Title 25" xfId="21902"/>
    <cellStyle name="Title 26" xfId="21903"/>
    <cellStyle name="Title 3" xfId="21904"/>
    <cellStyle name="Title 4" xfId="21905"/>
    <cellStyle name="Title 5" xfId="21906"/>
    <cellStyle name="Title 6" xfId="21907"/>
    <cellStyle name="Title 7" xfId="21908"/>
    <cellStyle name="Title 8" xfId="21909"/>
    <cellStyle name="Title 9" xfId="21910"/>
    <cellStyle name="Total 10" xfId="21911"/>
    <cellStyle name="Total 10 10" xfId="21912"/>
    <cellStyle name="Total 10 10 2" xfId="21913"/>
    <cellStyle name="Total 10 10 3" xfId="36013"/>
    <cellStyle name="Total 10 10 4" xfId="36014"/>
    <cellStyle name="Total 10 11" xfId="21914"/>
    <cellStyle name="Total 10 11 2" xfId="21915"/>
    <cellStyle name="Total 10 11 3" xfId="36015"/>
    <cellStyle name="Total 10 11 4" xfId="36016"/>
    <cellStyle name="Total 10 12" xfId="21916"/>
    <cellStyle name="Total 10 13" xfId="36017"/>
    <cellStyle name="Total 10 14" xfId="36018"/>
    <cellStyle name="Total 10 2" xfId="21917"/>
    <cellStyle name="Total 10 2 10" xfId="36019"/>
    <cellStyle name="Total 10 2 2" xfId="21918"/>
    <cellStyle name="Total 10 2 2 2" xfId="21919"/>
    <cellStyle name="Total 10 2 2 3" xfId="36020"/>
    <cellStyle name="Total 10 2 2 4" xfId="36021"/>
    <cellStyle name="Total 10 2 3" xfId="21920"/>
    <cellStyle name="Total 10 2 3 2" xfId="21921"/>
    <cellStyle name="Total 10 2 3 3" xfId="36022"/>
    <cellStyle name="Total 10 2 3 4" xfId="36023"/>
    <cellStyle name="Total 10 2 4" xfId="21922"/>
    <cellStyle name="Total 10 2 4 2" xfId="21923"/>
    <cellStyle name="Total 10 2 4 3" xfId="36024"/>
    <cellStyle name="Total 10 2 4 4" xfId="36025"/>
    <cellStyle name="Total 10 2 5" xfId="21924"/>
    <cellStyle name="Total 10 2 5 2" xfId="21925"/>
    <cellStyle name="Total 10 2 5 3" xfId="36026"/>
    <cellStyle name="Total 10 2 5 4" xfId="36027"/>
    <cellStyle name="Total 10 2 6" xfId="21926"/>
    <cellStyle name="Total 10 2 6 2" xfId="21927"/>
    <cellStyle name="Total 10 2 6 3" xfId="36028"/>
    <cellStyle name="Total 10 2 6 4" xfId="36029"/>
    <cellStyle name="Total 10 2 7" xfId="21928"/>
    <cellStyle name="Total 10 2 7 2" xfId="21929"/>
    <cellStyle name="Total 10 2 7 3" xfId="36030"/>
    <cellStyle name="Total 10 2 7 4" xfId="36031"/>
    <cellStyle name="Total 10 2 8" xfId="21930"/>
    <cellStyle name="Total 10 2 9" xfId="36032"/>
    <cellStyle name="Total 10 3" xfId="21931"/>
    <cellStyle name="Total 10 3 10" xfId="36033"/>
    <cellStyle name="Total 10 3 2" xfId="21932"/>
    <cellStyle name="Total 10 3 2 2" xfId="21933"/>
    <cellStyle name="Total 10 3 2 3" xfId="36034"/>
    <cellStyle name="Total 10 3 2 4" xfId="36035"/>
    <cellStyle name="Total 10 3 3" xfId="21934"/>
    <cellStyle name="Total 10 3 3 2" xfId="21935"/>
    <cellStyle name="Total 10 3 3 3" xfId="36036"/>
    <cellStyle name="Total 10 3 3 4" xfId="36037"/>
    <cellStyle name="Total 10 3 4" xfId="21936"/>
    <cellStyle name="Total 10 3 4 2" xfId="21937"/>
    <cellStyle name="Total 10 3 4 3" xfId="36038"/>
    <cellStyle name="Total 10 3 4 4" xfId="36039"/>
    <cellStyle name="Total 10 3 5" xfId="21938"/>
    <cellStyle name="Total 10 3 5 2" xfId="21939"/>
    <cellStyle name="Total 10 3 5 3" xfId="36040"/>
    <cellStyle name="Total 10 3 5 4" xfId="36041"/>
    <cellStyle name="Total 10 3 6" xfId="21940"/>
    <cellStyle name="Total 10 3 6 2" xfId="21941"/>
    <cellStyle name="Total 10 3 6 3" xfId="36042"/>
    <cellStyle name="Total 10 3 6 4" xfId="36043"/>
    <cellStyle name="Total 10 3 7" xfId="21942"/>
    <cellStyle name="Total 10 3 7 2" xfId="21943"/>
    <cellStyle name="Total 10 3 7 3" xfId="36044"/>
    <cellStyle name="Total 10 3 7 4" xfId="36045"/>
    <cellStyle name="Total 10 3 8" xfId="21944"/>
    <cellStyle name="Total 10 3 9" xfId="36046"/>
    <cellStyle name="Total 10 4" xfId="21945"/>
    <cellStyle name="Total 10 4 10" xfId="36047"/>
    <cellStyle name="Total 10 4 2" xfId="21946"/>
    <cellStyle name="Total 10 4 2 2" xfId="21947"/>
    <cellStyle name="Total 10 4 2 3" xfId="36048"/>
    <cellStyle name="Total 10 4 2 4" xfId="36049"/>
    <cellStyle name="Total 10 4 3" xfId="21948"/>
    <cellStyle name="Total 10 4 3 2" xfId="21949"/>
    <cellStyle name="Total 10 4 3 3" xfId="36050"/>
    <cellStyle name="Total 10 4 3 4" xfId="36051"/>
    <cellStyle name="Total 10 4 4" xfId="21950"/>
    <cellStyle name="Total 10 4 4 2" xfId="21951"/>
    <cellStyle name="Total 10 4 4 3" xfId="36052"/>
    <cellStyle name="Total 10 4 4 4" xfId="36053"/>
    <cellStyle name="Total 10 4 5" xfId="21952"/>
    <cellStyle name="Total 10 4 5 2" xfId="21953"/>
    <cellStyle name="Total 10 4 5 3" xfId="36054"/>
    <cellStyle name="Total 10 4 5 4" xfId="36055"/>
    <cellStyle name="Total 10 4 6" xfId="21954"/>
    <cellStyle name="Total 10 4 6 2" xfId="21955"/>
    <cellStyle name="Total 10 4 6 3" xfId="36056"/>
    <cellStyle name="Total 10 4 6 4" xfId="36057"/>
    <cellStyle name="Total 10 4 7" xfId="21956"/>
    <cellStyle name="Total 10 4 7 2" xfId="21957"/>
    <cellStyle name="Total 10 4 7 3" xfId="36058"/>
    <cellStyle name="Total 10 4 7 4" xfId="36059"/>
    <cellStyle name="Total 10 4 8" xfId="21958"/>
    <cellStyle name="Total 10 4 9" xfId="36060"/>
    <cellStyle name="Total 10 5" xfId="21959"/>
    <cellStyle name="Total 10 5 10" xfId="36061"/>
    <cellStyle name="Total 10 5 2" xfId="21960"/>
    <cellStyle name="Total 10 5 2 2" xfId="21961"/>
    <cellStyle name="Total 10 5 2 3" xfId="36062"/>
    <cellStyle name="Total 10 5 2 4" xfId="36063"/>
    <cellStyle name="Total 10 5 3" xfId="21962"/>
    <cellStyle name="Total 10 5 3 2" xfId="21963"/>
    <cellStyle name="Total 10 5 3 3" xfId="36064"/>
    <cellStyle name="Total 10 5 3 4" xfId="36065"/>
    <cellStyle name="Total 10 5 4" xfId="21964"/>
    <cellStyle name="Total 10 5 4 2" xfId="21965"/>
    <cellStyle name="Total 10 5 4 3" xfId="36066"/>
    <cellStyle name="Total 10 5 4 4" xfId="36067"/>
    <cellStyle name="Total 10 5 5" xfId="21966"/>
    <cellStyle name="Total 10 5 5 2" xfId="21967"/>
    <cellStyle name="Total 10 5 5 3" xfId="36068"/>
    <cellStyle name="Total 10 5 5 4" xfId="36069"/>
    <cellStyle name="Total 10 5 6" xfId="21968"/>
    <cellStyle name="Total 10 5 6 2" xfId="21969"/>
    <cellStyle name="Total 10 5 6 3" xfId="36070"/>
    <cellStyle name="Total 10 5 6 4" xfId="36071"/>
    <cellStyle name="Total 10 5 7" xfId="21970"/>
    <cellStyle name="Total 10 5 7 2" xfId="21971"/>
    <cellStyle name="Total 10 5 7 3" xfId="36072"/>
    <cellStyle name="Total 10 5 7 4" xfId="36073"/>
    <cellStyle name="Total 10 5 8" xfId="21972"/>
    <cellStyle name="Total 10 5 9" xfId="36074"/>
    <cellStyle name="Total 10 6" xfId="21973"/>
    <cellStyle name="Total 10 6 2" xfId="21974"/>
    <cellStyle name="Total 10 6 3" xfId="36075"/>
    <cellStyle name="Total 10 6 4" xfId="36076"/>
    <cellStyle name="Total 10 7" xfId="21975"/>
    <cellStyle name="Total 10 7 2" xfId="21976"/>
    <cellStyle name="Total 10 7 3" xfId="36077"/>
    <cellStyle name="Total 10 7 4" xfId="36078"/>
    <cellStyle name="Total 10 8" xfId="21977"/>
    <cellStyle name="Total 10 8 2" xfId="21978"/>
    <cellStyle name="Total 10 8 3" xfId="36079"/>
    <cellStyle name="Total 10 8 4" xfId="36080"/>
    <cellStyle name="Total 10 9" xfId="21979"/>
    <cellStyle name="Total 10 9 2" xfId="21980"/>
    <cellStyle name="Total 10 9 3" xfId="36081"/>
    <cellStyle name="Total 10 9 4" xfId="36082"/>
    <cellStyle name="Total 11" xfId="21981"/>
    <cellStyle name="Total 11 10" xfId="21982"/>
    <cellStyle name="Total 11 10 2" xfId="21983"/>
    <cellStyle name="Total 11 10 3" xfId="36083"/>
    <cellStyle name="Total 11 10 4" xfId="36084"/>
    <cellStyle name="Total 11 11" xfId="21984"/>
    <cellStyle name="Total 11 11 2" xfId="21985"/>
    <cellStyle name="Total 11 11 3" xfId="36085"/>
    <cellStyle name="Total 11 11 4" xfId="36086"/>
    <cellStyle name="Total 11 12" xfId="21986"/>
    <cellStyle name="Total 11 13" xfId="36087"/>
    <cellStyle name="Total 11 14" xfId="36088"/>
    <cellStyle name="Total 11 2" xfId="21987"/>
    <cellStyle name="Total 11 2 10" xfId="36089"/>
    <cellStyle name="Total 11 2 2" xfId="21988"/>
    <cellStyle name="Total 11 2 2 2" xfId="21989"/>
    <cellStyle name="Total 11 2 2 3" xfId="36090"/>
    <cellStyle name="Total 11 2 2 4" xfId="36091"/>
    <cellStyle name="Total 11 2 3" xfId="21990"/>
    <cellStyle name="Total 11 2 3 2" xfId="21991"/>
    <cellStyle name="Total 11 2 3 3" xfId="36092"/>
    <cellStyle name="Total 11 2 3 4" xfId="36093"/>
    <cellStyle name="Total 11 2 4" xfId="21992"/>
    <cellStyle name="Total 11 2 4 2" xfId="21993"/>
    <cellStyle name="Total 11 2 4 3" xfId="36094"/>
    <cellStyle name="Total 11 2 4 4" xfId="36095"/>
    <cellStyle name="Total 11 2 5" xfId="21994"/>
    <cellStyle name="Total 11 2 5 2" xfId="21995"/>
    <cellStyle name="Total 11 2 5 3" xfId="36096"/>
    <cellStyle name="Total 11 2 5 4" xfId="36097"/>
    <cellStyle name="Total 11 2 6" xfId="21996"/>
    <cellStyle name="Total 11 2 6 2" xfId="21997"/>
    <cellStyle name="Total 11 2 6 3" xfId="36098"/>
    <cellStyle name="Total 11 2 6 4" xfId="36099"/>
    <cellStyle name="Total 11 2 7" xfId="21998"/>
    <cellStyle name="Total 11 2 7 2" xfId="21999"/>
    <cellStyle name="Total 11 2 7 3" xfId="36100"/>
    <cellStyle name="Total 11 2 7 4" xfId="36101"/>
    <cellStyle name="Total 11 2 8" xfId="22000"/>
    <cellStyle name="Total 11 2 9" xfId="36102"/>
    <cellStyle name="Total 11 3" xfId="22001"/>
    <cellStyle name="Total 11 3 10" xfId="36103"/>
    <cellStyle name="Total 11 3 2" xfId="22002"/>
    <cellStyle name="Total 11 3 2 2" xfId="22003"/>
    <cellStyle name="Total 11 3 2 3" xfId="36104"/>
    <cellStyle name="Total 11 3 2 4" xfId="36105"/>
    <cellStyle name="Total 11 3 3" xfId="22004"/>
    <cellStyle name="Total 11 3 3 2" xfId="22005"/>
    <cellStyle name="Total 11 3 3 3" xfId="36106"/>
    <cellStyle name="Total 11 3 3 4" xfId="36107"/>
    <cellStyle name="Total 11 3 4" xfId="22006"/>
    <cellStyle name="Total 11 3 4 2" xfId="22007"/>
    <cellStyle name="Total 11 3 4 3" xfId="36108"/>
    <cellStyle name="Total 11 3 4 4" xfId="36109"/>
    <cellStyle name="Total 11 3 5" xfId="22008"/>
    <cellStyle name="Total 11 3 5 2" xfId="22009"/>
    <cellStyle name="Total 11 3 5 3" xfId="36110"/>
    <cellStyle name="Total 11 3 5 4" xfId="36111"/>
    <cellStyle name="Total 11 3 6" xfId="22010"/>
    <cellStyle name="Total 11 3 6 2" xfId="22011"/>
    <cellStyle name="Total 11 3 6 3" xfId="36112"/>
    <cellStyle name="Total 11 3 6 4" xfId="36113"/>
    <cellStyle name="Total 11 3 7" xfId="22012"/>
    <cellStyle name="Total 11 3 7 2" xfId="22013"/>
    <cellStyle name="Total 11 3 7 3" xfId="36114"/>
    <cellStyle name="Total 11 3 7 4" xfId="36115"/>
    <cellStyle name="Total 11 3 8" xfId="22014"/>
    <cellStyle name="Total 11 3 9" xfId="36116"/>
    <cellStyle name="Total 11 4" xfId="22015"/>
    <cellStyle name="Total 11 4 10" xfId="36117"/>
    <cellStyle name="Total 11 4 2" xfId="22016"/>
    <cellStyle name="Total 11 4 2 2" xfId="22017"/>
    <cellStyle name="Total 11 4 2 3" xfId="36118"/>
    <cellStyle name="Total 11 4 2 4" xfId="36119"/>
    <cellStyle name="Total 11 4 3" xfId="22018"/>
    <cellStyle name="Total 11 4 3 2" xfId="22019"/>
    <cellStyle name="Total 11 4 3 3" xfId="36120"/>
    <cellStyle name="Total 11 4 3 4" xfId="36121"/>
    <cellStyle name="Total 11 4 4" xfId="22020"/>
    <cellStyle name="Total 11 4 4 2" xfId="22021"/>
    <cellStyle name="Total 11 4 4 3" xfId="36122"/>
    <cellStyle name="Total 11 4 4 4" xfId="36123"/>
    <cellStyle name="Total 11 4 5" xfId="22022"/>
    <cellStyle name="Total 11 4 5 2" xfId="22023"/>
    <cellStyle name="Total 11 4 5 3" xfId="36124"/>
    <cellStyle name="Total 11 4 5 4" xfId="36125"/>
    <cellStyle name="Total 11 4 6" xfId="22024"/>
    <cellStyle name="Total 11 4 6 2" xfId="22025"/>
    <cellStyle name="Total 11 4 6 3" xfId="36126"/>
    <cellStyle name="Total 11 4 6 4" xfId="36127"/>
    <cellStyle name="Total 11 4 7" xfId="22026"/>
    <cellStyle name="Total 11 4 7 2" xfId="22027"/>
    <cellStyle name="Total 11 4 7 3" xfId="36128"/>
    <cellStyle name="Total 11 4 7 4" xfId="36129"/>
    <cellStyle name="Total 11 4 8" xfId="22028"/>
    <cellStyle name="Total 11 4 9" xfId="36130"/>
    <cellStyle name="Total 11 5" xfId="22029"/>
    <cellStyle name="Total 11 5 10" xfId="36131"/>
    <cellStyle name="Total 11 5 2" xfId="22030"/>
    <cellStyle name="Total 11 5 2 2" xfId="22031"/>
    <cellStyle name="Total 11 5 2 3" xfId="36132"/>
    <cellStyle name="Total 11 5 2 4" xfId="36133"/>
    <cellStyle name="Total 11 5 3" xfId="22032"/>
    <cellStyle name="Total 11 5 3 2" xfId="22033"/>
    <cellStyle name="Total 11 5 3 3" xfId="36134"/>
    <cellStyle name="Total 11 5 3 4" xfId="36135"/>
    <cellStyle name="Total 11 5 4" xfId="22034"/>
    <cellStyle name="Total 11 5 4 2" xfId="22035"/>
    <cellStyle name="Total 11 5 4 3" xfId="36136"/>
    <cellStyle name="Total 11 5 4 4" xfId="36137"/>
    <cellStyle name="Total 11 5 5" xfId="22036"/>
    <cellStyle name="Total 11 5 5 2" xfId="22037"/>
    <cellStyle name="Total 11 5 5 3" xfId="36138"/>
    <cellStyle name="Total 11 5 5 4" xfId="36139"/>
    <cellStyle name="Total 11 5 6" xfId="22038"/>
    <cellStyle name="Total 11 5 6 2" xfId="22039"/>
    <cellStyle name="Total 11 5 6 3" xfId="36140"/>
    <cellStyle name="Total 11 5 6 4" xfId="36141"/>
    <cellStyle name="Total 11 5 7" xfId="22040"/>
    <cellStyle name="Total 11 5 7 2" xfId="22041"/>
    <cellStyle name="Total 11 5 7 3" xfId="36142"/>
    <cellStyle name="Total 11 5 7 4" xfId="36143"/>
    <cellStyle name="Total 11 5 8" xfId="22042"/>
    <cellStyle name="Total 11 5 9" xfId="36144"/>
    <cellStyle name="Total 11 6" xfId="22043"/>
    <cellStyle name="Total 11 6 2" xfId="22044"/>
    <cellStyle name="Total 11 6 3" xfId="36145"/>
    <cellStyle name="Total 11 6 4" xfId="36146"/>
    <cellStyle name="Total 11 7" xfId="22045"/>
    <cellStyle name="Total 11 7 2" xfId="22046"/>
    <cellStyle name="Total 11 7 3" xfId="36147"/>
    <cellStyle name="Total 11 7 4" xfId="36148"/>
    <cellStyle name="Total 11 8" xfId="22047"/>
    <cellStyle name="Total 11 8 2" xfId="22048"/>
    <cellStyle name="Total 11 8 3" xfId="36149"/>
    <cellStyle name="Total 11 8 4" xfId="36150"/>
    <cellStyle name="Total 11 9" xfId="22049"/>
    <cellStyle name="Total 11 9 2" xfId="22050"/>
    <cellStyle name="Total 11 9 3" xfId="36151"/>
    <cellStyle name="Total 11 9 4" xfId="36152"/>
    <cellStyle name="Total 12" xfId="22051"/>
    <cellStyle name="Total 12 10" xfId="22052"/>
    <cellStyle name="Total 12 10 2" xfId="22053"/>
    <cellStyle name="Total 12 10 3" xfId="36153"/>
    <cellStyle name="Total 12 10 4" xfId="36154"/>
    <cellStyle name="Total 12 11" xfId="22054"/>
    <cellStyle name="Total 12 11 2" xfId="22055"/>
    <cellStyle name="Total 12 11 3" xfId="36155"/>
    <cellStyle name="Total 12 11 4" xfId="36156"/>
    <cellStyle name="Total 12 12" xfId="22056"/>
    <cellStyle name="Total 12 13" xfId="36157"/>
    <cellStyle name="Total 12 14" xfId="36158"/>
    <cellStyle name="Total 12 2" xfId="22057"/>
    <cellStyle name="Total 12 2 10" xfId="36159"/>
    <cellStyle name="Total 12 2 2" xfId="22058"/>
    <cellStyle name="Total 12 2 2 2" xfId="22059"/>
    <cellStyle name="Total 12 2 2 3" xfId="36160"/>
    <cellStyle name="Total 12 2 2 4" xfId="36161"/>
    <cellStyle name="Total 12 2 3" xfId="22060"/>
    <cellStyle name="Total 12 2 3 2" xfId="22061"/>
    <cellStyle name="Total 12 2 3 3" xfId="36162"/>
    <cellStyle name="Total 12 2 3 4" xfId="36163"/>
    <cellStyle name="Total 12 2 4" xfId="22062"/>
    <cellStyle name="Total 12 2 4 2" xfId="22063"/>
    <cellStyle name="Total 12 2 4 3" xfId="36164"/>
    <cellStyle name="Total 12 2 4 4" xfId="36165"/>
    <cellStyle name="Total 12 2 5" xfId="22064"/>
    <cellStyle name="Total 12 2 5 2" xfId="22065"/>
    <cellStyle name="Total 12 2 5 3" xfId="36166"/>
    <cellStyle name="Total 12 2 5 4" xfId="36167"/>
    <cellStyle name="Total 12 2 6" xfId="22066"/>
    <cellStyle name="Total 12 2 6 2" xfId="22067"/>
    <cellStyle name="Total 12 2 6 3" xfId="36168"/>
    <cellStyle name="Total 12 2 6 4" xfId="36169"/>
    <cellStyle name="Total 12 2 7" xfId="22068"/>
    <cellStyle name="Total 12 2 7 2" xfId="22069"/>
    <cellStyle name="Total 12 2 7 3" xfId="36170"/>
    <cellStyle name="Total 12 2 7 4" xfId="36171"/>
    <cellStyle name="Total 12 2 8" xfId="22070"/>
    <cellStyle name="Total 12 2 9" xfId="36172"/>
    <cellStyle name="Total 12 3" xfId="22071"/>
    <cellStyle name="Total 12 3 10" xfId="36173"/>
    <cellStyle name="Total 12 3 2" xfId="22072"/>
    <cellStyle name="Total 12 3 2 2" xfId="22073"/>
    <cellStyle name="Total 12 3 2 3" xfId="36174"/>
    <cellStyle name="Total 12 3 2 4" xfId="36175"/>
    <cellStyle name="Total 12 3 3" xfId="22074"/>
    <cellStyle name="Total 12 3 3 2" xfId="22075"/>
    <cellStyle name="Total 12 3 3 3" xfId="36176"/>
    <cellStyle name="Total 12 3 3 4" xfId="36177"/>
    <cellStyle name="Total 12 3 4" xfId="22076"/>
    <cellStyle name="Total 12 3 4 2" xfId="22077"/>
    <cellStyle name="Total 12 3 4 3" xfId="36178"/>
    <cellStyle name="Total 12 3 4 4" xfId="36179"/>
    <cellStyle name="Total 12 3 5" xfId="22078"/>
    <cellStyle name="Total 12 3 5 2" xfId="22079"/>
    <cellStyle name="Total 12 3 5 3" xfId="36180"/>
    <cellStyle name="Total 12 3 5 4" xfId="36181"/>
    <cellStyle name="Total 12 3 6" xfId="22080"/>
    <cellStyle name="Total 12 3 6 2" xfId="22081"/>
    <cellStyle name="Total 12 3 6 3" xfId="36182"/>
    <cellStyle name="Total 12 3 6 4" xfId="36183"/>
    <cellStyle name="Total 12 3 7" xfId="22082"/>
    <cellStyle name="Total 12 3 7 2" xfId="22083"/>
    <cellStyle name="Total 12 3 7 3" xfId="36184"/>
    <cellStyle name="Total 12 3 7 4" xfId="36185"/>
    <cellStyle name="Total 12 3 8" xfId="22084"/>
    <cellStyle name="Total 12 3 9" xfId="36186"/>
    <cellStyle name="Total 12 4" xfId="22085"/>
    <cellStyle name="Total 12 4 10" xfId="36187"/>
    <cellStyle name="Total 12 4 2" xfId="22086"/>
    <cellStyle name="Total 12 4 2 2" xfId="22087"/>
    <cellStyle name="Total 12 4 2 3" xfId="36188"/>
    <cellStyle name="Total 12 4 2 4" xfId="36189"/>
    <cellStyle name="Total 12 4 3" xfId="22088"/>
    <cellStyle name="Total 12 4 3 2" xfId="22089"/>
    <cellStyle name="Total 12 4 3 3" xfId="36190"/>
    <cellStyle name="Total 12 4 3 4" xfId="36191"/>
    <cellStyle name="Total 12 4 4" xfId="22090"/>
    <cellStyle name="Total 12 4 4 2" xfId="22091"/>
    <cellStyle name="Total 12 4 4 3" xfId="36192"/>
    <cellStyle name="Total 12 4 4 4" xfId="36193"/>
    <cellStyle name="Total 12 4 5" xfId="22092"/>
    <cellStyle name="Total 12 4 5 2" xfId="22093"/>
    <cellStyle name="Total 12 4 5 3" xfId="36194"/>
    <cellStyle name="Total 12 4 5 4" xfId="36195"/>
    <cellStyle name="Total 12 4 6" xfId="22094"/>
    <cellStyle name="Total 12 4 6 2" xfId="22095"/>
    <cellStyle name="Total 12 4 6 3" xfId="36196"/>
    <cellStyle name="Total 12 4 6 4" xfId="36197"/>
    <cellStyle name="Total 12 4 7" xfId="22096"/>
    <cellStyle name="Total 12 4 7 2" xfId="22097"/>
    <cellStyle name="Total 12 4 7 3" xfId="36198"/>
    <cellStyle name="Total 12 4 7 4" xfId="36199"/>
    <cellStyle name="Total 12 4 8" xfId="22098"/>
    <cellStyle name="Total 12 4 9" xfId="36200"/>
    <cellStyle name="Total 12 5" xfId="22099"/>
    <cellStyle name="Total 12 5 10" xfId="36201"/>
    <cellStyle name="Total 12 5 2" xfId="22100"/>
    <cellStyle name="Total 12 5 2 2" xfId="22101"/>
    <cellStyle name="Total 12 5 2 3" xfId="36202"/>
    <cellStyle name="Total 12 5 2 4" xfId="36203"/>
    <cellStyle name="Total 12 5 3" xfId="22102"/>
    <cellStyle name="Total 12 5 3 2" xfId="22103"/>
    <cellStyle name="Total 12 5 3 3" xfId="36204"/>
    <cellStyle name="Total 12 5 3 4" xfId="36205"/>
    <cellStyle name="Total 12 5 4" xfId="22104"/>
    <cellStyle name="Total 12 5 4 2" xfId="22105"/>
    <cellStyle name="Total 12 5 4 3" xfId="36206"/>
    <cellStyle name="Total 12 5 4 4" xfId="36207"/>
    <cellStyle name="Total 12 5 5" xfId="22106"/>
    <cellStyle name="Total 12 5 5 2" xfId="22107"/>
    <cellStyle name="Total 12 5 5 3" xfId="36208"/>
    <cellStyle name="Total 12 5 5 4" xfId="36209"/>
    <cellStyle name="Total 12 5 6" xfId="22108"/>
    <cellStyle name="Total 12 5 6 2" xfId="22109"/>
    <cellStyle name="Total 12 5 6 3" xfId="36210"/>
    <cellStyle name="Total 12 5 6 4" xfId="36211"/>
    <cellStyle name="Total 12 5 7" xfId="22110"/>
    <cellStyle name="Total 12 5 7 2" xfId="22111"/>
    <cellStyle name="Total 12 5 7 3" xfId="36212"/>
    <cellStyle name="Total 12 5 7 4" xfId="36213"/>
    <cellStyle name="Total 12 5 8" xfId="22112"/>
    <cellStyle name="Total 12 5 9" xfId="36214"/>
    <cellStyle name="Total 12 6" xfId="22113"/>
    <cellStyle name="Total 12 6 2" xfId="22114"/>
    <cellStyle name="Total 12 6 3" xfId="36215"/>
    <cellStyle name="Total 12 6 4" xfId="36216"/>
    <cellStyle name="Total 12 7" xfId="22115"/>
    <cellStyle name="Total 12 7 2" xfId="22116"/>
    <cellStyle name="Total 12 7 3" xfId="36217"/>
    <cellStyle name="Total 12 7 4" xfId="36218"/>
    <cellStyle name="Total 12 8" xfId="22117"/>
    <cellStyle name="Total 12 8 2" xfId="22118"/>
    <cellStyle name="Total 12 8 3" xfId="36219"/>
    <cellStyle name="Total 12 8 4" xfId="36220"/>
    <cellStyle name="Total 12 9" xfId="22119"/>
    <cellStyle name="Total 12 9 2" xfId="22120"/>
    <cellStyle name="Total 12 9 3" xfId="36221"/>
    <cellStyle name="Total 12 9 4" xfId="36222"/>
    <cellStyle name="Total 13" xfId="22121"/>
    <cellStyle name="Total 13 10" xfId="22122"/>
    <cellStyle name="Total 13 10 2" xfId="22123"/>
    <cellStyle name="Total 13 10 3" xfId="36223"/>
    <cellStyle name="Total 13 10 4" xfId="36224"/>
    <cellStyle name="Total 13 11" xfId="22124"/>
    <cellStyle name="Total 13 11 2" xfId="22125"/>
    <cellStyle name="Total 13 11 3" xfId="36225"/>
    <cellStyle name="Total 13 11 4" xfId="36226"/>
    <cellStyle name="Total 13 12" xfId="22126"/>
    <cellStyle name="Total 13 13" xfId="36227"/>
    <cellStyle name="Total 13 14" xfId="36228"/>
    <cellStyle name="Total 13 2" xfId="22127"/>
    <cellStyle name="Total 13 2 10" xfId="36229"/>
    <cellStyle name="Total 13 2 2" xfId="22128"/>
    <cellStyle name="Total 13 2 2 2" xfId="22129"/>
    <cellStyle name="Total 13 2 2 3" xfId="36230"/>
    <cellStyle name="Total 13 2 2 4" xfId="36231"/>
    <cellStyle name="Total 13 2 3" xfId="22130"/>
    <cellStyle name="Total 13 2 3 2" xfId="22131"/>
    <cellStyle name="Total 13 2 3 3" xfId="36232"/>
    <cellStyle name="Total 13 2 3 4" xfId="36233"/>
    <cellStyle name="Total 13 2 4" xfId="22132"/>
    <cellStyle name="Total 13 2 4 2" xfId="22133"/>
    <cellStyle name="Total 13 2 4 3" xfId="36234"/>
    <cellStyle name="Total 13 2 4 4" xfId="36235"/>
    <cellStyle name="Total 13 2 5" xfId="22134"/>
    <cellStyle name="Total 13 2 5 2" xfId="22135"/>
    <cellStyle name="Total 13 2 5 3" xfId="36236"/>
    <cellStyle name="Total 13 2 5 4" xfId="36237"/>
    <cellStyle name="Total 13 2 6" xfId="22136"/>
    <cellStyle name="Total 13 2 6 2" xfId="22137"/>
    <cellStyle name="Total 13 2 6 3" xfId="36238"/>
    <cellStyle name="Total 13 2 6 4" xfId="36239"/>
    <cellStyle name="Total 13 2 7" xfId="22138"/>
    <cellStyle name="Total 13 2 7 2" xfId="22139"/>
    <cellStyle name="Total 13 2 7 3" xfId="36240"/>
    <cellStyle name="Total 13 2 7 4" xfId="36241"/>
    <cellStyle name="Total 13 2 8" xfId="22140"/>
    <cellStyle name="Total 13 2 9" xfId="36242"/>
    <cellStyle name="Total 13 3" xfId="22141"/>
    <cellStyle name="Total 13 3 10" xfId="36243"/>
    <cellStyle name="Total 13 3 2" xfId="22142"/>
    <cellStyle name="Total 13 3 2 2" xfId="22143"/>
    <cellStyle name="Total 13 3 2 3" xfId="36244"/>
    <cellStyle name="Total 13 3 2 4" xfId="36245"/>
    <cellStyle name="Total 13 3 3" xfId="22144"/>
    <cellStyle name="Total 13 3 3 2" xfId="22145"/>
    <cellStyle name="Total 13 3 3 3" xfId="36246"/>
    <cellStyle name="Total 13 3 3 4" xfId="36247"/>
    <cellStyle name="Total 13 3 4" xfId="22146"/>
    <cellStyle name="Total 13 3 4 2" xfId="22147"/>
    <cellStyle name="Total 13 3 4 3" xfId="36248"/>
    <cellStyle name="Total 13 3 4 4" xfId="36249"/>
    <cellStyle name="Total 13 3 5" xfId="22148"/>
    <cellStyle name="Total 13 3 5 2" xfId="22149"/>
    <cellStyle name="Total 13 3 5 3" xfId="36250"/>
    <cellStyle name="Total 13 3 5 4" xfId="36251"/>
    <cellStyle name="Total 13 3 6" xfId="22150"/>
    <cellStyle name="Total 13 3 6 2" xfId="22151"/>
    <cellStyle name="Total 13 3 6 3" xfId="36252"/>
    <cellStyle name="Total 13 3 6 4" xfId="36253"/>
    <cellStyle name="Total 13 3 7" xfId="22152"/>
    <cellStyle name="Total 13 3 7 2" xfId="22153"/>
    <cellStyle name="Total 13 3 7 3" xfId="36254"/>
    <cellStyle name="Total 13 3 7 4" xfId="36255"/>
    <cellStyle name="Total 13 3 8" xfId="22154"/>
    <cellStyle name="Total 13 3 9" xfId="36256"/>
    <cellStyle name="Total 13 4" xfId="22155"/>
    <cellStyle name="Total 13 4 10" xfId="36257"/>
    <cellStyle name="Total 13 4 2" xfId="22156"/>
    <cellStyle name="Total 13 4 2 2" xfId="22157"/>
    <cellStyle name="Total 13 4 2 3" xfId="36258"/>
    <cellStyle name="Total 13 4 2 4" xfId="36259"/>
    <cellStyle name="Total 13 4 3" xfId="22158"/>
    <cellStyle name="Total 13 4 3 2" xfId="22159"/>
    <cellStyle name="Total 13 4 3 3" xfId="36260"/>
    <cellStyle name="Total 13 4 3 4" xfId="36261"/>
    <cellStyle name="Total 13 4 4" xfId="22160"/>
    <cellStyle name="Total 13 4 4 2" xfId="22161"/>
    <cellStyle name="Total 13 4 4 3" xfId="36262"/>
    <cellStyle name="Total 13 4 4 4" xfId="36263"/>
    <cellStyle name="Total 13 4 5" xfId="22162"/>
    <cellStyle name="Total 13 4 5 2" xfId="22163"/>
    <cellStyle name="Total 13 4 5 3" xfId="36264"/>
    <cellStyle name="Total 13 4 5 4" xfId="36265"/>
    <cellStyle name="Total 13 4 6" xfId="22164"/>
    <cellStyle name="Total 13 4 6 2" xfId="22165"/>
    <cellStyle name="Total 13 4 6 3" xfId="36266"/>
    <cellStyle name="Total 13 4 6 4" xfId="36267"/>
    <cellStyle name="Total 13 4 7" xfId="22166"/>
    <cellStyle name="Total 13 4 7 2" xfId="22167"/>
    <cellStyle name="Total 13 4 7 3" xfId="36268"/>
    <cellStyle name="Total 13 4 7 4" xfId="36269"/>
    <cellStyle name="Total 13 4 8" xfId="22168"/>
    <cellStyle name="Total 13 4 9" xfId="36270"/>
    <cellStyle name="Total 13 5" xfId="22169"/>
    <cellStyle name="Total 13 5 10" xfId="36271"/>
    <cellStyle name="Total 13 5 2" xfId="22170"/>
    <cellStyle name="Total 13 5 2 2" xfId="22171"/>
    <cellStyle name="Total 13 5 2 3" xfId="36272"/>
    <cellStyle name="Total 13 5 2 4" xfId="36273"/>
    <cellStyle name="Total 13 5 3" xfId="22172"/>
    <cellStyle name="Total 13 5 3 2" xfId="22173"/>
    <cellStyle name="Total 13 5 3 3" xfId="36274"/>
    <cellStyle name="Total 13 5 3 4" xfId="36275"/>
    <cellStyle name="Total 13 5 4" xfId="22174"/>
    <cellStyle name="Total 13 5 4 2" xfId="22175"/>
    <cellStyle name="Total 13 5 4 3" xfId="36276"/>
    <cellStyle name="Total 13 5 4 4" xfId="36277"/>
    <cellStyle name="Total 13 5 5" xfId="22176"/>
    <cellStyle name="Total 13 5 5 2" xfId="22177"/>
    <cellStyle name="Total 13 5 5 3" xfId="36278"/>
    <cellStyle name="Total 13 5 5 4" xfId="36279"/>
    <cellStyle name="Total 13 5 6" xfId="22178"/>
    <cellStyle name="Total 13 5 6 2" xfId="22179"/>
    <cellStyle name="Total 13 5 6 3" xfId="36280"/>
    <cellStyle name="Total 13 5 6 4" xfId="36281"/>
    <cellStyle name="Total 13 5 7" xfId="22180"/>
    <cellStyle name="Total 13 5 7 2" xfId="22181"/>
    <cellStyle name="Total 13 5 7 3" xfId="36282"/>
    <cellStyle name="Total 13 5 7 4" xfId="36283"/>
    <cellStyle name="Total 13 5 8" xfId="22182"/>
    <cellStyle name="Total 13 5 9" xfId="36284"/>
    <cellStyle name="Total 13 6" xfId="22183"/>
    <cellStyle name="Total 13 6 2" xfId="22184"/>
    <cellStyle name="Total 13 6 3" xfId="36285"/>
    <cellStyle name="Total 13 6 4" xfId="36286"/>
    <cellStyle name="Total 13 7" xfId="22185"/>
    <cellStyle name="Total 13 7 2" xfId="22186"/>
    <cellStyle name="Total 13 7 3" xfId="36287"/>
    <cellStyle name="Total 13 7 4" xfId="36288"/>
    <cellStyle name="Total 13 8" xfId="22187"/>
    <cellStyle name="Total 13 8 2" xfId="22188"/>
    <cellStyle name="Total 13 8 3" xfId="36289"/>
    <cellStyle name="Total 13 8 4" xfId="36290"/>
    <cellStyle name="Total 13 9" xfId="22189"/>
    <cellStyle name="Total 13 9 2" xfId="22190"/>
    <cellStyle name="Total 13 9 3" xfId="36291"/>
    <cellStyle name="Total 13 9 4" xfId="36292"/>
    <cellStyle name="Total 14" xfId="22191"/>
    <cellStyle name="Total 14 10" xfId="22192"/>
    <cellStyle name="Total 14 10 2" xfId="22193"/>
    <cellStyle name="Total 14 10 3" xfId="36293"/>
    <cellStyle name="Total 14 10 4" xfId="36294"/>
    <cellStyle name="Total 14 11" xfId="22194"/>
    <cellStyle name="Total 14 11 2" xfId="22195"/>
    <cellStyle name="Total 14 11 3" xfId="36295"/>
    <cellStyle name="Total 14 11 4" xfId="36296"/>
    <cellStyle name="Total 14 12" xfId="22196"/>
    <cellStyle name="Total 14 13" xfId="36297"/>
    <cellStyle name="Total 14 14" xfId="36298"/>
    <cellStyle name="Total 14 2" xfId="22197"/>
    <cellStyle name="Total 14 2 10" xfId="36299"/>
    <cellStyle name="Total 14 2 2" xfId="22198"/>
    <cellStyle name="Total 14 2 2 2" xfId="22199"/>
    <cellStyle name="Total 14 2 2 3" xfId="36300"/>
    <cellStyle name="Total 14 2 2 4" xfId="36301"/>
    <cellStyle name="Total 14 2 3" xfId="22200"/>
    <cellStyle name="Total 14 2 3 2" xfId="22201"/>
    <cellStyle name="Total 14 2 3 3" xfId="36302"/>
    <cellStyle name="Total 14 2 3 4" xfId="36303"/>
    <cellStyle name="Total 14 2 4" xfId="22202"/>
    <cellStyle name="Total 14 2 4 2" xfId="22203"/>
    <cellStyle name="Total 14 2 4 3" xfId="36304"/>
    <cellStyle name="Total 14 2 4 4" xfId="36305"/>
    <cellStyle name="Total 14 2 5" xfId="22204"/>
    <cellStyle name="Total 14 2 5 2" xfId="22205"/>
    <cellStyle name="Total 14 2 5 3" xfId="36306"/>
    <cellStyle name="Total 14 2 5 4" xfId="36307"/>
    <cellStyle name="Total 14 2 6" xfId="22206"/>
    <cellStyle name="Total 14 2 6 2" xfId="22207"/>
    <cellStyle name="Total 14 2 6 3" xfId="36308"/>
    <cellStyle name="Total 14 2 6 4" xfId="36309"/>
    <cellStyle name="Total 14 2 7" xfId="22208"/>
    <cellStyle name="Total 14 2 7 2" xfId="22209"/>
    <cellStyle name="Total 14 2 7 3" xfId="36310"/>
    <cellStyle name="Total 14 2 7 4" xfId="36311"/>
    <cellStyle name="Total 14 2 8" xfId="22210"/>
    <cellStyle name="Total 14 2 9" xfId="36312"/>
    <cellStyle name="Total 14 3" xfId="22211"/>
    <cellStyle name="Total 14 3 10" xfId="36313"/>
    <cellStyle name="Total 14 3 2" xfId="22212"/>
    <cellStyle name="Total 14 3 2 2" xfId="22213"/>
    <cellStyle name="Total 14 3 2 3" xfId="36314"/>
    <cellStyle name="Total 14 3 2 4" xfId="36315"/>
    <cellStyle name="Total 14 3 3" xfId="22214"/>
    <cellStyle name="Total 14 3 3 2" xfId="22215"/>
    <cellStyle name="Total 14 3 3 3" xfId="36316"/>
    <cellStyle name="Total 14 3 3 4" xfId="36317"/>
    <cellStyle name="Total 14 3 4" xfId="22216"/>
    <cellStyle name="Total 14 3 4 2" xfId="22217"/>
    <cellStyle name="Total 14 3 4 3" xfId="36318"/>
    <cellStyle name="Total 14 3 4 4" xfId="36319"/>
    <cellStyle name="Total 14 3 5" xfId="22218"/>
    <cellStyle name="Total 14 3 5 2" xfId="22219"/>
    <cellStyle name="Total 14 3 5 3" xfId="36320"/>
    <cellStyle name="Total 14 3 5 4" xfId="36321"/>
    <cellStyle name="Total 14 3 6" xfId="22220"/>
    <cellStyle name="Total 14 3 6 2" xfId="22221"/>
    <cellStyle name="Total 14 3 6 3" xfId="36322"/>
    <cellStyle name="Total 14 3 6 4" xfId="36323"/>
    <cellStyle name="Total 14 3 7" xfId="22222"/>
    <cellStyle name="Total 14 3 7 2" xfId="22223"/>
    <cellStyle name="Total 14 3 7 3" xfId="36324"/>
    <cellStyle name="Total 14 3 7 4" xfId="36325"/>
    <cellStyle name="Total 14 3 8" xfId="22224"/>
    <cellStyle name="Total 14 3 9" xfId="36326"/>
    <cellStyle name="Total 14 4" xfId="22225"/>
    <cellStyle name="Total 14 4 10" xfId="36327"/>
    <cellStyle name="Total 14 4 2" xfId="22226"/>
    <cellStyle name="Total 14 4 2 2" xfId="22227"/>
    <cellStyle name="Total 14 4 2 3" xfId="36328"/>
    <cellStyle name="Total 14 4 2 4" xfId="36329"/>
    <cellStyle name="Total 14 4 3" xfId="22228"/>
    <cellStyle name="Total 14 4 3 2" xfId="22229"/>
    <cellStyle name="Total 14 4 3 3" xfId="36330"/>
    <cellStyle name="Total 14 4 3 4" xfId="36331"/>
    <cellStyle name="Total 14 4 4" xfId="22230"/>
    <cellStyle name="Total 14 4 4 2" xfId="22231"/>
    <cellStyle name="Total 14 4 4 3" xfId="36332"/>
    <cellStyle name="Total 14 4 4 4" xfId="36333"/>
    <cellStyle name="Total 14 4 5" xfId="22232"/>
    <cellStyle name="Total 14 4 5 2" xfId="22233"/>
    <cellStyle name="Total 14 4 5 3" xfId="36334"/>
    <cellStyle name="Total 14 4 5 4" xfId="36335"/>
    <cellStyle name="Total 14 4 6" xfId="22234"/>
    <cellStyle name="Total 14 4 6 2" xfId="22235"/>
    <cellStyle name="Total 14 4 6 3" xfId="36336"/>
    <cellStyle name="Total 14 4 6 4" xfId="36337"/>
    <cellStyle name="Total 14 4 7" xfId="22236"/>
    <cellStyle name="Total 14 4 7 2" xfId="22237"/>
    <cellStyle name="Total 14 4 7 3" xfId="36338"/>
    <cellStyle name="Total 14 4 7 4" xfId="36339"/>
    <cellStyle name="Total 14 4 8" xfId="22238"/>
    <cellStyle name="Total 14 4 9" xfId="36340"/>
    <cellStyle name="Total 14 5" xfId="22239"/>
    <cellStyle name="Total 14 5 10" xfId="36341"/>
    <cellStyle name="Total 14 5 2" xfId="22240"/>
    <cellStyle name="Total 14 5 2 2" xfId="22241"/>
    <cellStyle name="Total 14 5 2 3" xfId="36342"/>
    <cellStyle name="Total 14 5 2 4" xfId="36343"/>
    <cellStyle name="Total 14 5 3" xfId="22242"/>
    <cellStyle name="Total 14 5 3 2" xfId="22243"/>
    <cellStyle name="Total 14 5 3 3" xfId="36344"/>
    <cellStyle name="Total 14 5 3 4" xfId="36345"/>
    <cellStyle name="Total 14 5 4" xfId="22244"/>
    <cellStyle name="Total 14 5 4 2" xfId="22245"/>
    <cellStyle name="Total 14 5 4 3" xfId="36346"/>
    <cellStyle name="Total 14 5 4 4" xfId="36347"/>
    <cellStyle name="Total 14 5 5" xfId="22246"/>
    <cellStyle name="Total 14 5 5 2" xfId="22247"/>
    <cellStyle name="Total 14 5 5 3" xfId="36348"/>
    <cellStyle name="Total 14 5 5 4" xfId="36349"/>
    <cellStyle name="Total 14 5 6" xfId="22248"/>
    <cellStyle name="Total 14 5 6 2" xfId="22249"/>
    <cellStyle name="Total 14 5 6 3" xfId="36350"/>
    <cellStyle name="Total 14 5 6 4" xfId="36351"/>
    <cellStyle name="Total 14 5 7" xfId="22250"/>
    <cellStyle name="Total 14 5 7 2" xfId="22251"/>
    <cellStyle name="Total 14 5 7 3" xfId="36352"/>
    <cellStyle name="Total 14 5 7 4" xfId="36353"/>
    <cellStyle name="Total 14 5 8" xfId="22252"/>
    <cellStyle name="Total 14 5 9" xfId="36354"/>
    <cellStyle name="Total 14 6" xfId="22253"/>
    <cellStyle name="Total 14 6 2" xfId="22254"/>
    <cellStyle name="Total 14 6 3" xfId="36355"/>
    <cellStyle name="Total 14 6 4" xfId="36356"/>
    <cellStyle name="Total 14 7" xfId="22255"/>
    <cellStyle name="Total 14 7 2" xfId="22256"/>
    <cellStyle name="Total 14 7 3" xfId="36357"/>
    <cellStyle name="Total 14 7 4" xfId="36358"/>
    <cellStyle name="Total 14 8" xfId="22257"/>
    <cellStyle name="Total 14 8 2" xfId="22258"/>
    <cellStyle name="Total 14 8 3" xfId="36359"/>
    <cellStyle name="Total 14 8 4" xfId="36360"/>
    <cellStyle name="Total 14 9" xfId="22259"/>
    <cellStyle name="Total 14 9 2" xfId="22260"/>
    <cellStyle name="Total 14 9 3" xfId="36361"/>
    <cellStyle name="Total 14 9 4" xfId="36362"/>
    <cellStyle name="Total 15" xfId="22261"/>
    <cellStyle name="Total 15 10" xfId="22262"/>
    <cellStyle name="Total 15 10 2" xfId="22263"/>
    <cellStyle name="Total 15 10 3" xfId="36363"/>
    <cellStyle name="Total 15 10 4" xfId="36364"/>
    <cellStyle name="Total 15 11" xfId="22264"/>
    <cellStyle name="Total 15 11 2" xfId="22265"/>
    <cellStyle name="Total 15 11 3" xfId="36365"/>
    <cellStyle name="Total 15 11 4" xfId="36366"/>
    <cellStyle name="Total 15 12" xfId="22266"/>
    <cellStyle name="Total 15 13" xfId="36367"/>
    <cellStyle name="Total 15 14" xfId="36368"/>
    <cellStyle name="Total 15 2" xfId="22267"/>
    <cellStyle name="Total 15 2 10" xfId="36369"/>
    <cellStyle name="Total 15 2 2" xfId="22268"/>
    <cellStyle name="Total 15 2 2 2" xfId="22269"/>
    <cellStyle name="Total 15 2 2 3" xfId="36370"/>
    <cellStyle name="Total 15 2 2 4" xfId="36371"/>
    <cellStyle name="Total 15 2 3" xfId="22270"/>
    <cellStyle name="Total 15 2 3 2" xfId="22271"/>
    <cellStyle name="Total 15 2 3 3" xfId="36372"/>
    <cellStyle name="Total 15 2 3 4" xfId="36373"/>
    <cellStyle name="Total 15 2 4" xfId="22272"/>
    <cellStyle name="Total 15 2 4 2" xfId="22273"/>
    <cellStyle name="Total 15 2 4 3" xfId="36374"/>
    <cellStyle name="Total 15 2 4 4" xfId="36375"/>
    <cellStyle name="Total 15 2 5" xfId="22274"/>
    <cellStyle name="Total 15 2 5 2" xfId="22275"/>
    <cellStyle name="Total 15 2 5 3" xfId="36376"/>
    <cellStyle name="Total 15 2 5 4" xfId="36377"/>
    <cellStyle name="Total 15 2 6" xfId="22276"/>
    <cellStyle name="Total 15 2 6 2" xfId="22277"/>
    <cellStyle name="Total 15 2 6 3" xfId="36378"/>
    <cellStyle name="Total 15 2 6 4" xfId="36379"/>
    <cellStyle name="Total 15 2 7" xfId="22278"/>
    <cellStyle name="Total 15 2 7 2" xfId="22279"/>
    <cellStyle name="Total 15 2 7 3" xfId="36380"/>
    <cellStyle name="Total 15 2 7 4" xfId="36381"/>
    <cellStyle name="Total 15 2 8" xfId="22280"/>
    <cellStyle name="Total 15 2 9" xfId="36382"/>
    <cellStyle name="Total 15 3" xfId="22281"/>
    <cellStyle name="Total 15 3 10" xfId="36383"/>
    <cellStyle name="Total 15 3 2" xfId="22282"/>
    <cellStyle name="Total 15 3 2 2" xfId="22283"/>
    <cellStyle name="Total 15 3 2 3" xfId="36384"/>
    <cellStyle name="Total 15 3 2 4" xfId="36385"/>
    <cellStyle name="Total 15 3 3" xfId="22284"/>
    <cellStyle name="Total 15 3 3 2" xfId="22285"/>
    <cellStyle name="Total 15 3 3 3" xfId="36386"/>
    <cellStyle name="Total 15 3 3 4" xfId="36387"/>
    <cellStyle name="Total 15 3 4" xfId="22286"/>
    <cellStyle name="Total 15 3 4 2" xfId="22287"/>
    <cellStyle name="Total 15 3 4 3" xfId="36388"/>
    <cellStyle name="Total 15 3 4 4" xfId="36389"/>
    <cellStyle name="Total 15 3 5" xfId="22288"/>
    <cellStyle name="Total 15 3 5 2" xfId="22289"/>
    <cellStyle name="Total 15 3 5 3" xfId="36390"/>
    <cellStyle name="Total 15 3 5 4" xfId="36391"/>
    <cellStyle name="Total 15 3 6" xfId="22290"/>
    <cellStyle name="Total 15 3 6 2" xfId="22291"/>
    <cellStyle name="Total 15 3 6 3" xfId="36392"/>
    <cellStyle name="Total 15 3 6 4" xfId="36393"/>
    <cellStyle name="Total 15 3 7" xfId="22292"/>
    <cellStyle name="Total 15 3 7 2" xfId="22293"/>
    <cellStyle name="Total 15 3 7 3" xfId="36394"/>
    <cellStyle name="Total 15 3 7 4" xfId="36395"/>
    <cellStyle name="Total 15 3 8" xfId="22294"/>
    <cellStyle name="Total 15 3 9" xfId="36396"/>
    <cellStyle name="Total 15 4" xfId="22295"/>
    <cellStyle name="Total 15 4 10" xfId="36397"/>
    <cellStyle name="Total 15 4 2" xfId="22296"/>
    <cellStyle name="Total 15 4 2 2" xfId="22297"/>
    <cellStyle name="Total 15 4 2 3" xfId="36398"/>
    <cellStyle name="Total 15 4 2 4" xfId="36399"/>
    <cellStyle name="Total 15 4 3" xfId="22298"/>
    <cellStyle name="Total 15 4 3 2" xfId="22299"/>
    <cellStyle name="Total 15 4 3 3" xfId="36400"/>
    <cellStyle name="Total 15 4 3 4" xfId="36401"/>
    <cellStyle name="Total 15 4 4" xfId="22300"/>
    <cellStyle name="Total 15 4 4 2" xfId="22301"/>
    <cellStyle name="Total 15 4 4 3" xfId="36402"/>
    <cellStyle name="Total 15 4 4 4" xfId="36403"/>
    <cellStyle name="Total 15 4 5" xfId="22302"/>
    <cellStyle name="Total 15 4 5 2" xfId="22303"/>
    <cellStyle name="Total 15 4 5 3" xfId="36404"/>
    <cellStyle name="Total 15 4 5 4" xfId="36405"/>
    <cellStyle name="Total 15 4 6" xfId="22304"/>
    <cellStyle name="Total 15 4 6 2" xfId="22305"/>
    <cellStyle name="Total 15 4 6 3" xfId="36406"/>
    <cellStyle name="Total 15 4 6 4" xfId="36407"/>
    <cellStyle name="Total 15 4 7" xfId="22306"/>
    <cellStyle name="Total 15 4 7 2" xfId="22307"/>
    <cellStyle name="Total 15 4 7 3" xfId="36408"/>
    <cellStyle name="Total 15 4 7 4" xfId="36409"/>
    <cellStyle name="Total 15 4 8" xfId="22308"/>
    <cellStyle name="Total 15 4 9" xfId="36410"/>
    <cellStyle name="Total 15 5" xfId="22309"/>
    <cellStyle name="Total 15 5 10" xfId="36411"/>
    <cellStyle name="Total 15 5 2" xfId="22310"/>
    <cellStyle name="Total 15 5 2 2" xfId="22311"/>
    <cellStyle name="Total 15 5 2 3" xfId="36412"/>
    <cellStyle name="Total 15 5 2 4" xfId="36413"/>
    <cellStyle name="Total 15 5 3" xfId="22312"/>
    <cellStyle name="Total 15 5 3 2" xfId="22313"/>
    <cellStyle name="Total 15 5 3 3" xfId="36414"/>
    <cellStyle name="Total 15 5 3 4" xfId="36415"/>
    <cellStyle name="Total 15 5 4" xfId="22314"/>
    <cellStyle name="Total 15 5 4 2" xfId="22315"/>
    <cellStyle name="Total 15 5 4 3" xfId="36416"/>
    <cellStyle name="Total 15 5 4 4" xfId="36417"/>
    <cellStyle name="Total 15 5 5" xfId="22316"/>
    <cellStyle name="Total 15 5 5 2" xfId="22317"/>
    <cellStyle name="Total 15 5 5 3" xfId="36418"/>
    <cellStyle name="Total 15 5 5 4" xfId="36419"/>
    <cellStyle name="Total 15 5 6" xfId="22318"/>
    <cellStyle name="Total 15 5 6 2" xfId="22319"/>
    <cellStyle name="Total 15 5 6 3" xfId="36420"/>
    <cellStyle name="Total 15 5 6 4" xfId="36421"/>
    <cellStyle name="Total 15 5 7" xfId="22320"/>
    <cellStyle name="Total 15 5 7 2" xfId="22321"/>
    <cellStyle name="Total 15 5 7 3" xfId="36422"/>
    <cellStyle name="Total 15 5 7 4" xfId="36423"/>
    <cellStyle name="Total 15 5 8" xfId="22322"/>
    <cellStyle name="Total 15 5 9" xfId="36424"/>
    <cellStyle name="Total 15 6" xfId="22323"/>
    <cellStyle name="Total 15 6 2" xfId="22324"/>
    <cellStyle name="Total 15 6 3" xfId="36425"/>
    <cellStyle name="Total 15 6 4" xfId="36426"/>
    <cellStyle name="Total 15 7" xfId="22325"/>
    <cellStyle name="Total 15 7 2" xfId="22326"/>
    <cellStyle name="Total 15 7 3" xfId="36427"/>
    <cellStyle name="Total 15 7 4" xfId="36428"/>
    <cellStyle name="Total 15 8" xfId="22327"/>
    <cellStyle name="Total 15 8 2" xfId="22328"/>
    <cellStyle name="Total 15 8 3" xfId="36429"/>
    <cellStyle name="Total 15 8 4" xfId="36430"/>
    <cellStyle name="Total 15 9" xfId="22329"/>
    <cellStyle name="Total 15 9 2" xfId="22330"/>
    <cellStyle name="Total 15 9 3" xfId="36431"/>
    <cellStyle name="Total 15 9 4" xfId="36432"/>
    <cellStyle name="Total 16" xfId="22331"/>
    <cellStyle name="Total 16 10" xfId="22332"/>
    <cellStyle name="Total 16 10 2" xfId="22333"/>
    <cellStyle name="Total 16 10 3" xfId="36433"/>
    <cellStyle name="Total 16 10 4" xfId="36434"/>
    <cellStyle name="Total 16 11" xfId="22334"/>
    <cellStyle name="Total 16 11 2" xfId="22335"/>
    <cellStyle name="Total 16 11 3" xfId="36435"/>
    <cellStyle name="Total 16 11 4" xfId="36436"/>
    <cellStyle name="Total 16 12" xfId="22336"/>
    <cellStyle name="Total 16 13" xfId="36437"/>
    <cellStyle name="Total 16 14" xfId="36438"/>
    <cellStyle name="Total 16 2" xfId="22337"/>
    <cellStyle name="Total 16 2 10" xfId="36439"/>
    <cellStyle name="Total 16 2 2" xfId="22338"/>
    <cellStyle name="Total 16 2 2 2" xfId="22339"/>
    <cellStyle name="Total 16 2 2 3" xfId="36440"/>
    <cellStyle name="Total 16 2 2 4" xfId="36441"/>
    <cellStyle name="Total 16 2 3" xfId="22340"/>
    <cellStyle name="Total 16 2 3 2" xfId="22341"/>
    <cellStyle name="Total 16 2 3 3" xfId="36442"/>
    <cellStyle name="Total 16 2 3 4" xfId="36443"/>
    <cellStyle name="Total 16 2 4" xfId="22342"/>
    <cellStyle name="Total 16 2 4 2" xfId="22343"/>
    <cellStyle name="Total 16 2 4 3" xfId="36444"/>
    <cellStyle name="Total 16 2 4 4" xfId="36445"/>
    <cellStyle name="Total 16 2 5" xfId="22344"/>
    <cellStyle name="Total 16 2 5 2" xfId="22345"/>
    <cellStyle name="Total 16 2 5 3" xfId="36446"/>
    <cellStyle name="Total 16 2 5 4" xfId="36447"/>
    <cellStyle name="Total 16 2 6" xfId="22346"/>
    <cellStyle name="Total 16 2 6 2" xfId="22347"/>
    <cellStyle name="Total 16 2 6 3" xfId="36448"/>
    <cellStyle name="Total 16 2 6 4" xfId="36449"/>
    <cellStyle name="Total 16 2 7" xfId="22348"/>
    <cellStyle name="Total 16 2 7 2" xfId="22349"/>
    <cellStyle name="Total 16 2 7 3" xfId="36450"/>
    <cellStyle name="Total 16 2 7 4" xfId="36451"/>
    <cellStyle name="Total 16 2 8" xfId="22350"/>
    <cellStyle name="Total 16 2 9" xfId="36452"/>
    <cellStyle name="Total 16 3" xfId="22351"/>
    <cellStyle name="Total 16 3 10" xfId="36453"/>
    <cellStyle name="Total 16 3 2" xfId="22352"/>
    <cellStyle name="Total 16 3 2 2" xfId="22353"/>
    <cellStyle name="Total 16 3 2 3" xfId="36454"/>
    <cellStyle name="Total 16 3 2 4" xfId="36455"/>
    <cellStyle name="Total 16 3 3" xfId="22354"/>
    <cellStyle name="Total 16 3 3 2" xfId="22355"/>
    <cellStyle name="Total 16 3 3 3" xfId="36456"/>
    <cellStyle name="Total 16 3 3 4" xfId="36457"/>
    <cellStyle name="Total 16 3 4" xfId="22356"/>
    <cellStyle name="Total 16 3 4 2" xfId="22357"/>
    <cellStyle name="Total 16 3 4 3" xfId="36458"/>
    <cellStyle name="Total 16 3 4 4" xfId="36459"/>
    <cellStyle name="Total 16 3 5" xfId="22358"/>
    <cellStyle name="Total 16 3 5 2" xfId="22359"/>
    <cellStyle name="Total 16 3 5 3" xfId="36460"/>
    <cellStyle name="Total 16 3 5 4" xfId="36461"/>
    <cellStyle name="Total 16 3 6" xfId="22360"/>
    <cellStyle name="Total 16 3 6 2" xfId="22361"/>
    <cellStyle name="Total 16 3 6 3" xfId="36462"/>
    <cellStyle name="Total 16 3 6 4" xfId="36463"/>
    <cellStyle name="Total 16 3 7" xfId="22362"/>
    <cellStyle name="Total 16 3 7 2" xfId="22363"/>
    <cellStyle name="Total 16 3 7 3" xfId="36464"/>
    <cellStyle name="Total 16 3 7 4" xfId="36465"/>
    <cellStyle name="Total 16 3 8" xfId="22364"/>
    <cellStyle name="Total 16 3 9" xfId="36466"/>
    <cellStyle name="Total 16 4" xfId="22365"/>
    <cellStyle name="Total 16 4 10" xfId="36467"/>
    <cellStyle name="Total 16 4 2" xfId="22366"/>
    <cellStyle name="Total 16 4 2 2" xfId="22367"/>
    <cellStyle name="Total 16 4 2 3" xfId="36468"/>
    <cellStyle name="Total 16 4 2 4" xfId="36469"/>
    <cellStyle name="Total 16 4 3" xfId="22368"/>
    <cellStyle name="Total 16 4 3 2" xfId="22369"/>
    <cellStyle name="Total 16 4 3 3" xfId="36470"/>
    <cellStyle name="Total 16 4 3 4" xfId="36471"/>
    <cellStyle name="Total 16 4 4" xfId="22370"/>
    <cellStyle name="Total 16 4 4 2" xfId="22371"/>
    <cellStyle name="Total 16 4 4 3" xfId="36472"/>
    <cellStyle name="Total 16 4 4 4" xfId="36473"/>
    <cellStyle name="Total 16 4 5" xfId="22372"/>
    <cellStyle name="Total 16 4 5 2" xfId="22373"/>
    <cellStyle name="Total 16 4 5 3" xfId="36474"/>
    <cellStyle name="Total 16 4 5 4" xfId="36475"/>
    <cellStyle name="Total 16 4 6" xfId="22374"/>
    <cellStyle name="Total 16 4 6 2" xfId="22375"/>
    <cellStyle name="Total 16 4 6 3" xfId="36476"/>
    <cellStyle name="Total 16 4 6 4" xfId="36477"/>
    <cellStyle name="Total 16 4 7" xfId="22376"/>
    <cellStyle name="Total 16 4 7 2" xfId="22377"/>
    <cellStyle name="Total 16 4 7 3" xfId="36478"/>
    <cellStyle name="Total 16 4 7 4" xfId="36479"/>
    <cellStyle name="Total 16 4 8" xfId="22378"/>
    <cellStyle name="Total 16 4 9" xfId="36480"/>
    <cellStyle name="Total 16 5" xfId="22379"/>
    <cellStyle name="Total 16 5 10" xfId="36481"/>
    <cellStyle name="Total 16 5 2" xfId="22380"/>
    <cellStyle name="Total 16 5 2 2" xfId="22381"/>
    <cellStyle name="Total 16 5 2 3" xfId="36482"/>
    <cellStyle name="Total 16 5 2 4" xfId="36483"/>
    <cellStyle name="Total 16 5 3" xfId="22382"/>
    <cellStyle name="Total 16 5 3 2" xfId="22383"/>
    <cellStyle name="Total 16 5 3 3" xfId="36484"/>
    <cellStyle name="Total 16 5 3 4" xfId="36485"/>
    <cellStyle name="Total 16 5 4" xfId="22384"/>
    <cellStyle name="Total 16 5 4 2" xfId="22385"/>
    <cellStyle name="Total 16 5 4 3" xfId="36486"/>
    <cellStyle name="Total 16 5 4 4" xfId="36487"/>
    <cellStyle name="Total 16 5 5" xfId="22386"/>
    <cellStyle name="Total 16 5 5 2" xfId="22387"/>
    <cellStyle name="Total 16 5 5 3" xfId="36488"/>
    <cellStyle name="Total 16 5 5 4" xfId="36489"/>
    <cellStyle name="Total 16 5 6" xfId="22388"/>
    <cellStyle name="Total 16 5 6 2" xfId="22389"/>
    <cellStyle name="Total 16 5 6 3" xfId="36490"/>
    <cellStyle name="Total 16 5 6 4" xfId="36491"/>
    <cellStyle name="Total 16 5 7" xfId="22390"/>
    <cellStyle name="Total 16 5 7 2" xfId="22391"/>
    <cellStyle name="Total 16 5 7 3" xfId="36492"/>
    <cellStyle name="Total 16 5 7 4" xfId="36493"/>
    <cellStyle name="Total 16 5 8" xfId="22392"/>
    <cellStyle name="Total 16 5 9" xfId="36494"/>
    <cellStyle name="Total 16 6" xfId="22393"/>
    <cellStyle name="Total 16 6 2" xfId="22394"/>
    <cellStyle name="Total 16 6 3" xfId="36495"/>
    <cellStyle name="Total 16 6 4" xfId="36496"/>
    <cellStyle name="Total 16 7" xfId="22395"/>
    <cellStyle name="Total 16 7 2" xfId="22396"/>
    <cellStyle name="Total 16 7 3" xfId="36497"/>
    <cellStyle name="Total 16 7 4" xfId="36498"/>
    <cellStyle name="Total 16 8" xfId="22397"/>
    <cellStyle name="Total 16 8 2" xfId="22398"/>
    <cellStyle name="Total 16 8 3" xfId="36499"/>
    <cellStyle name="Total 16 8 4" xfId="36500"/>
    <cellStyle name="Total 16 9" xfId="22399"/>
    <cellStyle name="Total 16 9 2" xfId="22400"/>
    <cellStyle name="Total 16 9 3" xfId="36501"/>
    <cellStyle name="Total 16 9 4" xfId="36502"/>
    <cellStyle name="Total 17" xfId="22401"/>
    <cellStyle name="Total 17 10" xfId="22402"/>
    <cellStyle name="Total 17 10 2" xfId="22403"/>
    <cellStyle name="Total 17 10 3" xfId="36503"/>
    <cellStyle name="Total 17 10 4" xfId="36504"/>
    <cellStyle name="Total 17 11" xfId="22404"/>
    <cellStyle name="Total 17 11 2" xfId="22405"/>
    <cellStyle name="Total 17 11 3" xfId="36505"/>
    <cellStyle name="Total 17 11 4" xfId="36506"/>
    <cellStyle name="Total 17 12" xfId="22406"/>
    <cellStyle name="Total 17 13" xfId="36507"/>
    <cellStyle name="Total 17 14" xfId="36508"/>
    <cellStyle name="Total 17 2" xfId="22407"/>
    <cellStyle name="Total 17 2 10" xfId="36509"/>
    <cellStyle name="Total 17 2 2" xfId="22408"/>
    <cellStyle name="Total 17 2 2 2" xfId="22409"/>
    <cellStyle name="Total 17 2 2 3" xfId="36510"/>
    <cellStyle name="Total 17 2 2 4" xfId="36511"/>
    <cellStyle name="Total 17 2 3" xfId="22410"/>
    <cellStyle name="Total 17 2 3 2" xfId="22411"/>
    <cellStyle name="Total 17 2 3 3" xfId="36512"/>
    <cellStyle name="Total 17 2 3 4" xfId="36513"/>
    <cellStyle name="Total 17 2 4" xfId="22412"/>
    <cellStyle name="Total 17 2 4 2" xfId="22413"/>
    <cellStyle name="Total 17 2 4 3" xfId="36514"/>
    <cellStyle name="Total 17 2 4 4" xfId="36515"/>
    <cellStyle name="Total 17 2 5" xfId="22414"/>
    <cellStyle name="Total 17 2 5 2" xfId="22415"/>
    <cellStyle name="Total 17 2 5 3" xfId="36516"/>
    <cellStyle name="Total 17 2 5 4" xfId="36517"/>
    <cellStyle name="Total 17 2 6" xfId="22416"/>
    <cellStyle name="Total 17 2 6 2" xfId="22417"/>
    <cellStyle name="Total 17 2 6 3" xfId="36518"/>
    <cellStyle name="Total 17 2 6 4" xfId="36519"/>
    <cellStyle name="Total 17 2 7" xfId="22418"/>
    <cellStyle name="Total 17 2 7 2" xfId="22419"/>
    <cellStyle name="Total 17 2 7 3" xfId="36520"/>
    <cellStyle name="Total 17 2 7 4" xfId="36521"/>
    <cellStyle name="Total 17 2 8" xfId="22420"/>
    <cellStyle name="Total 17 2 9" xfId="36522"/>
    <cellStyle name="Total 17 3" xfId="22421"/>
    <cellStyle name="Total 17 3 10" xfId="36523"/>
    <cellStyle name="Total 17 3 2" xfId="22422"/>
    <cellStyle name="Total 17 3 2 2" xfId="22423"/>
    <cellStyle name="Total 17 3 2 3" xfId="36524"/>
    <cellStyle name="Total 17 3 2 4" xfId="36525"/>
    <cellStyle name="Total 17 3 3" xfId="22424"/>
    <cellStyle name="Total 17 3 3 2" xfId="22425"/>
    <cellStyle name="Total 17 3 3 3" xfId="36526"/>
    <cellStyle name="Total 17 3 3 4" xfId="36527"/>
    <cellStyle name="Total 17 3 4" xfId="22426"/>
    <cellStyle name="Total 17 3 4 2" xfId="22427"/>
    <cellStyle name="Total 17 3 4 3" xfId="36528"/>
    <cellStyle name="Total 17 3 4 4" xfId="36529"/>
    <cellStyle name="Total 17 3 5" xfId="22428"/>
    <cellStyle name="Total 17 3 5 2" xfId="22429"/>
    <cellStyle name="Total 17 3 5 3" xfId="36530"/>
    <cellStyle name="Total 17 3 5 4" xfId="36531"/>
    <cellStyle name="Total 17 3 6" xfId="22430"/>
    <cellStyle name="Total 17 3 6 2" xfId="22431"/>
    <cellStyle name="Total 17 3 6 3" xfId="36532"/>
    <cellStyle name="Total 17 3 6 4" xfId="36533"/>
    <cellStyle name="Total 17 3 7" xfId="22432"/>
    <cellStyle name="Total 17 3 7 2" xfId="22433"/>
    <cellStyle name="Total 17 3 7 3" xfId="36534"/>
    <cellStyle name="Total 17 3 7 4" xfId="36535"/>
    <cellStyle name="Total 17 3 8" xfId="22434"/>
    <cellStyle name="Total 17 3 9" xfId="36536"/>
    <cellStyle name="Total 17 4" xfId="22435"/>
    <cellStyle name="Total 17 4 10" xfId="36537"/>
    <cellStyle name="Total 17 4 2" xfId="22436"/>
    <cellStyle name="Total 17 4 2 2" xfId="22437"/>
    <cellStyle name="Total 17 4 2 3" xfId="36538"/>
    <cellStyle name="Total 17 4 2 4" xfId="36539"/>
    <cellStyle name="Total 17 4 3" xfId="22438"/>
    <cellStyle name="Total 17 4 3 2" xfId="22439"/>
    <cellStyle name="Total 17 4 3 3" xfId="36540"/>
    <cellStyle name="Total 17 4 3 4" xfId="36541"/>
    <cellStyle name="Total 17 4 4" xfId="22440"/>
    <cellStyle name="Total 17 4 4 2" xfId="22441"/>
    <cellStyle name="Total 17 4 4 3" xfId="36542"/>
    <cellStyle name="Total 17 4 4 4" xfId="36543"/>
    <cellStyle name="Total 17 4 5" xfId="22442"/>
    <cellStyle name="Total 17 4 5 2" xfId="22443"/>
    <cellStyle name="Total 17 4 5 3" xfId="36544"/>
    <cellStyle name="Total 17 4 5 4" xfId="36545"/>
    <cellStyle name="Total 17 4 6" xfId="22444"/>
    <cellStyle name="Total 17 4 6 2" xfId="22445"/>
    <cellStyle name="Total 17 4 6 3" xfId="36546"/>
    <cellStyle name="Total 17 4 6 4" xfId="36547"/>
    <cellStyle name="Total 17 4 7" xfId="22446"/>
    <cellStyle name="Total 17 4 7 2" xfId="22447"/>
    <cellStyle name="Total 17 4 7 3" xfId="36548"/>
    <cellStyle name="Total 17 4 7 4" xfId="36549"/>
    <cellStyle name="Total 17 4 8" xfId="22448"/>
    <cellStyle name="Total 17 4 9" xfId="36550"/>
    <cellStyle name="Total 17 5" xfId="22449"/>
    <cellStyle name="Total 17 5 10" xfId="36551"/>
    <cellStyle name="Total 17 5 2" xfId="22450"/>
    <cellStyle name="Total 17 5 2 2" xfId="22451"/>
    <cellStyle name="Total 17 5 2 3" xfId="36552"/>
    <cellStyle name="Total 17 5 2 4" xfId="36553"/>
    <cellStyle name="Total 17 5 3" xfId="22452"/>
    <cellStyle name="Total 17 5 3 2" xfId="22453"/>
    <cellStyle name="Total 17 5 3 3" xfId="36554"/>
    <cellStyle name="Total 17 5 3 4" xfId="36555"/>
    <cellStyle name="Total 17 5 4" xfId="22454"/>
    <cellStyle name="Total 17 5 4 2" xfId="22455"/>
    <cellStyle name="Total 17 5 4 3" xfId="36556"/>
    <cellStyle name="Total 17 5 4 4" xfId="36557"/>
    <cellStyle name="Total 17 5 5" xfId="22456"/>
    <cellStyle name="Total 17 5 5 2" xfId="22457"/>
    <cellStyle name="Total 17 5 5 3" xfId="36558"/>
    <cellStyle name="Total 17 5 5 4" xfId="36559"/>
    <cellStyle name="Total 17 5 6" xfId="22458"/>
    <cellStyle name="Total 17 5 6 2" xfId="22459"/>
    <cellStyle name="Total 17 5 6 3" xfId="36560"/>
    <cellStyle name="Total 17 5 6 4" xfId="36561"/>
    <cellStyle name="Total 17 5 7" xfId="22460"/>
    <cellStyle name="Total 17 5 7 2" xfId="22461"/>
    <cellStyle name="Total 17 5 7 3" xfId="36562"/>
    <cellStyle name="Total 17 5 7 4" xfId="36563"/>
    <cellStyle name="Total 17 5 8" xfId="22462"/>
    <cellStyle name="Total 17 5 9" xfId="36564"/>
    <cellStyle name="Total 17 6" xfId="22463"/>
    <cellStyle name="Total 17 6 2" xfId="22464"/>
    <cellStyle name="Total 17 6 3" xfId="36565"/>
    <cellStyle name="Total 17 6 4" xfId="36566"/>
    <cellStyle name="Total 17 7" xfId="22465"/>
    <cellStyle name="Total 17 7 2" xfId="22466"/>
    <cellStyle name="Total 17 7 3" xfId="36567"/>
    <cellStyle name="Total 17 7 4" xfId="36568"/>
    <cellStyle name="Total 17 8" xfId="22467"/>
    <cellStyle name="Total 17 8 2" xfId="22468"/>
    <cellStyle name="Total 17 8 3" xfId="36569"/>
    <cellStyle name="Total 17 8 4" xfId="36570"/>
    <cellStyle name="Total 17 9" xfId="22469"/>
    <cellStyle name="Total 17 9 2" xfId="22470"/>
    <cellStyle name="Total 17 9 3" xfId="36571"/>
    <cellStyle name="Total 17 9 4" xfId="36572"/>
    <cellStyle name="Total 18" xfId="22471"/>
    <cellStyle name="Total 18 10" xfId="22472"/>
    <cellStyle name="Total 18 10 2" xfId="22473"/>
    <cellStyle name="Total 18 10 3" xfId="36573"/>
    <cellStyle name="Total 18 10 4" xfId="36574"/>
    <cellStyle name="Total 18 11" xfId="22474"/>
    <cellStyle name="Total 18 11 2" xfId="22475"/>
    <cellStyle name="Total 18 11 3" xfId="36575"/>
    <cellStyle name="Total 18 11 4" xfId="36576"/>
    <cellStyle name="Total 18 12" xfId="22476"/>
    <cellStyle name="Total 18 13" xfId="36577"/>
    <cellStyle name="Total 18 14" xfId="36578"/>
    <cellStyle name="Total 18 2" xfId="22477"/>
    <cellStyle name="Total 18 2 10" xfId="36579"/>
    <cellStyle name="Total 18 2 2" xfId="22478"/>
    <cellStyle name="Total 18 2 2 2" xfId="22479"/>
    <cellStyle name="Total 18 2 2 3" xfId="36580"/>
    <cellStyle name="Total 18 2 2 4" xfId="36581"/>
    <cellStyle name="Total 18 2 3" xfId="22480"/>
    <cellStyle name="Total 18 2 3 2" xfId="22481"/>
    <cellStyle name="Total 18 2 3 3" xfId="36582"/>
    <cellStyle name="Total 18 2 3 4" xfId="36583"/>
    <cellStyle name="Total 18 2 4" xfId="22482"/>
    <cellStyle name="Total 18 2 4 2" xfId="22483"/>
    <cellStyle name="Total 18 2 4 3" xfId="36584"/>
    <cellStyle name="Total 18 2 4 4" xfId="36585"/>
    <cellStyle name="Total 18 2 5" xfId="22484"/>
    <cellStyle name="Total 18 2 5 2" xfId="22485"/>
    <cellStyle name="Total 18 2 5 3" xfId="36586"/>
    <cellStyle name="Total 18 2 5 4" xfId="36587"/>
    <cellStyle name="Total 18 2 6" xfId="22486"/>
    <cellStyle name="Total 18 2 6 2" xfId="22487"/>
    <cellStyle name="Total 18 2 6 3" xfId="36588"/>
    <cellStyle name="Total 18 2 6 4" xfId="36589"/>
    <cellStyle name="Total 18 2 7" xfId="22488"/>
    <cellStyle name="Total 18 2 7 2" xfId="22489"/>
    <cellStyle name="Total 18 2 7 3" xfId="36590"/>
    <cellStyle name="Total 18 2 7 4" xfId="36591"/>
    <cellStyle name="Total 18 2 8" xfId="22490"/>
    <cellStyle name="Total 18 2 9" xfId="36592"/>
    <cellStyle name="Total 18 3" xfId="22491"/>
    <cellStyle name="Total 18 3 10" xfId="36593"/>
    <cellStyle name="Total 18 3 2" xfId="22492"/>
    <cellStyle name="Total 18 3 2 2" xfId="22493"/>
    <cellStyle name="Total 18 3 2 3" xfId="36594"/>
    <cellStyle name="Total 18 3 2 4" xfId="36595"/>
    <cellStyle name="Total 18 3 3" xfId="22494"/>
    <cellStyle name="Total 18 3 3 2" xfId="22495"/>
    <cellStyle name="Total 18 3 3 3" xfId="36596"/>
    <cellStyle name="Total 18 3 3 4" xfId="36597"/>
    <cellStyle name="Total 18 3 4" xfId="22496"/>
    <cellStyle name="Total 18 3 4 2" xfId="22497"/>
    <cellStyle name="Total 18 3 4 3" xfId="36598"/>
    <cellStyle name="Total 18 3 4 4" xfId="36599"/>
    <cellStyle name="Total 18 3 5" xfId="22498"/>
    <cellStyle name="Total 18 3 5 2" xfId="22499"/>
    <cellStyle name="Total 18 3 5 3" xfId="36600"/>
    <cellStyle name="Total 18 3 5 4" xfId="36601"/>
    <cellStyle name="Total 18 3 6" xfId="22500"/>
    <cellStyle name="Total 18 3 6 2" xfId="22501"/>
    <cellStyle name="Total 18 3 6 3" xfId="36602"/>
    <cellStyle name="Total 18 3 6 4" xfId="36603"/>
    <cellStyle name="Total 18 3 7" xfId="22502"/>
    <cellStyle name="Total 18 3 7 2" xfId="22503"/>
    <cellStyle name="Total 18 3 7 3" xfId="36604"/>
    <cellStyle name="Total 18 3 7 4" xfId="36605"/>
    <cellStyle name="Total 18 3 8" xfId="22504"/>
    <cellStyle name="Total 18 3 9" xfId="36606"/>
    <cellStyle name="Total 18 4" xfId="22505"/>
    <cellStyle name="Total 18 4 10" xfId="36607"/>
    <cellStyle name="Total 18 4 2" xfId="22506"/>
    <cellStyle name="Total 18 4 2 2" xfId="22507"/>
    <cellStyle name="Total 18 4 2 3" xfId="36608"/>
    <cellStyle name="Total 18 4 2 4" xfId="36609"/>
    <cellStyle name="Total 18 4 3" xfId="22508"/>
    <cellStyle name="Total 18 4 3 2" xfId="22509"/>
    <cellStyle name="Total 18 4 3 3" xfId="36610"/>
    <cellStyle name="Total 18 4 3 4" xfId="36611"/>
    <cellStyle name="Total 18 4 4" xfId="22510"/>
    <cellStyle name="Total 18 4 4 2" xfId="22511"/>
    <cellStyle name="Total 18 4 4 3" xfId="36612"/>
    <cellStyle name="Total 18 4 4 4" xfId="36613"/>
    <cellStyle name="Total 18 4 5" xfId="22512"/>
    <cellStyle name="Total 18 4 5 2" xfId="22513"/>
    <cellStyle name="Total 18 4 5 3" xfId="36614"/>
    <cellStyle name="Total 18 4 5 4" xfId="36615"/>
    <cellStyle name="Total 18 4 6" xfId="22514"/>
    <cellStyle name="Total 18 4 6 2" xfId="22515"/>
    <cellStyle name="Total 18 4 6 3" xfId="36616"/>
    <cellStyle name="Total 18 4 6 4" xfId="36617"/>
    <cellStyle name="Total 18 4 7" xfId="22516"/>
    <cellStyle name="Total 18 4 7 2" xfId="22517"/>
    <cellStyle name="Total 18 4 7 3" xfId="36618"/>
    <cellStyle name="Total 18 4 7 4" xfId="36619"/>
    <cellStyle name="Total 18 4 8" xfId="22518"/>
    <cellStyle name="Total 18 4 9" xfId="36620"/>
    <cellStyle name="Total 18 5" xfId="22519"/>
    <cellStyle name="Total 18 5 10" xfId="36621"/>
    <cellStyle name="Total 18 5 2" xfId="22520"/>
    <cellStyle name="Total 18 5 2 2" xfId="22521"/>
    <cellStyle name="Total 18 5 2 3" xfId="36622"/>
    <cellStyle name="Total 18 5 2 4" xfId="36623"/>
    <cellStyle name="Total 18 5 3" xfId="22522"/>
    <cellStyle name="Total 18 5 3 2" xfId="22523"/>
    <cellStyle name="Total 18 5 3 3" xfId="36624"/>
    <cellStyle name="Total 18 5 3 4" xfId="36625"/>
    <cellStyle name="Total 18 5 4" xfId="22524"/>
    <cellStyle name="Total 18 5 4 2" xfId="22525"/>
    <cellStyle name="Total 18 5 4 3" xfId="36626"/>
    <cellStyle name="Total 18 5 4 4" xfId="36627"/>
    <cellStyle name="Total 18 5 5" xfId="22526"/>
    <cellStyle name="Total 18 5 5 2" xfId="22527"/>
    <cellStyle name="Total 18 5 5 3" xfId="36628"/>
    <cellStyle name="Total 18 5 5 4" xfId="36629"/>
    <cellStyle name="Total 18 5 6" xfId="22528"/>
    <cellStyle name="Total 18 5 6 2" xfId="22529"/>
    <cellStyle name="Total 18 5 6 3" xfId="36630"/>
    <cellStyle name="Total 18 5 6 4" xfId="36631"/>
    <cellStyle name="Total 18 5 7" xfId="22530"/>
    <cellStyle name="Total 18 5 7 2" xfId="22531"/>
    <cellStyle name="Total 18 5 7 3" xfId="36632"/>
    <cellStyle name="Total 18 5 7 4" xfId="36633"/>
    <cellStyle name="Total 18 5 8" xfId="22532"/>
    <cellStyle name="Total 18 5 9" xfId="36634"/>
    <cellStyle name="Total 18 6" xfId="22533"/>
    <cellStyle name="Total 18 6 2" xfId="22534"/>
    <cellStyle name="Total 18 6 3" xfId="36635"/>
    <cellStyle name="Total 18 6 4" xfId="36636"/>
    <cellStyle name="Total 18 7" xfId="22535"/>
    <cellStyle name="Total 18 7 2" xfId="22536"/>
    <cellStyle name="Total 18 7 3" xfId="36637"/>
    <cellStyle name="Total 18 7 4" xfId="36638"/>
    <cellStyle name="Total 18 8" xfId="22537"/>
    <cellStyle name="Total 18 8 2" xfId="22538"/>
    <cellStyle name="Total 18 8 3" xfId="36639"/>
    <cellStyle name="Total 18 8 4" xfId="36640"/>
    <cellStyle name="Total 18 9" xfId="22539"/>
    <cellStyle name="Total 18 9 2" xfId="22540"/>
    <cellStyle name="Total 18 9 3" xfId="36641"/>
    <cellStyle name="Total 18 9 4" xfId="36642"/>
    <cellStyle name="Total 19" xfId="22541"/>
    <cellStyle name="Total 19 10" xfId="22542"/>
    <cellStyle name="Total 19 10 2" xfId="22543"/>
    <cellStyle name="Total 19 10 3" xfId="36643"/>
    <cellStyle name="Total 19 10 4" xfId="36644"/>
    <cellStyle name="Total 19 11" xfId="22544"/>
    <cellStyle name="Total 19 11 2" xfId="22545"/>
    <cellStyle name="Total 19 11 3" xfId="36645"/>
    <cellStyle name="Total 19 11 4" xfId="36646"/>
    <cellStyle name="Total 19 12" xfId="22546"/>
    <cellStyle name="Total 19 13" xfId="36647"/>
    <cellStyle name="Total 19 14" xfId="36648"/>
    <cellStyle name="Total 19 2" xfId="22547"/>
    <cellStyle name="Total 19 2 10" xfId="36649"/>
    <cellStyle name="Total 19 2 2" xfId="22548"/>
    <cellStyle name="Total 19 2 2 2" xfId="22549"/>
    <cellStyle name="Total 19 2 2 3" xfId="36650"/>
    <cellStyle name="Total 19 2 2 4" xfId="36651"/>
    <cellStyle name="Total 19 2 3" xfId="22550"/>
    <cellStyle name="Total 19 2 3 2" xfId="22551"/>
    <cellStyle name="Total 19 2 3 3" xfId="36652"/>
    <cellStyle name="Total 19 2 3 4" xfId="36653"/>
    <cellStyle name="Total 19 2 4" xfId="22552"/>
    <cellStyle name="Total 19 2 4 2" xfId="22553"/>
    <cellStyle name="Total 19 2 4 3" xfId="36654"/>
    <cellStyle name="Total 19 2 4 4" xfId="36655"/>
    <cellStyle name="Total 19 2 5" xfId="22554"/>
    <cellStyle name="Total 19 2 5 2" xfId="22555"/>
    <cellStyle name="Total 19 2 5 3" xfId="36656"/>
    <cellStyle name="Total 19 2 5 4" xfId="36657"/>
    <cellStyle name="Total 19 2 6" xfId="22556"/>
    <cellStyle name="Total 19 2 6 2" xfId="22557"/>
    <cellStyle name="Total 19 2 6 3" xfId="36658"/>
    <cellStyle name="Total 19 2 6 4" xfId="36659"/>
    <cellStyle name="Total 19 2 7" xfId="22558"/>
    <cellStyle name="Total 19 2 7 2" xfId="22559"/>
    <cellStyle name="Total 19 2 7 3" xfId="36660"/>
    <cellStyle name="Total 19 2 7 4" xfId="36661"/>
    <cellStyle name="Total 19 2 8" xfId="22560"/>
    <cellStyle name="Total 19 2 9" xfId="36662"/>
    <cellStyle name="Total 19 3" xfId="22561"/>
    <cellStyle name="Total 19 3 10" xfId="36663"/>
    <cellStyle name="Total 19 3 2" xfId="22562"/>
    <cellStyle name="Total 19 3 2 2" xfId="22563"/>
    <cellStyle name="Total 19 3 2 3" xfId="36664"/>
    <cellStyle name="Total 19 3 2 4" xfId="36665"/>
    <cellStyle name="Total 19 3 3" xfId="22564"/>
    <cellStyle name="Total 19 3 3 2" xfId="22565"/>
    <cellStyle name="Total 19 3 3 3" xfId="36666"/>
    <cellStyle name="Total 19 3 3 4" xfId="36667"/>
    <cellStyle name="Total 19 3 4" xfId="22566"/>
    <cellStyle name="Total 19 3 4 2" xfId="22567"/>
    <cellStyle name="Total 19 3 4 3" xfId="36668"/>
    <cellStyle name="Total 19 3 4 4" xfId="36669"/>
    <cellStyle name="Total 19 3 5" xfId="22568"/>
    <cellStyle name="Total 19 3 5 2" xfId="22569"/>
    <cellStyle name="Total 19 3 5 3" xfId="36670"/>
    <cellStyle name="Total 19 3 5 4" xfId="36671"/>
    <cellStyle name="Total 19 3 6" xfId="22570"/>
    <cellStyle name="Total 19 3 6 2" xfId="22571"/>
    <cellStyle name="Total 19 3 6 3" xfId="36672"/>
    <cellStyle name="Total 19 3 6 4" xfId="36673"/>
    <cellStyle name="Total 19 3 7" xfId="22572"/>
    <cellStyle name="Total 19 3 7 2" xfId="22573"/>
    <cellStyle name="Total 19 3 7 3" xfId="36674"/>
    <cellStyle name="Total 19 3 7 4" xfId="36675"/>
    <cellStyle name="Total 19 3 8" xfId="22574"/>
    <cellStyle name="Total 19 3 9" xfId="36676"/>
    <cellStyle name="Total 19 4" xfId="22575"/>
    <cellStyle name="Total 19 4 10" xfId="36677"/>
    <cellStyle name="Total 19 4 2" xfId="22576"/>
    <cellStyle name="Total 19 4 2 2" xfId="22577"/>
    <cellStyle name="Total 19 4 2 3" xfId="36678"/>
    <cellStyle name="Total 19 4 2 4" xfId="36679"/>
    <cellStyle name="Total 19 4 3" xfId="22578"/>
    <cellStyle name="Total 19 4 3 2" xfId="22579"/>
    <cellStyle name="Total 19 4 3 3" xfId="36680"/>
    <cellStyle name="Total 19 4 3 4" xfId="36681"/>
    <cellStyle name="Total 19 4 4" xfId="22580"/>
    <cellStyle name="Total 19 4 4 2" xfId="22581"/>
    <cellStyle name="Total 19 4 4 3" xfId="36682"/>
    <cellStyle name="Total 19 4 4 4" xfId="36683"/>
    <cellStyle name="Total 19 4 5" xfId="22582"/>
    <cellStyle name="Total 19 4 5 2" xfId="22583"/>
    <cellStyle name="Total 19 4 5 3" xfId="36684"/>
    <cellStyle name="Total 19 4 5 4" xfId="36685"/>
    <cellStyle name="Total 19 4 6" xfId="22584"/>
    <cellStyle name="Total 19 4 6 2" xfId="22585"/>
    <cellStyle name="Total 19 4 6 3" xfId="36686"/>
    <cellStyle name="Total 19 4 6 4" xfId="36687"/>
    <cellStyle name="Total 19 4 7" xfId="22586"/>
    <cellStyle name="Total 19 4 7 2" xfId="22587"/>
    <cellStyle name="Total 19 4 7 3" xfId="36688"/>
    <cellStyle name="Total 19 4 7 4" xfId="36689"/>
    <cellStyle name="Total 19 4 8" xfId="22588"/>
    <cellStyle name="Total 19 4 9" xfId="36690"/>
    <cellStyle name="Total 19 5" xfId="22589"/>
    <cellStyle name="Total 19 5 10" xfId="36691"/>
    <cellStyle name="Total 19 5 2" xfId="22590"/>
    <cellStyle name="Total 19 5 2 2" xfId="22591"/>
    <cellStyle name="Total 19 5 2 3" xfId="36692"/>
    <cellStyle name="Total 19 5 2 4" xfId="36693"/>
    <cellStyle name="Total 19 5 3" xfId="22592"/>
    <cellStyle name="Total 19 5 3 2" xfId="22593"/>
    <cellStyle name="Total 19 5 3 3" xfId="36694"/>
    <cellStyle name="Total 19 5 3 4" xfId="36695"/>
    <cellStyle name="Total 19 5 4" xfId="22594"/>
    <cellStyle name="Total 19 5 4 2" xfId="22595"/>
    <cellStyle name="Total 19 5 4 3" xfId="36696"/>
    <cellStyle name="Total 19 5 4 4" xfId="36697"/>
    <cellStyle name="Total 19 5 5" xfId="22596"/>
    <cellStyle name="Total 19 5 5 2" xfId="22597"/>
    <cellStyle name="Total 19 5 5 3" xfId="36698"/>
    <cellStyle name="Total 19 5 5 4" xfId="36699"/>
    <cellStyle name="Total 19 5 6" xfId="22598"/>
    <cellStyle name="Total 19 5 6 2" xfId="22599"/>
    <cellStyle name="Total 19 5 6 3" xfId="36700"/>
    <cellStyle name="Total 19 5 6 4" xfId="36701"/>
    <cellStyle name="Total 19 5 7" xfId="22600"/>
    <cellStyle name="Total 19 5 7 2" xfId="22601"/>
    <cellStyle name="Total 19 5 7 3" xfId="36702"/>
    <cellStyle name="Total 19 5 7 4" xfId="36703"/>
    <cellStyle name="Total 19 5 8" xfId="22602"/>
    <cellStyle name="Total 19 5 9" xfId="36704"/>
    <cellStyle name="Total 19 6" xfId="22603"/>
    <cellStyle name="Total 19 6 2" xfId="22604"/>
    <cellStyle name="Total 19 6 3" xfId="36705"/>
    <cellStyle name="Total 19 6 4" xfId="36706"/>
    <cellStyle name="Total 19 7" xfId="22605"/>
    <cellStyle name="Total 19 7 2" xfId="22606"/>
    <cellStyle name="Total 19 7 3" xfId="36707"/>
    <cellStyle name="Total 19 7 4" xfId="36708"/>
    <cellStyle name="Total 19 8" xfId="22607"/>
    <cellStyle name="Total 19 8 2" xfId="22608"/>
    <cellStyle name="Total 19 8 3" xfId="36709"/>
    <cellStyle name="Total 19 8 4" xfId="36710"/>
    <cellStyle name="Total 19 9" xfId="22609"/>
    <cellStyle name="Total 19 9 2" xfId="22610"/>
    <cellStyle name="Total 19 9 3" xfId="36711"/>
    <cellStyle name="Total 19 9 4" xfId="36712"/>
    <cellStyle name="Total 2" xfId="22611"/>
    <cellStyle name="Total 2 10" xfId="22612"/>
    <cellStyle name="Total 2 10 2" xfId="22613"/>
    <cellStyle name="Total 2 10 3" xfId="36713"/>
    <cellStyle name="Total 2 10 4" xfId="36714"/>
    <cellStyle name="Total 2 11" xfId="22614"/>
    <cellStyle name="Total 2 11 2" xfId="22615"/>
    <cellStyle name="Total 2 11 3" xfId="36715"/>
    <cellStyle name="Total 2 11 4" xfId="36716"/>
    <cellStyle name="Total 2 12" xfId="22616"/>
    <cellStyle name="Total 2 12 2" xfId="22617"/>
    <cellStyle name="Total 2 12 3" xfId="36717"/>
    <cellStyle name="Total 2 13" xfId="22618"/>
    <cellStyle name="Total 2 14" xfId="36718"/>
    <cellStyle name="Total 2 15" xfId="36719"/>
    <cellStyle name="Total 2 16" xfId="36720"/>
    <cellStyle name="Total 2 2" xfId="22619"/>
    <cellStyle name="Total 2 2 10" xfId="36721"/>
    <cellStyle name="Total 2 2 2" xfId="22620"/>
    <cellStyle name="Total 2 2 2 2" xfId="22621"/>
    <cellStyle name="Total 2 2 2 3" xfId="36722"/>
    <cellStyle name="Total 2 2 2 4" xfId="36723"/>
    <cellStyle name="Total 2 2 3" xfId="22622"/>
    <cellStyle name="Total 2 2 3 2" xfId="22623"/>
    <cellStyle name="Total 2 2 3 3" xfId="36724"/>
    <cellStyle name="Total 2 2 3 4" xfId="36725"/>
    <cellStyle name="Total 2 2 4" xfId="22624"/>
    <cellStyle name="Total 2 2 4 2" xfId="22625"/>
    <cellStyle name="Total 2 2 4 3" xfId="36726"/>
    <cellStyle name="Total 2 2 4 4" xfId="36727"/>
    <cellStyle name="Total 2 2 5" xfId="22626"/>
    <cellStyle name="Total 2 2 5 2" xfId="22627"/>
    <cellStyle name="Total 2 2 5 3" xfId="36728"/>
    <cellStyle name="Total 2 2 5 4" xfId="36729"/>
    <cellStyle name="Total 2 2 6" xfId="22628"/>
    <cellStyle name="Total 2 2 6 2" xfId="22629"/>
    <cellStyle name="Total 2 2 6 3" xfId="36730"/>
    <cellStyle name="Total 2 2 6 4" xfId="36731"/>
    <cellStyle name="Total 2 2 7" xfId="22630"/>
    <cellStyle name="Total 2 2 7 2" xfId="22631"/>
    <cellStyle name="Total 2 2 7 3" xfId="36732"/>
    <cellStyle name="Total 2 2 7 4" xfId="36733"/>
    <cellStyle name="Total 2 2 8" xfId="22632"/>
    <cellStyle name="Total 2 2 9" xfId="36734"/>
    <cellStyle name="Total 2 3" xfId="22633"/>
    <cellStyle name="Total 2 3 10" xfId="36735"/>
    <cellStyle name="Total 2 3 2" xfId="22634"/>
    <cellStyle name="Total 2 3 2 2" xfId="22635"/>
    <cellStyle name="Total 2 3 2 3" xfId="36736"/>
    <cellStyle name="Total 2 3 2 4" xfId="36737"/>
    <cellStyle name="Total 2 3 3" xfId="22636"/>
    <cellStyle name="Total 2 3 3 2" xfId="22637"/>
    <cellStyle name="Total 2 3 3 3" xfId="36738"/>
    <cellStyle name="Total 2 3 3 4" xfId="36739"/>
    <cellStyle name="Total 2 3 4" xfId="22638"/>
    <cellStyle name="Total 2 3 4 2" xfId="22639"/>
    <cellStyle name="Total 2 3 4 3" xfId="36740"/>
    <cellStyle name="Total 2 3 4 4" xfId="36741"/>
    <cellStyle name="Total 2 3 5" xfId="22640"/>
    <cellStyle name="Total 2 3 5 2" xfId="22641"/>
    <cellStyle name="Total 2 3 5 3" xfId="36742"/>
    <cellStyle name="Total 2 3 5 4" xfId="36743"/>
    <cellStyle name="Total 2 3 6" xfId="22642"/>
    <cellStyle name="Total 2 3 6 2" xfId="22643"/>
    <cellStyle name="Total 2 3 6 3" xfId="36744"/>
    <cellStyle name="Total 2 3 6 4" xfId="36745"/>
    <cellStyle name="Total 2 3 7" xfId="22644"/>
    <cellStyle name="Total 2 3 7 2" xfId="22645"/>
    <cellStyle name="Total 2 3 7 3" xfId="36746"/>
    <cellStyle name="Total 2 3 7 4" xfId="36747"/>
    <cellStyle name="Total 2 3 8" xfId="22646"/>
    <cellStyle name="Total 2 3 9" xfId="36748"/>
    <cellStyle name="Total 2 4" xfId="22647"/>
    <cellStyle name="Total 2 4 10" xfId="36749"/>
    <cellStyle name="Total 2 4 2" xfId="22648"/>
    <cellStyle name="Total 2 4 2 2" xfId="22649"/>
    <cellStyle name="Total 2 4 2 3" xfId="36750"/>
    <cellStyle name="Total 2 4 2 4" xfId="36751"/>
    <cellStyle name="Total 2 4 3" xfId="22650"/>
    <cellStyle name="Total 2 4 3 2" xfId="22651"/>
    <cellStyle name="Total 2 4 3 3" xfId="36752"/>
    <cellStyle name="Total 2 4 3 4" xfId="36753"/>
    <cellStyle name="Total 2 4 4" xfId="22652"/>
    <cellStyle name="Total 2 4 4 2" xfId="22653"/>
    <cellStyle name="Total 2 4 4 3" xfId="36754"/>
    <cellStyle name="Total 2 4 4 4" xfId="36755"/>
    <cellStyle name="Total 2 4 5" xfId="22654"/>
    <cellStyle name="Total 2 4 5 2" xfId="22655"/>
    <cellStyle name="Total 2 4 5 3" xfId="36756"/>
    <cellStyle name="Total 2 4 5 4" xfId="36757"/>
    <cellStyle name="Total 2 4 6" xfId="22656"/>
    <cellStyle name="Total 2 4 6 2" xfId="22657"/>
    <cellStyle name="Total 2 4 6 3" xfId="36758"/>
    <cellStyle name="Total 2 4 6 4" xfId="36759"/>
    <cellStyle name="Total 2 4 7" xfId="22658"/>
    <cellStyle name="Total 2 4 7 2" xfId="22659"/>
    <cellStyle name="Total 2 4 7 3" xfId="36760"/>
    <cellStyle name="Total 2 4 7 4" xfId="36761"/>
    <cellStyle name="Total 2 4 8" xfId="22660"/>
    <cellStyle name="Total 2 4 9" xfId="36762"/>
    <cellStyle name="Total 2 5" xfId="22661"/>
    <cellStyle name="Total 2 5 10" xfId="36763"/>
    <cellStyle name="Total 2 5 2" xfId="22662"/>
    <cellStyle name="Total 2 5 2 2" xfId="22663"/>
    <cellStyle name="Total 2 5 2 3" xfId="36764"/>
    <cellStyle name="Total 2 5 2 4" xfId="36765"/>
    <cellStyle name="Total 2 5 3" xfId="22664"/>
    <cellStyle name="Total 2 5 3 2" xfId="22665"/>
    <cellStyle name="Total 2 5 3 3" xfId="36766"/>
    <cellStyle name="Total 2 5 3 4" xfId="36767"/>
    <cellStyle name="Total 2 5 4" xfId="22666"/>
    <cellStyle name="Total 2 5 4 2" xfId="22667"/>
    <cellStyle name="Total 2 5 4 3" xfId="36768"/>
    <cellStyle name="Total 2 5 4 4" xfId="36769"/>
    <cellStyle name="Total 2 5 5" xfId="22668"/>
    <cellStyle name="Total 2 5 5 2" xfId="22669"/>
    <cellStyle name="Total 2 5 5 3" xfId="36770"/>
    <cellStyle name="Total 2 5 5 4" xfId="36771"/>
    <cellStyle name="Total 2 5 6" xfId="22670"/>
    <cellStyle name="Total 2 5 6 2" xfId="22671"/>
    <cellStyle name="Total 2 5 6 3" xfId="36772"/>
    <cellStyle name="Total 2 5 6 4" xfId="36773"/>
    <cellStyle name="Total 2 5 7" xfId="22672"/>
    <cellStyle name="Total 2 5 7 2" xfId="22673"/>
    <cellStyle name="Total 2 5 7 3" xfId="36774"/>
    <cellStyle name="Total 2 5 7 4" xfId="36775"/>
    <cellStyle name="Total 2 5 8" xfId="22674"/>
    <cellStyle name="Total 2 5 9" xfId="36776"/>
    <cellStyle name="Total 2 6" xfId="22675"/>
    <cellStyle name="Total 2 6 2" xfId="22676"/>
    <cellStyle name="Total 2 6 3" xfId="36777"/>
    <cellStyle name="Total 2 6 4" xfId="36778"/>
    <cellStyle name="Total 2 7" xfId="22677"/>
    <cellStyle name="Total 2 7 2" xfId="22678"/>
    <cellStyle name="Total 2 7 3" xfId="36779"/>
    <cellStyle name="Total 2 7 4" xfId="36780"/>
    <cellStyle name="Total 2 8" xfId="22679"/>
    <cellStyle name="Total 2 8 2" xfId="22680"/>
    <cellStyle name="Total 2 8 3" xfId="36781"/>
    <cellStyle name="Total 2 8 4" xfId="36782"/>
    <cellStyle name="Total 2 9" xfId="22681"/>
    <cellStyle name="Total 2 9 2" xfId="22682"/>
    <cellStyle name="Total 2 9 3" xfId="36783"/>
    <cellStyle name="Total 2 9 4" xfId="36784"/>
    <cellStyle name="Total 20" xfId="22683"/>
    <cellStyle name="Total 20 10" xfId="22684"/>
    <cellStyle name="Total 20 10 2" xfId="22685"/>
    <cellStyle name="Total 20 10 3" xfId="36785"/>
    <cellStyle name="Total 20 10 4" xfId="36786"/>
    <cellStyle name="Total 20 11" xfId="22686"/>
    <cellStyle name="Total 20 11 2" xfId="22687"/>
    <cellStyle name="Total 20 11 3" xfId="36787"/>
    <cellStyle name="Total 20 11 4" xfId="36788"/>
    <cellStyle name="Total 20 12" xfId="22688"/>
    <cellStyle name="Total 20 13" xfId="36789"/>
    <cellStyle name="Total 20 14" xfId="36790"/>
    <cellStyle name="Total 20 2" xfId="22689"/>
    <cellStyle name="Total 20 2 10" xfId="36791"/>
    <cellStyle name="Total 20 2 2" xfId="22690"/>
    <cellStyle name="Total 20 2 2 2" xfId="22691"/>
    <cellStyle name="Total 20 2 2 3" xfId="36792"/>
    <cellStyle name="Total 20 2 2 4" xfId="36793"/>
    <cellStyle name="Total 20 2 3" xfId="22692"/>
    <cellStyle name="Total 20 2 3 2" xfId="22693"/>
    <cellStyle name="Total 20 2 3 3" xfId="36794"/>
    <cellStyle name="Total 20 2 3 4" xfId="36795"/>
    <cellStyle name="Total 20 2 4" xfId="22694"/>
    <cellStyle name="Total 20 2 4 2" xfId="22695"/>
    <cellStyle name="Total 20 2 4 3" xfId="36796"/>
    <cellStyle name="Total 20 2 4 4" xfId="36797"/>
    <cellStyle name="Total 20 2 5" xfId="22696"/>
    <cellStyle name="Total 20 2 5 2" xfId="22697"/>
    <cellStyle name="Total 20 2 5 3" xfId="36798"/>
    <cellStyle name="Total 20 2 5 4" xfId="36799"/>
    <cellStyle name="Total 20 2 6" xfId="22698"/>
    <cellStyle name="Total 20 2 6 2" xfId="22699"/>
    <cellStyle name="Total 20 2 6 3" xfId="36800"/>
    <cellStyle name="Total 20 2 6 4" xfId="36801"/>
    <cellStyle name="Total 20 2 7" xfId="22700"/>
    <cellStyle name="Total 20 2 7 2" xfId="22701"/>
    <cellStyle name="Total 20 2 7 3" xfId="36802"/>
    <cellStyle name="Total 20 2 7 4" xfId="36803"/>
    <cellStyle name="Total 20 2 8" xfId="22702"/>
    <cellStyle name="Total 20 2 9" xfId="36804"/>
    <cellStyle name="Total 20 3" xfId="22703"/>
    <cellStyle name="Total 20 3 10" xfId="36805"/>
    <cellStyle name="Total 20 3 2" xfId="22704"/>
    <cellStyle name="Total 20 3 2 2" xfId="22705"/>
    <cellStyle name="Total 20 3 2 3" xfId="36806"/>
    <cellStyle name="Total 20 3 2 4" xfId="36807"/>
    <cellStyle name="Total 20 3 3" xfId="22706"/>
    <cellStyle name="Total 20 3 3 2" xfId="22707"/>
    <cellStyle name="Total 20 3 3 3" xfId="36808"/>
    <cellStyle name="Total 20 3 3 4" xfId="36809"/>
    <cellStyle name="Total 20 3 4" xfId="22708"/>
    <cellStyle name="Total 20 3 4 2" xfId="22709"/>
    <cellStyle name="Total 20 3 4 3" xfId="36810"/>
    <cellStyle name="Total 20 3 4 4" xfId="36811"/>
    <cellStyle name="Total 20 3 5" xfId="22710"/>
    <cellStyle name="Total 20 3 5 2" xfId="22711"/>
    <cellStyle name="Total 20 3 5 3" xfId="36812"/>
    <cellStyle name="Total 20 3 5 4" xfId="36813"/>
    <cellStyle name="Total 20 3 6" xfId="22712"/>
    <cellStyle name="Total 20 3 6 2" xfId="22713"/>
    <cellStyle name="Total 20 3 6 3" xfId="36814"/>
    <cellStyle name="Total 20 3 6 4" xfId="36815"/>
    <cellStyle name="Total 20 3 7" xfId="22714"/>
    <cellStyle name="Total 20 3 7 2" xfId="22715"/>
    <cellStyle name="Total 20 3 7 3" xfId="36816"/>
    <cellStyle name="Total 20 3 7 4" xfId="36817"/>
    <cellStyle name="Total 20 3 8" xfId="22716"/>
    <cellStyle name="Total 20 3 9" xfId="36818"/>
    <cellStyle name="Total 20 4" xfId="22717"/>
    <cellStyle name="Total 20 4 10" xfId="36819"/>
    <cellStyle name="Total 20 4 2" xfId="22718"/>
    <cellStyle name="Total 20 4 2 2" xfId="22719"/>
    <cellStyle name="Total 20 4 2 3" xfId="36820"/>
    <cellStyle name="Total 20 4 2 4" xfId="36821"/>
    <cellStyle name="Total 20 4 3" xfId="22720"/>
    <cellStyle name="Total 20 4 3 2" xfId="22721"/>
    <cellStyle name="Total 20 4 3 3" xfId="36822"/>
    <cellStyle name="Total 20 4 3 4" xfId="36823"/>
    <cellStyle name="Total 20 4 4" xfId="22722"/>
    <cellStyle name="Total 20 4 4 2" xfId="22723"/>
    <cellStyle name="Total 20 4 4 3" xfId="36824"/>
    <cellStyle name="Total 20 4 4 4" xfId="36825"/>
    <cellStyle name="Total 20 4 5" xfId="22724"/>
    <cellStyle name="Total 20 4 5 2" xfId="22725"/>
    <cellStyle name="Total 20 4 5 3" xfId="36826"/>
    <cellStyle name="Total 20 4 5 4" xfId="36827"/>
    <cellStyle name="Total 20 4 6" xfId="22726"/>
    <cellStyle name="Total 20 4 6 2" xfId="22727"/>
    <cellStyle name="Total 20 4 6 3" xfId="36828"/>
    <cellStyle name="Total 20 4 6 4" xfId="36829"/>
    <cellStyle name="Total 20 4 7" xfId="22728"/>
    <cellStyle name="Total 20 4 7 2" xfId="22729"/>
    <cellStyle name="Total 20 4 7 3" xfId="36830"/>
    <cellStyle name="Total 20 4 7 4" xfId="36831"/>
    <cellStyle name="Total 20 4 8" xfId="22730"/>
    <cellStyle name="Total 20 4 9" xfId="36832"/>
    <cellStyle name="Total 20 5" xfId="22731"/>
    <cellStyle name="Total 20 5 10" xfId="36833"/>
    <cellStyle name="Total 20 5 2" xfId="22732"/>
    <cellStyle name="Total 20 5 2 2" xfId="22733"/>
    <cellStyle name="Total 20 5 2 3" xfId="36834"/>
    <cellStyle name="Total 20 5 2 4" xfId="36835"/>
    <cellStyle name="Total 20 5 3" xfId="22734"/>
    <cellStyle name="Total 20 5 3 2" xfId="22735"/>
    <cellStyle name="Total 20 5 3 3" xfId="36836"/>
    <cellStyle name="Total 20 5 3 4" xfId="36837"/>
    <cellStyle name="Total 20 5 4" xfId="22736"/>
    <cellStyle name="Total 20 5 4 2" xfId="22737"/>
    <cellStyle name="Total 20 5 4 3" xfId="36838"/>
    <cellStyle name="Total 20 5 4 4" xfId="36839"/>
    <cellStyle name="Total 20 5 5" xfId="22738"/>
    <cellStyle name="Total 20 5 5 2" xfId="22739"/>
    <cellStyle name="Total 20 5 5 3" xfId="36840"/>
    <cellStyle name="Total 20 5 5 4" xfId="36841"/>
    <cellStyle name="Total 20 5 6" xfId="22740"/>
    <cellStyle name="Total 20 5 6 2" xfId="22741"/>
    <cellStyle name="Total 20 5 6 3" xfId="36842"/>
    <cellStyle name="Total 20 5 6 4" xfId="36843"/>
    <cellStyle name="Total 20 5 7" xfId="22742"/>
    <cellStyle name="Total 20 5 7 2" xfId="22743"/>
    <cellStyle name="Total 20 5 7 3" xfId="36844"/>
    <cellStyle name="Total 20 5 7 4" xfId="36845"/>
    <cellStyle name="Total 20 5 8" xfId="22744"/>
    <cellStyle name="Total 20 5 9" xfId="36846"/>
    <cellStyle name="Total 20 6" xfId="22745"/>
    <cellStyle name="Total 20 6 2" xfId="22746"/>
    <cellStyle name="Total 20 6 3" xfId="36847"/>
    <cellStyle name="Total 20 6 4" xfId="36848"/>
    <cellStyle name="Total 20 7" xfId="22747"/>
    <cellStyle name="Total 20 7 2" xfId="22748"/>
    <cellStyle name="Total 20 7 3" xfId="36849"/>
    <cellStyle name="Total 20 7 4" xfId="36850"/>
    <cellStyle name="Total 20 8" xfId="22749"/>
    <cellStyle name="Total 20 8 2" xfId="22750"/>
    <cellStyle name="Total 20 8 3" xfId="36851"/>
    <cellStyle name="Total 20 8 4" xfId="36852"/>
    <cellStyle name="Total 20 9" xfId="22751"/>
    <cellStyle name="Total 20 9 2" xfId="22752"/>
    <cellStyle name="Total 20 9 3" xfId="36853"/>
    <cellStyle name="Total 20 9 4" xfId="36854"/>
    <cellStyle name="Total 21" xfId="22753"/>
    <cellStyle name="Total 21 10" xfId="22754"/>
    <cellStyle name="Total 21 10 2" xfId="22755"/>
    <cellStyle name="Total 21 10 3" xfId="36855"/>
    <cellStyle name="Total 21 10 4" xfId="36856"/>
    <cellStyle name="Total 21 11" xfId="22756"/>
    <cellStyle name="Total 21 11 2" xfId="22757"/>
    <cellStyle name="Total 21 11 3" xfId="36857"/>
    <cellStyle name="Total 21 11 4" xfId="36858"/>
    <cellStyle name="Total 21 12" xfId="22758"/>
    <cellStyle name="Total 21 13" xfId="36859"/>
    <cellStyle name="Total 21 14" xfId="36860"/>
    <cellStyle name="Total 21 2" xfId="22759"/>
    <cellStyle name="Total 21 2 10" xfId="36861"/>
    <cellStyle name="Total 21 2 2" xfId="22760"/>
    <cellStyle name="Total 21 2 2 2" xfId="22761"/>
    <cellStyle name="Total 21 2 2 3" xfId="36862"/>
    <cellStyle name="Total 21 2 2 4" xfId="36863"/>
    <cellStyle name="Total 21 2 3" xfId="22762"/>
    <cellStyle name="Total 21 2 3 2" xfId="22763"/>
    <cellStyle name="Total 21 2 3 3" xfId="36864"/>
    <cellStyle name="Total 21 2 3 4" xfId="36865"/>
    <cellStyle name="Total 21 2 4" xfId="22764"/>
    <cellStyle name="Total 21 2 4 2" xfId="22765"/>
    <cellStyle name="Total 21 2 4 3" xfId="36866"/>
    <cellStyle name="Total 21 2 4 4" xfId="36867"/>
    <cellStyle name="Total 21 2 5" xfId="22766"/>
    <cellStyle name="Total 21 2 5 2" xfId="22767"/>
    <cellStyle name="Total 21 2 5 3" xfId="36868"/>
    <cellStyle name="Total 21 2 5 4" xfId="36869"/>
    <cellStyle name="Total 21 2 6" xfId="22768"/>
    <cellStyle name="Total 21 2 6 2" xfId="22769"/>
    <cellStyle name="Total 21 2 6 3" xfId="36870"/>
    <cellStyle name="Total 21 2 6 4" xfId="36871"/>
    <cellStyle name="Total 21 2 7" xfId="22770"/>
    <cellStyle name="Total 21 2 7 2" xfId="22771"/>
    <cellStyle name="Total 21 2 7 3" xfId="36872"/>
    <cellStyle name="Total 21 2 7 4" xfId="36873"/>
    <cellStyle name="Total 21 2 8" xfId="22772"/>
    <cellStyle name="Total 21 2 9" xfId="36874"/>
    <cellStyle name="Total 21 3" xfId="22773"/>
    <cellStyle name="Total 21 3 10" xfId="36875"/>
    <cellStyle name="Total 21 3 2" xfId="22774"/>
    <cellStyle name="Total 21 3 2 2" xfId="22775"/>
    <cellStyle name="Total 21 3 2 3" xfId="36876"/>
    <cellStyle name="Total 21 3 2 4" xfId="36877"/>
    <cellStyle name="Total 21 3 3" xfId="22776"/>
    <cellStyle name="Total 21 3 3 2" xfId="22777"/>
    <cellStyle name="Total 21 3 3 3" xfId="36878"/>
    <cellStyle name="Total 21 3 3 4" xfId="36879"/>
    <cellStyle name="Total 21 3 4" xfId="22778"/>
    <cellStyle name="Total 21 3 4 2" xfId="22779"/>
    <cellStyle name="Total 21 3 4 3" xfId="36880"/>
    <cellStyle name="Total 21 3 4 4" xfId="36881"/>
    <cellStyle name="Total 21 3 5" xfId="22780"/>
    <cellStyle name="Total 21 3 5 2" xfId="22781"/>
    <cellStyle name="Total 21 3 5 3" xfId="36882"/>
    <cellStyle name="Total 21 3 5 4" xfId="36883"/>
    <cellStyle name="Total 21 3 6" xfId="22782"/>
    <cellStyle name="Total 21 3 6 2" xfId="22783"/>
    <cellStyle name="Total 21 3 6 3" xfId="36884"/>
    <cellStyle name="Total 21 3 6 4" xfId="36885"/>
    <cellStyle name="Total 21 3 7" xfId="22784"/>
    <cellStyle name="Total 21 3 7 2" xfId="22785"/>
    <cellStyle name="Total 21 3 7 3" xfId="36886"/>
    <cellStyle name="Total 21 3 7 4" xfId="36887"/>
    <cellStyle name="Total 21 3 8" xfId="22786"/>
    <cellStyle name="Total 21 3 9" xfId="36888"/>
    <cellStyle name="Total 21 4" xfId="22787"/>
    <cellStyle name="Total 21 4 10" xfId="36889"/>
    <cellStyle name="Total 21 4 2" xfId="22788"/>
    <cellStyle name="Total 21 4 2 2" xfId="22789"/>
    <cellStyle name="Total 21 4 2 3" xfId="36890"/>
    <cellStyle name="Total 21 4 2 4" xfId="36891"/>
    <cellStyle name="Total 21 4 3" xfId="22790"/>
    <cellStyle name="Total 21 4 3 2" xfId="22791"/>
    <cellStyle name="Total 21 4 3 3" xfId="36892"/>
    <cellStyle name="Total 21 4 3 4" xfId="36893"/>
    <cellStyle name="Total 21 4 4" xfId="22792"/>
    <cellStyle name="Total 21 4 4 2" xfId="22793"/>
    <cellStyle name="Total 21 4 4 3" xfId="36894"/>
    <cellStyle name="Total 21 4 4 4" xfId="36895"/>
    <cellStyle name="Total 21 4 5" xfId="22794"/>
    <cellStyle name="Total 21 4 5 2" xfId="22795"/>
    <cellStyle name="Total 21 4 5 3" xfId="36896"/>
    <cellStyle name="Total 21 4 5 4" xfId="36897"/>
    <cellStyle name="Total 21 4 6" xfId="22796"/>
    <cellStyle name="Total 21 4 6 2" xfId="22797"/>
    <cellStyle name="Total 21 4 6 3" xfId="36898"/>
    <cellStyle name="Total 21 4 6 4" xfId="36899"/>
    <cellStyle name="Total 21 4 7" xfId="22798"/>
    <cellStyle name="Total 21 4 7 2" xfId="22799"/>
    <cellStyle name="Total 21 4 7 3" xfId="36900"/>
    <cellStyle name="Total 21 4 7 4" xfId="36901"/>
    <cellStyle name="Total 21 4 8" xfId="22800"/>
    <cellStyle name="Total 21 4 9" xfId="36902"/>
    <cellStyle name="Total 21 5" xfId="22801"/>
    <cellStyle name="Total 21 5 10" xfId="36903"/>
    <cellStyle name="Total 21 5 2" xfId="22802"/>
    <cellStyle name="Total 21 5 2 2" xfId="22803"/>
    <cellStyle name="Total 21 5 2 3" xfId="36904"/>
    <cellStyle name="Total 21 5 2 4" xfId="36905"/>
    <cellStyle name="Total 21 5 3" xfId="22804"/>
    <cellStyle name="Total 21 5 3 2" xfId="22805"/>
    <cellStyle name="Total 21 5 3 3" xfId="36906"/>
    <cellStyle name="Total 21 5 3 4" xfId="36907"/>
    <cellStyle name="Total 21 5 4" xfId="22806"/>
    <cellStyle name="Total 21 5 4 2" xfId="22807"/>
    <cellStyle name="Total 21 5 4 3" xfId="36908"/>
    <cellStyle name="Total 21 5 4 4" xfId="36909"/>
    <cellStyle name="Total 21 5 5" xfId="22808"/>
    <cellStyle name="Total 21 5 5 2" xfId="22809"/>
    <cellStyle name="Total 21 5 5 3" xfId="36910"/>
    <cellStyle name="Total 21 5 5 4" xfId="36911"/>
    <cellStyle name="Total 21 5 6" xfId="22810"/>
    <cellStyle name="Total 21 5 6 2" xfId="22811"/>
    <cellStyle name="Total 21 5 6 3" xfId="36912"/>
    <cellStyle name="Total 21 5 6 4" xfId="36913"/>
    <cellStyle name="Total 21 5 7" xfId="22812"/>
    <cellStyle name="Total 21 5 7 2" xfId="22813"/>
    <cellStyle name="Total 21 5 7 3" xfId="36914"/>
    <cellStyle name="Total 21 5 7 4" xfId="36915"/>
    <cellStyle name="Total 21 5 8" xfId="22814"/>
    <cellStyle name="Total 21 5 9" xfId="36916"/>
    <cellStyle name="Total 21 6" xfId="22815"/>
    <cellStyle name="Total 21 6 2" xfId="22816"/>
    <cellStyle name="Total 21 6 3" xfId="36917"/>
    <cellStyle name="Total 21 6 4" xfId="36918"/>
    <cellStyle name="Total 21 7" xfId="22817"/>
    <cellStyle name="Total 21 7 2" xfId="22818"/>
    <cellStyle name="Total 21 7 3" xfId="36919"/>
    <cellStyle name="Total 21 7 4" xfId="36920"/>
    <cellStyle name="Total 21 8" xfId="22819"/>
    <cellStyle name="Total 21 8 2" xfId="22820"/>
    <cellStyle name="Total 21 8 3" xfId="36921"/>
    <cellStyle name="Total 21 8 4" xfId="36922"/>
    <cellStyle name="Total 21 9" xfId="22821"/>
    <cellStyle name="Total 21 9 2" xfId="22822"/>
    <cellStyle name="Total 21 9 3" xfId="36923"/>
    <cellStyle name="Total 21 9 4" xfId="36924"/>
    <cellStyle name="Total 22" xfId="22823"/>
    <cellStyle name="Total 22 10" xfId="22824"/>
    <cellStyle name="Total 22 10 2" xfId="22825"/>
    <cellStyle name="Total 22 10 3" xfId="36925"/>
    <cellStyle name="Total 22 10 4" xfId="36926"/>
    <cellStyle name="Total 22 11" xfId="22826"/>
    <cellStyle name="Total 22 11 2" xfId="22827"/>
    <cellStyle name="Total 22 11 3" xfId="36927"/>
    <cellStyle name="Total 22 11 4" xfId="36928"/>
    <cellStyle name="Total 22 12" xfId="22828"/>
    <cellStyle name="Total 22 13" xfId="36929"/>
    <cellStyle name="Total 22 14" xfId="36930"/>
    <cellStyle name="Total 22 2" xfId="22829"/>
    <cellStyle name="Total 22 2 10" xfId="36931"/>
    <cellStyle name="Total 22 2 2" xfId="22830"/>
    <cellStyle name="Total 22 2 2 2" xfId="22831"/>
    <cellStyle name="Total 22 2 2 3" xfId="36932"/>
    <cellStyle name="Total 22 2 2 4" xfId="36933"/>
    <cellStyle name="Total 22 2 3" xfId="22832"/>
    <cellStyle name="Total 22 2 3 2" xfId="22833"/>
    <cellStyle name="Total 22 2 3 3" xfId="36934"/>
    <cellStyle name="Total 22 2 3 4" xfId="36935"/>
    <cellStyle name="Total 22 2 4" xfId="22834"/>
    <cellStyle name="Total 22 2 4 2" xfId="22835"/>
    <cellStyle name="Total 22 2 4 3" xfId="36936"/>
    <cellStyle name="Total 22 2 4 4" xfId="36937"/>
    <cellStyle name="Total 22 2 5" xfId="22836"/>
    <cellStyle name="Total 22 2 5 2" xfId="22837"/>
    <cellStyle name="Total 22 2 5 3" xfId="36938"/>
    <cellStyle name="Total 22 2 5 4" xfId="36939"/>
    <cellStyle name="Total 22 2 6" xfId="22838"/>
    <cellStyle name="Total 22 2 6 2" xfId="22839"/>
    <cellStyle name="Total 22 2 6 3" xfId="36940"/>
    <cellStyle name="Total 22 2 6 4" xfId="36941"/>
    <cellStyle name="Total 22 2 7" xfId="22840"/>
    <cellStyle name="Total 22 2 7 2" xfId="22841"/>
    <cellStyle name="Total 22 2 7 3" xfId="36942"/>
    <cellStyle name="Total 22 2 7 4" xfId="36943"/>
    <cellStyle name="Total 22 2 8" xfId="22842"/>
    <cellStyle name="Total 22 2 9" xfId="36944"/>
    <cellStyle name="Total 22 3" xfId="22843"/>
    <cellStyle name="Total 22 3 10" xfId="36945"/>
    <cellStyle name="Total 22 3 2" xfId="22844"/>
    <cellStyle name="Total 22 3 2 2" xfId="22845"/>
    <cellStyle name="Total 22 3 2 3" xfId="36946"/>
    <cellStyle name="Total 22 3 2 4" xfId="36947"/>
    <cellStyle name="Total 22 3 3" xfId="22846"/>
    <cellStyle name="Total 22 3 3 2" xfId="22847"/>
    <cellStyle name="Total 22 3 3 3" xfId="36948"/>
    <cellStyle name="Total 22 3 3 4" xfId="36949"/>
    <cellStyle name="Total 22 3 4" xfId="22848"/>
    <cellStyle name="Total 22 3 4 2" xfId="22849"/>
    <cellStyle name="Total 22 3 4 3" xfId="36950"/>
    <cellStyle name="Total 22 3 4 4" xfId="36951"/>
    <cellStyle name="Total 22 3 5" xfId="22850"/>
    <cellStyle name="Total 22 3 5 2" xfId="22851"/>
    <cellStyle name="Total 22 3 5 3" xfId="36952"/>
    <cellStyle name="Total 22 3 5 4" xfId="36953"/>
    <cellStyle name="Total 22 3 6" xfId="22852"/>
    <cellStyle name="Total 22 3 6 2" xfId="22853"/>
    <cellStyle name="Total 22 3 6 3" xfId="36954"/>
    <cellStyle name="Total 22 3 6 4" xfId="36955"/>
    <cellStyle name="Total 22 3 7" xfId="22854"/>
    <cellStyle name="Total 22 3 7 2" xfId="22855"/>
    <cellStyle name="Total 22 3 7 3" xfId="36956"/>
    <cellStyle name="Total 22 3 7 4" xfId="36957"/>
    <cellStyle name="Total 22 3 8" xfId="22856"/>
    <cellStyle name="Total 22 3 9" xfId="36958"/>
    <cellStyle name="Total 22 4" xfId="22857"/>
    <cellStyle name="Total 22 4 10" xfId="36959"/>
    <cellStyle name="Total 22 4 2" xfId="22858"/>
    <cellStyle name="Total 22 4 2 2" xfId="22859"/>
    <cellStyle name="Total 22 4 2 3" xfId="36960"/>
    <cellStyle name="Total 22 4 2 4" xfId="36961"/>
    <cellStyle name="Total 22 4 3" xfId="22860"/>
    <cellStyle name="Total 22 4 3 2" xfId="22861"/>
    <cellStyle name="Total 22 4 3 3" xfId="36962"/>
    <cellStyle name="Total 22 4 3 4" xfId="36963"/>
    <cellStyle name="Total 22 4 4" xfId="22862"/>
    <cellStyle name="Total 22 4 4 2" xfId="22863"/>
    <cellStyle name="Total 22 4 4 3" xfId="36964"/>
    <cellStyle name="Total 22 4 4 4" xfId="36965"/>
    <cellStyle name="Total 22 4 5" xfId="22864"/>
    <cellStyle name="Total 22 4 5 2" xfId="22865"/>
    <cellStyle name="Total 22 4 5 3" xfId="36966"/>
    <cellStyle name="Total 22 4 5 4" xfId="36967"/>
    <cellStyle name="Total 22 4 6" xfId="22866"/>
    <cellStyle name="Total 22 4 6 2" xfId="22867"/>
    <cellStyle name="Total 22 4 6 3" xfId="36968"/>
    <cellStyle name="Total 22 4 6 4" xfId="36969"/>
    <cellStyle name="Total 22 4 7" xfId="22868"/>
    <cellStyle name="Total 22 4 7 2" xfId="22869"/>
    <cellStyle name="Total 22 4 7 3" xfId="36970"/>
    <cellStyle name="Total 22 4 7 4" xfId="36971"/>
    <cellStyle name="Total 22 4 8" xfId="22870"/>
    <cellStyle name="Total 22 4 9" xfId="36972"/>
    <cellStyle name="Total 22 5" xfId="22871"/>
    <cellStyle name="Total 22 5 10" xfId="36973"/>
    <cellStyle name="Total 22 5 2" xfId="22872"/>
    <cellStyle name="Total 22 5 2 2" xfId="22873"/>
    <cellStyle name="Total 22 5 2 3" xfId="36974"/>
    <cellStyle name="Total 22 5 2 4" xfId="36975"/>
    <cellStyle name="Total 22 5 3" xfId="22874"/>
    <cellStyle name="Total 22 5 3 2" xfId="22875"/>
    <cellStyle name="Total 22 5 3 3" xfId="36976"/>
    <cellStyle name="Total 22 5 3 4" xfId="36977"/>
    <cellStyle name="Total 22 5 4" xfId="22876"/>
    <cellStyle name="Total 22 5 4 2" xfId="22877"/>
    <cellStyle name="Total 22 5 4 3" xfId="36978"/>
    <cellStyle name="Total 22 5 4 4" xfId="36979"/>
    <cellStyle name="Total 22 5 5" xfId="22878"/>
    <cellStyle name="Total 22 5 5 2" xfId="22879"/>
    <cellStyle name="Total 22 5 5 3" xfId="36980"/>
    <cellStyle name="Total 22 5 5 4" xfId="36981"/>
    <cellStyle name="Total 22 5 6" xfId="22880"/>
    <cellStyle name="Total 22 5 6 2" xfId="22881"/>
    <cellStyle name="Total 22 5 6 3" xfId="36982"/>
    <cellStyle name="Total 22 5 6 4" xfId="36983"/>
    <cellStyle name="Total 22 5 7" xfId="22882"/>
    <cellStyle name="Total 22 5 7 2" xfId="22883"/>
    <cellStyle name="Total 22 5 7 3" xfId="36984"/>
    <cellStyle name="Total 22 5 7 4" xfId="36985"/>
    <cellStyle name="Total 22 5 8" xfId="22884"/>
    <cellStyle name="Total 22 5 9" xfId="36986"/>
    <cellStyle name="Total 22 6" xfId="22885"/>
    <cellStyle name="Total 22 6 2" xfId="22886"/>
    <cellStyle name="Total 22 6 3" xfId="36987"/>
    <cellStyle name="Total 22 6 4" xfId="36988"/>
    <cellStyle name="Total 22 7" xfId="22887"/>
    <cellStyle name="Total 22 7 2" xfId="22888"/>
    <cellStyle name="Total 22 7 3" xfId="36989"/>
    <cellStyle name="Total 22 7 4" xfId="36990"/>
    <cellStyle name="Total 22 8" xfId="22889"/>
    <cellStyle name="Total 22 8 2" xfId="22890"/>
    <cellStyle name="Total 22 8 3" xfId="36991"/>
    <cellStyle name="Total 22 8 4" xfId="36992"/>
    <cellStyle name="Total 22 9" xfId="22891"/>
    <cellStyle name="Total 22 9 2" xfId="22892"/>
    <cellStyle name="Total 22 9 3" xfId="36993"/>
    <cellStyle name="Total 22 9 4" xfId="36994"/>
    <cellStyle name="Total 23" xfId="22893"/>
    <cellStyle name="Total 23 10" xfId="36995"/>
    <cellStyle name="Total 23 2" xfId="22894"/>
    <cellStyle name="Total 23 2 2" xfId="22895"/>
    <cellStyle name="Total 23 2 3" xfId="36996"/>
    <cellStyle name="Total 23 2 4" xfId="36997"/>
    <cellStyle name="Total 23 3" xfId="22896"/>
    <cellStyle name="Total 23 3 2" xfId="22897"/>
    <cellStyle name="Total 23 3 3" xfId="36998"/>
    <cellStyle name="Total 23 3 4" xfId="36999"/>
    <cellStyle name="Total 23 4" xfId="22898"/>
    <cellStyle name="Total 23 4 2" xfId="22899"/>
    <cellStyle name="Total 23 4 3" xfId="37000"/>
    <cellStyle name="Total 23 4 4" xfId="37001"/>
    <cellStyle name="Total 23 5" xfId="22900"/>
    <cellStyle name="Total 23 5 2" xfId="22901"/>
    <cellStyle name="Total 23 5 3" xfId="37002"/>
    <cellStyle name="Total 23 5 4" xfId="37003"/>
    <cellStyle name="Total 23 6" xfId="22902"/>
    <cellStyle name="Total 23 6 2" xfId="22903"/>
    <cellStyle name="Total 23 6 3" xfId="37004"/>
    <cellStyle name="Total 23 6 4" xfId="37005"/>
    <cellStyle name="Total 23 7" xfId="22904"/>
    <cellStyle name="Total 23 7 2" xfId="22905"/>
    <cellStyle name="Total 23 7 3" xfId="37006"/>
    <cellStyle name="Total 23 7 4" xfId="37007"/>
    <cellStyle name="Total 23 8" xfId="22906"/>
    <cellStyle name="Total 23 9" xfId="37008"/>
    <cellStyle name="Total 24" xfId="22907"/>
    <cellStyle name="Total 24 10" xfId="37009"/>
    <cellStyle name="Total 24 2" xfId="22908"/>
    <cellStyle name="Total 24 2 2" xfId="22909"/>
    <cellStyle name="Total 24 2 3" xfId="37010"/>
    <cellStyle name="Total 24 2 4" xfId="37011"/>
    <cellStyle name="Total 24 3" xfId="22910"/>
    <cellStyle name="Total 24 3 2" xfId="22911"/>
    <cellStyle name="Total 24 3 3" xfId="37012"/>
    <cellStyle name="Total 24 3 4" xfId="37013"/>
    <cellStyle name="Total 24 4" xfId="22912"/>
    <cellStyle name="Total 24 4 2" xfId="22913"/>
    <cellStyle name="Total 24 4 3" xfId="37014"/>
    <cellStyle name="Total 24 4 4" xfId="37015"/>
    <cellStyle name="Total 24 5" xfId="22914"/>
    <cellStyle name="Total 24 5 2" xfId="22915"/>
    <cellStyle name="Total 24 5 3" xfId="37016"/>
    <cellStyle name="Total 24 5 4" xfId="37017"/>
    <cellStyle name="Total 24 6" xfId="22916"/>
    <cellStyle name="Total 24 6 2" xfId="22917"/>
    <cellStyle name="Total 24 6 3" xfId="37018"/>
    <cellStyle name="Total 24 6 4" xfId="37019"/>
    <cellStyle name="Total 24 7" xfId="22918"/>
    <cellStyle name="Total 24 7 2" xfId="22919"/>
    <cellStyle name="Total 24 7 3" xfId="37020"/>
    <cellStyle name="Total 24 7 4" xfId="37021"/>
    <cellStyle name="Total 24 8" xfId="22920"/>
    <cellStyle name="Total 24 9" xfId="37022"/>
    <cellStyle name="Total 25" xfId="22921"/>
    <cellStyle name="Total 25 10" xfId="37023"/>
    <cellStyle name="Total 25 2" xfId="22922"/>
    <cellStyle name="Total 25 2 2" xfId="22923"/>
    <cellStyle name="Total 25 2 3" xfId="37024"/>
    <cellStyle name="Total 25 2 4" xfId="37025"/>
    <cellStyle name="Total 25 3" xfId="22924"/>
    <cellStyle name="Total 25 3 2" xfId="22925"/>
    <cellStyle name="Total 25 3 3" xfId="37026"/>
    <cellStyle name="Total 25 3 4" xfId="37027"/>
    <cellStyle name="Total 25 4" xfId="22926"/>
    <cellStyle name="Total 25 4 2" xfId="22927"/>
    <cellStyle name="Total 25 4 3" xfId="37028"/>
    <cellStyle name="Total 25 4 4" xfId="37029"/>
    <cellStyle name="Total 25 5" xfId="22928"/>
    <cellStyle name="Total 25 5 2" xfId="22929"/>
    <cellStyle name="Total 25 5 3" xfId="37030"/>
    <cellStyle name="Total 25 5 4" xfId="37031"/>
    <cellStyle name="Total 25 6" xfId="22930"/>
    <cellStyle name="Total 25 6 2" xfId="22931"/>
    <cellStyle name="Total 25 6 3" xfId="37032"/>
    <cellStyle name="Total 25 6 4" xfId="37033"/>
    <cellStyle name="Total 25 7" xfId="22932"/>
    <cellStyle name="Total 25 7 2" xfId="22933"/>
    <cellStyle name="Total 25 7 3" xfId="37034"/>
    <cellStyle name="Total 25 7 4" xfId="37035"/>
    <cellStyle name="Total 25 8" xfId="22934"/>
    <cellStyle name="Total 25 9" xfId="37036"/>
    <cellStyle name="Total 26" xfId="22935"/>
    <cellStyle name="Total 26 10" xfId="37037"/>
    <cellStyle name="Total 26 2" xfId="22936"/>
    <cellStyle name="Total 26 2 2" xfId="22937"/>
    <cellStyle name="Total 26 2 3" xfId="37038"/>
    <cellStyle name="Total 26 2 4" xfId="37039"/>
    <cellStyle name="Total 26 3" xfId="22938"/>
    <cellStyle name="Total 26 3 2" xfId="22939"/>
    <cellStyle name="Total 26 3 3" xfId="37040"/>
    <cellStyle name="Total 26 3 4" xfId="37041"/>
    <cellStyle name="Total 26 4" xfId="22940"/>
    <cellStyle name="Total 26 4 2" xfId="22941"/>
    <cellStyle name="Total 26 4 3" xfId="37042"/>
    <cellStyle name="Total 26 4 4" xfId="37043"/>
    <cellStyle name="Total 26 5" xfId="22942"/>
    <cellStyle name="Total 26 5 2" xfId="22943"/>
    <cellStyle name="Total 26 5 3" xfId="37044"/>
    <cellStyle name="Total 26 5 4" xfId="37045"/>
    <cellStyle name="Total 26 6" xfId="22944"/>
    <cellStyle name="Total 26 6 2" xfId="22945"/>
    <cellStyle name="Total 26 6 3" xfId="37046"/>
    <cellStyle name="Total 26 6 4" xfId="37047"/>
    <cellStyle name="Total 26 7" xfId="22946"/>
    <cellStyle name="Total 26 7 2" xfId="22947"/>
    <cellStyle name="Total 26 7 3" xfId="37048"/>
    <cellStyle name="Total 26 7 4" xfId="37049"/>
    <cellStyle name="Total 26 8" xfId="22948"/>
    <cellStyle name="Total 26 9" xfId="37050"/>
    <cellStyle name="Total 3" xfId="22949"/>
    <cellStyle name="Total 3 10" xfId="22950"/>
    <cellStyle name="Total 3 10 2" xfId="22951"/>
    <cellStyle name="Total 3 10 3" xfId="37051"/>
    <cellStyle name="Total 3 10 4" xfId="37052"/>
    <cellStyle name="Total 3 11" xfId="22952"/>
    <cellStyle name="Total 3 11 2" xfId="22953"/>
    <cellStyle name="Total 3 11 3" xfId="37053"/>
    <cellStyle name="Total 3 11 4" xfId="37054"/>
    <cellStyle name="Total 3 12" xfId="22954"/>
    <cellStyle name="Total 3 13" xfId="37055"/>
    <cellStyle name="Total 3 14" xfId="37056"/>
    <cellStyle name="Total 3 2" xfId="22955"/>
    <cellStyle name="Total 3 2 10" xfId="37057"/>
    <cellStyle name="Total 3 2 2" xfId="22956"/>
    <cellStyle name="Total 3 2 2 2" xfId="22957"/>
    <cellStyle name="Total 3 2 2 3" xfId="37058"/>
    <cellStyle name="Total 3 2 2 4" xfId="37059"/>
    <cellStyle name="Total 3 2 3" xfId="22958"/>
    <cellStyle name="Total 3 2 3 2" xfId="22959"/>
    <cellStyle name="Total 3 2 3 3" xfId="37060"/>
    <cellStyle name="Total 3 2 3 4" xfId="37061"/>
    <cellStyle name="Total 3 2 4" xfId="22960"/>
    <cellStyle name="Total 3 2 4 2" xfId="22961"/>
    <cellStyle name="Total 3 2 4 3" xfId="37062"/>
    <cellStyle name="Total 3 2 4 4" xfId="37063"/>
    <cellStyle name="Total 3 2 5" xfId="22962"/>
    <cellStyle name="Total 3 2 5 2" xfId="22963"/>
    <cellStyle name="Total 3 2 5 3" xfId="37064"/>
    <cellStyle name="Total 3 2 5 4" xfId="37065"/>
    <cellStyle name="Total 3 2 6" xfId="22964"/>
    <cellStyle name="Total 3 2 6 2" xfId="22965"/>
    <cellStyle name="Total 3 2 6 3" xfId="37066"/>
    <cellStyle name="Total 3 2 6 4" xfId="37067"/>
    <cellStyle name="Total 3 2 7" xfId="22966"/>
    <cellStyle name="Total 3 2 7 2" xfId="22967"/>
    <cellStyle name="Total 3 2 7 3" xfId="37068"/>
    <cellStyle name="Total 3 2 7 4" xfId="37069"/>
    <cellStyle name="Total 3 2 8" xfId="22968"/>
    <cellStyle name="Total 3 2 9" xfId="37070"/>
    <cellStyle name="Total 3 3" xfId="22969"/>
    <cellStyle name="Total 3 3 10" xfId="37071"/>
    <cellStyle name="Total 3 3 2" xfId="22970"/>
    <cellStyle name="Total 3 3 2 2" xfId="22971"/>
    <cellStyle name="Total 3 3 2 3" xfId="37072"/>
    <cellStyle name="Total 3 3 2 4" xfId="37073"/>
    <cellStyle name="Total 3 3 3" xfId="22972"/>
    <cellStyle name="Total 3 3 3 2" xfId="22973"/>
    <cellStyle name="Total 3 3 3 3" xfId="37074"/>
    <cellStyle name="Total 3 3 3 4" xfId="37075"/>
    <cellStyle name="Total 3 3 4" xfId="22974"/>
    <cellStyle name="Total 3 3 4 2" xfId="22975"/>
    <cellStyle name="Total 3 3 4 3" xfId="37076"/>
    <cellStyle name="Total 3 3 4 4" xfId="37077"/>
    <cellStyle name="Total 3 3 5" xfId="22976"/>
    <cellStyle name="Total 3 3 5 2" xfId="22977"/>
    <cellStyle name="Total 3 3 5 3" xfId="37078"/>
    <cellStyle name="Total 3 3 5 4" xfId="37079"/>
    <cellStyle name="Total 3 3 6" xfId="22978"/>
    <cellStyle name="Total 3 3 6 2" xfId="22979"/>
    <cellStyle name="Total 3 3 6 3" xfId="37080"/>
    <cellStyle name="Total 3 3 6 4" xfId="37081"/>
    <cellStyle name="Total 3 3 7" xfId="22980"/>
    <cellStyle name="Total 3 3 7 2" xfId="22981"/>
    <cellStyle name="Total 3 3 7 3" xfId="37082"/>
    <cellStyle name="Total 3 3 7 4" xfId="37083"/>
    <cellStyle name="Total 3 3 8" xfId="22982"/>
    <cellStyle name="Total 3 3 9" xfId="37084"/>
    <cellStyle name="Total 3 4" xfId="22983"/>
    <cellStyle name="Total 3 4 10" xfId="37085"/>
    <cellStyle name="Total 3 4 2" xfId="22984"/>
    <cellStyle name="Total 3 4 2 2" xfId="22985"/>
    <cellStyle name="Total 3 4 2 3" xfId="37086"/>
    <cellStyle name="Total 3 4 2 4" xfId="37087"/>
    <cellStyle name="Total 3 4 3" xfId="22986"/>
    <cellStyle name="Total 3 4 3 2" xfId="22987"/>
    <cellStyle name="Total 3 4 3 3" xfId="37088"/>
    <cellStyle name="Total 3 4 3 4" xfId="37089"/>
    <cellStyle name="Total 3 4 4" xfId="22988"/>
    <cellStyle name="Total 3 4 4 2" xfId="22989"/>
    <cellStyle name="Total 3 4 4 3" xfId="37090"/>
    <cellStyle name="Total 3 4 4 4" xfId="37091"/>
    <cellStyle name="Total 3 4 5" xfId="22990"/>
    <cellStyle name="Total 3 4 5 2" xfId="22991"/>
    <cellStyle name="Total 3 4 5 3" xfId="37092"/>
    <cellStyle name="Total 3 4 5 4" xfId="37093"/>
    <cellStyle name="Total 3 4 6" xfId="22992"/>
    <cellStyle name="Total 3 4 6 2" xfId="22993"/>
    <cellStyle name="Total 3 4 6 3" xfId="37094"/>
    <cellStyle name="Total 3 4 6 4" xfId="37095"/>
    <cellStyle name="Total 3 4 7" xfId="22994"/>
    <cellStyle name="Total 3 4 7 2" xfId="22995"/>
    <cellStyle name="Total 3 4 7 3" xfId="37096"/>
    <cellStyle name="Total 3 4 7 4" xfId="37097"/>
    <cellStyle name="Total 3 4 8" xfId="22996"/>
    <cellStyle name="Total 3 4 9" xfId="37098"/>
    <cellStyle name="Total 3 5" xfId="22997"/>
    <cellStyle name="Total 3 5 10" xfId="37099"/>
    <cellStyle name="Total 3 5 2" xfId="22998"/>
    <cellStyle name="Total 3 5 2 2" xfId="22999"/>
    <cellStyle name="Total 3 5 2 3" xfId="37100"/>
    <cellStyle name="Total 3 5 2 4" xfId="37101"/>
    <cellStyle name="Total 3 5 3" xfId="23000"/>
    <cellStyle name="Total 3 5 3 2" xfId="23001"/>
    <cellStyle name="Total 3 5 3 3" xfId="37102"/>
    <cellStyle name="Total 3 5 3 4" xfId="37103"/>
    <cellStyle name="Total 3 5 4" xfId="23002"/>
    <cellStyle name="Total 3 5 4 2" xfId="23003"/>
    <cellStyle name="Total 3 5 4 3" xfId="37104"/>
    <cellStyle name="Total 3 5 4 4" xfId="37105"/>
    <cellStyle name="Total 3 5 5" xfId="23004"/>
    <cellStyle name="Total 3 5 5 2" xfId="23005"/>
    <cellStyle name="Total 3 5 5 3" xfId="37106"/>
    <cellStyle name="Total 3 5 5 4" xfId="37107"/>
    <cellStyle name="Total 3 5 6" xfId="23006"/>
    <cellStyle name="Total 3 5 6 2" xfId="23007"/>
    <cellStyle name="Total 3 5 6 3" xfId="37108"/>
    <cellStyle name="Total 3 5 6 4" xfId="37109"/>
    <cellStyle name="Total 3 5 7" xfId="23008"/>
    <cellStyle name="Total 3 5 7 2" xfId="23009"/>
    <cellStyle name="Total 3 5 7 3" xfId="37110"/>
    <cellStyle name="Total 3 5 7 4" xfId="37111"/>
    <cellStyle name="Total 3 5 8" xfId="23010"/>
    <cellStyle name="Total 3 5 9" xfId="37112"/>
    <cellStyle name="Total 3 6" xfId="23011"/>
    <cellStyle name="Total 3 6 2" xfId="23012"/>
    <cellStyle name="Total 3 6 3" xfId="37113"/>
    <cellStyle name="Total 3 6 4" xfId="37114"/>
    <cellStyle name="Total 3 7" xfId="23013"/>
    <cellStyle name="Total 3 7 2" xfId="23014"/>
    <cellStyle name="Total 3 7 3" xfId="37115"/>
    <cellStyle name="Total 3 7 4" xfId="37116"/>
    <cellStyle name="Total 3 8" xfId="23015"/>
    <cellStyle name="Total 3 8 2" xfId="23016"/>
    <cellStyle name="Total 3 8 3" xfId="37117"/>
    <cellStyle name="Total 3 8 4" xfId="37118"/>
    <cellStyle name="Total 3 9" xfId="23017"/>
    <cellStyle name="Total 3 9 2" xfId="23018"/>
    <cellStyle name="Total 3 9 3" xfId="37119"/>
    <cellStyle name="Total 3 9 4" xfId="37120"/>
    <cellStyle name="Total 4" xfId="23019"/>
    <cellStyle name="Total 4 10" xfId="23020"/>
    <cellStyle name="Total 4 10 2" xfId="23021"/>
    <cellStyle name="Total 4 10 3" xfId="37121"/>
    <cellStyle name="Total 4 10 4" xfId="37122"/>
    <cellStyle name="Total 4 11" xfId="23022"/>
    <cellStyle name="Total 4 11 2" xfId="23023"/>
    <cellStyle name="Total 4 11 3" xfId="37123"/>
    <cellStyle name="Total 4 11 4" xfId="37124"/>
    <cellStyle name="Total 4 12" xfId="23024"/>
    <cellStyle name="Total 4 13" xfId="37125"/>
    <cellStyle name="Total 4 14" xfId="37126"/>
    <cellStyle name="Total 4 2" xfId="23025"/>
    <cellStyle name="Total 4 2 10" xfId="37127"/>
    <cellStyle name="Total 4 2 2" xfId="23026"/>
    <cellStyle name="Total 4 2 2 2" xfId="23027"/>
    <cellStyle name="Total 4 2 2 3" xfId="37128"/>
    <cellStyle name="Total 4 2 2 4" xfId="37129"/>
    <cellStyle name="Total 4 2 3" xfId="23028"/>
    <cellStyle name="Total 4 2 3 2" xfId="23029"/>
    <cellStyle name="Total 4 2 3 3" xfId="37130"/>
    <cellStyle name="Total 4 2 3 4" xfId="37131"/>
    <cellStyle name="Total 4 2 4" xfId="23030"/>
    <cellStyle name="Total 4 2 4 2" xfId="23031"/>
    <cellStyle name="Total 4 2 4 3" xfId="37132"/>
    <cellStyle name="Total 4 2 4 4" xfId="37133"/>
    <cellStyle name="Total 4 2 5" xfId="23032"/>
    <cellStyle name="Total 4 2 5 2" xfId="23033"/>
    <cellStyle name="Total 4 2 5 3" xfId="37134"/>
    <cellStyle name="Total 4 2 5 4" xfId="37135"/>
    <cellStyle name="Total 4 2 6" xfId="23034"/>
    <cellStyle name="Total 4 2 6 2" xfId="23035"/>
    <cellStyle name="Total 4 2 6 3" xfId="37136"/>
    <cellStyle name="Total 4 2 6 4" xfId="37137"/>
    <cellStyle name="Total 4 2 7" xfId="23036"/>
    <cellStyle name="Total 4 2 7 2" xfId="23037"/>
    <cellStyle name="Total 4 2 7 3" xfId="37138"/>
    <cellStyle name="Total 4 2 7 4" xfId="37139"/>
    <cellStyle name="Total 4 2 8" xfId="23038"/>
    <cellStyle name="Total 4 2 9" xfId="37140"/>
    <cellStyle name="Total 4 3" xfId="23039"/>
    <cellStyle name="Total 4 3 10" xfId="37141"/>
    <cellStyle name="Total 4 3 2" xfId="23040"/>
    <cellStyle name="Total 4 3 2 2" xfId="23041"/>
    <cellStyle name="Total 4 3 2 3" xfId="37142"/>
    <cellStyle name="Total 4 3 2 4" xfId="37143"/>
    <cellStyle name="Total 4 3 3" xfId="23042"/>
    <cellStyle name="Total 4 3 3 2" xfId="23043"/>
    <cellStyle name="Total 4 3 3 3" xfId="37144"/>
    <cellStyle name="Total 4 3 3 4" xfId="37145"/>
    <cellStyle name="Total 4 3 4" xfId="23044"/>
    <cellStyle name="Total 4 3 4 2" xfId="23045"/>
    <cellStyle name="Total 4 3 4 3" xfId="37146"/>
    <cellStyle name="Total 4 3 4 4" xfId="37147"/>
    <cellStyle name="Total 4 3 5" xfId="23046"/>
    <cellStyle name="Total 4 3 5 2" xfId="23047"/>
    <cellStyle name="Total 4 3 5 3" xfId="37148"/>
    <cellStyle name="Total 4 3 5 4" xfId="37149"/>
    <cellStyle name="Total 4 3 6" xfId="23048"/>
    <cellStyle name="Total 4 3 6 2" xfId="23049"/>
    <cellStyle name="Total 4 3 6 3" xfId="37150"/>
    <cellStyle name="Total 4 3 6 4" xfId="37151"/>
    <cellStyle name="Total 4 3 7" xfId="23050"/>
    <cellStyle name="Total 4 3 7 2" xfId="23051"/>
    <cellStyle name="Total 4 3 7 3" xfId="37152"/>
    <cellStyle name="Total 4 3 7 4" xfId="37153"/>
    <cellStyle name="Total 4 3 8" xfId="23052"/>
    <cellStyle name="Total 4 3 9" xfId="37154"/>
    <cellStyle name="Total 4 4" xfId="23053"/>
    <cellStyle name="Total 4 4 10" xfId="37155"/>
    <cellStyle name="Total 4 4 2" xfId="23054"/>
    <cellStyle name="Total 4 4 2 2" xfId="23055"/>
    <cellStyle name="Total 4 4 2 3" xfId="37156"/>
    <cellStyle name="Total 4 4 2 4" xfId="37157"/>
    <cellStyle name="Total 4 4 3" xfId="23056"/>
    <cellStyle name="Total 4 4 3 2" xfId="23057"/>
    <cellStyle name="Total 4 4 3 3" xfId="37158"/>
    <cellStyle name="Total 4 4 3 4" xfId="37159"/>
    <cellStyle name="Total 4 4 4" xfId="23058"/>
    <cellStyle name="Total 4 4 4 2" xfId="23059"/>
    <cellStyle name="Total 4 4 4 3" xfId="37160"/>
    <cellStyle name="Total 4 4 4 4" xfId="37161"/>
    <cellStyle name="Total 4 4 5" xfId="23060"/>
    <cellStyle name="Total 4 4 5 2" xfId="23061"/>
    <cellStyle name="Total 4 4 5 3" xfId="37162"/>
    <cellStyle name="Total 4 4 5 4" xfId="37163"/>
    <cellStyle name="Total 4 4 6" xfId="23062"/>
    <cellStyle name="Total 4 4 6 2" xfId="23063"/>
    <cellStyle name="Total 4 4 6 3" xfId="37164"/>
    <cellStyle name="Total 4 4 6 4" xfId="37165"/>
    <cellStyle name="Total 4 4 7" xfId="23064"/>
    <cellStyle name="Total 4 4 7 2" xfId="23065"/>
    <cellStyle name="Total 4 4 7 3" xfId="37166"/>
    <cellStyle name="Total 4 4 7 4" xfId="37167"/>
    <cellStyle name="Total 4 4 8" xfId="23066"/>
    <cellStyle name="Total 4 4 9" xfId="37168"/>
    <cellStyle name="Total 4 5" xfId="23067"/>
    <cellStyle name="Total 4 5 10" xfId="37169"/>
    <cellStyle name="Total 4 5 2" xfId="23068"/>
    <cellStyle name="Total 4 5 2 2" xfId="23069"/>
    <cellStyle name="Total 4 5 2 3" xfId="37170"/>
    <cellStyle name="Total 4 5 2 4" xfId="37171"/>
    <cellStyle name="Total 4 5 3" xfId="23070"/>
    <cellStyle name="Total 4 5 3 2" xfId="23071"/>
    <cellStyle name="Total 4 5 3 3" xfId="37172"/>
    <cellStyle name="Total 4 5 3 4" xfId="37173"/>
    <cellStyle name="Total 4 5 4" xfId="23072"/>
    <cellStyle name="Total 4 5 4 2" xfId="23073"/>
    <cellStyle name="Total 4 5 4 3" xfId="37174"/>
    <cellStyle name="Total 4 5 4 4" xfId="37175"/>
    <cellStyle name="Total 4 5 5" xfId="23074"/>
    <cellStyle name="Total 4 5 5 2" xfId="23075"/>
    <cellStyle name="Total 4 5 5 3" xfId="37176"/>
    <cellStyle name="Total 4 5 5 4" xfId="37177"/>
    <cellStyle name="Total 4 5 6" xfId="23076"/>
    <cellStyle name="Total 4 5 6 2" xfId="23077"/>
    <cellStyle name="Total 4 5 6 3" xfId="37178"/>
    <cellStyle name="Total 4 5 6 4" xfId="37179"/>
    <cellStyle name="Total 4 5 7" xfId="23078"/>
    <cellStyle name="Total 4 5 7 2" xfId="23079"/>
    <cellStyle name="Total 4 5 7 3" xfId="37180"/>
    <cellStyle name="Total 4 5 7 4" xfId="37181"/>
    <cellStyle name="Total 4 5 8" xfId="23080"/>
    <cellStyle name="Total 4 5 9" xfId="37182"/>
    <cellStyle name="Total 4 6" xfId="23081"/>
    <cellStyle name="Total 4 6 2" xfId="23082"/>
    <cellStyle name="Total 4 6 3" xfId="37183"/>
    <cellStyle name="Total 4 6 4" xfId="37184"/>
    <cellStyle name="Total 4 7" xfId="23083"/>
    <cellStyle name="Total 4 7 2" xfId="23084"/>
    <cellStyle name="Total 4 7 3" xfId="37185"/>
    <cellStyle name="Total 4 7 4" xfId="37186"/>
    <cellStyle name="Total 4 8" xfId="23085"/>
    <cellStyle name="Total 4 8 2" xfId="23086"/>
    <cellStyle name="Total 4 8 3" xfId="37187"/>
    <cellStyle name="Total 4 8 4" xfId="37188"/>
    <cellStyle name="Total 4 9" xfId="23087"/>
    <cellStyle name="Total 4 9 2" xfId="23088"/>
    <cellStyle name="Total 4 9 3" xfId="37189"/>
    <cellStyle name="Total 4 9 4" xfId="37190"/>
    <cellStyle name="Total 5" xfId="23089"/>
    <cellStyle name="Total 5 10" xfId="23090"/>
    <cellStyle name="Total 5 10 2" xfId="23091"/>
    <cellStyle name="Total 5 10 3" xfId="37191"/>
    <cellStyle name="Total 5 10 4" xfId="37192"/>
    <cellStyle name="Total 5 11" xfId="23092"/>
    <cellStyle name="Total 5 11 2" xfId="23093"/>
    <cellStyle name="Total 5 11 3" xfId="37193"/>
    <cellStyle name="Total 5 11 4" xfId="37194"/>
    <cellStyle name="Total 5 12" xfId="23094"/>
    <cellStyle name="Total 5 13" xfId="37195"/>
    <cellStyle name="Total 5 14" xfId="37196"/>
    <cellStyle name="Total 5 2" xfId="23095"/>
    <cellStyle name="Total 5 2 10" xfId="37197"/>
    <cellStyle name="Total 5 2 2" xfId="23096"/>
    <cellStyle name="Total 5 2 2 2" xfId="23097"/>
    <cellStyle name="Total 5 2 2 3" xfId="37198"/>
    <cellStyle name="Total 5 2 2 4" xfId="37199"/>
    <cellStyle name="Total 5 2 3" xfId="23098"/>
    <cellStyle name="Total 5 2 3 2" xfId="23099"/>
    <cellStyle name="Total 5 2 3 3" xfId="37200"/>
    <cellStyle name="Total 5 2 3 4" xfId="37201"/>
    <cellStyle name="Total 5 2 4" xfId="23100"/>
    <cellStyle name="Total 5 2 4 2" xfId="23101"/>
    <cellStyle name="Total 5 2 4 3" xfId="37202"/>
    <cellStyle name="Total 5 2 4 4" xfId="37203"/>
    <cellStyle name="Total 5 2 5" xfId="23102"/>
    <cellStyle name="Total 5 2 5 2" xfId="23103"/>
    <cellStyle name="Total 5 2 5 3" xfId="37204"/>
    <cellStyle name="Total 5 2 5 4" xfId="37205"/>
    <cellStyle name="Total 5 2 6" xfId="23104"/>
    <cellStyle name="Total 5 2 6 2" xfId="23105"/>
    <cellStyle name="Total 5 2 6 3" xfId="37206"/>
    <cellStyle name="Total 5 2 6 4" xfId="37207"/>
    <cellStyle name="Total 5 2 7" xfId="23106"/>
    <cellStyle name="Total 5 2 7 2" xfId="23107"/>
    <cellStyle name="Total 5 2 7 3" xfId="37208"/>
    <cellStyle name="Total 5 2 7 4" xfId="37209"/>
    <cellStyle name="Total 5 2 8" xfId="23108"/>
    <cellStyle name="Total 5 2 9" xfId="37210"/>
    <cellStyle name="Total 5 3" xfId="23109"/>
    <cellStyle name="Total 5 3 10" xfId="37211"/>
    <cellStyle name="Total 5 3 2" xfId="23110"/>
    <cellStyle name="Total 5 3 2 2" xfId="23111"/>
    <cellStyle name="Total 5 3 2 3" xfId="37212"/>
    <cellStyle name="Total 5 3 2 4" xfId="37213"/>
    <cellStyle name="Total 5 3 3" xfId="23112"/>
    <cellStyle name="Total 5 3 3 2" xfId="23113"/>
    <cellStyle name="Total 5 3 3 3" xfId="37214"/>
    <cellStyle name="Total 5 3 3 4" xfId="37215"/>
    <cellStyle name="Total 5 3 4" xfId="23114"/>
    <cellStyle name="Total 5 3 4 2" xfId="23115"/>
    <cellStyle name="Total 5 3 4 3" xfId="37216"/>
    <cellStyle name="Total 5 3 4 4" xfId="37217"/>
    <cellStyle name="Total 5 3 5" xfId="23116"/>
    <cellStyle name="Total 5 3 5 2" xfId="23117"/>
    <cellStyle name="Total 5 3 5 3" xfId="37218"/>
    <cellStyle name="Total 5 3 5 4" xfId="37219"/>
    <cellStyle name="Total 5 3 6" xfId="23118"/>
    <cellStyle name="Total 5 3 6 2" xfId="23119"/>
    <cellStyle name="Total 5 3 6 3" xfId="37220"/>
    <cellStyle name="Total 5 3 6 4" xfId="37221"/>
    <cellStyle name="Total 5 3 7" xfId="23120"/>
    <cellStyle name="Total 5 3 7 2" xfId="23121"/>
    <cellStyle name="Total 5 3 7 3" xfId="37222"/>
    <cellStyle name="Total 5 3 7 4" xfId="37223"/>
    <cellStyle name="Total 5 3 8" xfId="23122"/>
    <cellStyle name="Total 5 3 9" xfId="37224"/>
    <cellStyle name="Total 5 4" xfId="23123"/>
    <cellStyle name="Total 5 4 10" xfId="37225"/>
    <cellStyle name="Total 5 4 2" xfId="23124"/>
    <cellStyle name="Total 5 4 2 2" xfId="23125"/>
    <cellStyle name="Total 5 4 2 3" xfId="37226"/>
    <cellStyle name="Total 5 4 2 4" xfId="37227"/>
    <cellStyle name="Total 5 4 3" xfId="23126"/>
    <cellStyle name="Total 5 4 3 2" xfId="23127"/>
    <cellStyle name="Total 5 4 3 3" xfId="37228"/>
    <cellStyle name="Total 5 4 3 4" xfId="37229"/>
    <cellStyle name="Total 5 4 4" xfId="23128"/>
    <cellStyle name="Total 5 4 4 2" xfId="23129"/>
    <cellStyle name="Total 5 4 4 3" xfId="37230"/>
    <cellStyle name="Total 5 4 4 4" xfId="37231"/>
    <cellStyle name="Total 5 4 5" xfId="23130"/>
    <cellStyle name="Total 5 4 5 2" xfId="23131"/>
    <cellStyle name="Total 5 4 5 3" xfId="37232"/>
    <cellStyle name="Total 5 4 5 4" xfId="37233"/>
    <cellStyle name="Total 5 4 6" xfId="23132"/>
    <cellStyle name="Total 5 4 6 2" xfId="23133"/>
    <cellStyle name="Total 5 4 6 3" xfId="37234"/>
    <cellStyle name="Total 5 4 6 4" xfId="37235"/>
    <cellStyle name="Total 5 4 7" xfId="23134"/>
    <cellStyle name="Total 5 4 7 2" xfId="23135"/>
    <cellStyle name="Total 5 4 7 3" xfId="37236"/>
    <cellStyle name="Total 5 4 7 4" xfId="37237"/>
    <cellStyle name="Total 5 4 8" xfId="23136"/>
    <cellStyle name="Total 5 4 9" xfId="37238"/>
    <cellStyle name="Total 5 5" xfId="23137"/>
    <cellStyle name="Total 5 5 10" xfId="37239"/>
    <cellStyle name="Total 5 5 2" xfId="23138"/>
    <cellStyle name="Total 5 5 2 2" xfId="23139"/>
    <cellStyle name="Total 5 5 2 3" xfId="37240"/>
    <cellStyle name="Total 5 5 2 4" xfId="37241"/>
    <cellStyle name="Total 5 5 3" xfId="23140"/>
    <cellStyle name="Total 5 5 3 2" xfId="23141"/>
    <cellStyle name="Total 5 5 3 3" xfId="37242"/>
    <cellStyle name="Total 5 5 3 4" xfId="37243"/>
    <cellStyle name="Total 5 5 4" xfId="23142"/>
    <cellStyle name="Total 5 5 4 2" xfId="23143"/>
    <cellStyle name="Total 5 5 4 3" xfId="37244"/>
    <cellStyle name="Total 5 5 4 4" xfId="37245"/>
    <cellStyle name="Total 5 5 5" xfId="23144"/>
    <cellStyle name="Total 5 5 5 2" xfId="23145"/>
    <cellStyle name="Total 5 5 5 3" xfId="37246"/>
    <cellStyle name="Total 5 5 5 4" xfId="37247"/>
    <cellStyle name="Total 5 5 6" xfId="23146"/>
    <cellStyle name="Total 5 5 6 2" xfId="23147"/>
    <cellStyle name="Total 5 5 6 3" xfId="37248"/>
    <cellStyle name="Total 5 5 6 4" xfId="37249"/>
    <cellStyle name="Total 5 5 7" xfId="23148"/>
    <cellStyle name="Total 5 5 7 2" xfId="23149"/>
    <cellStyle name="Total 5 5 7 3" xfId="37250"/>
    <cellStyle name="Total 5 5 7 4" xfId="37251"/>
    <cellStyle name="Total 5 5 8" xfId="23150"/>
    <cellStyle name="Total 5 5 9" xfId="37252"/>
    <cellStyle name="Total 5 6" xfId="23151"/>
    <cellStyle name="Total 5 6 2" xfId="23152"/>
    <cellStyle name="Total 5 6 3" xfId="37253"/>
    <cellStyle name="Total 5 6 4" xfId="37254"/>
    <cellStyle name="Total 5 7" xfId="23153"/>
    <cellStyle name="Total 5 7 2" xfId="23154"/>
    <cellStyle name="Total 5 7 3" xfId="37255"/>
    <cellStyle name="Total 5 7 4" xfId="37256"/>
    <cellStyle name="Total 5 8" xfId="23155"/>
    <cellStyle name="Total 5 8 2" xfId="23156"/>
    <cellStyle name="Total 5 8 3" xfId="37257"/>
    <cellStyle name="Total 5 8 4" xfId="37258"/>
    <cellStyle name="Total 5 9" xfId="23157"/>
    <cellStyle name="Total 5 9 2" xfId="23158"/>
    <cellStyle name="Total 5 9 3" xfId="37259"/>
    <cellStyle name="Total 5 9 4" xfId="37260"/>
    <cellStyle name="Total 6" xfId="23159"/>
    <cellStyle name="Total 6 10" xfId="23160"/>
    <cellStyle name="Total 6 10 2" xfId="23161"/>
    <cellStyle name="Total 6 10 3" xfId="37261"/>
    <cellStyle name="Total 6 10 4" xfId="37262"/>
    <cellStyle name="Total 6 11" xfId="23162"/>
    <cellStyle name="Total 6 11 2" xfId="23163"/>
    <cellStyle name="Total 6 11 3" xfId="37263"/>
    <cellStyle name="Total 6 11 4" xfId="37264"/>
    <cellStyle name="Total 6 12" xfId="23164"/>
    <cellStyle name="Total 6 13" xfId="37265"/>
    <cellStyle name="Total 6 14" xfId="37266"/>
    <cellStyle name="Total 6 2" xfId="23165"/>
    <cellStyle name="Total 6 2 10" xfId="37267"/>
    <cellStyle name="Total 6 2 2" xfId="23166"/>
    <cellStyle name="Total 6 2 2 2" xfId="23167"/>
    <cellStyle name="Total 6 2 2 3" xfId="37268"/>
    <cellStyle name="Total 6 2 2 4" xfId="37269"/>
    <cellStyle name="Total 6 2 3" xfId="23168"/>
    <cellStyle name="Total 6 2 3 2" xfId="23169"/>
    <cellStyle name="Total 6 2 3 3" xfId="37270"/>
    <cellStyle name="Total 6 2 3 4" xfId="37271"/>
    <cellStyle name="Total 6 2 4" xfId="23170"/>
    <cellStyle name="Total 6 2 4 2" xfId="23171"/>
    <cellStyle name="Total 6 2 4 3" xfId="37272"/>
    <cellStyle name="Total 6 2 4 4" xfId="37273"/>
    <cellStyle name="Total 6 2 5" xfId="23172"/>
    <cellStyle name="Total 6 2 5 2" xfId="23173"/>
    <cellStyle name="Total 6 2 5 3" xfId="37274"/>
    <cellStyle name="Total 6 2 5 4" xfId="37275"/>
    <cellStyle name="Total 6 2 6" xfId="23174"/>
    <cellStyle name="Total 6 2 6 2" xfId="23175"/>
    <cellStyle name="Total 6 2 6 3" xfId="37276"/>
    <cellStyle name="Total 6 2 6 4" xfId="37277"/>
    <cellStyle name="Total 6 2 7" xfId="23176"/>
    <cellStyle name="Total 6 2 7 2" xfId="23177"/>
    <cellStyle name="Total 6 2 7 3" xfId="37278"/>
    <cellStyle name="Total 6 2 7 4" xfId="37279"/>
    <cellStyle name="Total 6 2 8" xfId="23178"/>
    <cellStyle name="Total 6 2 9" xfId="37280"/>
    <cellStyle name="Total 6 3" xfId="23179"/>
    <cellStyle name="Total 6 3 10" xfId="37281"/>
    <cellStyle name="Total 6 3 2" xfId="23180"/>
    <cellStyle name="Total 6 3 2 2" xfId="23181"/>
    <cellStyle name="Total 6 3 2 3" xfId="37282"/>
    <cellStyle name="Total 6 3 2 4" xfId="37283"/>
    <cellStyle name="Total 6 3 3" xfId="23182"/>
    <cellStyle name="Total 6 3 3 2" xfId="23183"/>
    <cellStyle name="Total 6 3 3 3" xfId="37284"/>
    <cellStyle name="Total 6 3 3 4" xfId="37285"/>
    <cellStyle name="Total 6 3 4" xfId="23184"/>
    <cellStyle name="Total 6 3 4 2" xfId="23185"/>
    <cellStyle name="Total 6 3 4 3" xfId="37286"/>
    <cellStyle name="Total 6 3 4 4" xfId="37287"/>
    <cellStyle name="Total 6 3 5" xfId="23186"/>
    <cellStyle name="Total 6 3 5 2" xfId="23187"/>
    <cellStyle name="Total 6 3 5 3" xfId="37288"/>
    <cellStyle name="Total 6 3 5 4" xfId="37289"/>
    <cellStyle name="Total 6 3 6" xfId="23188"/>
    <cellStyle name="Total 6 3 6 2" xfId="23189"/>
    <cellStyle name="Total 6 3 6 3" xfId="37290"/>
    <cellStyle name="Total 6 3 6 4" xfId="37291"/>
    <cellStyle name="Total 6 3 7" xfId="23190"/>
    <cellStyle name="Total 6 3 7 2" xfId="23191"/>
    <cellStyle name="Total 6 3 7 3" xfId="37292"/>
    <cellStyle name="Total 6 3 7 4" xfId="37293"/>
    <cellStyle name="Total 6 3 8" xfId="23192"/>
    <cellStyle name="Total 6 3 9" xfId="37294"/>
    <cellStyle name="Total 6 4" xfId="23193"/>
    <cellStyle name="Total 6 4 10" xfId="37295"/>
    <cellStyle name="Total 6 4 2" xfId="23194"/>
    <cellStyle name="Total 6 4 2 2" xfId="23195"/>
    <cellStyle name="Total 6 4 2 3" xfId="37296"/>
    <cellStyle name="Total 6 4 2 4" xfId="37297"/>
    <cellStyle name="Total 6 4 3" xfId="23196"/>
    <cellStyle name="Total 6 4 3 2" xfId="23197"/>
    <cellStyle name="Total 6 4 3 3" xfId="37298"/>
    <cellStyle name="Total 6 4 3 4" xfId="37299"/>
    <cellStyle name="Total 6 4 4" xfId="23198"/>
    <cellStyle name="Total 6 4 4 2" xfId="23199"/>
    <cellStyle name="Total 6 4 4 3" xfId="37300"/>
    <cellStyle name="Total 6 4 4 4" xfId="37301"/>
    <cellStyle name="Total 6 4 5" xfId="23200"/>
    <cellStyle name="Total 6 4 5 2" xfId="23201"/>
    <cellStyle name="Total 6 4 5 3" xfId="37302"/>
    <cellStyle name="Total 6 4 5 4" xfId="37303"/>
    <cellStyle name="Total 6 4 6" xfId="23202"/>
    <cellStyle name="Total 6 4 6 2" xfId="23203"/>
    <cellStyle name="Total 6 4 6 3" xfId="37304"/>
    <cellStyle name="Total 6 4 6 4" xfId="37305"/>
    <cellStyle name="Total 6 4 7" xfId="23204"/>
    <cellStyle name="Total 6 4 7 2" xfId="23205"/>
    <cellStyle name="Total 6 4 7 3" xfId="37306"/>
    <cellStyle name="Total 6 4 7 4" xfId="37307"/>
    <cellStyle name="Total 6 4 8" xfId="23206"/>
    <cellStyle name="Total 6 4 9" xfId="37308"/>
    <cellStyle name="Total 6 5" xfId="23207"/>
    <cellStyle name="Total 6 5 10" xfId="37309"/>
    <cellStyle name="Total 6 5 2" xfId="23208"/>
    <cellStyle name="Total 6 5 2 2" xfId="23209"/>
    <cellStyle name="Total 6 5 2 3" xfId="37310"/>
    <cellStyle name="Total 6 5 2 4" xfId="37311"/>
    <cellStyle name="Total 6 5 3" xfId="23210"/>
    <cellStyle name="Total 6 5 3 2" xfId="23211"/>
    <cellStyle name="Total 6 5 3 3" xfId="37312"/>
    <cellStyle name="Total 6 5 3 4" xfId="37313"/>
    <cellStyle name="Total 6 5 4" xfId="23212"/>
    <cellStyle name="Total 6 5 4 2" xfId="23213"/>
    <cellStyle name="Total 6 5 4 3" xfId="37314"/>
    <cellStyle name="Total 6 5 4 4" xfId="37315"/>
    <cellStyle name="Total 6 5 5" xfId="23214"/>
    <cellStyle name="Total 6 5 5 2" xfId="23215"/>
    <cellStyle name="Total 6 5 5 3" xfId="37316"/>
    <cellStyle name="Total 6 5 5 4" xfId="37317"/>
    <cellStyle name="Total 6 5 6" xfId="23216"/>
    <cellStyle name="Total 6 5 6 2" xfId="23217"/>
    <cellStyle name="Total 6 5 6 3" xfId="37318"/>
    <cellStyle name="Total 6 5 6 4" xfId="37319"/>
    <cellStyle name="Total 6 5 7" xfId="23218"/>
    <cellStyle name="Total 6 5 7 2" xfId="23219"/>
    <cellStyle name="Total 6 5 7 3" xfId="37320"/>
    <cellStyle name="Total 6 5 7 4" xfId="37321"/>
    <cellStyle name="Total 6 5 8" xfId="23220"/>
    <cellStyle name="Total 6 5 9" xfId="37322"/>
    <cellStyle name="Total 6 6" xfId="23221"/>
    <cellStyle name="Total 6 6 2" xfId="23222"/>
    <cellStyle name="Total 6 6 3" xfId="37323"/>
    <cellStyle name="Total 6 6 4" xfId="37324"/>
    <cellStyle name="Total 6 7" xfId="23223"/>
    <cellStyle name="Total 6 7 2" xfId="23224"/>
    <cellStyle name="Total 6 7 3" xfId="37325"/>
    <cellStyle name="Total 6 7 4" xfId="37326"/>
    <cellStyle name="Total 6 8" xfId="23225"/>
    <cellStyle name="Total 6 8 2" xfId="23226"/>
    <cellStyle name="Total 6 8 3" xfId="37327"/>
    <cellStyle name="Total 6 8 4" xfId="37328"/>
    <cellStyle name="Total 6 9" xfId="23227"/>
    <cellStyle name="Total 6 9 2" xfId="23228"/>
    <cellStyle name="Total 6 9 3" xfId="37329"/>
    <cellStyle name="Total 6 9 4" xfId="37330"/>
    <cellStyle name="Total 7" xfId="23229"/>
    <cellStyle name="Total 7 10" xfId="23230"/>
    <cellStyle name="Total 7 10 2" xfId="23231"/>
    <cellStyle name="Total 7 10 3" xfId="37331"/>
    <cellStyle name="Total 7 10 4" xfId="37332"/>
    <cellStyle name="Total 7 11" xfId="23232"/>
    <cellStyle name="Total 7 11 2" xfId="23233"/>
    <cellStyle name="Total 7 11 3" xfId="37333"/>
    <cellStyle name="Total 7 11 4" xfId="37334"/>
    <cellStyle name="Total 7 12" xfId="23234"/>
    <cellStyle name="Total 7 13" xfId="37335"/>
    <cellStyle name="Total 7 14" xfId="37336"/>
    <cellStyle name="Total 7 2" xfId="23235"/>
    <cellStyle name="Total 7 2 10" xfId="37337"/>
    <cellStyle name="Total 7 2 2" xfId="23236"/>
    <cellStyle name="Total 7 2 2 2" xfId="23237"/>
    <cellStyle name="Total 7 2 2 3" xfId="37338"/>
    <cellStyle name="Total 7 2 2 4" xfId="37339"/>
    <cellStyle name="Total 7 2 3" xfId="23238"/>
    <cellStyle name="Total 7 2 3 2" xfId="23239"/>
    <cellStyle name="Total 7 2 3 3" xfId="37340"/>
    <cellStyle name="Total 7 2 3 4" xfId="37341"/>
    <cellStyle name="Total 7 2 4" xfId="23240"/>
    <cellStyle name="Total 7 2 4 2" xfId="23241"/>
    <cellStyle name="Total 7 2 4 3" xfId="37342"/>
    <cellStyle name="Total 7 2 4 4" xfId="37343"/>
    <cellStyle name="Total 7 2 5" xfId="23242"/>
    <cellStyle name="Total 7 2 5 2" xfId="23243"/>
    <cellStyle name="Total 7 2 5 3" xfId="37344"/>
    <cellStyle name="Total 7 2 5 4" xfId="37345"/>
    <cellStyle name="Total 7 2 6" xfId="23244"/>
    <cellStyle name="Total 7 2 6 2" xfId="23245"/>
    <cellStyle name="Total 7 2 6 3" xfId="37346"/>
    <cellStyle name="Total 7 2 6 4" xfId="37347"/>
    <cellStyle name="Total 7 2 7" xfId="23246"/>
    <cellStyle name="Total 7 2 7 2" xfId="23247"/>
    <cellStyle name="Total 7 2 7 3" xfId="37348"/>
    <cellStyle name="Total 7 2 7 4" xfId="37349"/>
    <cellStyle name="Total 7 2 8" xfId="23248"/>
    <cellStyle name="Total 7 2 9" xfId="37350"/>
    <cellStyle name="Total 7 3" xfId="23249"/>
    <cellStyle name="Total 7 3 10" xfId="37351"/>
    <cellStyle name="Total 7 3 2" xfId="23250"/>
    <cellStyle name="Total 7 3 2 2" xfId="23251"/>
    <cellStyle name="Total 7 3 2 3" xfId="37352"/>
    <cellStyle name="Total 7 3 2 4" xfId="37353"/>
    <cellStyle name="Total 7 3 3" xfId="23252"/>
    <cellStyle name="Total 7 3 3 2" xfId="23253"/>
    <cellStyle name="Total 7 3 3 3" xfId="37354"/>
    <cellStyle name="Total 7 3 3 4" xfId="37355"/>
    <cellStyle name="Total 7 3 4" xfId="23254"/>
    <cellStyle name="Total 7 3 4 2" xfId="23255"/>
    <cellStyle name="Total 7 3 4 3" xfId="37356"/>
    <cellStyle name="Total 7 3 4 4" xfId="37357"/>
    <cellStyle name="Total 7 3 5" xfId="23256"/>
    <cellStyle name="Total 7 3 5 2" xfId="23257"/>
    <cellStyle name="Total 7 3 5 3" xfId="37358"/>
    <cellStyle name="Total 7 3 5 4" xfId="37359"/>
    <cellStyle name="Total 7 3 6" xfId="23258"/>
    <cellStyle name="Total 7 3 6 2" xfId="23259"/>
    <cellStyle name="Total 7 3 6 3" xfId="37360"/>
    <cellStyle name="Total 7 3 6 4" xfId="37361"/>
    <cellStyle name="Total 7 3 7" xfId="23260"/>
    <cellStyle name="Total 7 3 7 2" xfId="23261"/>
    <cellStyle name="Total 7 3 7 3" xfId="37362"/>
    <cellStyle name="Total 7 3 7 4" xfId="37363"/>
    <cellStyle name="Total 7 3 8" xfId="23262"/>
    <cellStyle name="Total 7 3 9" xfId="37364"/>
    <cellStyle name="Total 7 4" xfId="23263"/>
    <cellStyle name="Total 7 4 10" xfId="37365"/>
    <cellStyle name="Total 7 4 2" xfId="23264"/>
    <cellStyle name="Total 7 4 2 2" xfId="23265"/>
    <cellStyle name="Total 7 4 2 3" xfId="37366"/>
    <cellStyle name="Total 7 4 2 4" xfId="37367"/>
    <cellStyle name="Total 7 4 3" xfId="23266"/>
    <cellStyle name="Total 7 4 3 2" xfId="23267"/>
    <cellStyle name="Total 7 4 3 3" xfId="37368"/>
    <cellStyle name="Total 7 4 3 4" xfId="37369"/>
    <cellStyle name="Total 7 4 4" xfId="23268"/>
    <cellStyle name="Total 7 4 4 2" xfId="23269"/>
    <cellStyle name="Total 7 4 4 3" xfId="37370"/>
    <cellStyle name="Total 7 4 4 4" xfId="37371"/>
    <cellStyle name="Total 7 4 5" xfId="23270"/>
    <cellStyle name="Total 7 4 5 2" xfId="23271"/>
    <cellStyle name="Total 7 4 5 3" xfId="37372"/>
    <cellStyle name="Total 7 4 5 4" xfId="37373"/>
    <cellStyle name="Total 7 4 6" xfId="23272"/>
    <cellStyle name="Total 7 4 6 2" xfId="23273"/>
    <cellStyle name="Total 7 4 6 3" xfId="37374"/>
    <cellStyle name="Total 7 4 6 4" xfId="37375"/>
    <cellStyle name="Total 7 4 7" xfId="23274"/>
    <cellStyle name="Total 7 4 7 2" xfId="23275"/>
    <cellStyle name="Total 7 4 7 3" xfId="37376"/>
    <cellStyle name="Total 7 4 7 4" xfId="37377"/>
    <cellStyle name="Total 7 4 8" xfId="23276"/>
    <cellStyle name="Total 7 4 9" xfId="37378"/>
    <cellStyle name="Total 7 5" xfId="23277"/>
    <cellStyle name="Total 7 5 10" xfId="37379"/>
    <cellStyle name="Total 7 5 2" xfId="23278"/>
    <cellStyle name="Total 7 5 2 2" xfId="23279"/>
    <cellStyle name="Total 7 5 2 3" xfId="37380"/>
    <cellStyle name="Total 7 5 2 4" xfId="37381"/>
    <cellStyle name="Total 7 5 3" xfId="23280"/>
    <cellStyle name="Total 7 5 3 2" xfId="23281"/>
    <cellStyle name="Total 7 5 3 3" xfId="37382"/>
    <cellStyle name="Total 7 5 3 4" xfId="37383"/>
    <cellStyle name="Total 7 5 4" xfId="23282"/>
    <cellStyle name="Total 7 5 4 2" xfId="23283"/>
    <cellStyle name="Total 7 5 4 3" xfId="37384"/>
    <cellStyle name="Total 7 5 4 4" xfId="37385"/>
    <cellStyle name="Total 7 5 5" xfId="23284"/>
    <cellStyle name="Total 7 5 5 2" xfId="23285"/>
    <cellStyle name="Total 7 5 5 3" xfId="37386"/>
    <cellStyle name="Total 7 5 5 4" xfId="37387"/>
    <cellStyle name="Total 7 5 6" xfId="23286"/>
    <cellStyle name="Total 7 5 6 2" xfId="23287"/>
    <cellStyle name="Total 7 5 6 3" xfId="37388"/>
    <cellStyle name="Total 7 5 6 4" xfId="37389"/>
    <cellStyle name="Total 7 5 7" xfId="23288"/>
    <cellStyle name="Total 7 5 7 2" xfId="23289"/>
    <cellStyle name="Total 7 5 7 3" xfId="37390"/>
    <cellStyle name="Total 7 5 7 4" xfId="37391"/>
    <cellStyle name="Total 7 5 8" xfId="23290"/>
    <cellStyle name="Total 7 5 9" xfId="37392"/>
    <cellStyle name="Total 7 6" xfId="23291"/>
    <cellStyle name="Total 7 6 2" xfId="23292"/>
    <cellStyle name="Total 7 6 3" xfId="37393"/>
    <cellStyle name="Total 7 6 4" xfId="37394"/>
    <cellStyle name="Total 7 7" xfId="23293"/>
    <cellStyle name="Total 7 7 2" xfId="23294"/>
    <cellStyle name="Total 7 7 3" xfId="37395"/>
    <cellStyle name="Total 7 7 4" xfId="37396"/>
    <cellStyle name="Total 7 8" xfId="23295"/>
    <cellStyle name="Total 7 8 2" xfId="23296"/>
    <cellStyle name="Total 7 8 3" xfId="37397"/>
    <cellStyle name="Total 7 8 4" xfId="37398"/>
    <cellStyle name="Total 7 9" xfId="23297"/>
    <cellStyle name="Total 7 9 2" xfId="23298"/>
    <cellStyle name="Total 7 9 3" xfId="37399"/>
    <cellStyle name="Total 7 9 4" xfId="37400"/>
    <cellStyle name="Total 8" xfId="23299"/>
    <cellStyle name="Total 8 10" xfId="23300"/>
    <cellStyle name="Total 8 10 2" xfId="23301"/>
    <cellStyle name="Total 8 10 3" xfId="37401"/>
    <cellStyle name="Total 8 10 4" xfId="37402"/>
    <cellStyle name="Total 8 11" xfId="23302"/>
    <cellStyle name="Total 8 11 2" xfId="23303"/>
    <cellStyle name="Total 8 11 3" xfId="37403"/>
    <cellStyle name="Total 8 11 4" xfId="37404"/>
    <cellStyle name="Total 8 12" xfId="23304"/>
    <cellStyle name="Total 8 13" xfId="37405"/>
    <cellStyle name="Total 8 14" xfId="37406"/>
    <cellStyle name="Total 8 2" xfId="23305"/>
    <cellStyle name="Total 8 2 10" xfId="37407"/>
    <cellStyle name="Total 8 2 2" xfId="23306"/>
    <cellStyle name="Total 8 2 2 2" xfId="23307"/>
    <cellStyle name="Total 8 2 2 3" xfId="37408"/>
    <cellStyle name="Total 8 2 2 4" xfId="37409"/>
    <cellStyle name="Total 8 2 3" xfId="23308"/>
    <cellStyle name="Total 8 2 3 2" xfId="23309"/>
    <cellStyle name="Total 8 2 3 3" xfId="37410"/>
    <cellStyle name="Total 8 2 3 4" xfId="37411"/>
    <cellStyle name="Total 8 2 4" xfId="23310"/>
    <cellStyle name="Total 8 2 4 2" xfId="23311"/>
    <cellStyle name="Total 8 2 4 3" xfId="37412"/>
    <cellStyle name="Total 8 2 4 4" xfId="37413"/>
    <cellStyle name="Total 8 2 5" xfId="23312"/>
    <cellStyle name="Total 8 2 5 2" xfId="23313"/>
    <cellStyle name="Total 8 2 5 3" xfId="37414"/>
    <cellStyle name="Total 8 2 5 4" xfId="37415"/>
    <cellStyle name="Total 8 2 6" xfId="23314"/>
    <cellStyle name="Total 8 2 6 2" xfId="23315"/>
    <cellStyle name="Total 8 2 6 3" xfId="37416"/>
    <cellStyle name="Total 8 2 6 4" xfId="37417"/>
    <cellStyle name="Total 8 2 7" xfId="23316"/>
    <cellStyle name="Total 8 2 7 2" xfId="23317"/>
    <cellStyle name="Total 8 2 7 3" xfId="37418"/>
    <cellStyle name="Total 8 2 7 4" xfId="37419"/>
    <cellStyle name="Total 8 2 8" xfId="23318"/>
    <cellStyle name="Total 8 2 9" xfId="37420"/>
    <cellStyle name="Total 8 3" xfId="23319"/>
    <cellStyle name="Total 8 3 10" xfId="37421"/>
    <cellStyle name="Total 8 3 2" xfId="23320"/>
    <cellStyle name="Total 8 3 2 2" xfId="23321"/>
    <cellStyle name="Total 8 3 2 3" xfId="37422"/>
    <cellStyle name="Total 8 3 2 4" xfId="37423"/>
    <cellStyle name="Total 8 3 3" xfId="23322"/>
    <cellStyle name="Total 8 3 3 2" xfId="23323"/>
    <cellStyle name="Total 8 3 3 3" xfId="37424"/>
    <cellStyle name="Total 8 3 3 4" xfId="37425"/>
    <cellStyle name="Total 8 3 4" xfId="23324"/>
    <cellStyle name="Total 8 3 4 2" xfId="23325"/>
    <cellStyle name="Total 8 3 4 3" xfId="37426"/>
    <cellStyle name="Total 8 3 4 4" xfId="37427"/>
    <cellStyle name="Total 8 3 5" xfId="23326"/>
    <cellStyle name="Total 8 3 5 2" xfId="23327"/>
    <cellStyle name="Total 8 3 5 3" xfId="37428"/>
    <cellStyle name="Total 8 3 5 4" xfId="37429"/>
    <cellStyle name="Total 8 3 6" xfId="23328"/>
    <cellStyle name="Total 8 3 6 2" xfId="23329"/>
    <cellStyle name="Total 8 3 6 3" xfId="37430"/>
    <cellStyle name="Total 8 3 6 4" xfId="37431"/>
    <cellStyle name="Total 8 3 7" xfId="23330"/>
    <cellStyle name="Total 8 3 7 2" xfId="23331"/>
    <cellStyle name="Total 8 3 7 3" xfId="37432"/>
    <cellStyle name="Total 8 3 7 4" xfId="37433"/>
    <cellStyle name="Total 8 3 8" xfId="23332"/>
    <cellStyle name="Total 8 3 9" xfId="37434"/>
    <cellStyle name="Total 8 4" xfId="23333"/>
    <cellStyle name="Total 8 4 10" xfId="37435"/>
    <cellStyle name="Total 8 4 2" xfId="23334"/>
    <cellStyle name="Total 8 4 2 2" xfId="23335"/>
    <cellStyle name="Total 8 4 2 3" xfId="37436"/>
    <cellStyle name="Total 8 4 2 4" xfId="37437"/>
    <cellStyle name="Total 8 4 3" xfId="23336"/>
    <cellStyle name="Total 8 4 3 2" xfId="23337"/>
    <cellStyle name="Total 8 4 3 3" xfId="37438"/>
    <cellStyle name="Total 8 4 3 4" xfId="37439"/>
    <cellStyle name="Total 8 4 4" xfId="23338"/>
    <cellStyle name="Total 8 4 4 2" xfId="23339"/>
    <cellStyle name="Total 8 4 4 3" xfId="37440"/>
    <cellStyle name="Total 8 4 4 4" xfId="37441"/>
    <cellStyle name="Total 8 4 5" xfId="23340"/>
    <cellStyle name="Total 8 4 5 2" xfId="23341"/>
    <cellStyle name="Total 8 4 5 3" xfId="37442"/>
    <cellStyle name="Total 8 4 5 4" xfId="37443"/>
    <cellStyle name="Total 8 4 6" xfId="23342"/>
    <cellStyle name="Total 8 4 6 2" xfId="23343"/>
    <cellStyle name="Total 8 4 6 3" xfId="37444"/>
    <cellStyle name="Total 8 4 6 4" xfId="37445"/>
    <cellStyle name="Total 8 4 7" xfId="23344"/>
    <cellStyle name="Total 8 4 7 2" xfId="23345"/>
    <cellStyle name="Total 8 4 7 3" xfId="37446"/>
    <cellStyle name="Total 8 4 7 4" xfId="37447"/>
    <cellStyle name="Total 8 4 8" xfId="23346"/>
    <cellStyle name="Total 8 4 9" xfId="37448"/>
    <cellStyle name="Total 8 5" xfId="23347"/>
    <cellStyle name="Total 8 5 10" xfId="37449"/>
    <cellStyle name="Total 8 5 2" xfId="23348"/>
    <cellStyle name="Total 8 5 2 2" xfId="23349"/>
    <cellStyle name="Total 8 5 2 3" xfId="37450"/>
    <cellStyle name="Total 8 5 2 4" xfId="37451"/>
    <cellStyle name="Total 8 5 3" xfId="23350"/>
    <cellStyle name="Total 8 5 3 2" xfId="23351"/>
    <cellStyle name="Total 8 5 3 3" xfId="37452"/>
    <cellStyle name="Total 8 5 3 4" xfId="37453"/>
    <cellStyle name="Total 8 5 4" xfId="23352"/>
    <cellStyle name="Total 8 5 4 2" xfId="23353"/>
    <cellStyle name="Total 8 5 4 3" xfId="37454"/>
    <cellStyle name="Total 8 5 4 4" xfId="37455"/>
    <cellStyle name="Total 8 5 5" xfId="23354"/>
    <cellStyle name="Total 8 5 5 2" xfId="23355"/>
    <cellStyle name="Total 8 5 5 3" xfId="37456"/>
    <cellStyle name="Total 8 5 5 4" xfId="37457"/>
    <cellStyle name="Total 8 5 6" xfId="23356"/>
    <cellStyle name="Total 8 5 6 2" xfId="23357"/>
    <cellStyle name="Total 8 5 6 3" xfId="37458"/>
    <cellStyle name="Total 8 5 6 4" xfId="37459"/>
    <cellStyle name="Total 8 5 7" xfId="23358"/>
    <cellStyle name="Total 8 5 7 2" xfId="23359"/>
    <cellStyle name="Total 8 5 7 3" xfId="37460"/>
    <cellStyle name="Total 8 5 7 4" xfId="37461"/>
    <cellStyle name="Total 8 5 8" xfId="23360"/>
    <cellStyle name="Total 8 5 9" xfId="37462"/>
    <cellStyle name="Total 8 6" xfId="23361"/>
    <cellStyle name="Total 8 6 2" xfId="23362"/>
    <cellStyle name="Total 8 6 3" xfId="37463"/>
    <cellStyle name="Total 8 6 4" xfId="37464"/>
    <cellStyle name="Total 8 7" xfId="23363"/>
    <cellStyle name="Total 8 7 2" xfId="23364"/>
    <cellStyle name="Total 8 7 3" xfId="37465"/>
    <cellStyle name="Total 8 7 4" xfId="37466"/>
    <cellStyle name="Total 8 8" xfId="23365"/>
    <cellStyle name="Total 8 8 2" xfId="23366"/>
    <cellStyle name="Total 8 8 3" xfId="37467"/>
    <cellStyle name="Total 8 8 4" xfId="37468"/>
    <cellStyle name="Total 8 9" xfId="23367"/>
    <cellStyle name="Total 8 9 2" xfId="23368"/>
    <cellStyle name="Total 8 9 3" xfId="37469"/>
    <cellStyle name="Total 8 9 4" xfId="37470"/>
    <cellStyle name="Total 9" xfId="23369"/>
    <cellStyle name="Total 9 10" xfId="23370"/>
    <cellStyle name="Total 9 10 2" xfId="23371"/>
    <cellStyle name="Total 9 10 3" xfId="37471"/>
    <cellStyle name="Total 9 10 4" xfId="37472"/>
    <cellStyle name="Total 9 11" xfId="23372"/>
    <cellStyle name="Total 9 11 2" xfId="23373"/>
    <cellStyle name="Total 9 11 3" xfId="37473"/>
    <cellStyle name="Total 9 11 4" xfId="37474"/>
    <cellStyle name="Total 9 12" xfId="23374"/>
    <cellStyle name="Total 9 13" xfId="37475"/>
    <cellStyle name="Total 9 14" xfId="37476"/>
    <cellStyle name="Total 9 2" xfId="23375"/>
    <cellStyle name="Total 9 2 10" xfId="37477"/>
    <cellStyle name="Total 9 2 2" xfId="23376"/>
    <cellStyle name="Total 9 2 2 2" xfId="23377"/>
    <cellStyle name="Total 9 2 2 3" xfId="37478"/>
    <cellStyle name="Total 9 2 2 4" xfId="37479"/>
    <cellStyle name="Total 9 2 3" xfId="23378"/>
    <cellStyle name="Total 9 2 3 2" xfId="23379"/>
    <cellStyle name="Total 9 2 3 3" xfId="37480"/>
    <cellStyle name="Total 9 2 3 4" xfId="37481"/>
    <cellStyle name="Total 9 2 4" xfId="23380"/>
    <cellStyle name="Total 9 2 4 2" xfId="23381"/>
    <cellStyle name="Total 9 2 4 3" xfId="37482"/>
    <cellStyle name="Total 9 2 4 4" xfId="37483"/>
    <cellStyle name="Total 9 2 5" xfId="23382"/>
    <cellStyle name="Total 9 2 5 2" xfId="23383"/>
    <cellStyle name="Total 9 2 5 3" xfId="37484"/>
    <cellStyle name="Total 9 2 5 4" xfId="37485"/>
    <cellStyle name="Total 9 2 6" xfId="23384"/>
    <cellStyle name="Total 9 2 6 2" xfId="23385"/>
    <cellStyle name="Total 9 2 6 3" xfId="37486"/>
    <cellStyle name="Total 9 2 6 4" xfId="37487"/>
    <cellStyle name="Total 9 2 7" xfId="23386"/>
    <cellStyle name="Total 9 2 7 2" xfId="23387"/>
    <cellStyle name="Total 9 2 7 3" xfId="37488"/>
    <cellStyle name="Total 9 2 7 4" xfId="37489"/>
    <cellStyle name="Total 9 2 8" xfId="23388"/>
    <cellStyle name="Total 9 2 9" xfId="37490"/>
    <cellStyle name="Total 9 3" xfId="23389"/>
    <cellStyle name="Total 9 3 10" xfId="37491"/>
    <cellStyle name="Total 9 3 2" xfId="23390"/>
    <cellStyle name="Total 9 3 2 2" xfId="23391"/>
    <cellStyle name="Total 9 3 2 3" xfId="37492"/>
    <cellStyle name="Total 9 3 2 4" xfId="37493"/>
    <cellStyle name="Total 9 3 3" xfId="23392"/>
    <cellStyle name="Total 9 3 3 2" xfId="23393"/>
    <cellStyle name="Total 9 3 3 3" xfId="37494"/>
    <cellStyle name="Total 9 3 3 4" xfId="37495"/>
    <cellStyle name="Total 9 3 4" xfId="23394"/>
    <cellStyle name="Total 9 3 4 2" xfId="23395"/>
    <cellStyle name="Total 9 3 4 3" xfId="37496"/>
    <cellStyle name="Total 9 3 4 4" xfId="37497"/>
    <cellStyle name="Total 9 3 5" xfId="23396"/>
    <cellStyle name="Total 9 3 5 2" xfId="23397"/>
    <cellStyle name="Total 9 3 5 3" xfId="37498"/>
    <cellStyle name="Total 9 3 5 4" xfId="37499"/>
    <cellStyle name="Total 9 3 6" xfId="23398"/>
    <cellStyle name="Total 9 3 6 2" xfId="23399"/>
    <cellStyle name="Total 9 3 6 3" xfId="37500"/>
    <cellStyle name="Total 9 3 6 4" xfId="37501"/>
    <cellStyle name="Total 9 3 7" xfId="23400"/>
    <cellStyle name="Total 9 3 7 2" xfId="23401"/>
    <cellStyle name="Total 9 3 7 3" xfId="37502"/>
    <cellStyle name="Total 9 3 7 4" xfId="37503"/>
    <cellStyle name="Total 9 3 8" xfId="23402"/>
    <cellStyle name="Total 9 3 9" xfId="37504"/>
    <cellStyle name="Total 9 4" xfId="23403"/>
    <cellStyle name="Total 9 4 10" xfId="37505"/>
    <cellStyle name="Total 9 4 2" xfId="23404"/>
    <cellStyle name="Total 9 4 2 2" xfId="23405"/>
    <cellStyle name="Total 9 4 2 3" xfId="37506"/>
    <cellStyle name="Total 9 4 2 4" xfId="37507"/>
    <cellStyle name="Total 9 4 3" xfId="23406"/>
    <cellStyle name="Total 9 4 3 2" xfId="23407"/>
    <cellStyle name="Total 9 4 3 3" xfId="37508"/>
    <cellStyle name="Total 9 4 3 4" xfId="37509"/>
    <cellStyle name="Total 9 4 4" xfId="23408"/>
    <cellStyle name="Total 9 4 4 2" xfId="23409"/>
    <cellStyle name="Total 9 4 4 3" xfId="37510"/>
    <cellStyle name="Total 9 4 4 4" xfId="37511"/>
    <cellStyle name="Total 9 4 5" xfId="23410"/>
    <cellStyle name="Total 9 4 5 2" xfId="23411"/>
    <cellStyle name="Total 9 4 5 3" xfId="37512"/>
    <cellStyle name="Total 9 4 5 4" xfId="37513"/>
    <cellStyle name="Total 9 4 6" xfId="23412"/>
    <cellStyle name="Total 9 4 6 2" xfId="23413"/>
    <cellStyle name="Total 9 4 6 3" xfId="37514"/>
    <cellStyle name="Total 9 4 6 4" xfId="37515"/>
    <cellStyle name="Total 9 4 7" xfId="23414"/>
    <cellStyle name="Total 9 4 7 2" xfId="23415"/>
    <cellStyle name="Total 9 4 7 3" xfId="37516"/>
    <cellStyle name="Total 9 4 7 4" xfId="37517"/>
    <cellStyle name="Total 9 4 8" xfId="23416"/>
    <cellStyle name="Total 9 4 9" xfId="37518"/>
    <cellStyle name="Total 9 5" xfId="23417"/>
    <cellStyle name="Total 9 5 10" xfId="37519"/>
    <cellStyle name="Total 9 5 2" xfId="23418"/>
    <cellStyle name="Total 9 5 2 2" xfId="23419"/>
    <cellStyle name="Total 9 5 2 3" xfId="37520"/>
    <cellStyle name="Total 9 5 2 4" xfId="37521"/>
    <cellStyle name="Total 9 5 3" xfId="23420"/>
    <cellStyle name="Total 9 5 3 2" xfId="23421"/>
    <cellStyle name="Total 9 5 3 3" xfId="37522"/>
    <cellStyle name="Total 9 5 3 4" xfId="37523"/>
    <cellStyle name="Total 9 5 4" xfId="23422"/>
    <cellStyle name="Total 9 5 4 2" xfId="23423"/>
    <cellStyle name="Total 9 5 4 3" xfId="37524"/>
    <cellStyle name="Total 9 5 4 4" xfId="37525"/>
    <cellStyle name="Total 9 5 5" xfId="23424"/>
    <cellStyle name="Total 9 5 5 2" xfId="23425"/>
    <cellStyle name="Total 9 5 5 3" xfId="37526"/>
    <cellStyle name="Total 9 5 5 4" xfId="37527"/>
    <cellStyle name="Total 9 5 6" xfId="23426"/>
    <cellStyle name="Total 9 5 6 2" xfId="23427"/>
    <cellStyle name="Total 9 5 6 3" xfId="37528"/>
    <cellStyle name="Total 9 5 6 4" xfId="37529"/>
    <cellStyle name="Total 9 5 7" xfId="23428"/>
    <cellStyle name="Total 9 5 7 2" xfId="23429"/>
    <cellStyle name="Total 9 5 7 3" xfId="37530"/>
    <cellStyle name="Total 9 5 7 4" xfId="37531"/>
    <cellStyle name="Total 9 5 8" xfId="23430"/>
    <cellStyle name="Total 9 5 9" xfId="37532"/>
    <cellStyle name="Total 9 6" xfId="23431"/>
    <cellStyle name="Total 9 6 2" xfId="23432"/>
    <cellStyle name="Total 9 6 3" xfId="37533"/>
    <cellStyle name="Total 9 6 4" xfId="37534"/>
    <cellStyle name="Total 9 7" xfId="23433"/>
    <cellStyle name="Total 9 7 2" xfId="23434"/>
    <cellStyle name="Total 9 7 3" xfId="37535"/>
    <cellStyle name="Total 9 7 4" xfId="37536"/>
    <cellStyle name="Total 9 8" xfId="23435"/>
    <cellStyle name="Total 9 8 2" xfId="23436"/>
    <cellStyle name="Total 9 8 3" xfId="37537"/>
    <cellStyle name="Total 9 8 4" xfId="37538"/>
    <cellStyle name="Total 9 9" xfId="23437"/>
    <cellStyle name="Total 9 9 2" xfId="23438"/>
    <cellStyle name="Total 9 9 3" xfId="37539"/>
    <cellStyle name="Total 9 9 4" xfId="37540"/>
    <cellStyle name="Warning Text 10" xfId="23439"/>
    <cellStyle name="Warning Text 11" xfId="23440"/>
    <cellStyle name="Warning Text 12" xfId="23441"/>
    <cellStyle name="Warning Text 13" xfId="23442"/>
    <cellStyle name="Warning Text 14" xfId="23443"/>
    <cellStyle name="Warning Text 15" xfId="23444"/>
    <cellStyle name="Warning Text 16" xfId="23445"/>
    <cellStyle name="Warning Text 17" xfId="23446"/>
    <cellStyle name="Warning Text 17 2" xfId="23447"/>
    <cellStyle name="Warning Text 17 3" xfId="23448"/>
    <cellStyle name="Warning Text 17 4" xfId="23449"/>
    <cellStyle name="Warning Text 17 5" xfId="23450"/>
    <cellStyle name="Warning Text 18" xfId="23451"/>
    <cellStyle name="Warning Text 18 2" xfId="23452"/>
    <cellStyle name="Warning Text 18 3" xfId="23453"/>
    <cellStyle name="Warning Text 18 4" xfId="23454"/>
    <cellStyle name="Warning Text 18 5" xfId="23455"/>
    <cellStyle name="Warning Text 19" xfId="23456"/>
    <cellStyle name="Warning Text 19 2" xfId="23457"/>
    <cellStyle name="Warning Text 19 3" xfId="23458"/>
    <cellStyle name="Warning Text 19 4" xfId="23459"/>
    <cellStyle name="Warning Text 19 5" xfId="23460"/>
    <cellStyle name="Warning Text 2" xfId="23461"/>
    <cellStyle name="Warning Text 2 2" xfId="23462"/>
    <cellStyle name="Warning Text 2 3" xfId="37541"/>
    <cellStyle name="Warning Text 20" xfId="23463"/>
    <cellStyle name="Warning Text 20 2" xfId="23464"/>
    <cellStyle name="Warning Text 20 3" xfId="23465"/>
    <cellStyle name="Warning Text 20 4" xfId="23466"/>
    <cellStyle name="Warning Text 20 5" xfId="23467"/>
    <cellStyle name="Warning Text 21" xfId="23468"/>
    <cellStyle name="Warning Text 21 2" xfId="23469"/>
    <cellStyle name="Warning Text 21 3" xfId="23470"/>
    <cellStyle name="Warning Text 21 4" xfId="23471"/>
    <cellStyle name="Warning Text 21 5" xfId="23472"/>
    <cellStyle name="Warning Text 22" xfId="23473"/>
    <cellStyle name="Warning Text 22 2" xfId="23474"/>
    <cellStyle name="Warning Text 22 3" xfId="23475"/>
    <cellStyle name="Warning Text 22 4" xfId="23476"/>
    <cellStyle name="Warning Text 22 5" xfId="23477"/>
    <cellStyle name="Warning Text 23" xfId="23478"/>
    <cellStyle name="Warning Text 24" xfId="23479"/>
    <cellStyle name="Warning Text 25" xfId="23480"/>
    <cellStyle name="Warning Text 26" xfId="23481"/>
    <cellStyle name="Warning Text 3" xfId="23482"/>
    <cellStyle name="Warning Text 4" xfId="23483"/>
    <cellStyle name="Warning Text 5" xfId="23484"/>
    <cellStyle name="Warning Text 6" xfId="23485"/>
    <cellStyle name="Warning Text 7" xfId="23486"/>
    <cellStyle name="Warning Text 8" xfId="23487"/>
    <cellStyle name="Warning Text 9" xfId="23488"/>
    <cellStyle name="Yellow" xfId="23489"/>
  </cellStyles>
  <dxfs count="0"/>
  <tableStyles count="0" defaultTableStyle="TableStyleMedium9" defaultPivotStyle="PivotStyleLight16"/>
  <colors>
    <mruColors>
      <color rgb="FFFF66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32.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53.xml"/><Relationship Id="rId107" Type="http://schemas.openxmlformats.org/officeDocument/2006/relationships/externalLink" Target="externalLinks/externalLink22.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7.xml"/><Relationship Id="rId123" Type="http://schemas.openxmlformats.org/officeDocument/2006/relationships/externalLink" Target="externalLinks/externalLink38.xml"/><Relationship Id="rId128" Type="http://schemas.openxmlformats.org/officeDocument/2006/relationships/externalLink" Target="externalLinks/externalLink43.xml"/><Relationship Id="rId5" Type="http://schemas.openxmlformats.org/officeDocument/2006/relationships/worksheet" Target="worksheets/sheet5.xml"/><Relationship Id="rId90" Type="http://schemas.openxmlformats.org/officeDocument/2006/relationships/externalLink" Target="externalLinks/externalLink5.xml"/><Relationship Id="rId95" Type="http://schemas.openxmlformats.org/officeDocument/2006/relationships/externalLink" Target="externalLinks/externalLink1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8.xml"/><Relationship Id="rId118" Type="http://schemas.openxmlformats.org/officeDocument/2006/relationships/externalLink" Target="externalLinks/externalLink33.xml"/><Relationship Id="rId134" Type="http://schemas.openxmlformats.org/officeDocument/2006/relationships/externalLink" Target="externalLinks/externalLink49.xml"/><Relationship Id="rId139" Type="http://schemas.openxmlformats.org/officeDocument/2006/relationships/theme" Target="theme/theme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8.xml"/><Relationship Id="rId108" Type="http://schemas.openxmlformats.org/officeDocument/2006/relationships/externalLink" Target="externalLinks/externalLink23.xml"/><Relationship Id="rId124" Type="http://schemas.openxmlformats.org/officeDocument/2006/relationships/externalLink" Target="externalLinks/externalLink39.xml"/><Relationship Id="rId129" Type="http://schemas.openxmlformats.org/officeDocument/2006/relationships/externalLink" Target="externalLinks/externalLink44.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6.xml"/><Relationship Id="rId96" Type="http://schemas.openxmlformats.org/officeDocument/2006/relationships/externalLink" Target="externalLinks/externalLink11.xml"/><Relationship Id="rId14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9.xml"/><Relationship Id="rId119" Type="http://schemas.openxmlformats.org/officeDocument/2006/relationships/externalLink" Target="externalLinks/externalLink34.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externalLink" Target="externalLinks/externalLink1.xml"/><Relationship Id="rId130" Type="http://schemas.openxmlformats.org/officeDocument/2006/relationships/externalLink" Target="externalLinks/externalLink45.xml"/><Relationship Id="rId135" Type="http://schemas.openxmlformats.org/officeDocument/2006/relationships/externalLink" Target="externalLinks/externalLink50.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4.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2.xml"/><Relationship Id="rId104" Type="http://schemas.openxmlformats.org/officeDocument/2006/relationships/externalLink" Target="externalLinks/externalLink19.xml"/><Relationship Id="rId120" Type="http://schemas.openxmlformats.org/officeDocument/2006/relationships/externalLink" Target="externalLinks/externalLink35.xml"/><Relationship Id="rId125" Type="http://schemas.openxmlformats.org/officeDocument/2006/relationships/externalLink" Target="externalLinks/externalLink40.xml"/><Relationship Id="rId141"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7.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2.xml"/><Relationship Id="rId110" Type="http://schemas.openxmlformats.org/officeDocument/2006/relationships/externalLink" Target="externalLinks/externalLink25.xml"/><Relationship Id="rId115" Type="http://schemas.openxmlformats.org/officeDocument/2006/relationships/externalLink" Target="externalLinks/externalLink30.xml"/><Relationship Id="rId131" Type="http://schemas.openxmlformats.org/officeDocument/2006/relationships/externalLink" Target="externalLinks/externalLink46.xml"/><Relationship Id="rId136" Type="http://schemas.openxmlformats.org/officeDocument/2006/relationships/externalLink" Target="externalLinks/externalLink5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5.xml"/><Relationship Id="rId105" Type="http://schemas.openxmlformats.org/officeDocument/2006/relationships/externalLink" Target="externalLinks/externalLink20.xml"/><Relationship Id="rId126" Type="http://schemas.openxmlformats.org/officeDocument/2006/relationships/externalLink" Target="externalLinks/externalLink4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8.xml"/><Relationship Id="rId98" Type="http://schemas.openxmlformats.org/officeDocument/2006/relationships/externalLink" Target="externalLinks/externalLink13.xml"/><Relationship Id="rId121" Type="http://schemas.openxmlformats.org/officeDocument/2006/relationships/externalLink" Target="externalLinks/externalLink36.xml"/><Relationship Id="rId142"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31.xml"/><Relationship Id="rId137" Type="http://schemas.openxmlformats.org/officeDocument/2006/relationships/externalLink" Target="externalLinks/externalLink5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externalLink" Target="externalLinks/externalLink3.xml"/><Relationship Id="rId111" Type="http://schemas.openxmlformats.org/officeDocument/2006/relationships/externalLink" Target="externalLinks/externalLink26.xml"/><Relationship Id="rId132" Type="http://schemas.openxmlformats.org/officeDocument/2006/relationships/externalLink" Target="externalLinks/externalLink4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21.xml"/><Relationship Id="rId127" Type="http://schemas.openxmlformats.org/officeDocument/2006/relationships/externalLink" Target="externalLinks/externalLink42.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9.xml"/><Relationship Id="rId99" Type="http://schemas.openxmlformats.org/officeDocument/2006/relationships/externalLink" Target="externalLinks/externalLink14.xml"/><Relationship Id="rId101" Type="http://schemas.openxmlformats.org/officeDocument/2006/relationships/externalLink" Target="externalLinks/externalLink16.xml"/><Relationship Id="rId122" Type="http://schemas.openxmlformats.org/officeDocument/2006/relationships/externalLink" Target="externalLinks/externalLink37.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externalLink" Target="externalLinks/externalLink4.xml"/><Relationship Id="rId112" Type="http://schemas.openxmlformats.org/officeDocument/2006/relationships/externalLink" Target="externalLinks/externalLink27.xml"/><Relationship Id="rId133" Type="http://schemas.openxmlformats.org/officeDocument/2006/relationships/externalLink" Target="externalLinks/externalLink48.xml"/><Relationship Id="rId16" Type="http://schemas.openxmlformats.org/officeDocument/2006/relationships/worksheet" Target="worksheets/sheet1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Gross Written Premium and Growth rate - Long Term Insurance Business  </a:t>
            </a:r>
          </a:p>
        </c:rich>
      </c:tx>
      <c:overlay val="0"/>
    </c:title>
    <c:autoTitleDeleted val="0"/>
    <c:plotArea>
      <c:layout>
        <c:manualLayout>
          <c:layoutTarget val="inner"/>
          <c:xMode val="edge"/>
          <c:yMode val="edge"/>
          <c:x val="0.1626759620663463"/>
          <c:y val="0.11090734959904242"/>
          <c:w val="0.62169693688006689"/>
          <c:h val="0.823210589800495"/>
        </c:manualLayout>
      </c:layout>
      <c:barChart>
        <c:barDir val="col"/>
        <c:grouping val="clustered"/>
        <c:varyColors val="0"/>
        <c:ser>
          <c:idx val="0"/>
          <c:order val="1"/>
          <c:tx>
            <c:strRef>
              <c:f>'GWP-LTIB (Final)'!$B$87</c:f>
              <c:strCache>
                <c:ptCount val="1"/>
                <c:pt idx="0">
                  <c:v>Total</c:v>
                </c:pt>
              </c:strCache>
            </c:strRef>
          </c:tx>
          <c:invertIfNegative val="0"/>
          <c:dLbls>
            <c:dLbl>
              <c:idx val="3"/>
              <c:layout>
                <c:manualLayout>
                  <c:x val="-7.0040578978239148E-17"/>
                  <c:y val="0.29582402791370815"/>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B2E-4D33-834D-30C9B7A9EC08}"/>
                </c:ext>
              </c:extLst>
            </c:dLbl>
            <c:spPr>
              <a:noFill/>
              <a:ln>
                <a:noFill/>
              </a:ln>
              <a:effectLst/>
            </c:spPr>
            <c:txPr>
              <a:bodyPr rot="-5400000" vert="horz"/>
              <a:lstStyle/>
              <a:p>
                <a:pPr>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'GWP-LTIB (Final)'!$G$69:$K$69</c:f>
              <c:strCache>
                <c:ptCount val="3"/>
                <c:pt idx="0">
                  <c:v>2010</c:v>
                </c:pt>
                <c:pt idx="1">
                  <c:v>2011</c:v>
                </c:pt>
                <c:pt idx="2">
                  <c:v>2012(a)</c:v>
                </c:pt>
              </c:strCache>
            </c:strRef>
          </c:cat>
          <c:val>
            <c:numRef>
              <c:f>'GWP-LTIB (Final)'!$I$87:$L$87</c:f>
              <c:numCache>
                <c:formatCode>_(* #,##0_);_(* \(#,##0\);_(* "-"??_);_(@_)</c:formatCode>
                <c:ptCount val="4"/>
                <c:pt idx="0">
                  <c:v>31152085.591510002</c:v>
                </c:pt>
                <c:pt idx="1">
                  <c:v>35161852.689566001</c:v>
                </c:pt>
                <c:pt idx="2">
                  <c:v>37476708.838317692</c:v>
                </c:pt>
                <c:pt idx="3">
                  <c:v>41305767.687051997</c:v>
                </c:pt>
              </c:numCache>
            </c:numRef>
          </c:val>
          <c:extLst>
            <c:ext xmlns:c16="http://schemas.microsoft.com/office/drawing/2014/chart" uri="{C3380CC4-5D6E-409C-BE32-E72D297353CC}">
              <c16:uniqueId val="{00000001-DB2E-4D33-834D-30C9B7A9EC08}"/>
            </c:ext>
          </c:extLst>
        </c:ser>
        <c:dLbls>
          <c:showLegendKey val="0"/>
          <c:showVal val="0"/>
          <c:showCatName val="0"/>
          <c:showSerName val="0"/>
          <c:showPercent val="0"/>
          <c:showBubbleSize val="0"/>
        </c:dLbls>
        <c:gapWidth val="150"/>
        <c:axId val="116407296"/>
        <c:axId val="116514176"/>
      </c:barChart>
      <c:lineChart>
        <c:grouping val="standard"/>
        <c:varyColors val="0"/>
        <c:ser>
          <c:idx val="16"/>
          <c:order val="0"/>
          <c:tx>
            <c:strRef>
              <c:f>'GWP-LTIB (Final)'!$B$89</c:f>
              <c:strCache>
                <c:ptCount val="1"/>
                <c:pt idx="0">
                  <c:v>Growth  Rate %</c:v>
                </c:pt>
              </c:strCache>
            </c:strRef>
          </c:tx>
          <c:dLbls>
            <c:dLbl>
              <c:idx val="1"/>
              <c:layout>
                <c:manualLayout>
                  <c:x val="-5.5063614560617834E-2"/>
                  <c:y val="4.44378180538085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B2E-4D33-834D-30C9B7A9EC08}"/>
                </c:ext>
              </c:extLst>
            </c:dLbl>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'GWP-LTIB (Final)'!$I$69:$L$69</c:f>
              <c:strCache>
                <c:ptCount val="4"/>
                <c:pt idx="0">
                  <c:v>2010</c:v>
                </c:pt>
                <c:pt idx="1">
                  <c:v>2011</c:v>
                </c:pt>
                <c:pt idx="2">
                  <c:v>2012(a)</c:v>
                </c:pt>
                <c:pt idx="3">
                  <c:v>2013(b)</c:v>
                </c:pt>
              </c:strCache>
            </c:strRef>
          </c:cat>
          <c:val>
            <c:numRef>
              <c:f>'GWP-LTIB (Final)'!$I$89:$L$89</c:f>
              <c:numCache>
                <c:formatCode>#,##0.00</c:formatCode>
                <c:ptCount val="4"/>
                <c:pt idx="0">
                  <c:v>29.773212388164644</c:v>
                </c:pt>
                <c:pt idx="1">
                  <c:v>12.871584749204711</c:v>
                </c:pt>
                <c:pt idx="2">
                  <c:v>6.5834305410152814</c:v>
                </c:pt>
                <c:pt idx="3">
                  <c:v>10.217169456511401</c:v>
                </c:pt>
              </c:numCache>
            </c:numRef>
          </c:val>
          <c:smooth val="0"/>
          <c:extLst>
            <c:ext xmlns:c16="http://schemas.microsoft.com/office/drawing/2014/chart" uri="{C3380CC4-5D6E-409C-BE32-E72D297353CC}">
              <c16:uniqueId val="{00000003-DB2E-4D33-834D-30C9B7A9EC08}"/>
            </c:ext>
          </c:extLst>
        </c:ser>
        <c:dLbls>
          <c:showLegendKey val="0"/>
          <c:showVal val="0"/>
          <c:showCatName val="0"/>
          <c:showSerName val="0"/>
          <c:showPercent val="0"/>
          <c:showBubbleSize val="0"/>
        </c:dLbls>
        <c:marker val="1"/>
        <c:smooth val="0"/>
        <c:axId val="117364224"/>
        <c:axId val="117365760"/>
      </c:lineChart>
      <c:catAx>
        <c:axId val="116407296"/>
        <c:scaling>
          <c:orientation val="minMax"/>
        </c:scaling>
        <c:delete val="0"/>
        <c:axPos val="b"/>
        <c:numFmt formatCode="General" sourceLinked="1"/>
        <c:majorTickMark val="none"/>
        <c:minorTickMark val="none"/>
        <c:tickLblPos val="nextTo"/>
        <c:txPr>
          <a:bodyPr rot="0" vert="horz"/>
          <a:lstStyle/>
          <a:p>
            <a:pPr>
              <a:defRPr/>
            </a:pPr>
            <a:endParaRPr lang="en-US"/>
          </a:p>
        </c:txPr>
        <c:crossAx val="116514176"/>
        <c:crosses val="autoZero"/>
        <c:auto val="1"/>
        <c:lblAlgn val="ctr"/>
        <c:lblOffset val="100"/>
        <c:noMultiLvlLbl val="0"/>
      </c:catAx>
      <c:valAx>
        <c:axId val="116514176"/>
        <c:scaling>
          <c:orientation val="minMax"/>
          <c:max val="40000000"/>
        </c:scaling>
        <c:delete val="0"/>
        <c:axPos val="l"/>
        <c:majorGridlines/>
        <c:title>
          <c:tx>
            <c:rich>
              <a:bodyPr rot="0" vert="horz"/>
              <a:lstStyle/>
              <a:p>
                <a:pPr>
                  <a:defRPr/>
                </a:pPr>
                <a:r>
                  <a:rPr lang="en-US"/>
                  <a:t>Rs.'000</a:t>
                </a:r>
              </a:p>
            </c:rich>
          </c:tx>
          <c:layout>
            <c:manualLayout>
              <c:xMode val="edge"/>
              <c:yMode val="edge"/>
              <c:x val="1.9102196752626601E-3"/>
              <c:y val="0.45255204046239123"/>
            </c:manualLayout>
          </c:layout>
          <c:overlay val="0"/>
        </c:title>
        <c:numFmt formatCode="#,##0" sourceLinked="0"/>
        <c:majorTickMark val="none"/>
        <c:minorTickMark val="none"/>
        <c:tickLblPos val="nextTo"/>
        <c:txPr>
          <a:bodyPr rot="0" vert="horz"/>
          <a:lstStyle/>
          <a:p>
            <a:pPr>
              <a:defRPr/>
            </a:pPr>
            <a:endParaRPr lang="en-US"/>
          </a:p>
        </c:txPr>
        <c:crossAx val="116407296"/>
        <c:crosses val="autoZero"/>
        <c:crossBetween val="between"/>
      </c:valAx>
      <c:catAx>
        <c:axId val="117364224"/>
        <c:scaling>
          <c:orientation val="minMax"/>
        </c:scaling>
        <c:delete val="1"/>
        <c:axPos val="b"/>
        <c:numFmt formatCode="General" sourceLinked="1"/>
        <c:majorTickMark val="out"/>
        <c:minorTickMark val="none"/>
        <c:tickLblPos val="none"/>
        <c:crossAx val="117365760"/>
        <c:crosses val="autoZero"/>
        <c:auto val="1"/>
        <c:lblAlgn val="ctr"/>
        <c:lblOffset val="100"/>
        <c:noMultiLvlLbl val="0"/>
      </c:catAx>
      <c:valAx>
        <c:axId val="117365760"/>
        <c:scaling>
          <c:orientation val="minMax"/>
        </c:scaling>
        <c:delete val="0"/>
        <c:axPos val="r"/>
        <c:numFmt formatCode="#,##0.00" sourceLinked="1"/>
        <c:majorTickMark val="out"/>
        <c:minorTickMark val="none"/>
        <c:tickLblPos val="nextTo"/>
        <c:txPr>
          <a:bodyPr rot="0" vert="horz"/>
          <a:lstStyle/>
          <a:p>
            <a:pPr>
              <a:defRPr/>
            </a:pPr>
            <a:endParaRPr lang="en-US"/>
          </a:p>
        </c:txPr>
        <c:crossAx val="117364224"/>
        <c:crosses val="max"/>
        <c:crossBetween val="between"/>
      </c:valAx>
    </c:plotArea>
    <c:legend>
      <c:legendPos val="r"/>
      <c:layout>
        <c:manualLayout>
          <c:xMode val="edge"/>
          <c:yMode val="edge"/>
          <c:x val="0.8599808978032476"/>
          <c:y val="0.48015012916287891"/>
          <c:w val="0.12855778414517671"/>
          <c:h val="0.17663596784130794"/>
        </c:manualLayout>
      </c:layout>
      <c:overlay val="0"/>
    </c:legend>
    <c:plotVisOnly val="1"/>
    <c:dispBlanksAs val="gap"/>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a:t>Top 5 Companies Market Share of Gross Written Premium for last 5 years - Long Term Insurance Business</a:t>
            </a:r>
          </a:p>
        </c:rich>
      </c:tx>
      <c:layout>
        <c:manualLayout>
          <c:xMode val="edge"/>
          <c:yMode val="edge"/>
          <c:x val="0.12485596822521079"/>
          <c:y val="4.0404040404040414E-2"/>
        </c:manualLayout>
      </c:layout>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5277574658613968"/>
          <c:y val="0.26162469976807801"/>
          <c:w val="0.74835985927291004"/>
          <c:h val="0.5796029008186"/>
        </c:manualLayout>
      </c:layout>
      <c:bar3DChart>
        <c:barDir val="col"/>
        <c:grouping val="clustered"/>
        <c:varyColors val="0"/>
        <c:ser>
          <c:idx val="0"/>
          <c:order val="0"/>
          <c:invertIfNegative val="0"/>
          <c:cat>
            <c:strRef>
              <c:f>'GWP-LTIB (Final)'!$W$7:$W$11</c:f>
              <c:strCache>
                <c:ptCount val="5"/>
                <c:pt idx="0">
                  <c:v>Ceylinco</c:v>
                </c:pt>
                <c:pt idx="1">
                  <c:v>AIA</c:v>
                </c:pt>
                <c:pt idx="2">
                  <c:v>SLIC</c:v>
                </c:pt>
                <c:pt idx="3">
                  <c:v>UAL</c:v>
                </c:pt>
                <c:pt idx="4">
                  <c:v>Asian Alliance</c:v>
                </c:pt>
              </c:strCache>
            </c:strRef>
          </c:cat>
          <c:val>
            <c:numRef>
              <c:f>'GWP-LTIB (Final)'!$V$7:$V$12</c:f>
            </c:numRef>
          </c:val>
          <c:extLst>
            <c:ext xmlns:c16="http://schemas.microsoft.com/office/drawing/2014/chart" uri="{C3380CC4-5D6E-409C-BE32-E72D297353CC}">
              <c16:uniqueId val="{00000000-BC1F-4610-82C5-9A19C0D93CF3}"/>
            </c:ext>
          </c:extLst>
        </c:ser>
        <c:ser>
          <c:idx val="3"/>
          <c:order val="1"/>
          <c:tx>
            <c:strRef>
              <c:f>'GWP-LTIB (Final)'!$AA$4</c:f>
              <c:strCache>
                <c:ptCount val="1"/>
                <c:pt idx="0">
                  <c:v>2009</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(Final)'!$AA$7:$AA$11</c:f>
              <c:numCache>
                <c:formatCode>_(* #,##0_);_(* \(#,##0\);_(* "-"??_);_(@_)</c:formatCode>
                <c:ptCount val="5"/>
                <c:pt idx="0">
                  <c:v>7522328</c:v>
                </c:pt>
                <c:pt idx="1">
                  <c:v>4632490</c:v>
                </c:pt>
                <c:pt idx="2">
                  <c:v>4819859.7493799999</c:v>
                </c:pt>
                <c:pt idx="3">
                  <c:v>2778184</c:v>
                </c:pt>
                <c:pt idx="4">
                  <c:v>1009031</c:v>
                </c:pt>
              </c:numCache>
            </c:numRef>
          </c:val>
          <c:extLst>
            <c:ext xmlns:c16="http://schemas.microsoft.com/office/drawing/2014/chart" uri="{C3380CC4-5D6E-409C-BE32-E72D297353CC}">
              <c16:uniqueId val="{00000001-BC1F-4610-82C5-9A19C0D93CF3}"/>
            </c:ext>
          </c:extLst>
        </c:ser>
        <c:ser>
          <c:idx val="4"/>
          <c:order val="2"/>
          <c:tx>
            <c:strRef>
              <c:f>'GWP-LTIB (Final)'!$AB$4</c:f>
              <c:strCache>
                <c:ptCount val="1"/>
                <c:pt idx="0">
                  <c:v>2010</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(Final)'!$AB$7:$AB$11</c:f>
              <c:numCache>
                <c:formatCode>_(* #,##0_);_(* \(#,##0\);_(* "-"??_);_(@_)</c:formatCode>
                <c:ptCount val="5"/>
                <c:pt idx="0">
                  <c:v>8786120</c:v>
                </c:pt>
                <c:pt idx="1">
                  <c:v>7783925</c:v>
                </c:pt>
                <c:pt idx="2">
                  <c:v>6009859</c:v>
                </c:pt>
                <c:pt idx="3">
                  <c:v>3465505</c:v>
                </c:pt>
                <c:pt idx="4">
                  <c:v>1242608.3961700001</c:v>
                </c:pt>
              </c:numCache>
            </c:numRef>
          </c:val>
          <c:extLst>
            <c:ext xmlns:c16="http://schemas.microsoft.com/office/drawing/2014/chart" uri="{C3380CC4-5D6E-409C-BE32-E72D297353CC}">
              <c16:uniqueId val="{00000002-BC1F-4610-82C5-9A19C0D93CF3}"/>
            </c:ext>
          </c:extLst>
        </c:ser>
        <c:ser>
          <c:idx val="5"/>
          <c:order val="3"/>
          <c:tx>
            <c:strRef>
              <c:f>'GWP-LTIB (Final)'!$AC$4</c:f>
              <c:strCache>
                <c:ptCount val="1"/>
                <c:pt idx="0">
                  <c:v>2011</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(Final)'!$AC$7:$AC$11</c:f>
              <c:numCache>
                <c:formatCode>_(* #,##0_);_(* \(#,##0\);_(* "-"??_);_(@_)</c:formatCode>
                <c:ptCount val="5"/>
                <c:pt idx="0">
                  <c:v>9815942.7451399993</c:v>
                </c:pt>
                <c:pt idx="1">
                  <c:v>7846447</c:v>
                </c:pt>
                <c:pt idx="2">
                  <c:v>6743072.964569998</c:v>
                </c:pt>
                <c:pt idx="3">
                  <c:v>4471627</c:v>
                </c:pt>
                <c:pt idx="4">
                  <c:v>1579190.622</c:v>
                </c:pt>
              </c:numCache>
            </c:numRef>
          </c:val>
          <c:extLst>
            <c:ext xmlns:c16="http://schemas.microsoft.com/office/drawing/2014/chart" uri="{C3380CC4-5D6E-409C-BE32-E72D297353CC}">
              <c16:uniqueId val="{00000003-BC1F-4610-82C5-9A19C0D93CF3}"/>
            </c:ext>
          </c:extLst>
        </c:ser>
        <c:ser>
          <c:idx val="6"/>
          <c:order val="4"/>
          <c:tx>
            <c:strRef>
              <c:f>'GWP-LTIB (Final)'!$AD$4</c:f>
              <c:strCache>
                <c:ptCount val="1"/>
                <c:pt idx="0">
                  <c:v>2012(a)</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(Final)'!$AD$7:$AD$11</c:f>
              <c:numCache>
                <c:formatCode>_(* #,##0_);_(* \(#,##0\);_(* "-"??_);_(@_)</c:formatCode>
                <c:ptCount val="5"/>
                <c:pt idx="0">
                  <c:v>10829470</c:v>
                </c:pt>
                <c:pt idx="1">
                  <c:v>6495863</c:v>
                </c:pt>
                <c:pt idx="2">
                  <c:v>7369031.3364199949</c:v>
                </c:pt>
                <c:pt idx="3">
                  <c:v>5106323</c:v>
                </c:pt>
                <c:pt idx="4">
                  <c:v>2034084</c:v>
                </c:pt>
              </c:numCache>
            </c:numRef>
          </c:val>
          <c:extLst>
            <c:ext xmlns:c16="http://schemas.microsoft.com/office/drawing/2014/chart" uri="{C3380CC4-5D6E-409C-BE32-E72D297353CC}">
              <c16:uniqueId val="{00000004-BC1F-4610-82C5-9A19C0D93CF3}"/>
            </c:ext>
          </c:extLst>
        </c:ser>
        <c:ser>
          <c:idx val="1"/>
          <c:order val="5"/>
          <c:tx>
            <c:strRef>
              <c:f>'GWP-LTIB (Final)'!$AE$4</c:f>
              <c:strCache>
                <c:ptCount val="1"/>
                <c:pt idx="0">
                  <c:v>2013(b)</c:v>
                </c:pt>
              </c:strCache>
            </c:strRef>
          </c:tx>
          <c:invertIfNegative val="0"/>
          <c:cat>
            <c:strRef>
              <c:f>'GWP-LTIB (Final)'!$W$7:$W$11</c:f>
              <c:strCache>
                <c:ptCount val="5"/>
                <c:pt idx="0">
                  <c:v>Ceylinco</c:v>
                </c:pt>
                <c:pt idx="1">
                  <c:v>AIA</c:v>
                </c:pt>
                <c:pt idx="2">
                  <c:v>SLIC</c:v>
                </c:pt>
                <c:pt idx="3">
                  <c:v>UAL</c:v>
                </c:pt>
                <c:pt idx="4">
                  <c:v>Asian Alliance</c:v>
                </c:pt>
              </c:strCache>
            </c:strRef>
          </c:cat>
          <c:val>
            <c:numRef>
              <c:f>'GWP-LTIB (Final)'!$AE$7:$AE$11</c:f>
              <c:numCache>
                <c:formatCode>_(* #,##0_);_(* \(#,##0\);_(* "-"??_);_(@_)</c:formatCode>
                <c:ptCount val="5"/>
                <c:pt idx="0">
                  <c:v>11122906.218729999</c:v>
                </c:pt>
                <c:pt idx="1">
                  <c:v>6863047</c:v>
                </c:pt>
                <c:pt idx="2">
                  <c:v>8069964.2487999983</c:v>
                </c:pt>
                <c:pt idx="3">
                  <c:v>5515063</c:v>
                </c:pt>
                <c:pt idx="4">
                  <c:v>2520283</c:v>
                </c:pt>
              </c:numCache>
            </c:numRef>
          </c:val>
          <c:extLst>
            <c:ext xmlns:c16="http://schemas.microsoft.com/office/drawing/2014/chart" uri="{C3380CC4-5D6E-409C-BE32-E72D297353CC}">
              <c16:uniqueId val="{00000005-BC1F-4610-82C5-9A19C0D93CF3}"/>
            </c:ext>
          </c:extLst>
        </c:ser>
        <c:dLbls>
          <c:showLegendKey val="0"/>
          <c:showVal val="0"/>
          <c:showCatName val="0"/>
          <c:showSerName val="0"/>
          <c:showPercent val="0"/>
          <c:showBubbleSize val="0"/>
        </c:dLbls>
        <c:gapWidth val="150"/>
        <c:shape val="box"/>
        <c:axId val="58487936"/>
        <c:axId val="58489472"/>
        <c:axId val="0"/>
      </c:bar3DChart>
      <c:catAx>
        <c:axId val="58487936"/>
        <c:scaling>
          <c:orientation val="minMax"/>
        </c:scaling>
        <c:delete val="0"/>
        <c:axPos val="b"/>
        <c:numFmt formatCode="General" sourceLinked="1"/>
        <c:majorTickMark val="none"/>
        <c:minorTickMark val="none"/>
        <c:tickLblPos val="nextTo"/>
        <c:txPr>
          <a:bodyPr rot="0" vert="horz"/>
          <a:lstStyle/>
          <a:p>
            <a:pPr>
              <a:defRPr/>
            </a:pPr>
            <a:endParaRPr lang="en-US"/>
          </a:p>
        </c:txPr>
        <c:crossAx val="58489472"/>
        <c:crosses val="autoZero"/>
        <c:auto val="1"/>
        <c:lblAlgn val="ctr"/>
        <c:lblOffset val="100"/>
        <c:noMultiLvlLbl val="0"/>
      </c:catAx>
      <c:valAx>
        <c:axId val="58489472"/>
        <c:scaling>
          <c:orientation val="minMax"/>
        </c:scaling>
        <c:delete val="0"/>
        <c:axPos val="l"/>
        <c:majorGridlines/>
        <c:title>
          <c:tx>
            <c:rich>
              <a:bodyPr/>
              <a:lstStyle/>
              <a:p>
                <a:pPr>
                  <a:defRPr/>
                </a:pPr>
                <a:r>
                  <a:rPr lang="en-US"/>
                  <a:t>Rs.'000</a:t>
                </a:r>
              </a:p>
            </c:rich>
          </c:tx>
          <c:overlay val="0"/>
        </c:title>
        <c:numFmt formatCode="_(* #,##0_);_(* \(#,##0\);_(* &quot;-&quot;??_);_(@_)" sourceLinked="1"/>
        <c:majorTickMark val="out"/>
        <c:minorTickMark val="none"/>
        <c:tickLblPos val="nextTo"/>
        <c:txPr>
          <a:bodyPr rot="0" vert="horz"/>
          <a:lstStyle/>
          <a:p>
            <a:pPr>
              <a:defRPr/>
            </a:pPr>
            <a:endParaRPr lang="en-US"/>
          </a:p>
        </c:txPr>
        <c:crossAx val="58487936"/>
        <c:crosses val="autoZero"/>
        <c:crossBetween val="between"/>
      </c:valAx>
      <c:spPr>
        <a:noFill/>
        <a:ln w="25400">
          <a:noFill/>
        </a:ln>
      </c:spPr>
    </c:plotArea>
    <c:legend>
      <c:legendPos val="r"/>
      <c:overlay val="0"/>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a:t>
            </a:r>
            <a:r>
              <a:rPr lang="en-US" sz="1000">
                <a:latin typeface="Tahoma" pitchFamily="34" charset="0"/>
                <a:ea typeface="Tahoma" pitchFamily="34" charset="0"/>
                <a:cs typeface="Tahoma" pitchFamily="34" charset="0"/>
              </a:rPr>
              <a:t>Top Five GWP generators </a:t>
            </a:r>
            <a:r>
              <a:rPr lang="en-US" sz="1000" baseline="0">
                <a:latin typeface="Tahoma" pitchFamily="34" charset="0"/>
                <a:ea typeface="Tahoma" pitchFamily="34" charset="0"/>
                <a:cs typeface="Tahoma" pitchFamily="34" charset="0"/>
              </a:rPr>
              <a:t>in 2013 - </a:t>
            </a:r>
            <a:r>
              <a:rPr lang="en-US" sz="1000" b="1" i="0" u="none" strike="noStrike" baseline="0"/>
              <a:t>Long Term Insurance Business</a:t>
            </a:r>
            <a:r>
              <a:rPr lang="en-US" sz="1000" baseline="0">
                <a:latin typeface="Tahoma" pitchFamily="34" charset="0"/>
                <a:ea typeface="Tahoma" pitchFamily="34" charset="0"/>
                <a:cs typeface="Tahoma" pitchFamily="34" charset="0"/>
              </a:rPr>
              <a:t> </a:t>
            </a:r>
            <a:endParaRPr lang="en-US" sz="1000">
              <a:latin typeface="Tahoma" pitchFamily="34" charset="0"/>
              <a:ea typeface="Tahoma" pitchFamily="34" charset="0"/>
              <a:cs typeface="Tahoma" pitchFamily="34" charset="0"/>
            </a:endParaRPr>
          </a:p>
        </c:rich>
      </c:tx>
      <c:overlay val="0"/>
    </c:title>
    <c:autoTitleDeleted val="0"/>
    <c:plotArea>
      <c:layout/>
      <c:barChart>
        <c:barDir val="col"/>
        <c:grouping val="clustered"/>
        <c:varyColors val="0"/>
        <c:ser>
          <c:idx val="0"/>
          <c:order val="0"/>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(Final)'!$AH$7:$AH$12</c:f>
            </c:numRef>
          </c:val>
          <c:extLst>
            <c:ext xmlns:c16="http://schemas.microsoft.com/office/drawing/2014/chart" uri="{C3380CC4-5D6E-409C-BE32-E72D297353CC}">
              <c16:uniqueId val="{00000000-200F-4A56-B5D7-959B8457DAAE}"/>
            </c:ext>
          </c:extLst>
        </c:ser>
        <c:ser>
          <c:idx val="3"/>
          <c:order val="1"/>
          <c:tx>
            <c:strRef>
              <c:f>'GWP-LTIB (Final)'!$AL$4</c:f>
              <c:strCache>
                <c:ptCount val="1"/>
                <c:pt idx="0">
                  <c:v>2009</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(Final)'!$AL$7:$AL$11</c:f>
              <c:numCache>
                <c:formatCode>_(* #,##0.00_);_(* \(#,##0.00\);_(* "-"??_);_(@_)</c:formatCode>
                <c:ptCount val="5"/>
                <c:pt idx="0">
                  <c:v>31.3364787834136</c:v>
                </c:pt>
                <c:pt idx="1">
                  <c:v>20.07854919055319</c:v>
                </c:pt>
                <c:pt idx="2">
                  <c:v>19.298005165339198</c:v>
                </c:pt>
                <c:pt idx="3">
                  <c:v>11.57334590733336</c:v>
                </c:pt>
                <c:pt idx="4">
                  <c:v>4.2034166182738391</c:v>
                </c:pt>
              </c:numCache>
            </c:numRef>
          </c:val>
          <c:extLst>
            <c:ext xmlns:c16="http://schemas.microsoft.com/office/drawing/2014/chart" uri="{C3380CC4-5D6E-409C-BE32-E72D297353CC}">
              <c16:uniqueId val="{00000001-200F-4A56-B5D7-959B8457DAAE}"/>
            </c:ext>
          </c:extLst>
        </c:ser>
        <c:ser>
          <c:idx val="4"/>
          <c:order val="2"/>
          <c:tx>
            <c:strRef>
              <c:f>'GWP-LTIB (Final)'!$AM$4</c:f>
              <c:strCache>
                <c:ptCount val="1"/>
                <c:pt idx="0">
                  <c:v>2010</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(Final)'!$AM$7:$AM$11</c:f>
              <c:numCache>
                <c:formatCode>_(* #,##0.00_);_(* \(#,##0.00\);_(* "-"??_);_(@_)</c:formatCode>
                <c:ptCount val="5"/>
                <c:pt idx="0">
                  <c:v>28.213954352239309</c:v>
                </c:pt>
                <c:pt idx="1">
                  <c:v>19.29199565899334</c:v>
                </c:pt>
                <c:pt idx="2">
                  <c:v>24.986850325428559</c:v>
                </c:pt>
                <c:pt idx="3">
                  <c:v>11.124471874667895</c:v>
                </c:pt>
                <c:pt idx="4">
                  <c:v>3.9888449603793239</c:v>
                </c:pt>
              </c:numCache>
            </c:numRef>
          </c:val>
          <c:extLst>
            <c:ext xmlns:c16="http://schemas.microsoft.com/office/drawing/2014/chart" uri="{C3380CC4-5D6E-409C-BE32-E72D297353CC}">
              <c16:uniqueId val="{00000002-200F-4A56-B5D7-959B8457DAAE}"/>
            </c:ext>
          </c:extLst>
        </c:ser>
        <c:ser>
          <c:idx val="5"/>
          <c:order val="3"/>
          <c:tx>
            <c:strRef>
              <c:f>'GWP-LTIB (Final)'!$AN$4</c:f>
              <c:strCache>
                <c:ptCount val="1"/>
                <c:pt idx="0">
                  <c:v>2011</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(Final)'!$AN$7:$AN$11</c:f>
              <c:numCache>
                <c:formatCode>_(* #,##0.00_);_(* \(#,##0.00\);_(* "-"??_);_(@_)</c:formatCode>
                <c:ptCount val="5"/>
                <c:pt idx="0">
                  <c:v>27.906454891618385</c:v>
                </c:pt>
                <c:pt idx="1">
                  <c:v>19.177240244143764</c:v>
                </c:pt>
                <c:pt idx="2">
                  <c:v>22.315226302988211</c:v>
                </c:pt>
                <c:pt idx="3">
                  <c:v>12.717267885394786</c:v>
                </c:pt>
                <c:pt idx="4">
                  <c:v>4.4912042489405346</c:v>
                </c:pt>
              </c:numCache>
            </c:numRef>
          </c:val>
          <c:extLst>
            <c:ext xmlns:c16="http://schemas.microsoft.com/office/drawing/2014/chart" uri="{C3380CC4-5D6E-409C-BE32-E72D297353CC}">
              <c16:uniqueId val="{00000003-200F-4A56-B5D7-959B8457DAAE}"/>
            </c:ext>
          </c:extLst>
        </c:ser>
        <c:ser>
          <c:idx val="6"/>
          <c:order val="4"/>
          <c:tx>
            <c:strRef>
              <c:f>'GWP-LTIB (Final)'!$AO$4</c:f>
              <c:strCache>
                <c:ptCount val="1"/>
                <c:pt idx="0">
                  <c:v>2012(a)</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(Final)'!$AO$7:$AO$11</c:f>
              <c:numCache>
                <c:formatCode>_(* #,##0.00_);_(* \(#,##0.00\);_(* "-"??_);_(@_)</c:formatCode>
                <c:ptCount val="5"/>
                <c:pt idx="0">
                  <c:v>28.896534236025325</c:v>
                </c:pt>
                <c:pt idx="1">
                  <c:v>19.662962850370686</c:v>
                </c:pt>
                <c:pt idx="2">
                  <c:v>17.333066860338516</c:v>
                </c:pt>
                <c:pt idx="3">
                  <c:v>13.625323989973982</c:v>
                </c:pt>
                <c:pt idx="4">
                  <c:v>5.4275950665130734</c:v>
                </c:pt>
              </c:numCache>
            </c:numRef>
          </c:val>
          <c:extLst>
            <c:ext xmlns:c16="http://schemas.microsoft.com/office/drawing/2014/chart" uri="{C3380CC4-5D6E-409C-BE32-E72D297353CC}">
              <c16:uniqueId val="{00000004-200F-4A56-B5D7-959B8457DAAE}"/>
            </c:ext>
          </c:extLst>
        </c:ser>
        <c:ser>
          <c:idx val="1"/>
          <c:order val="5"/>
          <c:tx>
            <c:strRef>
              <c:f>'GWP-LTIB (Final)'!$AP$4</c:f>
              <c:strCache>
                <c:ptCount val="1"/>
                <c:pt idx="0">
                  <c:v>2013(b)</c:v>
                </c:pt>
              </c:strCache>
            </c:strRef>
          </c:tx>
          <c:invertIfNegative val="0"/>
          <c:cat>
            <c:strRef>
              <c:f>'GWP-LTIB (Final)'!$AI$7:$AI$14</c:f>
              <c:strCache>
                <c:ptCount val="8"/>
                <c:pt idx="0">
                  <c:v>Ceylinco</c:v>
                </c:pt>
                <c:pt idx="1">
                  <c:v>SLIC</c:v>
                </c:pt>
                <c:pt idx="2">
                  <c:v>AIA</c:v>
                </c:pt>
                <c:pt idx="3">
                  <c:v>UAL</c:v>
                </c:pt>
                <c:pt idx="4">
                  <c:v>Asian Alliance</c:v>
                </c:pt>
                <c:pt idx="5">
                  <c:v>Others</c:v>
                </c:pt>
                <c:pt idx="7">
                  <c:v>Janashakthi</c:v>
                </c:pt>
              </c:strCache>
            </c:strRef>
          </c:cat>
          <c:val>
            <c:numRef>
              <c:f>'GWP-LTIB (Final)'!$AP$7:$AP$11</c:f>
              <c:numCache>
                <c:formatCode>_(* #,##0.00_);_(* \(#,##0.00\);_(* "-"??_);_(@_)</c:formatCode>
                <c:ptCount val="5"/>
                <c:pt idx="0">
                  <c:v>26.928215698595199</c:v>
                </c:pt>
                <c:pt idx="1">
                  <c:v>19.537136580879157</c:v>
                </c:pt>
                <c:pt idx="2">
                  <c:v>16.615226841919561</c:v>
                </c:pt>
                <c:pt idx="3">
                  <c:v>13.351798813628616</c:v>
                </c:pt>
                <c:pt idx="4">
                  <c:v>6.1015280459005394</c:v>
                </c:pt>
              </c:numCache>
            </c:numRef>
          </c:val>
          <c:extLst>
            <c:ext xmlns:c16="http://schemas.microsoft.com/office/drawing/2014/chart" uri="{C3380CC4-5D6E-409C-BE32-E72D297353CC}">
              <c16:uniqueId val="{00000005-200F-4A56-B5D7-959B8457DAAE}"/>
            </c:ext>
          </c:extLst>
        </c:ser>
        <c:dLbls>
          <c:showLegendKey val="0"/>
          <c:showVal val="0"/>
          <c:showCatName val="0"/>
          <c:showSerName val="0"/>
          <c:showPercent val="0"/>
          <c:showBubbleSize val="0"/>
        </c:dLbls>
        <c:gapWidth val="150"/>
        <c:axId val="65030784"/>
        <c:axId val="65036672"/>
      </c:barChart>
      <c:catAx>
        <c:axId val="65030784"/>
        <c:scaling>
          <c:orientation val="minMax"/>
        </c:scaling>
        <c:delete val="0"/>
        <c:axPos val="b"/>
        <c:numFmt formatCode="General" sourceLinked="1"/>
        <c:majorTickMark val="none"/>
        <c:minorTickMark val="none"/>
        <c:tickLblPos val="nextTo"/>
        <c:txPr>
          <a:bodyPr rot="0" vert="horz"/>
          <a:lstStyle/>
          <a:p>
            <a:pPr>
              <a:defRPr/>
            </a:pPr>
            <a:endParaRPr lang="en-US"/>
          </a:p>
        </c:txPr>
        <c:crossAx val="65036672"/>
        <c:crosses val="autoZero"/>
        <c:auto val="1"/>
        <c:lblAlgn val="ctr"/>
        <c:lblOffset val="100"/>
        <c:noMultiLvlLbl val="0"/>
      </c:catAx>
      <c:valAx>
        <c:axId val="65036672"/>
        <c:scaling>
          <c:orientation val="minMax"/>
        </c:scaling>
        <c:delete val="0"/>
        <c:axPos val="l"/>
        <c:majorGridlines/>
        <c:numFmt formatCode="_(* #,##0_);_(* \(#,##0\);_(* &quot;-&quot;_);_(@_)" sourceLinked="0"/>
        <c:majorTickMark val="none"/>
        <c:minorTickMark val="none"/>
        <c:tickLblPos val="nextTo"/>
        <c:txPr>
          <a:bodyPr rot="0" vert="horz"/>
          <a:lstStyle/>
          <a:p>
            <a:pPr>
              <a:defRPr/>
            </a:pPr>
            <a:endParaRPr lang="en-US"/>
          </a:p>
        </c:txPr>
        <c:crossAx val="65030784"/>
        <c:crosses val="autoZero"/>
        <c:crossBetween val="between"/>
      </c:valAx>
      <c:dTable>
        <c:showHorzBorder val="1"/>
        <c:showVertBorder val="1"/>
        <c:showOutline val="1"/>
        <c:showKeys val="1"/>
      </c:dTable>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Company-wise Market Share of Gross Written Premium - Long Term Insurance Business 2013</a:t>
            </a:r>
          </a:p>
        </c:rich>
      </c:tx>
      <c:overlay val="0"/>
    </c:title>
    <c:autoTitleDeleted val="0"/>
    <c:plotArea>
      <c:layout>
        <c:manualLayout>
          <c:layoutTarget val="inner"/>
          <c:xMode val="edge"/>
          <c:yMode val="edge"/>
          <c:x val="0.20222778511067621"/>
          <c:y val="0.27573418480170275"/>
          <c:w val="0.61352752871208949"/>
          <c:h val="0.62681257362514764"/>
        </c:manualLayout>
      </c:layout>
      <c:pieChart>
        <c:varyColors val="1"/>
        <c:ser>
          <c:idx val="0"/>
          <c:order val="0"/>
          <c:tx>
            <c:strRef>
              <c:f>'GWP-LTIB (Final)'!$R$5:$R$6</c:f>
              <c:strCache>
                <c:ptCount val="2"/>
                <c:pt idx="0">
                  <c:v>Market Share</c:v>
                </c:pt>
                <c:pt idx="1">
                  <c:v>(%)</c:v>
                </c:pt>
              </c:strCache>
            </c:strRef>
          </c:tx>
          <c:spPr>
            <a:ln>
              <a:noFill/>
            </a:ln>
          </c:spPr>
          <c:dLbls>
            <c:dLbl>
              <c:idx val="0"/>
              <c:layout>
                <c:manualLayout>
                  <c:x val="-3.5285540951481648E-2"/>
                  <c:y val="-6.690557381114763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7A6D-414F-B940-E701A9D5F8B5}"/>
                </c:ext>
              </c:extLst>
            </c:dLbl>
            <c:dLbl>
              <c:idx val="1"/>
              <c:layout>
                <c:manualLayout>
                  <c:x val="7.0145245383978747E-2"/>
                  <c:y val="-9.0456940913891282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A6D-414F-B940-E701A9D5F8B5}"/>
                </c:ext>
              </c:extLst>
            </c:dLbl>
            <c:dLbl>
              <c:idx val="2"/>
              <c:layout>
                <c:manualLayout>
                  <c:x val="1.3856033953202659E-2"/>
                  <c:y val="-7.9194825056319133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A6D-414F-B940-E701A9D5F8B5}"/>
                </c:ext>
              </c:extLst>
            </c:dLbl>
            <c:dLbl>
              <c:idx val="3"/>
              <c:layout>
                <c:manualLayout>
                  <c:x val="7.2824746036339302E-2"/>
                  <c:y val="5.56265112530225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A6D-414F-B940-E701A9D5F8B5}"/>
                </c:ext>
              </c:extLst>
            </c:dLbl>
            <c:dLbl>
              <c:idx val="4"/>
              <c:layout>
                <c:manualLayout>
                  <c:x val="7.7365377683689014E-3"/>
                  <c:y val="7.377870089073511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7A6D-414F-B940-E701A9D5F8B5}"/>
                </c:ext>
              </c:extLst>
            </c:dLbl>
            <c:dLbl>
              <c:idx val="5"/>
              <c:layout>
                <c:manualLayout>
                  <c:x val="4.5029862596653245E-2"/>
                  <c:y val="5.940872548411771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7A6D-414F-B940-E701A9D5F8B5}"/>
                </c:ext>
              </c:extLst>
            </c:dLbl>
            <c:dLbl>
              <c:idx val="6"/>
              <c:layout>
                <c:manualLayout>
                  <c:x val="8.3605090949705266E-2"/>
                  <c:y val="2.699175398350799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7A6D-414F-B940-E701A9D5F8B5}"/>
                </c:ext>
              </c:extLst>
            </c:dLbl>
            <c:dLbl>
              <c:idx val="7"/>
              <c:layout>
                <c:manualLayout>
                  <c:x val="-2.3815876980561212E-2"/>
                  <c:y val="3.633103932874540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7A6D-414F-B940-E701A9D5F8B5}"/>
                </c:ext>
              </c:extLst>
            </c:dLbl>
            <c:dLbl>
              <c:idx val="8"/>
              <c:layout>
                <c:manualLayout>
                  <c:x val="-6.2579460804393722E-2"/>
                  <c:y val="8.998470663608000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7A6D-414F-B940-E701A9D5F8B5}"/>
                </c:ext>
              </c:extLst>
            </c:dLbl>
            <c:dLbl>
              <c:idx val="9"/>
              <c:layout>
                <c:manualLayout>
                  <c:x val="-0.12517058320526867"/>
                  <c:y val="7.0083079443184579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7A6D-414F-B940-E701A9D5F8B5}"/>
                </c:ext>
              </c:extLst>
            </c:dLbl>
            <c:dLbl>
              <c:idx val="10"/>
              <c:layout>
                <c:manualLayout>
                  <c:x val="-0.14117079659046491"/>
                  <c:y val="-8.7554508442351728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7A6D-414F-B940-E701A9D5F8B5}"/>
                </c:ext>
              </c:extLst>
            </c:dLbl>
            <c:dLbl>
              <c:idx val="11"/>
              <c:layout>
                <c:manualLayout>
                  <c:x val="-0.13181193743431974"/>
                  <c:y val="-7.594725856118377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7A6D-414F-B940-E701A9D5F8B5}"/>
                </c:ext>
              </c:extLst>
            </c:dLbl>
            <c:dLbl>
              <c:idx val="12"/>
              <c:layout>
                <c:manualLayout>
                  <c:x val="-0.13264939561471645"/>
                  <c:y val="-0.14759852853040206"/>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7A6D-414F-B940-E701A9D5F8B5}"/>
                </c:ext>
              </c:extLst>
            </c:dLbl>
            <c:dLbl>
              <c:idx val="13"/>
              <c:layout>
                <c:manualLayout>
                  <c:x val="-8.8021260312062755E-2"/>
                  <c:y val="-1.348576882435150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7A6D-414F-B940-E701A9D5F8B5}"/>
                </c:ext>
              </c:extLst>
            </c:dLbl>
            <c:dLbl>
              <c:idx val="14"/>
              <c:layout>
                <c:manualLayout>
                  <c:x val="-0.17775354483010741"/>
                  <c:y val="-3.205055076776818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7A6D-414F-B940-E701A9D5F8B5}"/>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'GWP-LTIB (Final)'!$F$7:$F$21</c:f>
              <c:strCache>
                <c:ptCount val="15"/>
                <c:pt idx="0">
                  <c:v>AIA</c:v>
                </c:pt>
                <c:pt idx="1">
                  <c:v>Allianz Life</c:v>
                </c:pt>
                <c:pt idx="2">
                  <c:v>Amana Takaful</c:v>
                </c:pt>
                <c:pt idx="3">
                  <c:v>Arpico</c:v>
                </c:pt>
                <c:pt idx="4">
                  <c:v>Asian Alliance</c:v>
                </c:pt>
                <c:pt idx="5">
                  <c:v>Ceylinco</c:v>
                </c:pt>
                <c:pt idx="6">
                  <c:v>Cooperative</c:v>
                </c:pt>
                <c:pt idx="7">
                  <c:v>HNBA</c:v>
                </c:pt>
                <c:pt idx="8">
                  <c:v>Janashakthi</c:v>
                </c:pt>
                <c:pt idx="9">
                  <c:v>LIC</c:v>
                </c:pt>
                <c:pt idx="10">
                  <c:v>LOLC</c:v>
                </c:pt>
                <c:pt idx="11">
                  <c:v>MBSL</c:v>
                </c:pt>
                <c:pt idx="12">
                  <c:v>Sanasa</c:v>
                </c:pt>
                <c:pt idx="13">
                  <c:v>SLIC</c:v>
                </c:pt>
                <c:pt idx="14">
                  <c:v>UAL</c:v>
                </c:pt>
              </c:strCache>
            </c:strRef>
          </c:cat>
          <c:val>
            <c:numRef>
              <c:f>'GWP-LTIB (Final)'!$R$7:$R$21</c:f>
              <c:numCache>
                <c:formatCode>_(* #,##0.00_);_(* \(#,##0.00\);_(* "-"??_);_(@_)</c:formatCode>
                <c:ptCount val="15"/>
                <c:pt idx="0">
                  <c:v>16.615226841919561</c:v>
                </c:pt>
                <c:pt idx="1">
                  <c:v>2.006475014364153</c:v>
                </c:pt>
                <c:pt idx="2">
                  <c:v>1.3145528879014354</c:v>
                </c:pt>
                <c:pt idx="3">
                  <c:v>0.49991625858276723</c:v>
                </c:pt>
                <c:pt idx="4">
                  <c:v>6.1015280459005394</c:v>
                </c:pt>
                <c:pt idx="5">
                  <c:v>26.928215698595199</c:v>
                </c:pt>
                <c:pt idx="6">
                  <c:v>0.81822950499463643</c:v>
                </c:pt>
                <c:pt idx="7">
                  <c:v>4.8771566606943724</c:v>
                </c:pt>
                <c:pt idx="8">
                  <c:v>5.2063104940042386</c:v>
                </c:pt>
                <c:pt idx="9">
                  <c:v>0.78127588002960568</c:v>
                </c:pt>
                <c:pt idx="10">
                  <c:v>0.66527662391356546</c:v>
                </c:pt>
                <c:pt idx="11">
                  <c:v>0.60940530421107708</c:v>
                </c:pt>
                <c:pt idx="12">
                  <c:v>0.68749539038107976</c:v>
                </c:pt>
                <c:pt idx="13">
                  <c:v>19.537136580879157</c:v>
                </c:pt>
                <c:pt idx="14">
                  <c:v>13.351798813628616</c:v>
                </c:pt>
              </c:numCache>
            </c:numRef>
          </c:val>
          <c:extLst>
            <c:ext xmlns:c16="http://schemas.microsoft.com/office/drawing/2014/chart" uri="{C3380CC4-5D6E-409C-BE32-E72D297353CC}">
              <c16:uniqueId val="{0000000F-7A6D-414F-B940-E701A9D5F8B5}"/>
            </c:ext>
          </c:extLst>
        </c:ser>
        <c:dLbls>
          <c:showLegendKey val="0"/>
          <c:showVal val="0"/>
          <c:showCatName val="1"/>
          <c:showSerName val="0"/>
          <c:showPercent val="1"/>
          <c:showBubbleSize val="0"/>
          <c:showLeaderLines val="1"/>
        </c:dLbls>
        <c:firstSliceAng val="0"/>
      </c:pieChart>
      <c:spPr>
        <a:noFill/>
        <a:ln w="25400">
          <a:noFill/>
        </a:ln>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a:t>
            </a:r>
            <a:r>
              <a:rPr lang="en-US" sz="1000">
                <a:latin typeface="Tahoma" pitchFamily="34" charset="0"/>
                <a:ea typeface="Tahoma" pitchFamily="34" charset="0"/>
                <a:cs typeface="Tahoma" pitchFamily="34" charset="0"/>
              </a:rPr>
              <a:t>Top Five GWP generators </a:t>
            </a:r>
            <a:r>
              <a:rPr lang="en-US" sz="1000" baseline="0">
                <a:latin typeface="Tahoma" pitchFamily="34" charset="0"/>
                <a:ea typeface="Tahoma" pitchFamily="34" charset="0"/>
                <a:cs typeface="Tahoma" pitchFamily="34" charset="0"/>
              </a:rPr>
              <a:t>in 2013 - </a:t>
            </a:r>
            <a:r>
              <a:rPr lang="en-US" sz="1000" b="1" i="0" u="none" strike="noStrike" baseline="0"/>
              <a:t>Long Term Insurance Business</a:t>
            </a:r>
            <a:r>
              <a:rPr lang="en-US" sz="1000" baseline="0">
                <a:latin typeface="Tahoma" pitchFamily="34" charset="0"/>
                <a:ea typeface="Tahoma" pitchFamily="34" charset="0"/>
                <a:cs typeface="Tahoma" pitchFamily="34" charset="0"/>
              </a:rPr>
              <a:t> </a:t>
            </a:r>
            <a:endParaRPr lang="en-US" sz="1000">
              <a:latin typeface="Tahoma" pitchFamily="34" charset="0"/>
              <a:ea typeface="Tahoma" pitchFamily="34" charset="0"/>
              <a:cs typeface="Tahoma" pitchFamily="34" charset="0"/>
            </a:endParaRPr>
          </a:p>
        </c:rich>
      </c:tx>
      <c:overlay val="0"/>
    </c:title>
    <c:autoTitleDeleted val="0"/>
    <c:plotArea>
      <c:layout/>
      <c:barChart>
        <c:barDir val="col"/>
        <c:grouping val="clustered"/>
        <c:varyColors val="0"/>
        <c:ser>
          <c:idx val="0"/>
          <c:order val="0"/>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(Final)'!$AH$7:$AH$12</c:f>
            </c:numRef>
          </c:val>
          <c:extLst>
            <c:ext xmlns:c16="http://schemas.microsoft.com/office/drawing/2014/chart" uri="{C3380CC4-5D6E-409C-BE32-E72D297353CC}">
              <c16:uniqueId val="{00000000-B0DF-4955-9C6E-FA3FAF5926CD}"/>
            </c:ext>
          </c:extLst>
        </c:ser>
        <c:ser>
          <c:idx val="3"/>
          <c:order val="1"/>
          <c:tx>
            <c:strRef>
              <c:f>'GWP-LTIB (Final)'!$AL$4</c:f>
              <c:strCache>
                <c:ptCount val="1"/>
                <c:pt idx="0">
                  <c:v>2009</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(Final)'!$AL$7:$AL$12</c:f>
              <c:numCache>
                <c:formatCode>_(* #,##0.00_);_(* \(#,##0.00\);_(* "-"??_);_(@_)</c:formatCode>
                <c:ptCount val="6"/>
                <c:pt idx="0">
                  <c:v>31.3364787834136</c:v>
                </c:pt>
                <c:pt idx="1">
                  <c:v>20.07854919055319</c:v>
                </c:pt>
                <c:pt idx="2">
                  <c:v>19.298005165339198</c:v>
                </c:pt>
                <c:pt idx="3">
                  <c:v>11.57334590733336</c:v>
                </c:pt>
                <c:pt idx="4">
                  <c:v>4.2034166182738391</c:v>
                </c:pt>
                <c:pt idx="5">
                  <c:v>13.510204335086812</c:v>
                </c:pt>
              </c:numCache>
            </c:numRef>
          </c:val>
          <c:extLst>
            <c:ext xmlns:c16="http://schemas.microsoft.com/office/drawing/2014/chart" uri="{C3380CC4-5D6E-409C-BE32-E72D297353CC}">
              <c16:uniqueId val="{00000001-B0DF-4955-9C6E-FA3FAF5926CD}"/>
            </c:ext>
          </c:extLst>
        </c:ser>
        <c:ser>
          <c:idx val="4"/>
          <c:order val="2"/>
          <c:tx>
            <c:strRef>
              <c:f>'GWP-LTIB (Final)'!$AM$4</c:f>
              <c:strCache>
                <c:ptCount val="1"/>
                <c:pt idx="0">
                  <c:v>2010</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(Final)'!$AM$7:$AM$12</c:f>
              <c:numCache>
                <c:formatCode>_(* #,##0.00_);_(* \(#,##0.00\);_(* "-"??_);_(@_)</c:formatCode>
                <c:ptCount val="6"/>
                <c:pt idx="0">
                  <c:v>28.213954352239309</c:v>
                </c:pt>
                <c:pt idx="1">
                  <c:v>19.29199565899334</c:v>
                </c:pt>
                <c:pt idx="2">
                  <c:v>24.986850325428559</c:v>
                </c:pt>
                <c:pt idx="3">
                  <c:v>11.124471874667895</c:v>
                </c:pt>
                <c:pt idx="4">
                  <c:v>3.9888449603793239</c:v>
                </c:pt>
                <c:pt idx="5">
                  <c:v>12.393882828291581</c:v>
                </c:pt>
              </c:numCache>
            </c:numRef>
          </c:val>
          <c:extLst>
            <c:ext xmlns:c16="http://schemas.microsoft.com/office/drawing/2014/chart" uri="{C3380CC4-5D6E-409C-BE32-E72D297353CC}">
              <c16:uniqueId val="{00000002-B0DF-4955-9C6E-FA3FAF5926CD}"/>
            </c:ext>
          </c:extLst>
        </c:ser>
        <c:ser>
          <c:idx val="5"/>
          <c:order val="3"/>
          <c:tx>
            <c:strRef>
              <c:f>'GWP-LTIB (Final)'!$AN$4</c:f>
              <c:strCache>
                <c:ptCount val="1"/>
                <c:pt idx="0">
                  <c:v>2011</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(Final)'!$AN$7:$AN$12</c:f>
              <c:numCache>
                <c:formatCode>_(* #,##0.00_);_(* \(#,##0.00\);_(* "-"??_);_(@_)</c:formatCode>
                <c:ptCount val="6"/>
                <c:pt idx="0">
                  <c:v>27.906454891618385</c:v>
                </c:pt>
                <c:pt idx="1">
                  <c:v>19.177240244143764</c:v>
                </c:pt>
                <c:pt idx="2">
                  <c:v>22.315226302988211</c:v>
                </c:pt>
                <c:pt idx="3">
                  <c:v>12.717267885394786</c:v>
                </c:pt>
                <c:pt idx="4">
                  <c:v>4.4912042489405346</c:v>
                </c:pt>
                <c:pt idx="5">
                  <c:v>13.392606426914313</c:v>
                </c:pt>
              </c:numCache>
            </c:numRef>
          </c:val>
          <c:extLst>
            <c:ext xmlns:c16="http://schemas.microsoft.com/office/drawing/2014/chart" uri="{C3380CC4-5D6E-409C-BE32-E72D297353CC}">
              <c16:uniqueId val="{00000003-B0DF-4955-9C6E-FA3FAF5926CD}"/>
            </c:ext>
          </c:extLst>
        </c:ser>
        <c:ser>
          <c:idx val="6"/>
          <c:order val="4"/>
          <c:tx>
            <c:strRef>
              <c:f>'GWP-LTIB (Final)'!$AO$4</c:f>
              <c:strCache>
                <c:ptCount val="1"/>
                <c:pt idx="0">
                  <c:v>2012(a)</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(Final)'!$AO$7:$AO$12</c:f>
              <c:numCache>
                <c:formatCode>_(* #,##0.00_);_(* \(#,##0.00\);_(* "-"??_);_(@_)</c:formatCode>
                <c:ptCount val="6"/>
                <c:pt idx="0">
                  <c:v>28.896534236025325</c:v>
                </c:pt>
                <c:pt idx="1">
                  <c:v>19.662962850370686</c:v>
                </c:pt>
                <c:pt idx="2">
                  <c:v>17.333066860338516</c:v>
                </c:pt>
                <c:pt idx="3">
                  <c:v>13.625323989973982</c:v>
                </c:pt>
                <c:pt idx="4">
                  <c:v>5.4275950665130734</c:v>
                </c:pt>
                <c:pt idx="5">
                  <c:v>15.054516996778418</c:v>
                </c:pt>
              </c:numCache>
            </c:numRef>
          </c:val>
          <c:extLst>
            <c:ext xmlns:c16="http://schemas.microsoft.com/office/drawing/2014/chart" uri="{C3380CC4-5D6E-409C-BE32-E72D297353CC}">
              <c16:uniqueId val="{00000004-B0DF-4955-9C6E-FA3FAF5926CD}"/>
            </c:ext>
          </c:extLst>
        </c:ser>
        <c:ser>
          <c:idx val="1"/>
          <c:order val="5"/>
          <c:tx>
            <c:strRef>
              <c:f>'GWP-LTIB (Final)'!$AP$4</c:f>
              <c:strCache>
                <c:ptCount val="1"/>
                <c:pt idx="0">
                  <c:v>2013(b)</c:v>
                </c:pt>
              </c:strCache>
            </c:strRef>
          </c:tx>
          <c:invertIfNegative val="0"/>
          <c:cat>
            <c:strRef>
              <c:f>'GWP-LTIB (Final)'!$AI$7:$AI$12</c:f>
              <c:strCache>
                <c:ptCount val="6"/>
                <c:pt idx="0">
                  <c:v>Ceylinco</c:v>
                </c:pt>
                <c:pt idx="1">
                  <c:v>SLIC</c:v>
                </c:pt>
                <c:pt idx="2">
                  <c:v>AIA</c:v>
                </c:pt>
                <c:pt idx="3">
                  <c:v>UAL</c:v>
                </c:pt>
                <c:pt idx="4">
                  <c:v>Asian Alliance</c:v>
                </c:pt>
                <c:pt idx="5">
                  <c:v>Others</c:v>
                </c:pt>
              </c:strCache>
            </c:strRef>
          </c:cat>
          <c:val>
            <c:numRef>
              <c:f>'GWP-LTIB (Final)'!$AP$7:$AP$12</c:f>
              <c:numCache>
                <c:formatCode>_(* #,##0.00_);_(* \(#,##0.00\);_(* "-"??_);_(@_)</c:formatCode>
                <c:ptCount val="6"/>
                <c:pt idx="0">
                  <c:v>26.928215698595199</c:v>
                </c:pt>
                <c:pt idx="1">
                  <c:v>19.537136580879157</c:v>
                </c:pt>
                <c:pt idx="2">
                  <c:v>16.615226841919561</c:v>
                </c:pt>
                <c:pt idx="3">
                  <c:v>13.351798813628616</c:v>
                </c:pt>
                <c:pt idx="4">
                  <c:v>6.1015280459005394</c:v>
                </c:pt>
                <c:pt idx="5">
                  <c:v>17.46609401907692</c:v>
                </c:pt>
              </c:numCache>
            </c:numRef>
          </c:val>
          <c:extLst>
            <c:ext xmlns:c16="http://schemas.microsoft.com/office/drawing/2014/chart" uri="{C3380CC4-5D6E-409C-BE32-E72D297353CC}">
              <c16:uniqueId val="{00000005-B0DF-4955-9C6E-FA3FAF5926CD}"/>
            </c:ext>
          </c:extLst>
        </c:ser>
        <c:dLbls>
          <c:showLegendKey val="0"/>
          <c:showVal val="0"/>
          <c:showCatName val="0"/>
          <c:showSerName val="0"/>
          <c:showPercent val="0"/>
          <c:showBubbleSize val="0"/>
        </c:dLbls>
        <c:gapWidth val="150"/>
        <c:axId val="76861824"/>
        <c:axId val="76863360"/>
      </c:barChart>
      <c:catAx>
        <c:axId val="76861824"/>
        <c:scaling>
          <c:orientation val="minMax"/>
        </c:scaling>
        <c:delete val="0"/>
        <c:axPos val="b"/>
        <c:numFmt formatCode="General" sourceLinked="1"/>
        <c:majorTickMark val="none"/>
        <c:minorTickMark val="none"/>
        <c:tickLblPos val="nextTo"/>
        <c:txPr>
          <a:bodyPr rot="0" vert="horz"/>
          <a:lstStyle/>
          <a:p>
            <a:pPr>
              <a:defRPr/>
            </a:pPr>
            <a:endParaRPr lang="en-US"/>
          </a:p>
        </c:txPr>
        <c:crossAx val="76863360"/>
        <c:crosses val="autoZero"/>
        <c:auto val="1"/>
        <c:lblAlgn val="ctr"/>
        <c:lblOffset val="100"/>
        <c:noMultiLvlLbl val="0"/>
      </c:catAx>
      <c:valAx>
        <c:axId val="76863360"/>
        <c:scaling>
          <c:orientation val="minMax"/>
        </c:scaling>
        <c:delete val="0"/>
        <c:axPos val="l"/>
        <c:majorGridlines/>
        <c:numFmt formatCode="_(* #,##0_);_(* \(#,##0\);_(* &quot;-&quot;_);_(@_)" sourceLinked="0"/>
        <c:majorTickMark val="none"/>
        <c:minorTickMark val="none"/>
        <c:tickLblPos val="nextTo"/>
        <c:txPr>
          <a:bodyPr rot="0" vert="horz"/>
          <a:lstStyle/>
          <a:p>
            <a:pPr>
              <a:defRPr/>
            </a:pPr>
            <a:endParaRPr lang="en-US"/>
          </a:p>
        </c:txPr>
        <c:crossAx val="76861824"/>
        <c:crosses val="autoZero"/>
        <c:crossBetween val="between"/>
      </c:valAx>
      <c:dTable>
        <c:showHorzBorder val="1"/>
        <c:showVertBorder val="1"/>
        <c:showOutline val="1"/>
        <c:showKeys val="1"/>
      </c:dTable>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a:latin typeface="Tahoma" pitchFamily="34" charset="0"/>
                <a:ea typeface="Tahoma" pitchFamily="34" charset="0"/>
                <a:cs typeface="Tahoma" pitchFamily="34" charset="0"/>
              </a:rPr>
              <a:t>Gross Written</a:t>
            </a:r>
            <a:r>
              <a:rPr lang="en-US" sz="1000" baseline="0">
                <a:latin typeface="Tahoma" pitchFamily="34" charset="0"/>
                <a:ea typeface="Tahoma" pitchFamily="34" charset="0"/>
                <a:cs typeface="Tahoma" pitchFamily="34" charset="0"/>
              </a:rPr>
              <a:t> </a:t>
            </a:r>
            <a:r>
              <a:rPr lang="en-US" sz="1000">
                <a:latin typeface="Tahoma" pitchFamily="34" charset="0"/>
                <a:ea typeface="Tahoma" pitchFamily="34" charset="0"/>
                <a:cs typeface="Tahoma" pitchFamily="34" charset="0"/>
              </a:rPr>
              <a:t>Premium - General Insurance Business </a:t>
            </a:r>
          </a:p>
        </c:rich>
      </c:tx>
      <c:overlay val="0"/>
    </c:title>
    <c:autoTitleDeleted val="0"/>
    <c:plotArea>
      <c:layout>
        <c:manualLayout>
          <c:layoutTarget val="inner"/>
          <c:xMode val="edge"/>
          <c:yMode val="edge"/>
          <c:x val="0.18870488322719256"/>
          <c:y val="0.10640926599157056"/>
          <c:w val="0.60836377618402793"/>
          <c:h val="0.71648692679487069"/>
        </c:manualLayout>
      </c:layout>
      <c:barChart>
        <c:barDir val="col"/>
        <c:grouping val="clustered"/>
        <c:varyColors val="0"/>
        <c:ser>
          <c:idx val="0"/>
          <c:order val="0"/>
          <c:tx>
            <c:strRef>
              <c:f>'GWP-GIB (Final)'!$B$110</c:f>
              <c:strCache>
                <c:ptCount val="1"/>
                <c:pt idx="0">
                  <c:v>Total</c:v>
                </c:pt>
              </c:strCache>
            </c:strRef>
          </c:tx>
          <c:invertIfNegative val="0"/>
          <c:cat>
            <c:strRef>
              <c:f>'GWP-GIB (Final)'!$I$89:$M$89</c:f>
              <c:strCache>
                <c:ptCount val="5"/>
                <c:pt idx="0">
                  <c:v>2009</c:v>
                </c:pt>
                <c:pt idx="1">
                  <c:v>2010</c:v>
                </c:pt>
                <c:pt idx="2">
                  <c:v>2011</c:v>
                </c:pt>
                <c:pt idx="3">
                  <c:v>2012(a)</c:v>
                </c:pt>
                <c:pt idx="4">
                  <c:v>2013(b)</c:v>
                </c:pt>
              </c:strCache>
            </c:strRef>
          </c:cat>
          <c:val>
            <c:numRef>
              <c:f>'GWP-GIB (Final)'!$I$110:$M$110</c:f>
              <c:numCache>
                <c:formatCode>_(* #,##0_);_(* \(#,##0\);_(* "-"??_);_(@_)</c:formatCode>
                <c:ptCount val="5"/>
                <c:pt idx="0">
                  <c:v>33548266.608081896</c:v>
                </c:pt>
                <c:pt idx="1">
                  <c:v>35101447.054907799</c:v>
                </c:pt>
                <c:pt idx="2">
                  <c:v>43328823.699211858</c:v>
                </c:pt>
                <c:pt idx="3">
                  <c:v>49694448.718635947</c:v>
                </c:pt>
                <c:pt idx="4">
                  <c:v>53177348.637200683</c:v>
                </c:pt>
              </c:numCache>
            </c:numRef>
          </c:val>
          <c:extLst>
            <c:ext xmlns:c16="http://schemas.microsoft.com/office/drawing/2014/chart" uri="{C3380CC4-5D6E-409C-BE32-E72D297353CC}">
              <c16:uniqueId val="{00000000-C718-4C80-BB6C-D79C1B8429B6}"/>
            </c:ext>
          </c:extLst>
        </c:ser>
        <c:dLbls>
          <c:showLegendKey val="0"/>
          <c:showVal val="0"/>
          <c:showCatName val="0"/>
          <c:showSerName val="0"/>
          <c:showPercent val="0"/>
          <c:showBubbleSize val="0"/>
        </c:dLbls>
        <c:gapWidth val="150"/>
        <c:axId val="83974016"/>
        <c:axId val="83975552"/>
      </c:barChart>
      <c:lineChart>
        <c:grouping val="stacked"/>
        <c:varyColors val="0"/>
        <c:ser>
          <c:idx val="1"/>
          <c:order val="1"/>
          <c:tx>
            <c:strRef>
              <c:f>'GWP-GIB (Final)'!$B$111:$B$112</c:f>
              <c:strCache>
                <c:ptCount val="1"/>
                <c:pt idx="0">
                  <c:v>Growth Rate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'GWP-GIB (Final)'!$J$89:$M$91</c:f>
              <c:multiLvlStrCache>
                <c:ptCount val="4"/>
                <c:lvl>
                  <c:pt idx="0">
                    <c:v>(Rs.'000)</c:v>
                  </c:pt>
                  <c:pt idx="1">
                    <c:v>(Rs.'000)</c:v>
                  </c:pt>
                  <c:pt idx="2">
                    <c:v>(Rs.'000)</c:v>
                  </c:pt>
                  <c:pt idx="3">
                    <c:v>(Rs.'000)</c:v>
                  </c:pt>
                </c:lvl>
                <c:lvl>
                  <c:pt idx="0">
                    <c:v>Premium</c:v>
                  </c:pt>
                  <c:pt idx="1">
                    <c:v>Premium</c:v>
                  </c:pt>
                  <c:pt idx="2">
                    <c:v>Premium</c:v>
                  </c:pt>
                  <c:pt idx="3">
                    <c:v>Premium</c:v>
                  </c:pt>
                </c:lvl>
                <c:lvl>
                  <c:pt idx="0">
                    <c:v>2010</c:v>
                  </c:pt>
                  <c:pt idx="1">
                    <c:v>2011</c:v>
                  </c:pt>
                  <c:pt idx="2">
                    <c:v>2012(a)</c:v>
                  </c:pt>
                  <c:pt idx="3">
                    <c:v>2013(b)</c:v>
                  </c:pt>
                </c:lvl>
              </c:multiLvlStrCache>
            </c:multiLvlStrRef>
          </c:cat>
          <c:val>
            <c:numRef>
              <c:f>'GWP-GIB (Final)'!$I$111:$M$111</c:f>
              <c:numCache>
                <c:formatCode>#,##0.00</c:formatCode>
                <c:ptCount val="5"/>
                <c:pt idx="0">
                  <c:v>-2.9225921372183294</c:v>
                </c:pt>
                <c:pt idx="1">
                  <c:v>4.6296891132125921</c:v>
                </c:pt>
                <c:pt idx="2">
                  <c:v>23.438853194383412</c:v>
                </c:pt>
                <c:pt idx="3">
                  <c:v>14.691432806055793</c:v>
                </c:pt>
                <c:pt idx="4" formatCode="_(* #,##0.00_);_(* \(#,##0.00\);_(* &quot;-&quot;??_);_(@_)">
                  <c:v>7.0086297531631789</c:v>
                </c:pt>
              </c:numCache>
            </c:numRef>
          </c:val>
          <c:smooth val="0"/>
          <c:extLst>
            <c:ext xmlns:c16="http://schemas.microsoft.com/office/drawing/2014/chart" uri="{C3380CC4-5D6E-409C-BE32-E72D297353CC}">
              <c16:uniqueId val="{00000001-C718-4C80-BB6C-D79C1B8429B6}"/>
            </c:ext>
          </c:extLst>
        </c:ser>
        <c:dLbls>
          <c:showLegendKey val="0"/>
          <c:showVal val="0"/>
          <c:showCatName val="0"/>
          <c:showSerName val="0"/>
          <c:showPercent val="0"/>
          <c:showBubbleSize val="0"/>
        </c:dLbls>
        <c:marker val="1"/>
        <c:smooth val="0"/>
        <c:axId val="83985920"/>
        <c:axId val="83987456"/>
      </c:lineChart>
      <c:catAx>
        <c:axId val="83974016"/>
        <c:scaling>
          <c:orientation val="minMax"/>
        </c:scaling>
        <c:delete val="0"/>
        <c:axPos val="b"/>
        <c:numFmt formatCode="General" sourceLinked="1"/>
        <c:majorTickMark val="none"/>
        <c:minorTickMark val="none"/>
        <c:tickLblPos val="nextTo"/>
        <c:txPr>
          <a:bodyPr rot="0" vert="horz"/>
          <a:lstStyle/>
          <a:p>
            <a:pPr>
              <a:defRPr/>
            </a:pPr>
            <a:endParaRPr lang="en-US"/>
          </a:p>
        </c:txPr>
        <c:crossAx val="83975552"/>
        <c:crosses val="autoZero"/>
        <c:auto val="1"/>
        <c:lblAlgn val="ctr"/>
        <c:lblOffset val="100"/>
        <c:noMultiLvlLbl val="0"/>
      </c:catAx>
      <c:valAx>
        <c:axId val="83975552"/>
        <c:scaling>
          <c:orientation val="minMax"/>
        </c:scaling>
        <c:delete val="0"/>
        <c:axPos val="l"/>
        <c:majorGridlines/>
        <c:title>
          <c:tx>
            <c:rich>
              <a:bodyPr/>
              <a:lstStyle/>
              <a:p>
                <a:pPr>
                  <a:defRPr/>
                </a:pPr>
                <a:r>
                  <a:rPr lang="en-US"/>
                  <a:t>Rs.'000 </a:t>
                </a:r>
              </a:p>
            </c:rich>
          </c:tx>
          <c:layout>
            <c:manualLayout>
              <c:xMode val="edge"/>
              <c:yMode val="edge"/>
              <c:x val="4.8518848538851786E-2"/>
              <c:y val="0.40362422968467215"/>
            </c:manualLayout>
          </c:layout>
          <c:overlay val="0"/>
        </c:title>
        <c:numFmt formatCode="_(* #,##0_);_(* \(#,##0\);_(* &quot;-&quot;??_);_(@_)" sourceLinked="1"/>
        <c:majorTickMark val="none"/>
        <c:minorTickMark val="none"/>
        <c:tickLblPos val="nextTo"/>
        <c:txPr>
          <a:bodyPr rot="0" vert="horz"/>
          <a:lstStyle/>
          <a:p>
            <a:pPr>
              <a:defRPr/>
            </a:pPr>
            <a:endParaRPr lang="en-US"/>
          </a:p>
        </c:txPr>
        <c:crossAx val="83974016"/>
        <c:crosses val="autoZero"/>
        <c:crossBetween val="between"/>
      </c:valAx>
      <c:catAx>
        <c:axId val="83985920"/>
        <c:scaling>
          <c:orientation val="minMax"/>
        </c:scaling>
        <c:delete val="1"/>
        <c:axPos val="b"/>
        <c:numFmt formatCode="General" sourceLinked="1"/>
        <c:majorTickMark val="out"/>
        <c:minorTickMark val="none"/>
        <c:tickLblPos val="none"/>
        <c:crossAx val="83987456"/>
        <c:crosses val="autoZero"/>
        <c:auto val="1"/>
        <c:lblAlgn val="ctr"/>
        <c:lblOffset val="100"/>
        <c:noMultiLvlLbl val="0"/>
      </c:catAx>
      <c:valAx>
        <c:axId val="83987456"/>
        <c:scaling>
          <c:orientation val="minMax"/>
        </c:scaling>
        <c:delete val="0"/>
        <c:axPos val="r"/>
        <c:numFmt formatCode="#,##0.00" sourceLinked="0"/>
        <c:majorTickMark val="out"/>
        <c:minorTickMark val="none"/>
        <c:tickLblPos val="nextTo"/>
        <c:txPr>
          <a:bodyPr rot="0" vert="horz"/>
          <a:lstStyle/>
          <a:p>
            <a:pPr>
              <a:defRPr/>
            </a:pPr>
            <a:endParaRPr lang="en-US"/>
          </a:p>
        </c:txPr>
        <c:crossAx val="83985920"/>
        <c:crosses val="max"/>
        <c:crossBetween val="between"/>
      </c:valAx>
      <c:dTable>
        <c:showHorzBorder val="1"/>
        <c:showVertBorder val="1"/>
        <c:showOutline val="1"/>
        <c:showKeys val="1"/>
      </c:dTable>
    </c:plotArea>
    <c:plotVisOnly val="1"/>
    <c:dispBlanksAs val="zero"/>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Top 5 Companies Market Share of Gross Written Premium -   General Insurance Business for last 5 years</a:t>
            </a:r>
          </a:p>
        </c:rich>
      </c:tx>
      <c:overlay val="0"/>
    </c:title>
    <c:autoTitleDeleted val="0"/>
    <c:view3D>
      <c:rotX val="15"/>
      <c:rotY val="20"/>
      <c:depthPercent val="100"/>
      <c:rAngAx val="1"/>
    </c:view3D>
    <c:floor>
      <c:thickness val="0"/>
    </c:floor>
    <c:sideWall>
      <c:thickness val="0"/>
    </c:sideWall>
    <c:backWall>
      <c:thickness val="0"/>
    </c:backWall>
    <c:plotArea>
      <c:layout>
        <c:manualLayout>
          <c:layoutTarget val="inner"/>
          <c:xMode val="edge"/>
          <c:yMode val="edge"/>
          <c:x val="0.16930349725701771"/>
          <c:y val="0.21931507479750423"/>
          <c:w val="0.72113665403475069"/>
          <c:h val="0.6959338241759867"/>
        </c:manualLayout>
      </c:layout>
      <c:bar3DChart>
        <c:barDir val="col"/>
        <c:grouping val="clustered"/>
        <c:varyColors val="0"/>
        <c:ser>
          <c:idx val="2"/>
          <c:order val="0"/>
          <c:tx>
            <c:strRef>
              <c:f>'GWP-GIB (Final)'!$X$6</c:f>
              <c:strCache>
                <c:ptCount val="1"/>
                <c:pt idx="0">
                  <c:v>2009</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(Final)'!$X$9:$X$13</c:f>
              <c:numCache>
                <c:formatCode>_(* #,##0_);_(* \(#,##0\);_(* "-"??_);_(@_)</c:formatCode>
                <c:ptCount val="5"/>
                <c:pt idx="0">
                  <c:v>8764538.8244118989</c:v>
                </c:pt>
                <c:pt idx="1">
                  <c:v>9081297</c:v>
                </c:pt>
                <c:pt idx="2">
                  <c:v>4272926</c:v>
                </c:pt>
                <c:pt idx="3">
                  <c:v>3210217.1266700001</c:v>
                </c:pt>
              </c:numCache>
            </c:numRef>
          </c:val>
          <c:extLst>
            <c:ext xmlns:c16="http://schemas.microsoft.com/office/drawing/2014/chart" uri="{C3380CC4-5D6E-409C-BE32-E72D297353CC}">
              <c16:uniqueId val="{00000000-B763-48D7-8F2B-663139E829B1}"/>
            </c:ext>
          </c:extLst>
        </c:ser>
        <c:ser>
          <c:idx val="3"/>
          <c:order val="1"/>
          <c:tx>
            <c:strRef>
              <c:f>'GWP-GIB (Final)'!$Y$6</c:f>
              <c:strCache>
                <c:ptCount val="1"/>
                <c:pt idx="0">
                  <c:v>2010</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(Final)'!$Y$9:$Y$13</c:f>
              <c:numCache>
                <c:formatCode>_(* #,##0_);_(* \(#,##0\);_(* "-"??_);_(@_)</c:formatCode>
                <c:ptCount val="5"/>
                <c:pt idx="0">
                  <c:v>8766026.9246178009</c:v>
                </c:pt>
                <c:pt idx="1">
                  <c:v>8724292</c:v>
                </c:pt>
                <c:pt idx="2">
                  <c:v>4324169.7151100002</c:v>
                </c:pt>
                <c:pt idx="3">
                  <c:v>3433830.28211</c:v>
                </c:pt>
                <c:pt idx="4">
                  <c:v>847064</c:v>
                </c:pt>
              </c:numCache>
            </c:numRef>
          </c:val>
          <c:extLst>
            <c:ext xmlns:c16="http://schemas.microsoft.com/office/drawing/2014/chart" uri="{C3380CC4-5D6E-409C-BE32-E72D297353CC}">
              <c16:uniqueId val="{00000001-B763-48D7-8F2B-663139E829B1}"/>
            </c:ext>
          </c:extLst>
        </c:ser>
        <c:ser>
          <c:idx val="4"/>
          <c:order val="2"/>
          <c:tx>
            <c:strRef>
              <c:f>'GWP-GIB (Final)'!$Z$6</c:f>
              <c:strCache>
                <c:ptCount val="1"/>
                <c:pt idx="0">
                  <c:v>2011</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(Final)'!$Z$9:$Z$13</c:f>
              <c:numCache>
                <c:formatCode>_(* #,##0_);_(* \(#,##0\);_(* "-"??_);_(@_)</c:formatCode>
                <c:ptCount val="5"/>
                <c:pt idx="0">
                  <c:v>11134582.762270002</c:v>
                </c:pt>
                <c:pt idx="1">
                  <c:v>9558942</c:v>
                </c:pt>
                <c:pt idx="2">
                  <c:v>5086207.4053399796</c:v>
                </c:pt>
                <c:pt idx="3">
                  <c:v>4055442.8969999999</c:v>
                </c:pt>
                <c:pt idx="4">
                  <c:v>2284578</c:v>
                </c:pt>
              </c:numCache>
            </c:numRef>
          </c:val>
          <c:extLst>
            <c:ext xmlns:c16="http://schemas.microsoft.com/office/drawing/2014/chart" uri="{C3380CC4-5D6E-409C-BE32-E72D297353CC}">
              <c16:uniqueId val="{00000002-B763-48D7-8F2B-663139E829B1}"/>
            </c:ext>
          </c:extLst>
        </c:ser>
        <c:ser>
          <c:idx val="0"/>
          <c:order val="3"/>
          <c:tx>
            <c:strRef>
              <c:f>'GWP-GIB (Final)'!$AA$6</c:f>
              <c:strCache>
                <c:ptCount val="1"/>
                <c:pt idx="0">
                  <c:v>2012(a)</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(Final)'!$AA$9:$AA$13</c:f>
              <c:numCache>
                <c:formatCode>_(* #,##0_);_(* \(#,##0\);_(* "-"??_);_(@_)</c:formatCode>
                <c:ptCount val="5"/>
                <c:pt idx="0">
                  <c:v>12359187.410689998</c:v>
                </c:pt>
                <c:pt idx="1">
                  <c:v>10434917</c:v>
                </c:pt>
                <c:pt idx="2">
                  <c:v>5773429.4972300194</c:v>
                </c:pt>
                <c:pt idx="3">
                  <c:v>4436051.5967899989</c:v>
                </c:pt>
                <c:pt idx="4">
                  <c:v>2795447.79213</c:v>
                </c:pt>
              </c:numCache>
            </c:numRef>
          </c:val>
          <c:extLst>
            <c:ext xmlns:c16="http://schemas.microsoft.com/office/drawing/2014/chart" uri="{C3380CC4-5D6E-409C-BE32-E72D297353CC}">
              <c16:uniqueId val="{00000003-B763-48D7-8F2B-663139E829B1}"/>
            </c:ext>
          </c:extLst>
        </c:ser>
        <c:ser>
          <c:idx val="1"/>
          <c:order val="4"/>
          <c:tx>
            <c:strRef>
              <c:f>'GWP-GIB (Final)'!$AB$6</c:f>
              <c:strCache>
                <c:ptCount val="1"/>
                <c:pt idx="0">
                  <c:v>2013(b)</c:v>
                </c:pt>
              </c:strCache>
            </c:strRef>
          </c:tx>
          <c:invertIfNegative val="0"/>
          <c:cat>
            <c:strRef>
              <c:f>'GWP-GIB (Final)'!$U$9:$U$13</c:f>
              <c:strCache>
                <c:ptCount val="5"/>
                <c:pt idx="0">
                  <c:v>SLIC</c:v>
                </c:pt>
                <c:pt idx="1">
                  <c:v>Ceylinco</c:v>
                </c:pt>
                <c:pt idx="2">
                  <c:v>Janashakthi</c:v>
                </c:pt>
                <c:pt idx="3">
                  <c:v>UAL</c:v>
                </c:pt>
                <c:pt idx="4">
                  <c:v>People’s</c:v>
                </c:pt>
              </c:strCache>
            </c:strRef>
          </c:cat>
          <c:val>
            <c:numRef>
              <c:f>'GWP-GIB (Final)'!$AB$9:$AB$13</c:f>
              <c:numCache>
                <c:formatCode>_(* #,##0_);_(* \(#,##0\);_(* "-"??_);_(@_)</c:formatCode>
                <c:ptCount val="5"/>
                <c:pt idx="0">
                  <c:v>12785670.661330007</c:v>
                </c:pt>
                <c:pt idx="1">
                  <c:v>10311479</c:v>
                </c:pt>
                <c:pt idx="2">
                  <c:v>6342545.7904710202</c:v>
                </c:pt>
                <c:pt idx="3">
                  <c:v>5116965.9560599998</c:v>
                </c:pt>
                <c:pt idx="4">
                  <c:v>3085041.1282100007</c:v>
                </c:pt>
              </c:numCache>
            </c:numRef>
          </c:val>
          <c:extLst>
            <c:ext xmlns:c16="http://schemas.microsoft.com/office/drawing/2014/chart" uri="{C3380CC4-5D6E-409C-BE32-E72D297353CC}">
              <c16:uniqueId val="{00000004-B763-48D7-8F2B-663139E829B1}"/>
            </c:ext>
          </c:extLst>
        </c:ser>
        <c:dLbls>
          <c:showLegendKey val="0"/>
          <c:showVal val="0"/>
          <c:showCatName val="0"/>
          <c:showSerName val="0"/>
          <c:showPercent val="0"/>
          <c:showBubbleSize val="0"/>
        </c:dLbls>
        <c:gapWidth val="150"/>
        <c:shape val="box"/>
        <c:axId val="84036992"/>
        <c:axId val="84051072"/>
        <c:axId val="0"/>
      </c:bar3DChart>
      <c:catAx>
        <c:axId val="8403699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84051072"/>
        <c:crosses val="autoZero"/>
        <c:auto val="1"/>
        <c:lblAlgn val="ctr"/>
        <c:lblOffset val="100"/>
        <c:noMultiLvlLbl val="0"/>
      </c:catAx>
      <c:valAx>
        <c:axId val="84051072"/>
        <c:scaling>
          <c:orientation val="minMax"/>
        </c:scaling>
        <c:delete val="0"/>
        <c:axPos val="l"/>
        <c:majorGridlines/>
        <c:title>
          <c:tx>
            <c:rich>
              <a:bodyPr/>
              <a:lstStyle/>
              <a:p>
                <a:pPr>
                  <a:defRPr sz="1000" b="1" i="0" u="none" strike="noStrike" baseline="0">
                    <a:solidFill>
                      <a:srgbClr val="FFFFFF"/>
                    </a:solidFill>
                    <a:latin typeface="Calibri"/>
                    <a:ea typeface="Calibri"/>
                    <a:cs typeface="Calibri"/>
                  </a:defRPr>
                </a:pPr>
                <a:r>
                  <a:rPr lang="en-US"/>
                  <a:t>Rs.'000</a:t>
                </a:r>
              </a:p>
            </c:rich>
          </c:tx>
          <c:overlay val="0"/>
        </c:title>
        <c:numFmt formatCode="_(* #,##0_);_(* \(#,##0\);_(* &quot;-&quot;??_);_(@_)" sourceLinked="1"/>
        <c:majorTickMark val="out"/>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84036992"/>
        <c:crosses val="autoZero"/>
        <c:crossBetween val="between"/>
      </c:valAx>
      <c:spPr>
        <a:noFill/>
        <a:ln w="25400">
          <a:noFill/>
        </a:ln>
      </c:spPr>
    </c:plotArea>
    <c:legend>
      <c:legendPos val="r"/>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000">
                <a:latin typeface="Tahoma" pitchFamily="34" charset="0"/>
                <a:ea typeface="Tahoma" pitchFamily="34" charset="0"/>
                <a:cs typeface="Tahoma" pitchFamily="34" charset="0"/>
              </a:defRPr>
            </a:pPr>
            <a:r>
              <a:rPr lang="en-US" sz="1000" b="1" i="0" u="none" strike="noStrike" baseline="0"/>
              <a:t>Market Share of Top Five GWP generators &amp; Other Players  in 2013 - General Insurance Business </a:t>
            </a:r>
            <a:endParaRPr lang="en-US" sz="1000">
              <a:latin typeface="Tahoma" pitchFamily="34" charset="0"/>
              <a:ea typeface="Tahoma" pitchFamily="34" charset="0"/>
              <a:cs typeface="Tahoma" pitchFamily="34" charset="0"/>
            </a:endParaRPr>
          </a:p>
        </c:rich>
      </c:tx>
      <c:overlay val="0"/>
    </c:title>
    <c:autoTitleDeleted val="0"/>
    <c:plotArea>
      <c:layout>
        <c:manualLayout>
          <c:layoutTarget val="inner"/>
          <c:xMode val="edge"/>
          <c:yMode val="edge"/>
          <c:x val="0.11651393505685562"/>
          <c:y val="7.4602944197192794E-2"/>
          <c:w val="0.85917563951074716"/>
          <c:h val="0.69750615086157708"/>
        </c:manualLayout>
      </c:layout>
      <c:barChart>
        <c:barDir val="col"/>
        <c:grouping val="clustered"/>
        <c:varyColors val="0"/>
        <c:ser>
          <c:idx val="0"/>
          <c:order val="0"/>
          <c:tx>
            <c:strRef>
              <c:f>'GWP-GIB (Final)'!$AE$6</c:f>
              <c:strCache>
                <c:ptCount val="1"/>
                <c:pt idx="0">
                  <c:v>2007</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(Final)'!$AE$9:$AE$13</c:f>
            </c:numRef>
          </c:val>
          <c:extLst>
            <c:ext xmlns:c16="http://schemas.microsoft.com/office/drawing/2014/chart" uri="{C3380CC4-5D6E-409C-BE32-E72D297353CC}">
              <c16:uniqueId val="{00000000-149F-4BCF-B4E2-CBF2A5973BEF}"/>
            </c:ext>
          </c:extLst>
        </c:ser>
        <c:ser>
          <c:idx val="2"/>
          <c:order val="1"/>
          <c:tx>
            <c:strRef>
              <c:f>'GWP-GIB (Final)'!$AI$6</c:f>
              <c:strCache>
                <c:ptCount val="1"/>
                <c:pt idx="0">
                  <c:v>2009</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(Final)'!$AI$9:$AI$14</c:f>
              <c:numCache>
                <c:formatCode>_(* #,##0.00_);_(* \(#,##0.00\);_(* "-"??_);_(@_)</c:formatCode>
                <c:ptCount val="6"/>
                <c:pt idx="0">
                  <c:v>26.125161477942022</c:v>
                </c:pt>
                <c:pt idx="1">
                  <c:v>27.069347892365574</c:v>
                </c:pt>
                <c:pt idx="2">
                  <c:v>12.736652089710759</c:v>
                </c:pt>
                <c:pt idx="3">
                  <c:v>9.568950802056186</c:v>
                </c:pt>
                <c:pt idx="4">
                  <c:v>0</c:v>
                </c:pt>
                <c:pt idx="5">
                  <c:v>24.499887737925462</c:v>
                </c:pt>
              </c:numCache>
            </c:numRef>
          </c:val>
          <c:extLst>
            <c:ext xmlns:c16="http://schemas.microsoft.com/office/drawing/2014/chart" uri="{C3380CC4-5D6E-409C-BE32-E72D297353CC}">
              <c16:uniqueId val="{00000001-149F-4BCF-B4E2-CBF2A5973BEF}"/>
            </c:ext>
          </c:extLst>
        </c:ser>
        <c:ser>
          <c:idx val="3"/>
          <c:order val="2"/>
          <c:tx>
            <c:strRef>
              <c:f>'GWP-GIB (Final)'!$AJ$6</c:f>
              <c:strCache>
                <c:ptCount val="1"/>
                <c:pt idx="0">
                  <c:v>2010</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(Final)'!$AJ$9:$AJ$14</c:f>
              <c:numCache>
                <c:formatCode>_(* #,##0.00_);_(* \(#,##0.00\);_(* "-"??_);_(@_)</c:formatCode>
                <c:ptCount val="6"/>
                <c:pt idx="0">
                  <c:v>24.973406113159534</c:v>
                </c:pt>
                <c:pt idx="1">
                  <c:v>24.854508095785729</c:v>
                </c:pt>
                <c:pt idx="2">
                  <c:v>12.319063964359856</c:v>
                </c:pt>
                <c:pt idx="3">
                  <c:v>9.7825889534941268</c:v>
                </c:pt>
                <c:pt idx="4">
                  <c:v>2.4231882616547726</c:v>
                </c:pt>
                <c:pt idx="5">
                  <c:v>25.647244611545986</c:v>
                </c:pt>
              </c:numCache>
            </c:numRef>
          </c:val>
          <c:extLst>
            <c:ext xmlns:c16="http://schemas.microsoft.com/office/drawing/2014/chart" uri="{C3380CC4-5D6E-409C-BE32-E72D297353CC}">
              <c16:uniqueId val="{00000002-149F-4BCF-B4E2-CBF2A5973BEF}"/>
            </c:ext>
          </c:extLst>
        </c:ser>
        <c:ser>
          <c:idx val="4"/>
          <c:order val="3"/>
          <c:tx>
            <c:strRef>
              <c:f>'GWP-GIB (Final)'!$AK$6</c:f>
              <c:strCache>
                <c:ptCount val="1"/>
                <c:pt idx="0">
                  <c:v>2011</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(Final)'!$AK$9:$AK$14</c:f>
              <c:numCache>
                <c:formatCode>_(* #,##0.00_);_(* \(#,##0.00\);_(* "-"??_);_(@_)</c:formatCode>
                <c:ptCount val="6"/>
                <c:pt idx="0">
                  <c:v>25.697865327630709</c:v>
                </c:pt>
                <c:pt idx="1">
                  <c:v>22.061392818688212</c:v>
                </c:pt>
                <c:pt idx="2">
                  <c:v>11.738623325314268</c:v>
                </c:pt>
                <c:pt idx="3">
                  <c:v>9.3596884262375379</c:v>
                </c:pt>
                <c:pt idx="4">
                  <c:v>5.2726517937793824</c:v>
                </c:pt>
                <c:pt idx="5">
                  <c:v>25.869778308349879</c:v>
                </c:pt>
              </c:numCache>
            </c:numRef>
          </c:val>
          <c:extLst>
            <c:ext xmlns:c16="http://schemas.microsoft.com/office/drawing/2014/chart" uri="{C3380CC4-5D6E-409C-BE32-E72D297353CC}">
              <c16:uniqueId val="{00000003-149F-4BCF-B4E2-CBF2A5973BEF}"/>
            </c:ext>
          </c:extLst>
        </c:ser>
        <c:ser>
          <c:idx val="5"/>
          <c:order val="4"/>
          <c:tx>
            <c:strRef>
              <c:f>'GWP-GIB (Final)'!$AL$6</c:f>
              <c:strCache>
                <c:ptCount val="1"/>
                <c:pt idx="0">
                  <c:v>2012(a)</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(Final)'!$AL$9:$AL$14</c:f>
              <c:numCache>
                <c:formatCode>_(* #,##0.00_);_(* \(#,##0.00\);_(* "-"??_);_(@_)</c:formatCode>
                <c:ptCount val="6"/>
                <c:pt idx="0">
                  <c:v>24.870358217808686</c:v>
                </c:pt>
                <c:pt idx="1">
                  <c:v>20.998154258801137</c:v>
                </c:pt>
                <c:pt idx="2">
                  <c:v>11.617856010272879</c:v>
                </c:pt>
                <c:pt idx="3">
                  <c:v>8.9266542061999612</c:v>
                </c:pt>
                <c:pt idx="4">
                  <c:v>5.6252717641712708</c:v>
                </c:pt>
                <c:pt idx="5">
                  <c:v>27.96170554274606</c:v>
                </c:pt>
              </c:numCache>
            </c:numRef>
          </c:val>
          <c:extLst>
            <c:ext xmlns:c16="http://schemas.microsoft.com/office/drawing/2014/chart" uri="{C3380CC4-5D6E-409C-BE32-E72D297353CC}">
              <c16:uniqueId val="{00000004-149F-4BCF-B4E2-CBF2A5973BEF}"/>
            </c:ext>
          </c:extLst>
        </c:ser>
        <c:ser>
          <c:idx val="1"/>
          <c:order val="5"/>
          <c:tx>
            <c:strRef>
              <c:f>'GWP-GIB (Final)'!$AM$6</c:f>
              <c:strCache>
                <c:ptCount val="1"/>
                <c:pt idx="0">
                  <c:v>2013(b)</c:v>
                </c:pt>
              </c:strCache>
            </c:strRef>
          </c:tx>
          <c:invertIfNegative val="0"/>
          <c:cat>
            <c:strRef>
              <c:f>'GWP-GIB (Final)'!$AF$9:$AF$14</c:f>
              <c:strCache>
                <c:ptCount val="6"/>
                <c:pt idx="0">
                  <c:v>SLIC</c:v>
                </c:pt>
                <c:pt idx="1">
                  <c:v>Ceylinco</c:v>
                </c:pt>
                <c:pt idx="2">
                  <c:v>Janashakthi</c:v>
                </c:pt>
                <c:pt idx="3">
                  <c:v>UAL</c:v>
                </c:pt>
                <c:pt idx="4">
                  <c:v>People’s</c:v>
                </c:pt>
                <c:pt idx="5">
                  <c:v>Others</c:v>
                </c:pt>
              </c:strCache>
            </c:strRef>
          </c:cat>
          <c:val>
            <c:numRef>
              <c:f>'GWP-GIB (Final)'!$AM$9:$AM$14</c:f>
              <c:numCache>
                <c:formatCode>_(* #,##0.00_);_(* \(#,##0.00\);_(* "-"??_);_(@_)</c:formatCode>
                <c:ptCount val="6"/>
                <c:pt idx="0">
                  <c:v>24.043452689902782</c:v>
                </c:pt>
                <c:pt idx="1">
                  <c:v>19.39073546210334</c:v>
                </c:pt>
                <c:pt idx="2">
                  <c:v>11.927156868505543</c:v>
                </c:pt>
                <c:pt idx="3">
                  <c:v>9.6224540846708955</c:v>
                </c:pt>
                <c:pt idx="4">
                  <c:v>5.8014196030296876</c:v>
                </c:pt>
                <c:pt idx="5">
                  <c:v>29.214781291787759</c:v>
                </c:pt>
              </c:numCache>
            </c:numRef>
          </c:val>
          <c:extLst>
            <c:ext xmlns:c16="http://schemas.microsoft.com/office/drawing/2014/chart" uri="{C3380CC4-5D6E-409C-BE32-E72D297353CC}">
              <c16:uniqueId val="{00000005-149F-4BCF-B4E2-CBF2A5973BEF}"/>
            </c:ext>
          </c:extLst>
        </c:ser>
        <c:dLbls>
          <c:showLegendKey val="0"/>
          <c:showVal val="0"/>
          <c:showCatName val="0"/>
          <c:showSerName val="0"/>
          <c:showPercent val="0"/>
          <c:showBubbleSize val="0"/>
        </c:dLbls>
        <c:gapWidth val="150"/>
        <c:axId val="84395136"/>
        <c:axId val="84396672"/>
      </c:barChart>
      <c:catAx>
        <c:axId val="84395136"/>
        <c:scaling>
          <c:orientation val="minMax"/>
        </c:scaling>
        <c:delete val="0"/>
        <c:axPos val="b"/>
        <c:numFmt formatCode="General" sourceLinked="1"/>
        <c:majorTickMark val="none"/>
        <c:minorTickMark val="none"/>
        <c:tickLblPos val="nextTo"/>
        <c:txPr>
          <a:bodyPr rot="0" vert="horz"/>
          <a:lstStyle/>
          <a:p>
            <a:pPr>
              <a:defRPr/>
            </a:pPr>
            <a:endParaRPr lang="en-US"/>
          </a:p>
        </c:txPr>
        <c:crossAx val="84396672"/>
        <c:crosses val="autoZero"/>
        <c:auto val="1"/>
        <c:lblAlgn val="ctr"/>
        <c:lblOffset val="100"/>
        <c:noMultiLvlLbl val="0"/>
      </c:catAx>
      <c:valAx>
        <c:axId val="84396672"/>
        <c:scaling>
          <c:orientation val="minMax"/>
        </c:scaling>
        <c:delete val="0"/>
        <c:axPos val="l"/>
        <c:majorGridlines/>
        <c:title>
          <c:tx>
            <c:rich>
              <a:bodyPr/>
              <a:lstStyle/>
              <a:p>
                <a:pPr>
                  <a:defRPr/>
                </a:pPr>
                <a:r>
                  <a:rPr lang="en-US"/>
                  <a:t>%</a:t>
                </a:r>
              </a:p>
            </c:rich>
          </c:tx>
          <c:overlay val="0"/>
        </c:title>
        <c:numFmt formatCode="_(* #,##0.00_);_(* \(#,##0.00\);_(* &quot;-&quot;??_);_(@_)" sourceLinked="1"/>
        <c:majorTickMark val="none"/>
        <c:minorTickMark val="none"/>
        <c:tickLblPos val="nextTo"/>
        <c:txPr>
          <a:bodyPr rot="0" vert="horz"/>
          <a:lstStyle/>
          <a:p>
            <a:pPr>
              <a:defRPr/>
            </a:pPr>
            <a:endParaRPr lang="en-US"/>
          </a:p>
        </c:txPr>
        <c:crossAx val="84395136"/>
        <c:crosses val="autoZero"/>
        <c:crossBetween val="between"/>
      </c:valAx>
      <c:dTable>
        <c:showHorzBorder val="1"/>
        <c:showVertBorder val="1"/>
        <c:showOutline val="1"/>
        <c:showKeys val="1"/>
      </c:dTable>
      <c:spPr>
        <a:noFill/>
      </c:spPr>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ea typeface="Tahoma" pitchFamily="34" charset="0"/>
                <a:cs typeface="Tahoma" pitchFamily="34" charset="0"/>
              </a:defRPr>
            </a:pPr>
            <a:r>
              <a:rPr lang="en-US" sz="1000" b="1" i="0" baseline="0">
                <a:latin typeface="Tahoma" pitchFamily="34" charset="0"/>
                <a:ea typeface="Tahoma" pitchFamily="34" charset="0"/>
                <a:cs typeface="Tahoma" pitchFamily="34" charset="0"/>
              </a:rPr>
              <a:t>Company-wise Market Share of Gross Written Premium - General Insurance Business - 2013</a:t>
            </a:r>
          </a:p>
        </c:rich>
      </c:tx>
      <c:layout>
        <c:manualLayout>
          <c:xMode val="edge"/>
          <c:yMode val="edge"/>
          <c:x val="0.13047161787703371"/>
          <c:y val="0"/>
        </c:manualLayout>
      </c:layout>
      <c:overlay val="0"/>
    </c:title>
    <c:autoTitleDeleted val="0"/>
    <c:plotArea>
      <c:layout>
        <c:manualLayout>
          <c:layoutTarget val="inner"/>
          <c:xMode val="edge"/>
          <c:yMode val="edge"/>
          <c:x val="0.31613388070081438"/>
          <c:y val="0.35418166102733756"/>
          <c:w val="0.37073879783718638"/>
          <c:h val="0.45151765785374387"/>
        </c:manualLayout>
      </c:layout>
      <c:pieChart>
        <c:varyColors val="1"/>
        <c:ser>
          <c:idx val="0"/>
          <c:order val="0"/>
          <c:tx>
            <c:strRef>
              <c:f>'GWP-GIB (Final)'!$R$6:$R$7</c:f>
              <c:strCache>
                <c:ptCount val="2"/>
                <c:pt idx="0">
                  <c:v>Market Share</c:v>
                </c:pt>
                <c:pt idx="1">
                  <c:v>(%)</c:v>
                </c:pt>
              </c:strCache>
            </c:strRef>
          </c:tx>
          <c:dLbls>
            <c:dLbl>
              <c:idx val="0"/>
              <c:layout>
                <c:manualLayout>
                  <c:x val="-6.1356944115891134E-2"/>
                  <c:y val="-0.12999230517873225"/>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34A8-48E6-8BE3-3A0A66E4B0B3}"/>
                </c:ext>
              </c:extLst>
            </c:dLbl>
            <c:dLbl>
              <c:idx val="1"/>
              <c:layout>
                <c:manualLayout>
                  <c:x val="3.0265058069458055E-2"/>
                  <c:y val="-0.12764612254793894"/>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4A8-48E6-8BE3-3A0A66E4B0B3}"/>
                </c:ext>
              </c:extLst>
            </c:dLbl>
            <c:dLbl>
              <c:idx val="2"/>
              <c:layout>
                <c:manualLayout>
                  <c:x val="0.1327074673605714"/>
                  <c:y val="-0.14548313990871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4A8-48E6-8BE3-3A0A66E4B0B3}"/>
                </c:ext>
              </c:extLst>
            </c:dLbl>
            <c:dLbl>
              <c:idx val="3"/>
              <c:layout>
                <c:manualLayout>
                  <c:x val="0.14709592631393179"/>
                  <c:y val="-4.95232373061805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4A8-48E6-8BE3-3A0A66E4B0B3}"/>
                </c:ext>
              </c:extLst>
            </c:dLbl>
            <c:dLbl>
              <c:idx val="4"/>
              <c:layout>
                <c:manualLayout>
                  <c:x val="0.18550219849130237"/>
                  <c:y val="4.214822544772268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34A8-48E6-8BE3-3A0A66E4B0B3}"/>
                </c:ext>
              </c:extLst>
            </c:dLbl>
            <c:dLbl>
              <c:idx val="5"/>
              <c:layout>
                <c:manualLayout>
                  <c:x val="0.1312857137493007"/>
                  <c:y val="0.13207833960513971"/>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34A8-48E6-8BE3-3A0A66E4B0B3}"/>
                </c:ext>
              </c:extLst>
            </c:dLbl>
            <c:dLbl>
              <c:idx val="6"/>
              <c:layout>
                <c:manualLayout>
                  <c:x val="0.12062406362294842"/>
                  <c:y val="6.870842951859933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34A8-48E6-8BE3-3A0A66E4B0B3}"/>
                </c:ext>
              </c:extLst>
            </c:dLbl>
            <c:dLbl>
              <c:idx val="7"/>
              <c:layout>
                <c:manualLayout>
                  <c:x val="0.11819594743171302"/>
                  <c:y val="0.13421370521455867"/>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34A8-48E6-8BE3-3A0A66E4B0B3}"/>
                </c:ext>
              </c:extLst>
            </c:dLbl>
            <c:dLbl>
              <c:idx val="8"/>
              <c:delete val="1"/>
              <c:extLst>
                <c:ext xmlns:c15="http://schemas.microsoft.com/office/drawing/2012/chart" uri="{CE6537A1-D6FC-4f65-9D91-7224C49458BB}"/>
                <c:ext xmlns:c16="http://schemas.microsoft.com/office/drawing/2014/chart" uri="{C3380CC4-5D6E-409C-BE32-E72D297353CC}">
                  <c16:uniqueId val="{00000008-34A8-48E6-8BE3-3A0A66E4B0B3}"/>
                </c:ext>
              </c:extLst>
            </c:dLbl>
            <c:dLbl>
              <c:idx val="9"/>
              <c:layout>
                <c:manualLayout>
                  <c:x val="7.3846777736473926E-2"/>
                  <c:y val="0.10629162318566639"/>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34A8-48E6-8BE3-3A0A66E4B0B3}"/>
                </c:ext>
              </c:extLst>
            </c:dLbl>
            <c:dLbl>
              <c:idx val="10"/>
              <c:layout>
                <c:manualLayout>
                  <c:x val="1.8879056047197643E-2"/>
                  <c:y val="8.9979550102249548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A-34A8-48E6-8BE3-3A0A66E4B0B3}"/>
                </c:ext>
              </c:extLst>
            </c:dLbl>
            <c:dLbl>
              <c:idx val="11"/>
              <c:layout>
                <c:manualLayout>
                  <c:x val="-1.7848820399596461E-2"/>
                  <c:y val="9.5276012185224065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34A8-48E6-8BE3-3A0A66E4B0B3}"/>
                </c:ext>
              </c:extLst>
            </c:dLbl>
            <c:dLbl>
              <c:idx val="12"/>
              <c:layout>
                <c:manualLayout>
                  <c:x val="-0.10180077275748479"/>
                  <c:y val="8.735414097334326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34A8-48E6-8BE3-3A0A66E4B0B3}"/>
                </c:ext>
              </c:extLst>
            </c:dLbl>
            <c:dLbl>
              <c:idx val="13"/>
              <c:layout>
                <c:manualLayout>
                  <c:x val="-0.18754286555303712"/>
                  <c:y val="2.441909395471909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34A8-48E6-8BE3-3A0A66E4B0B3}"/>
                </c:ext>
              </c:extLst>
            </c:dLbl>
            <c:dLbl>
              <c:idx val="14"/>
              <c:layout>
                <c:manualLayout>
                  <c:x val="-0.14730205453291731"/>
                  <c:y val="-3.3108422422806906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34A8-48E6-8BE3-3A0A66E4B0B3}"/>
                </c:ext>
              </c:extLst>
            </c:dLbl>
            <c:dLbl>
              <c:idx val="15"/>
              <c:layout>
                <c:manualLayout>
                  <c:x val="-0.1569361049120348"/>
                  <c:y val="-0.12512454015537214"/>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34A8-48E6-8BE3-3A0A66E4B0B3}"/>
                </c:ext>
              </c:extLst>
            </c:dLbl>
            <c:dLbl>
              <c:idx val="16"/>
              <c:layout>
                <c:manualLayout>
                  <c:x val="-0.12194413466557023"/>
                  <c:y val="-6.588305979824811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0-34A8-48E6-8BE3-3A0A66E4B0B3}"/>
                </c:ext>
              </c:extLst>
            </c:dLbl>
            <c:dLbl>
              <c:idx val="17"/>
              <c:layout>
                <c:manualLayout>
                  <c:x val="-0.10206241387208573"/>
                  <c:y val="-0.119233680127333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34A8-48E6-8BE3-3A0A66E4B0B3}"/>
                </c:ext>
              </c:extLst>
            </c:dLbl>
            <c:numFmt formatCode="0.00%" sourceLinked="0"/>
            <c:spPr>
              <a:noFill/>
              <a:ln>
                <a:noFill/>
              </a:ln>
              <a:effectLst/>
            </c:spPr>
            <c:dLblPos val="outEnd"/>
            <c:showLegendKey val="0"/>
            <c:showVal val="0"/>
            <c:showCatName val="1"/>
            <c:showSerName val="0"/>
            <c:showPercent val="1"/>
            <c:showBubbleSize val="0"/>
            <c:showLeaderLines val="1"/>
            <c:extLst>
              <c:ext xmlns:c15="http://schemas.microsoft.com/office/drawing/2012/chart" uri="{CE6537A1-D6FC-4f65-9D91-7224C49458BB}"/>
            </c:extLst>
          </c:dLbls>
          <c:cat>
            <c:strRef>
              <c:f>'GWP-GIB (Final)'!$F$8:$F$25</c:f>
              <c:strCache>
                <c:ptCount val="18"/>
                <c:pt idx="0">
                  <c:v>AIA</c:v>
                </c:pt>
                <c:pt idx="1">
                  <c:v>AIG</c:v>
                </c:pt>
                <c:pt idx="2">
                  <c:v>Allianz Gen.</c:v>
                </c:pt>
                <c:pt idx="3">
                  <c:v>Amana Takaful</c:v>
                </c:pt>
                <c:pt idx="4">
                  <c:v>Asian Alliance</c:v>
                </c:pt>
                <c:pt idx="5">
                  <c:v>Ceylinco</c:v>
                </c:pt>
                <c:pt idx="6">
                  <c:v>Ceylinco Takaful</c:v>
                </c:pt>
                <c:pt idx="7">
                  <c:v>Continental</c:v>
                </c:pt>
                <c:pt idx="8">
                  <c:v>Cooperative</c:v>
                </c:pt>
                <c:pt idx="9">
                  <c:v>HNBA</c:v>
                </c:pt>
                <c:pt idx="10">
                  <c:v>Janashakthi</c:v>
                </c:pt>
                <c:pt idx="11">
                  <c:v>LOLC</c:v>
                </c:pt>
                <c:pt idx="12">
                  <c:v>MBSL</c:v>
                </c:pt>
                <c:pt idx="13">
                  <c:v>Orient</c:v>
                </c:pt>
                <c:pt idx="14">
                  <c:v>People’s</c:v>
                </c:pt>
                <c:pt idx="15">
                  <c:v>Sanasa</c:v>
                </c:pt>
                <c:pt idx="16">
                  <c:v>SLIC</c:v>
                </c:pt>
                <c:pt idx="17">
                  <c:v>UAL</c:v>
                </c:pt>
              </c:strCache>
            </c:strRef>
          </c:cat>
          <c:val>
            <c:numRef>
              <c:f>'GWP-GIB (Final)'!$R$8:$R$25</c:f>
              <c:numCache>
                <c:formatCode>0.00</c:formatCode>
                <c:ptCount val="18"/>
                <c:pt idx="0">
                  <c:v>4.5671232565006044</c:v>
                </c:pt>
                <c:pt idx="1">
                  <c:v>1.6549521428612441</c:v>
                </c:pt>
                <c:pt idx="2">
                  <c:v>3.6950080257018154</c:v>
                </c:pt>
                <c:pt idx="3">
                  <c:v>2.3175907080738849</c:v>
                </c:pt>
                <c:pt idx="4">
                  <c:v>2.5888033820417804</c:v>
                </c:pt>
                <c:pt idx="5">
                  <c:v>19.39073546210334</c:v>
                </c:pt>
                <c:pt idx="6" formatCode="_(* #,##0.00_);_(* \(#,##0.00\);_(* &quot;-&quot;??_);_(@_)">
                  <c:v>0</c:v>
                </c:pt>
                <c:pt idx="7">
                  <c:v>2.5020325021795076</c:v>
                </c:pt>
                <c:pt idx="8">
                  <c:v>2.3937659888697471</c:v>
                </c:pt>
                <c:pt idx="9">
                  <c:v>3.3235221082151267</c:v>
                </c:pt>
                <c:pt idx="10">
                  <c:v>11.927156868505543</c:v>
                </c:pt>
                <c:pt idx="11">
                  <c:v>2.7935217720892358</c:v>
                </c:pt>
                <c:pt idx="12">
                  <c:v>2.1042473994034472</c:v>
                </c:pt>
                <c:pt idx="13">
                  <c:v>0.66758012383729193</c:v>
                </c:pt>
                <c:pt idx="14">
                  <c:v>5.8014196030296876</c:v>
                </c:pt>
                <c:pt idx="15">
                  <c:v>0.60663388201405732</c:v>
                </c:pt>
                <c:pt idx="16">
                  <c:v>24.043452689902782</c:v>
                </c:pt>
                <c:pt idx="17">
                  <c:v>9.6224540846708955</c:v>
                </c:pt>
              </c:numCache>
            </c:numRef>
          </c:val>
          <c:extLst>
            <c:ext xmlns:c16="http://schemas.microsoft.com/office/drawing/2014/chart" uri="{C3380CC4-5D6E-409C-BE32-E72D297353CC}">
              <c16:uniqueId val="{00000012-34A8-48E6-8BE3-3A0A66E4B0B3}"/>
            </c:ext>
          </c:extLst>
        </c:ser>
        <c:dLbls>
          <c:showLegendKey val="0"/>
          <c:showVal val="0"/>
          <c:showCatName val="1"/>
          <c:showSerName val="0"/>
          <c:showPercent val="0"/>
          <c:showBubbleSize val="0"/>
          <c:showLeaderLines val="1"/>
        </c:dLbls>
        <c:firstSliceAng val="0"/>
      </c:pieChart>
      <c:spPr>
        <a:noFill/>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100">
                <a:latin typeface="Tahoma" pitchFamily="34" charset="0"/>
                <a:ea typeface="Tahoma" pitchFamily="34" charset="0"/>
                <a:cs typeface="Tahoma" pitchFamily="34" charset="0"/>
              </a:defRPr>
            </a:pPr>
            <a:r>
              <a:rPr lang="en-US" sz="1100" b="1" i="0" baseline="0"/>
              <a:t>Market Share of Top Five GWP generators in 2013 - General Insurance Business </a:t>
            </a:r>
            <a:endParaRPr lang="en-US" sz="1100"/>
          </a:p>
        </c:rich>
      </c:tx>
      <c:overlay val="0"/>
    </c:title>
    <c:autoTitleDeleted val="0"/>
    <c:plotArea>
      <c:layout>
        <c:manualLayout>
          <c:layoutTarget val="inner"/>
          <c:xMode val="edge"/>
          <c:yMode val="edge"/>
          <c:x val="0.11651393505685562"/>
          <c:y val="7.4602944197192794E-2"/>
          <c:w val="0.8591756395107476"/>
          <c:h val="0.69750615086157708"/>
        </c:manualLayout>
      </c:layout>
      <c:barChart>
        <c:barDir val="col"/>
        <c:grouping val="clustered"/>
        <c:varyColors val="0"/>
        <c:ser>
          <c:idx val="0"/>
          <c:order val="0"/>
          <c:tx>
            <c:strRef>
              <c:f>'GWP-GIB (Final)'!$AE$6</c:f>
              <c:strCache>
                <c:ptCount val="1"/>
                <c:pt idx="0">
                  <c:v>2007</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(Final)'!$AE$9:$AE$13</c:f>
            </c:numRef>
          </c:val>
          <c:extLst>
            <c:ext xmlns:c16="http://schemas.microsoft.com/office/drawing/2014/chart" uri="{C3380CC4-5D6E-409C-BE32-E72D297353CC}">
              <c16:uniqueId val="{00000000-C0FB-49DD-8033-390E20DF7405}"/>
            </c:ext>
          </c:extLst>
        </c:ser>
        <c:ser>
          <c:idx val="2"/>
          <c:order val="1"/>
          <c:tx>
            <c:strRef>
              <c:f>'GWP-GIB (Final)'!$AI$6</c:f>
              <c:strCache>
                <c:ptCount val="1"/>
                <c:pt idx="0">
                  <c:v>2009</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(Final)'!$AI$9:$AI$13</c:f>
              <c:numCache>
                <c:formatCode>_(* #,##0.00_);_(* \(#,##0.00\);_(* "-"??_);_(@_)</c:formatCode>
                <c:ptCount val="5"/>
                <c:pt idx="0">
                  <c:v>26.125161477942022</c:v>
                </c:pt>
                <c:pt idx="1">
                  <c:v>27.069347892365574</c:v>
                </c:pt>
                <c:pt idx="2">
                  <c:v>12.736652089710759</c:v>
                </c:pt>
                <c:pt idx="3">
                  <c:v>9.568950802056186</c:v>
                </c:pt>
                <c:pt idx="4">
                  <c:v>0</c:v>
                </c:pt>
              </c:numCache>
            </c:numRef>
          </c:val>
          <c:extLst>
            <c:ext xmlns:c16="http://schemas.microsoft.com/office/drawing/2014/chart" uri="{C3380CC4-5D6E-409C-BE32-E72D297353CC}">
              <c16:uniqueId val="{00000001-C0FB-49DD-8033-390E20DF7405}"/>
            </c:ext>
          </c:extLst>
        </c:ser>
        <c:ser>
          <c:idx val="3"/>
          <c:order val="2"/>
          <c:tx>
            <c:strRef>
              <c:f>'GWP-GIB (Final)'!$AJ$6</c:f>
              <c:strCache>
                <c:ptCount val="1"/>
                <c:pt idx="0">
                  <c:v>2010</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(Final)'!$AJ$9:$AJ$13</c:f>
              <c:numCache>
                <c:formatCode>_(* #,##0.00_);_(* \(#,##0.00\);_(* "-"??_);_(@_)</c:formatCode>
                <c:ptCount val="5"/>
                <c:pt idx="0">
                  <c:v>24.973406113159534</c:v>
                </c:pt>
                <c:pt idx="1">
                  <c:v>24.854508095785729</c:v>
                </c:pt>
                <c:pt idx="2">
                  <c:v>12.319063964359856</c:v>
                </c:pt>
                <c:pt idx="3">
                  <c:v>9.7825889534941268</c:v>
                </c:pt>
                <c:pt idx="4">
                  <c:v>2.4231882616547726</c:v>
                </c:pt>
              </c:numCache>
            </c:numRef>
          </c:val>
          <c:extLst>
            <c:ext xmlns:c16="http://schemas.microsoft.com/office/drawing/2014/chart" uri="{C3380CC4-5D6E-409C-BE32-E72D297353CC}">
              <c16:uniqueId val="{00000002-C0FB-49DD-8033-390E20DF7405}"/>
            </c:ext>
          </c:extLst>
        </c:ser>
        <c:ser>
          <c:idx val="4"/>
          <c:order val="3"/>
          <c:tx>
            <c:strRef>
              <c:f>'GWP-GIB (Final)'!$AK$6</c:f>
              <c:strCache>
                <c:ptCount val="1"/>
                <c:pt idx="0">
                  <c:v>2011</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(Final)'!$AK$9:$AK$13</c:f>
              <c:numCache>
                <c:formatCode>_(* #,##0.00_);_(* \(#,##0.00\);_(* "-"??_);_(@_)</c:formatCode>
                <c:ptCount val="5"/>
                <c:pt idx="0">
                  <c:v>25.697865327630709</c:v>
                </c:pt>
                <c:pt idx="1">
                  <c:v>22.061392818688212</c:v>
                </c:pt>
                <c:pt idx="2">
                  <c:v>11.738623325314268</c:v>
                </c:pt>
                <c:pt idx="3">
                  <c:v>9.3596884262375379</c:v>
                </c:pt>
                <c:pt idx="4">
                  <c:v>5.2726517937793824</c:v>
                </c:pt>
              </c:numCache>
            </c:numRef>
          </c:val>
          <c:extLst>
            <c:ext xmlns:c16="http://schemas.microsoft.com/office/drawing/2014/chart" uri="{C3380CC4-5D6E-409C-BE32-E72D297353CC}">
              <c16:uniqueId val="{00000003-C0FB-49DD-8033-390E20DF7405}"/>
            </c:ext>
          </c:extLst>
        </c:ser>
        <c:ser>
          <c:idx val="5"/>
          <c:order val="4"/>
          <c:tx>
            <c:strRef>
              <c:f>'GWP-GIB (Final)'!$AL$6</c:f>
              <c:strCache>
                <c:ptCount val="1"/>
                <c:pt idx="0">
                  <c:v>2012(a)</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(Final)'!$AL$9:$AL$13</c:f>
              <c:numCache>
                <c:formatCode>_(* #,##0.00_);_(* \(#,##0.00\);_(* "-"??_);_(@_)</c:formatCode>
                <c:ptCount val="5"/>
                <c:pt idx="0">
                  <c:v>24.870358217808686</c:v>
                </c:pt>
                <c:pt idx="1">
                  <c:v>20.998154258801137</c:v>
                </c:pt>
                <c:pt idx="2">
                  <c:v>11.617856010272879</c:v>
                </c:pt>
                <c:pt idx="3">
                  <c:v>8.9266542061999612</c:v>
                </c:pt>
                <c:pt idx="4">
                  <c:v>5.6252717641712708</c:v>
                </c:pt>
              </c:numCache>
            </c:numRef>
          </c:val>
          <c:extLst>
            <c:ext xmlns:c16="http://schemas.microsoft.com/office/drawing/2014/chart" uri="{C3380CC4-5D6E-409C-BE32-E72D297353CC}">
              <c16:uniqueId val="{00000004-C0FB-49DD-8033-390E20DF7405}"/>
            </c:ext>
          </c:extLst>
        </c:ser>
        <c:ser>
          <c:idx val="1"/>
          <c:order val="5"/>
          <c:tx>
            <c:strRef>
              <c:f>'GWP-GIB (Final)'!$AM$6</c:f>
              <c:strCache>
                <c:ptCount val="1"/>
                <c:pt idx="0">
                  <c:v>2013(b)</c:v>
                </c:pt>
              </c:strCache>
            </c:strRef>
          </c:tx>
          <c:invertIfNegative val="0"/>
          <c:cat>
            <c:strRef>
              <c:f>'GWP-GIB (Final)'!$AF$9:$AF$13</c:f>
              <c:strCache>
                <c:ptCount val="5"/>
                <c:pt idx="0">
                  <c:v>SLIC</c:v>
                </c:pt>
                <c:pt idx="1">
                  <c:v>Ceylinco</c:v>
                </c:pt>
                <c:pt idx="2">
                  <c:v>Janashakthi</c:v>
                </c:pt>
                <c:pt idx="3">
                  <c:v>UAL</c:v>
                </c:pt>
                <c:pt idx="4">
                  <c:v>People’s</c:v>
                </c:pt>
              </c:strCache>
            </c:strRef>
          </c:cat>
          <c:val>
            <c:numRef>
              <c:f>'GWP-GIB (Final)'!$AM$9:$AM$13</c:f>
              <c:numCache>
                <c:formatCode>_(* #,##0.00_);_(* \(#,##0.00\);_(* "-"??_);_(@_)</c:formatCode>
                <c:ptCount val="5"/>
                <c:pt idx="0">
                  <c:v>24.043452689902782</c:v>
                </c:pt>
                <c:pt idx="1">
                  <c:v>19.39073546210334</c:v>
                </c:pt>
                <c:pt idx="2">
                  <c:v>11.927156868505543</c:v>
                </c:pt>
                <c:pt idx="3">
                  <c:v>9.6224540846708955</c:v>
                </c:pt>
                <c:pt idx="4">
                  <c:v>5.8014196030296876</c:v>
                </c:pt>
              </c:numCache>
            </c:numRef>
          </c:val>
          <c:extLst>
            <c:ext xmlns:c16="http://schemas.microsoft.com/office/drawing/2014/chart" uri="{C3380CC4-5D6E-409C-BE32-E72D297353CC}">
              <c16:uniqueId val="{00000005-C0FB-49DD-8033-390E20DF7405}"/>
            </c:ext>
          </c:extLst>
        </c:ser>
        <c:dLbls>
          <c:showLegendKey val="0"/>
          <c:showVal val="0"/>
          <c:showCatName val="0"/>
          <c:showSerName val="0"/>
          <c:showPercent val="0"/>
          <c:showBubbleSize val="0"/>
        </c:dLbls>
        <c:gapWidth val="150"/>
        <c:axId val="84796160"/>
        <c:axId val="84797696"/>
      </c:barChart>
      <c:catAx>
        <c:axId val="84796160"/>
        <c:scaling>
          <c:orientation val="minMax"/>
        </c:scaling>
        <c:delete val="0"/>
        <c:axPos val="b"/>
        <c:numFmt formatCode="General" sourceLinked="1"/>
        <c:majorTickMark val="none"/>
        <c:minorTickMark val="none"/>
        <c:tickLblPos val="nextTo"/>
        <c:txPr>
          <a:bodyPr rot="0" vert="horz"/>
          <a:lstStyle/>
          <a:p>
            <a:pPr>
              <a:defRPr/>
            </a:pPr>
            <a:endParaRPr lang="en-US"/>
          </a:p>
        </c:txPr>
        <c:crossAx val="84797696"/>
        <c:crosses val="autoZero"/>
        <c:auto val="1"/>
        <c:lblAlgn val="ctr"/>
        <c:lblOffset val="100"/>
        <c:noMultiLvlLbl val="0"/>
      </c:catAx>
      <c:valAx>
        <c:axId val="84797696"/>
        <c:scaling>
          <c:orientation val="minMax"/>
        </c:scaling>
        <c:delete val="0"/>
        <c:axPos val="l"/>
        <c:majorGridlines/>
        <c:title>
          <c:tx>
            <c:rich>
              <a:bodyPr/>
              <a:lstStyle/>
              <a:p>
                <a:pPr>
                  <a:defRPr/>
                </a:pPr>
                <a:r>
                  <a:rPr lang="en-US"/>
                  <a:t>%</a:t>
                </a:r>
              </a:p>
            </c:rich>
          </c:tx>
          <c:overlay val="0"/>
        </c:title>
        <c:numFmt formatCode="_(* #,##0.00_);_(* \(#,##0.00\);_(* &quot;-&quot;??_);_(@_)" sourceLinked="1"/>
        <c:majorTickMark val="none"/>
        <c:minorTickMark val="none"/>
        <c:tickLblPos val="nextTo"/>
        <c:txPr>
          <a:bodyPr rot="0" vert="horz"/>
          <a:lstStyle/>
          <a:p>
            <a:pPr>
              <a:defRPr/>
            </a:pPr>
            <a:endParaRPr lang="en-US"/>
          </a:p>
        </c:txPr>
        <c:crossAx val="84796160"/>
        <c:crosses val="autoZero"/>
        <c:crossBetween val="between"/>
      </c:valAx>
      <c:dTable>
        <c:showHorzBorder val="1"/>
        <c:showVertBorder val="1"/>
        <c:showOutline val="1"/>
        <c:showKeys val="1"/>
      </c:dTable>
      <c:spPr>
        <a:noFill/>
      </c:spPr>
    </c:plotArea>
    <c:plotVisOnly val="1"/>
    <c:dispBlanksAs val="gap"/>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No. of Motor Policies - GI </a:t>
            </a:r>
          </a:p>
        </c:rich>
      </c:tx>
      <c:overlay val="0"/>
    </c:title>
    <c:autoTitleDeleted val="0"/>
    <c:plotArea>
      <c:layout>
        <c:manualLayout>
          <c:layoutTarget val="inner"/>
          <c:xMode val="edge"/>
          <c:yMode val="edge"/>
          <c:x val="0.13807463910761156"/>
          <c:y val="0.13809057100490837"/>
          <c:w val="0.59632903333891785"/>
          <c:h val="0.76764612127415532"/>
        </c:manualLayout>
      </c:layout>
      <c:barChart>
        <c:barDir val="col"/>
        <c:grouping val="stacked"/>
        <c:varyColors val="0"/>
        <c:ser>
          <c:idx val="0"/>
          <c:order val="0"/>
          <c:tx>
            <c:strRef>
              <c:f>'T13(i) -Motor Policies'!$C$4</c:f>
              <c:strCache>
                <c:ptCount val="1"/>
                <c:pt idx="0">
                  <c:v>3rd Party</c:v>
                </c:pt>
              </c:strCache>
            </c:strRef>
          </c:tx>
          <c:invertIfNegative val="0"/>
          <c:cat>
            <c:numRef>
              <c:f>'T13(i) -Motor Policies'!$B$6:$B$10</c:f>
              <c:numCache>
                <c:formatCode>General</c:formatCode>
                <c:ptCount val="5"/>
                <c:pt idx="0">
                  <c:v>2008</c:v>
                </c:pt>
                <c:pt idx="1">
                  <c:v>2009</c:v>
                </c:pt>
                <c:pt idx="2">
                  <c:v>2010</c:v>
                </c:pt>
                <c:pt idx="3">
                  <c:v>2011</c:v>
                </c:pt>
                <c:pt idx="4">
                  <c:v>2012</c:v>
                </c:pt>
              </c:numCache>
            </c:numRef>
          </c:cat>
          <c:val>
            <c:numRef>
              <c:f>'T13(i) -Motor Policies'!$C$6:$C$10</c:f>
              <c:numCache>
                <c:formatCode>_(* #,##0_);_(* \(#,##0\);_(* "-"??_);_(@_)</c:formatCode>
                <c:ptCount val="5"/>
                <c:pt idx="0">
                  <c:v>1205245</c:v>
                </c:pt>
                <c:pt idx="1">
                  <c:v>1415020</c:v>
                </c:pt>
                <c:pt idx="2">
                  <c:v>1591047</c:v>
                </c:pt>
                <c:pt idx="3">
                  <c:v>1867731</c:v>
                </c:pt>
                <c:pt idx="4">
                  <c:v>2026197</c:v>
                </c:pt>
              </c:numCache>
            </c:numRef>
          </c:val>
          <c:extLst>
            <c:ext xmlns:c16="http://schemas.microsoft.com/office/drawing/2014/chart" uri="{C3380CC4-5D6E-409C-BE32-E72D297353CC}">
              <c16:uniqueId val="{00000000-8BCF-4345-9FA0-F6326AE1122A}"/>
            </c:ext>
          </c:extLst>
        </c:ser>
        <c:ser>
          <c:idx val="1"/>
          <c:order val="1"/>
          <c:tx>
            <c:strRef>
              <c:f>'T13(i) -Motor Policies'!$D$4</c:f>
              <c:strCache>
                <c:ptCount val="1"/>
                <c:pt idx="0">
                  <c:v>Comprehensive</c:v>
                </c:pt>
              </c:strCache>
            </c:strRef>
          </c:tx>
          <c:invertIfNegative val="0"/>
          <c:cat>
            <c:numRef>
              <c:f>'T13(i) -Motor Policies'!$B$6:$B$10</c:f>
              <c:numCache>
                <c:formatCode>General</c:formatCode>
                <c:ptCount val="5"/>
                <c:pt idx="0">
                  <c:v>2008</c:v>
                </c:pt>
                <c:pt idx="1">
                  <c:v>2009</c:v>
                </c:pt>
                <c:pt idx="2">
                  <c:v>2010</c:v>
                </c:pt>
                <c:pt idx="3">
                  <c:v>2011</c:v>
                </c:pt>
                <c:pt idx="4">
                  <c:v>2012</c:v>
                </c:pt>
              </c:numCache>
            </c:numRef>
          </c:cat>
          <c:val>
            <c:numRef>
              <c:f>'T13(i) -Motor Policies'!$D$6:$D$10</c:f>
              <c:numCache>
                <c:formatCode>_(* #,##0_);_(* \(#,##0\);_(* "-"??_);_(@_)</c:formatCode>
                <c:ptCount val="5"/>
                <c:pt idx="0">
                  <c:v>670460</c:v>
                </c:pt>
                <c:pt idx="1">
                  <c:v>892972</c:v>
                </c:pt>
                <c:pt idx="2">
                  <c:v>1066899</c:v>
                </c:pt>
                <c:pt idx="3">
                  <c:v>1325633</c:v>
                </c:pt>
                <c:pt idx="4">
                  <c:v>1417200</c:v>
                </c:pt>
              </c:numCache>
            </c:numRef>
          </c:val>
          <c:extLst>
            <c:ext xmlns:c16="http://schemas.microsoft.com/office/drawing/2014/chart" uri="{C3380CC4-5D6E-409C-BE32-E72D297353CC}">
              <c16:uniqueId val="{00000001-8BCF-4345-9FA0-F6326AE1122A}"/>
            </c:ext>
          </c:extLst>
        </c:ser>
        <c:dLbls>
          <c:showLegendKey val="0"/>
          <c:showVal val="0"/>
          <c:showCatName val="0"/>
          <c:showSerName val="0"/>
          <c:showPercent val="0"/>
          <c:showBubbleSize val="0"/>
        </c:dLbls>
        <c:gapWidth val="150"/>
        <c:overlap val="100"/>
        <c:axId val="93644288"/>
        <c:axId val="93646208"/>
      </c:barChart>
      <c:lineChart>
        <c:grouping val="standard"/>
        <c:varyColors val="0"/>
        <c:ser>
          <c:idx val="2"/>
          <c:order val="2"/>
          <c:tx>
            <c:strRef>
              <c:f>'T13(i) -Motor Policies'!$E$4</c:f>
              <c:strCache>
                <c:ptCount val="1"/>
                <c:pt idx="0">
                  <c:v>Total No. of Motor Vehicles Registered</c:v>
                </c:pt>
              </c:strCache>
            </c:strRef>
          </c:tx>
          <c:cat>
            <c:numRef>
              <c:f>'T13(i) -Motor Policies'!$B$6:$B$10</c:f>
              <c:numCache>
                <c:formatCode>General</c:formatCode>
                <c:ptCount val="5"/>
                <c:pt idx="0">
                  <c:v>2008</c:v>
                </c:pt>
                <c:pt idx="1">
                  <c:v>2009</c:v>
                </c:pt>
                <c:pt idx="2">
                  <c:v>2010</c:v>
                </c:pt>
                <c:pt idx="3">
                  <c:v>2011</c:v>
                </c:pt>
                <c:pt idx="4">
                  <c:v>2012</c:v>
                </c:pt>
              </c:numCache>
            </c:numRef>
          </c:cat>
          <c:val>
            <c:numRef>
              <c:f>'T13(i) -Motor Policies'!$E$6:$E$10</c:f>
              <c:numCache>
                <c:formatCode>_(* #,##0_);_(* \(#,##0\);_(* "-"??_);_(@_)</c:formatCode>
                <c:ptCount val="5"/>
                <c:pt idx="0">
                  <c:v>3390993</c:v>
                </c:pt>
                <c:pt idx="1">
                  <c:v>3595068</c:v>
                </c:pt>
                <c:pt idx="2">
                  <c:v>3954311</c:v>
                </c:pt>
              </c:numCache>
            </c:numRef>
          </c:val>
          <c:smooth val="0"/>
          <c:extLst>
            <c:ext xmlns:c16="http://schemas.microsoft.com/office/drawing/2014/chart" uri="{C3380CC4-5D6E-409C-BE32-E72D297353CC}">
              <c16:uniqueId val="{00000002-8BCF-4345-9FA0-F6326AE1122A}"/>
            </c:ext>
          </c:extLst>
        </c:ser>
        <c:ser>
          <c:idx val="3"/>
          <c:order val="3"/>
          <c:tx>
            <c:strRef>
              <c:f>'T13(i) -Motor Policies'!$F$4</c:f>
              <c:strCache>
                <c:ptCount val="1"/>
                <c:pt idx="0">
                  <c:v>New Motor Vehicles Registered</c:v>
                </c:pt>
              </c:strCache>
            </c:strRef>
          </c:tx>
          <c:spPr>
            <a:ln>
              <a:solidFill>
                <a:srgbClr val="FFC000"/>
              </a:solidFill>
            </a:ln>
          </c:spPr>
          <c:marker>
            <c:spPr>
              <a:solidFill>
                <a:srgbClr val="FFC000"/>
              </a:solidFill>
            </c:spPr>
          </c:marker>
          <c:cat>
            <c:numRef>
              <c:f>'T13(i) -Motor Policies'!$B$6:$B$10</c:f>
              <c:numCache>
                <c:formatCode>General</c:formatCode>
                <c:ptCount val="5"/>
                <c:pt idx="0">
                  <c:v>2008</c:v>
                </c:pt>
                <c:pt idx="1">
                  <c:v>2009</c:v>
                </c:pt>
                <c:pt idx="2">
                  <c:v>2010</c:v>
                </c:pt>
                <c:pt idx="3">
                  <c:v>2011</c:v>
                </c:pt>
                <c:pt idx="4">
                  <c:v>2012</c:v>
                </c:pt>
              </c:numCache>
            </c:numRef>
          </c:cat>
          <c:val>
            <c:numRef>
              <c:f>'T13(i) -Motor Policies'!$F$6:$F$10</c:f>
              <c:numCache>
                <c:formatCode>_(* #,##0_);_(* \(#,##0\);_(* "-"??_);_(@_)</c:formatCode>
                <c:ptCount val="5"/>
                <c:pt idx="0">
                  <c:v>265199</c:v>
                </c:pt>
                <c:pt idx="1">
                  <c:v>204075</c:v>
                </c:pt>
                <c:pt idx="2">
                  <c:v>359243</c:v>
                </c:pt>
              </c:numCache>
            </c:numRef>
          </c:val>
          <c:smooth val="0"/>
          <c:extLst>
            <c:ext xmlns:c16="http://schemas.microsoft.com/office/drawing/2014/chart" uri="{C3380CC4-5D6E-409C-BE32-E72D297353CC}">
              <c16:uniqueId val="{00000003-8BCF-4345-9FA0-F6326AE1122A}"/>
            </c:ext>
          </c:extLst>
        </c:ser>
        <c:dLbls>
          <c:showLegendKey val="0"/>
          <c:showVal val="0"/>
          <c:showCatName val="0"/>
          <c:showSerName val="0"/>
          <c:showPercent val="0"/>
          <c:showBubbleSize val="0"/>
        </c:dLbls>
        <c:marker val="1"/>
        <c:smooth val="0"/>
        <c:axId val="93644288"/>
        <c:axId val="93646208"/>
      </c:lineChart>
      <c:catAx>
        <c:axId val="9364428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3646208"/>
        <c:crosses val="autoZero"/>
        <c:auto val="1"/>
        <c:lblAlgn val="ctr"/>
        <c:lblOffset val="100"/>
        <c:noMultiLvlLbl val="0"/>
      </c:catAx>
      <c:valAx>
        <c:axId val="93646208"/>
        <c:scaling>
          <c:orientation val="minMax"/>
        </c:scaling>
        <c:delete val="0"/>
        <c:axPos val="l"/>
        <c:majorGridlines/>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3644288"/>
        <c:crosses val="autoZero"/>
        <c:crossBetween val="between"/>
      </c:valAx>
    </c:plotArea>
    <c:legend>
      <c:legendPos val="r"/>
      <c:layout>
        <c:manualLayout>
          <c:xMode val="edge"/>
          <c:yMode val="edge"/>
          <c:x val="0.7421875"/>
          <c:y val="0.46279171938040131"/>
          <c:w val="0.25781250000000488"/>
          <c:h val="0.38581393153193982"/>
        </c:manualLayout>
      </c:layout>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Total Assets of Insurance Companies (Rs.million) and Growth Rate</a:t>
            </a:r>
          </a:p>
        </c:rich>
      </c:tx>
      <c:overlay val="0"/>
    </c:title>
    <c:autoTitleDeleted val="0"/>
    <c:plotArea>
      <c:layout>
        <c:manualLayout>
          <c:layoutTarget val="inner"/>
          <c:xMode val="edge"/>
          <c:yMode val="edge"/>
          <c:x val="0.11200540980412381"/>
          <c:y val="0.17751237991802749"/>
          <c:w val="0.79949218138119948"/>
          <c:h val="0.63672808140366199"/>
        </c:manualLayout>
      </c:layout>
      <c:barChart>
        <c:barDir val="col"/>
        <c:grouping val="stacked"/>
        <c:varyColors val="0"/>
        <c:ser>
          <c:idx val="0"/>
          <c:order val="0"/>
          <c:tx>
            <c:strRef>
              <c:f>'AR Table 8 &amp; Chart 9'!$O$5</c:f>
              <c:strCache>
                <c:ptCount val="1"/>
                <c:pt idx="0">
                  <c:v>Total Net Assets of Insurance Companies </c:v>
                </c:pt>
              </c:strCache>
            </c:strRef>
          </c:tx>
          <c:invertIfNegative val="0"/>
          <c:dLbls>
            <c:dLbl>
              <c:idx val="3"/>
              <c:tx>
                <c:rich>
                  <a:bodyPr/>
                  <a:lstStyle/>
                  <a:p>
                    <a:r>
                      <a:rPr lang="en-US"/>
                      <a:t> 222,098 </a:t>
                    </a:r>
                  </a:p>
                </c:rich>
              </c:tx>
              <c:dLblPos val="inEnd"/>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70-45B7-A5B3-AF5042EE109A}"/>
                </c:ext>
              </c:extLst>
            </c:dLbl>
            <c:dLbl>
              <c:idx val="4"/>
              <c:layout>
                <c:manualLayout>
                  <c:x val="0"/>
                  <c:y val="-0.12809614315451948"/>
                </c:manualLayout>
              </c:layout>
              <c:tx>
                <c:rich>
                  <a:bodyPr/>
                  <a:lstStyle/>
                  <a:p>
                    <a:r>
                      <a:rPr lang="en-US"/>
                      <a:t> 265,413</a:t>
                    </a:r>
                  </a:p>
                </c:rich>
              </c:tx>
              <c:dLblPos val="ct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470-45B7-A5B3-AF5042EE109A}"/>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8 &amp; Chart 9'!$P$6:$T$6</c:f>
              <c:strCache>
                <c:ptCount val="5"/>
                <c:pt idx="0">
                  <c:v>2008</c:v>
                </c:pt>
                <c:pt idx="1">
                  <c:v>2009</c:v>
                </c:pt>
                <c:pt idx="2">
                  <c:v>2010 </c:v>
                </c:pt>
                <c:pt idx="3">
                  <c:v>2011(a)</c:v>
                </c:pt>
                <c:pt idx="4">
                  <c:v>2012(b)</c:v>
                </c:pt>
              </c:strCache>
            </c:strRef>
          </c:cat>
          <c:val>
            <c:numRef>
              <c:f>'AR Table 8 &amp; Chart 9'!$P$8:$T$8</c:f>
              <c:numCache>
                <c:formatCode>_(* #,##0_);_(* \(#,##0\);_(* "-"??_);_(@_)</c:formatCode>
                <c:ptCount val="5"/>
                <c:pt idx="0">
                  <c:v>155993</c:v>
                </c:pt>
                <c:pt idx="1">
                  <c:v>181045</c:v>
                </c:pt>
                <c:pt idx="2">
                  <c:v>219102.12200337049</c:v>
                </c:pt>
                <c:pt idx="3">
                  <c:v>0</c:v>
                </c:pt>
                <c:pt idx="4">
                  <c:v>0</c:v>
                </c:pt>
              </c:numCache>
            </c:numRef>
          </c:val>
          <c:extLst>
            <c:ext xmlns:c16="http://schemas.microsoft.com/office/drawing/2014/chart" uri="{C3380CC4-5D6E-409C-BE32-E72D297353CC}">
              <c16:uniqueId val="{00000002-F470-45B7-A5B3-AF5042EE109A}"/>
            </c:ext>
          </c:extLst>
        </c:ser>
        <c:ser>
          <c:idx val="2"/>
          <c:order val="2"/>
          <c:tx>
            <c:strRef>
              <c:f>'AR Table 8 &amp; Chart 9'!$N$7</c:f>
              <c:strCache>
                <c:ptCount val="1"/>
                <c:pt idx="0">
                  <c:v>Inter Segment</c:v>
                </c:pt>
              </c:strCache>
            </c:strRef>
          </c:tx>
          <c:spPr>
            <a:solidFill>
              <a:srgbClr val="FFFF00"/>
            </a:solidFill>
          </c:spPr>
          <c:invertIfNegative val="0"/>
          <c:cat>
            <c:strRef>
              <c:f>'AR Table 8 &amp; Chart 9'!$P$6:$T$6</c:f>
              <c:strCache>
                <c:ptCount val="5"/>
                <c:pt idx="0">
                  <c:v>2008</c:v>
                </c:pt>
                <c:pt idx="1">
                  <c:v>2009</c:v>
                </c:pt>
                <c:pt idx="2">
                  <c:v>2010 </c:v>
                </c:pt>
                <c:pt idx="3">
                  <c:v>2011(a)</c:v>
                </c:pt>
                <c:pt idx="4">
                  <c:v>2012(b)</c:v>
                </c:pt>
              </c:strCache>
            </c:strRef>
          </c:cat>
          <c:val>
            <c:numRef>
              <c:f>'AR Table 8 &amp; Chart 9'!$P$7:$T$7</c:f>
              <c:numCache>
                <c:formatCode>General</c:formatCode>
                <c:ptCount val="5"/>
                <c:pt idx="2" formatCode="_(* #,##0_);_(* \(#,##0\);_(* &quot;-&quot;??_);_(@_)">
                  <c:v>2995.414006</c:v>
                </c:pt>
                <c:pt idx="3" formatCode="_(* #,##0_);_(* \(#,##0\);_(* &quot;-&quot;??_);_(@_)">
                  <c:v>0</c:v>
                </c:pt>
                <c:pt idx="4" formatCode="_(* #,##0_);_(* \(#,##0\);_(* &quot;-&quot;??_);_(@_)">
                  <c:v>0</c:v>
                </c:pt>
              </c:numCache>
            </c:numRef>
          </c:val>
          <c:extLst>
            <c:ext xmlns:c16="http://schemas.microsoft.com/office/drawing/2014/chart" uri="{C3380CC4-5D6E-409C-BE32-E72D297353CC}">
              <c16:uniqueId val="{00000003-F470-45B7-A5B3-AF5042EE109A}"/>
            </c:ext>
          </c:extLst>
        </c:ser>
        <c:dLbls>
          <c:showLegendKey val="0"/>
          <c:showVal val="0"/>
          <c:showCatName val="0"/>
          <c:showSerName val="0"/>
          <c:showPercent val="0"/>
          <c:showBubbleSize val="0"/>
        </c:dLbls>
        <c:gapWidth val="150"/>
        <c:overlap val="100"/>
        <c:axId val="94645248"/>
        <c:axId val="94663424"/>
      </c:barChart>
      <c:lineChart>
        <c:grouping val="stacked"/>
        <c:varyColors val="1"/>
        <c:ser>
          <c:idx val="1"/>
          <c:order val="1"/>
          <c:tx>
            <c:strRef>
              <c:f>'AR Table 8 &amp; Chart 9'!$N$9</c:f>
              <c:strCache>
                <c:ptCount val="1"/>
                <c:pt idx="0">
                  <c:v>Growth Rate</c:v>
                </c:pt>
              </c:strCache>
            </c:strRef>
          </c:tx>
          <c:dLbls>
            <c:dLbl>
              <c:idx val="3"/>
              <c:layout>
                <c:manualLayout>
                  <c:x val="-4.4701639369314823E-2"/>
                  <c:y val="-3.97455490477483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470-45B7-A5B3-AF5042EE109A}"/>
                </c:ext>
              </c:extLst>
            </c:dLbl>
            <c:spPr>
              <a:noFill/>
              <a:ln>
                <a:noFill/>
              </a:ln>
              <a:effectLst/>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8 &amp; Chart 9'!$O$6:$S$6</c:f>
              <c:strCache>
                <c:ptCount val="5"/>
                <c:pt idx="0">
                  <c:v>2007 </c:v>
                </c:pt>
                <c:pt idx="1">
                  <c:v>2008</c:v>
                </c:pt>
                <c:pt idx="2">
                  <c:v>2009</c:v>
                </c:pt>
                <c:pt idx="3">
                  <c:v>2010 </c:v>
                </c:pt>
                <c:pt idx="4">
                  <c:v>2011(a)</c:v>
                </c:pt>
              </c:strCache>
            </c:strRef>
          </c:cat>
          <c:val>
            <c:numRef>
              <c:f>'AR Table 8 &amp; Chart 9'!$P$9:$T$9</c:f>
              <c:numCache>
                <c:formatCode>_(* #,##0.00_);_(* \(#,##0.00\);_(* "-"??_);_(@_)</c:formatCode>
                <c:ptCount val="5"/>
                <c:pt idx="0">
                  <c:v>15.656603102108605</c:v>
                </c:pt>
                <c:pt idx="1">
                  <c:v>16.059694986313488</c:v>
                </c:pt>
                <c:pt idx="2">
                  <c:v>22.67532161030158</c:v>
                </c:pt>
                <c:pt idx="3" formatCode="_(* #,##0_);_(* \(#,##0\);_(* &quot;-&quot;??_);_(@_)">
                  <c:v>0</c:v>
                </c:pt>
                <c:pt idx="4">
                  <c:v>0</c:v>
                </c:pt>
              </c:numCache>
            </c:numRef>
          </c:val>
          <c:smooth val="0"/>
          <c:extLst>
            <c:ext xmlns:c16="http://schemas.microsoft.com/office/drawing/2014/chart" uri="{C3380CC4-5D6E-409C-BE32-E72D297353CC}">
              <c16:uniqueId val="{00000005-F470-45B7-A5B3-AF5042EE109A}"/>
            </c:ext>
          </c:extLst>
        </c:ser>
        <c:dLbls>
          <c:showLegendKey val="0"/>
          <c:showVal val="0"/>
          <c:showCatName val="0"/>
          <c:showSerName val="0"/>
          <c:showPercent val="0"/>
          <c:showBubbleSize val="0"/>
        </c:dLbls>
        <c:marker val="1"/>
        <c:smooth val="0"/>
        <c:axId val="94664960"/>
        <c:axId val="94674944"/>
      </c:lineChart>
      <c:catAx>
        <c:axId val="9464524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4663424"/>
        <c:crosses val="autoZero"/>
        <c:auto val="1"/>
        <c:lblAlgn val="ctr"/>
        <c:lblOffset val="100"/>
        <c:noMultiLvlLbl val="0"/>
      </c:catAx>
      <c:valAx>
        <c:axId val="94663424"/>
        <c:scaling>
          <c:orientation val="minMax"/>
        </c:scaling>
        <c:delete val="0"/>
        <c:axPos val="l"/>
        <c:majorGridlines/>
        <c:numFmt formatCode="_(* #,##0_);_(* \(#,##0\);_(* &quot;-&quot;??_);_(@_)" sourceLinked="1"/>
        <c:majorTickMark val="none"/>
        <c:minorTickMark val="none"/>
        <c:tickLblPos val="nextTo"/>
        <c:spPr>
          <a:ln w="9525">
            <a:noFill/>
          </a:ln>
        </c:spPr>
        <c:txPr>
          <a:bodyPr rot="0" vert="horz"/>
          <a:lstStyle/>
          <a:p>
            <a:pPr>
              <a:defRPr sz="1000" b="0" i="0" u="none" strike="noStrike" baseline="0">
                <a:solidFill>
                  <a:srgbClr val="FFFFFF"/>
                </a:solidFill>
                <a:latin typeface="Calibri"/>
                <a:ea typeface="Calibri"/>
                <a:cs typeface="Calibri"/>
              </a:defRPr>
            </a:pPr>
            <a:endParaRPr lang="en-US"/>
          </a:p>
        </c:txPr>
        <c:crossAx val="94645248"/>
        <c:crosses val="autoZero"/>
        <c:crossBetween val="between"/>
      </c:valAx>
      <c:catAx>
        <c:axId val="94664960"/>
        <c:scaling>
          <c:orientation val="minMax"/>
        </c:scaling>
        <c:delete val="1"/>
        <c:axPos val="b"/>
        <c:numFmt formatCode="General" sourceLinked="1"/>
        <c:majorTickMark val="out"/>
        <c:minorTickMark val="none"/>
        <c:tickLblPos val="none"/>
        <c:crossAx val="94674944"/>
        <c:crosses val="autoZero"/>
        <c:auto val="1"/>
        <c:lblAlgn val="ctr"/>
        <c:lblOffset val="100"/>
        <c:noMultiLvlLbl val="0"/>
      </c:catAx>
      <c:valAx>
        <c:axId val="94674944"/>
        <c:scaling>
          <c:orientation val="minMax"/>
        </c:scaling>
        <c:delete val="0"/>
        <c:axPos val="r"/>
        <c:numFmt formatCode="_(* #,##0.00_);_(* \(#,##0.00\);_(* &quot;-&quot;??_);_(@_)" sourceLinked="1"/>
        <c:majorTickMark val="out"/>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4664960"/>
        <c:crosses val="max"/>
        <c:crossBetween val="between"/>
      </c:valAx>
    </c:plotArea>
    <c:legend>
      <c:legendPos val="b"/>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200">
                <a:latin typeface="Tahoma" pitchFamily="34" charset="0"/>
                <a:ea typeface="Tahoma" pitchFamily="34" charset="0"/>
                <a:cs typeface="Tahoma" pitchFamily="34" charset="0"/>
              </a:defRPr>
            </a:pPr>
            <a:r>
              <a:rPr lang="en-US" sz="1200">
                <a:latin typeface="Tahoma" pitchFamily="34" charset="0"/>
                <a:ea typeface="Tahoma" pitchFamily="34" charset="0"/>
                <a:cs typeface="Tahoma" pitchFamily="34" charset="0"/>
              </a:rPr>
              <a:t>Concentration of Assets Company-wise Analysis - 2012</a:t>
            </a:r>
          </a:p>
        </c:rich>
      </c:tx>
      <c:overlay val="0"/>
    </c:title>
    <c:autoTitleDeleted val="0"/>
    <c:plotArea>
      <c:layout>
        <c:manualLayout>
          <c:layoutTarget val="inner"/>
          <c:xMode val="edge"/>
          <c:yMode val="edge"/>
          <c:x val="0.22712480483448838"/>
          <c:y val="0.15566820928333044"/>
          <c:w val="0.58379128429203131"/>
          <c:h val="0.71420177191431178"/>
        </c:manualLayout>
      </c:layout>
      <c:pieChart>
        <c:varyColors val="1"/>
        <c:ser>
          <c:idx val="9"/>
          <c:order val="0"/>
          <c:dLbls>
            <c:dLbl>
              <c:idx val="0"/>
              <c:layout>
                <c:manualLayout>
                  <c:x val="5.8505996308236184E-2"/>
                  <c:y val="-7.473854974489842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8ED2-44CE-81AF-8BE132C0B74A}"/>
                </c:ext>
              </c:extLst>
            </c:dLbl>
            <c:dLbl>
              <c:idx val="1"/>
              <c:layout>
                <c:manualLayout>
                  <c:x val="0.15116380170788521"/>
                  <c:y val="-5.34322738453549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ED2-44CE-81AF-8BE132C0B74A}"/>
                </c:ext>
              </c:extLst>
            </c:dLbl>
            <c:dLbl>
              <c:idx val="2"/>
              <c:layout>
                <c:manualLayout>
                  <c:x val="0.12022794582916793"/>
                  <c:y val="1.369501336246338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8ED2-44CE-81AF-8BE132C0B74A}"/>
                </c:ext>
              </c:extLst>
            </c:dLbl>
            <c:dLbl>
              <c:idx val="3"/>
              <c:layout>
                <c:manualLayout>
                  <c:x val="0.12424433037169438"/>
                  <c:y val="8.13990772149936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ED2-44CE-81AF-8BE132C0B74A}"/>
                </c:ext>
              </c:extLst>
            </c:dLbl>
            <c:dLbl>
              <c:idx val="4"/>
              <c:layout>
                <c:manualLayout>
                  <c:x val="6.6411612956369104E-2"/>
                  <c:y val="2.325504697291561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8ED2-44CE-81AF-8BE132C0B74A}"/>
                </c:ext>
              </c:extLst>
            </c:dLbl>
            <c:dLbl>
              <c:idx val="5"/>
              <c:layout>
                <c:manualLayout>
                  <c:x val="8.4441648788195336E-2"/>
                  <c:y val="-4.4371513492735021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ED2-44CE-81AF-8BE132C0B74A}"/>
                </c:ext>
              </c:extLst>
            </c:dLbl>
            <c:dLbl>
              <c:idx val="6"/>
              <c:layout>
                <c:manualLayout>
                  <c:x val="9.8111359475215446E-2"/>
                  <c:y val="2.6208603938637828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6-8ED2-44CE-81AF-8BE132C0B74A}"/>
                </c:ext>
              </c:extLst>
            </c:dLbl>
            <c:dLbl>
              <c:idx val="7"/>
              <c:layout>
                <c:manualLayout>
                  <c:x val="9.9478884682923902E-2"/>
                  <c:y val="0.1401120152969332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ED2-44CE-81AF-8BE132C0B74A}"/>
                </c:ext>
              </c:extLst>
            </c:dLbl>
            <c:dLbl>
              <c:idx val="8"/>
              <c:layout>
                <c:manualLayout>
                  <c:x val="4.9899992886053533E-2"/>
                  <c:y val="1.572750761933587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8-8ED2-44CE-81AF-8BE132C0B74A}"/>
                </c:ext>
              </c:extLst>
            </c:dLbl>
            <c:dLbl>
              <c:idx val="9"/>
              <c:layout>
                <c:manualLayout>
                  <c:x val="0.12634268603748491"/>
                  <c:y val="7.473856343873293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8ED2-44CE-81AF-8BE132C0B74A}"/>
                </c:ext>
              </c:extLst>
            </c:dLbl>
            <c:dLbl>
              <c:idx val="10"/>
              <c:delete val="1"/>
              <c:extLst>
                <c:ext xmlns:c15="http://schemas.microsoft.com/office/drawing/2012/chart" uri="{CE6537A1-D6FC-4f65-9D91-7224C49458BB}"/>
                <c:ext xmlns:c16="http://schemas.microsoft.com/office/drawing/2014/chart" uri="{C3380CC4-5D6E-409C-BE32-E72D297353CC}">
                  <c16:uniqueId val="{0000000A-8ED2-44CE-81AF-8BE132C0B74A}"/>
                </c:ext>
              </c:extLst>
            </c:dLbl>
            <c:dLbl>
              <c:idx val="11"/>
              <c:layout>
                <c:manualLayout>
                  <c:x val="1.8680862075339182E-2"/>
                  <c:y val="8.672905415618859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8ED2-44CE-81AF-8BE132C0B74A}"/>
                </c:ext>
              </c:extLst>
            </c:dLbl>
            <c:dLbl>
              <c:idx val="12"/>
              <c:layout>
                <c:manualLayout>
                  <c:x val="-3.5486599386344311E-2"/>
                  <c:y val="0.1004636462327026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C-8ED2-44CE-81AF-8BE132C0B74A}"/>
                </c:ext>
              </c:extLst>
            </c:dLbl>
            <c:dLbl>
              <c:idx val="13"/>
              <c:layout>
                <c:manualLayout>
                  <c:x val="-0.18624065653766425"/>
                  <c:y val="9.928698703238012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D-8ED2-44CE-81AF-8BE132C0B74A}"/>
                </c:ext>
              </c:extLst>
            </c:dLbl>
            <c:dLbl>
              <c:idx val="14"/>
              <c:layout>
                <c:manualLayout>
                  <c:x val="-0.2516523603563639"/>
                  <c:y val="7.6318313613939634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E-8ED2-44CE-81AF-8BE132C0B74A}"/>
                </c:ext>
              </c:extLst>
            </c:dLbl>
            <c:dLbl>
              <c:idx val="15"/>
              <c:layout>
                <c:manualLayout>
                  <c:x val="-0.24973391002181144"/>
                  <c:y val="8.8069881317191546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F-8ED2-44CE-81AF-8BE132C0B74A}"/>
                </c:ext>
              </c:extLst>
            </c:dLbl>
            <c:dLbl>
              <c:idx val="16"/>
              <c:layout>
                <c:manualLayout>
                  <c:x val="-0.2435309600384459"/>
                  <c:y val="-6.27187570140141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0-8ED2-44CE-81AF-8BE132C0B74A}"/>
                </c:ext>
              </c:extLst>
            </c:dLbl>
            <c:dLbl>
              <c:idx val="17"/>
              <c:layout>
                <c:manualLayout>
                  <c:x val="-0.21545406824148042"/>
                  <c:y val="-0.1341921003330081"/>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1-8ED2-44CE-81AF-8BE132C0B74A}"/>
                </c:ext>
              </c:extLst>
            </c:dLbl>
            <c:dLbl>
              <c:idx val="18"/>
              <c:layout>
                <c:manualLayout>
                  <c:x val="-0.10487440139882655"/>
                  <c:y val="-5.8699196346677232E-3"/>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2-8ED2-44CE-81AF-8BE132C0B74A}"/>
                </c:ext>
              </c:extLst>
            </c:dLbl>
            <c:dLbl>
              <c:idx val="19"/>
              <c:layout>
                <c:manualLayout>
                  <c:x val="9.445673784357551E-3"/>
                  <c:y val="-2.386059944014338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3-8ED2-44CE-81AF-8BE132C0B74A}"/>
                </c:ext>
              </c:extLst>
            </c:dLbl>
            <c:dLbl>
              <c:idx val="20"/>
              <c:layout>
                <c:manualLayout>
                  <c:x val="4.6021993327866828E-2"/>
                  <c:y val="-5.5643767316876723E-2"/>
                </c:manualLayout>
              </c:layout>
              <c:numFmt formatCode="0.00%" sourceLinked="0"/>
              <c:spPr/>
              <c:txPr>
                <a:bodyPr/>
                <a:lstStyle/>
                <a:p>
                  <a:pPr>
                    <a:defRPr/>
                  </a:pPr>
                  <a:endParaRPr lang="en-US"/>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14-8ED2-44CE-81AF-8BE132C0B74A}"/>
                </c:ext>
              </c:extLst>
            </c:dLbl>
            <c:numFmt formatCode="0.00%" sourceLinked="0"/>
            <c:spPr>
              <a:noFill/>
              <a:ln>
                <a:noFill/>
              </a:ln>
              <a:effectLst/>
            </c:spPr>
            <c:showLegendKey val="0"/>
            <c:showVal val="0"/>
            <c:showCatName val="1"/>
            <c:showSerName val="0"/>
            <c:showPercent val="1"/>
            <c:showBubbleSize val="0"/>
            <c:showLeaderLines val="1"/>
            <c:extLst>
              <c:ext xmlns:c15="http://schemas.microsoft.com/office/drawing/2012/chart" uri="{CE6537A1-D6FC-4f65-9D91-7224C49458BB}"/>
            </c:extLst>
          </c:dLbls>
          <c:cat>
            <c:strRef>
              <c:f>'AR Table 8 &amp; Chart 9'!$C$7:$C$27</c:f>
              <c:strCache>
                <c:ptCount val="21"/>
                <c:pt idx="0">
                  <c:v>Asian Alliance</c:v>
                </c:pt>
                <c:pt idx="1">
                  <c:v>Arpico</c:v>
                </c:pt>
                <c:pt idx="2">
                  <c:v>Allianz Gen.</c:v>
                </c:pt>
                <c:pt idx="3">
                  <c:v>Allianz Life</c:v>
                </c:pt>
                <c:pt idx="4">
                  <c:v>AIA</c:v>
                </c:pt>
                <c:pt idx="5">
                  <c:v>Amana Takaful</c:v>
                </c:pt>
                <c:pt idx="6">
                  <c:v>AIG</c:v>
                </c:pt>
                <c:pt idx="7">
                  <c:v>Continental</c:v>
                </c:pt>
                <c:pt idx="8">
                  <c:v>Ceylinco</c:v>
                </c:pt>
                <c:pt idx="9">
                  <c:v>Cooperative</c:v>
                </c:pt>
                <c:pt idx="10">
                  <c:v>Ceylinco Takaful</c:v>
                </c:pt>
                <c:pt idx="11">
                  <c:v>HNBA</c:v>
                </c:pt>
                <c:pt idx="12">
                  <c:v>Janashakthi</c:v>
                </c:pt>
                <c:pt idx="13">
                  <c:v>LIC</c:v>
                </c:pt>
                <c:pt idx="14">
                  <c:v>LOLC</c:v>
                </c:pt>
                <c:pt idx="15">
                  <c:v>MBSL</c:v>
                </c:pt>
                <c:pt idx="16">
                  <c:v>Orient</c:v>
                </c:pt>
                <c:pt idx="17">
                  <c:v>People’s</c:v>
                </c:pt>
                <c:pt idx="18">
                  <c:v>SLIC</c:v>
                </c:pt>
                <c:pt idx="19">
                  <c:v>Sanasa</c:v>
                </c:pt>
                <c:pt idx="20">
                  <c:v>UAL</c:v>
                </c:pt>
              </c:strCache>
            </c:strRef>
          </c:cat>
          <c:val>
            <c:numRef>
              <c:f>'AR Table 8 &amp; Chart 9'!$M$7:$M$27</c:f>
              <c:numCache>
                <c:formatCode>0.00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15-8ED2-44CE-81AF-8BE132C0B74A}"/>
            </c:ext>
          </c:extLst>
        </c:ser>
        <c:dLbls>
          <c:showLegendKey val="0"/>
          <c:showVal val="0"/>
          <c:showCatName val="1"/>
          <c:showSerName val="0"/>
          <c:showPercent val="1"/>
          <c:showBubbleSize val="0"/>
          <c:showLeaderLines val="1"/>
        </c:dLbls>
        <c:firstSliceAng val="49"/>
      </c:pieChart>
      <c:spPr>
        <a:noFill/>
        <a:ln w="25400">
          <a:noFill/>
        </a:ln>
      </c:spPr>
    </c:plotArea>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Lapsation New &amp; Total Vs New Business &amp; Business in force</a:t>
            </a:r>
          </a:p>
        </c:rich>
      </c:tx>
      <c:overlay val="0"/>
    </c:title>
    <c:autoTitleDeleted val="0"/>
    <c:plotArea>
      <c:layout/>
      <c:barChart>
        <c:barDir val="col"/>
        <c:grouping val="clustered"/>
        <c:varyColors val="0"/>
        <c:ser>
          <c:idx val="0"/>
          <c:order val="0"/>
          <c:tx>
            <c:strRef>
              <c:f>'LI - laps new  (2)'!$J$5</c:f>
              <c:strCache>
                <c:ptCount val="1"/>
                <c:pt idx="0">
                  <c:v>Total Laps - New policies</c:v>
                </c:pt>
              </c:strCache>
            </c:strRef>
          </c:tx>
          <c:spPr>
            <a:ln>
              <a:round/>
            </a:ln>
          </c:spPr>
          <c:invertIfNegative val="0"/>
          <c:cat>
            <c:numRef>
              <c:f>'LI - laps new  (2)'!$B$6:$B$10</c:f>
              <c:numCache>
                <c:formatCode>General</c:formatCode>
                <c:ptCount val="5"/>
                <c:pt idx="0">
                  <c:v>2012</c:v>
                </c:pt>
                <c:pt idx="1">
                  <c:v>2011</c:v>
                </c:pt>
                <c:pt idx="2">
                  <c:v>2010</c:v>
                </c:pt>
                <c:pt idx="3">
                  <c:v>2009</c:v>
                </c:pt>
                <c:pt idx="4">
                  <c:v>2008</c:v>
                </c:pt>
              </c:numCache>
            </c:numRef>
          </c:cat>
          <c:val>
            <c:numRef>
              <c:f>'LI - laps new  (2)'!$J$6:$J$10</c:f>
              <c:numCache>
                <c:formatCode>_(* #,##0_);_(* \(#,##0\);_(* "-"??_);_(@_)</c:formatCode>
                <c:ptCount val="5"/>
                <c:pt idx="0">
                  <c:v>96299</c:v>
                </c:pt>
                <c:pt idx="1">
                  <c:v>82102</c:v>
                </c:pt>
                <c:pt idx="2">
                  <c:v>84413</c:v>
                </c:pt>
                <c:pt idx="3">
                  <c:v>94115</c:v>
                </c:pt>
                <c:pt idx="4">
                  <c:v>108658</c:v>
                </c:pt>
              </c:numCache>
            </c:numRef>
          </c:val>
          <c:extLst>
            <c:ext xmlns:c16="http://schemas.microsoft.com/office/drawing/2014/chart" uri="{C3380CC4-5D6E-409C-BE32-E72D297353CC}">
              <c16:uniqueId val="{00000000-4328-49CE-85D9-8E5B142DCD5C}"/>
            </c:ext>
          </c:extLst>
        </c:ser>
        <c:ser>
          <c:idx val="3"/>
          <c:order val="1"/>
          <c:tx>
            <c:strRef>
              <c:f>'LI - laps new  (2)'!$L$5</c:f>
              <c:strCache>
                <c:ptCount val="1"/>
                <c:pt idx="0">
                  <c:v>Total Laps </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(2)'!$L$6:$L$10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1-4328-49CE-85D9-8E5B142DCD5C}"/>
            </c:ext>
          </c:extLst>
        </c:ser>
        <c:ser>
          <c:idx val="1"/>
          <c:order val="2"/>
          <c:tx>
            <c:strRef>
              <c:f>'LI - laps new  (2)'!$K$5</c:f>
              <c:strCache>
                <c:ptCount val="1"/>
                <c:pt idx="0">
                  <c:v>New Policies Issued</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(2)'!$K$6:$K$10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2-4328-49CE-85D9-8E5B142DCD5C}"/>
            </c:ext>
          </c:extLst>
        </c:ser>
        <c:ser>
          <c:idx val="2"/>
          <c:order val="3"/>
          <c:tx>
            <c:strRef>
              <c:f>'LI - laps new  (2)'!$M$5</c:f>
              <c:strCache>
                <c:ptCount val="1"/>
                <c:pt idx="0">
                  <c:v>Total Life Insurance Policies in force</c:v>
                </c:pt>
              </c:strCache>
            </c:strRef>
          </c:tx>
          <c:invertIfNegative val="0"/>
          <c:cat>
            <c:numRef>
              <c:f>'LI - laps new  (2)'!$B$6:$B$10</c:f>
              <c:numCache>
                <c:formatCode>General</c:formatCode>
                <c:ptCount val="5"/>
                <c:pt idx="0">
                  <c:v>2012</c:v>
                </c:pt>
                <c:pt idx="1">
                  <c:v>2011</c:v>
                </c:pt>
                <c:pt idx="2">
                  <c:v>2010</c:v>
                </c:pt>
                <c:pt idx="3">
                  <c:v>2009</c:v>
                </c:pt>
                <c:pt idx="4">
                  <c:v>2008</c:v>
                </c:pt>
              </c:numCache>
            </c:numRef>
          </c:cat>
          <c:val>
            <c:numRef>
              <c:f>'LI - laps new  (2)'!$M$6:$M$10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3-4328-49CE-85D9-8E5B142DCD5C}"/>
            </c:ext>
          </c:extLst>
        </c:ser>
        <c:dLbls>
          <c:showLegendKey val="0"/>
          <c:showVal val="0"/>
          <c:showCatName val="0"/>
          <c:showSerName val="0"/>
          <c:showPercent val="0"/>
          <c:showBubbleSize val="0"/>
        </c:dLbls>
        <c:gapWidth val="150"/>
        <c:axId val="95154560"/>
        <c:axId val="95156096"/>
      </c:barChart>
      <c:catAx>
        <c:axId val="9515456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5156096"/>
        <c:crosses val="autoZero"/>
        <c:auto val="1"/>
        <c:lblAlgn val="ctr"/>
        <c:lblOffset val="100"/>
        <c:noMultiLvlLbl val="0"/>
      </c:catAx>
      <c:valAx>
        <c:axId val="95156096"/>
        <c:scaling>
          <c:orientation val="minMax"/>
          <c:max val="2500000"/>
        </c:scaling>
        <c:delete val="0"/>
        <c:axPos val="l"/>
        <c:majorGridlines/>
        <c:title>
          <c:tx>
            <c:rich>
              <a:bodyPr/>
              <a:lstStyle/>
              <a:p>
                <a:pPr>
                  <a:defRPr sz="1000" b="1" i="0" u="none" strike="noStrike" baseline="0">
                    <a:solidFill>
                      <a:srgbClr val="FFFFFF"/>
                    </a:solidFill>
                    <a:latin typeface="Calibri"/>
                    <a:ea typeface="Calibri"/>
                    <a:cs typeface="Calibri"/>
                  </a:defRPr>
                </a:pPr>
                <a:r>
                  <a:rPr lang="en-US"/>
                  <a:t># of Policies</a:t>
                </a:r>
              </a:p>
            </c:rich>
          </c:tx>
          <c:overlay val="0"/>
        </c:title>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5154560"/>
        <c:crosses val="autoZero"/>
        <c:crossBetween val="between"/>
      </c:valAx>
    </c:plotArea>
    <c:legend>
      <c:legendPos val="r"/>
      <c:layout>
        <c:manualLayout>
          <c:xMode val="edge"/>
          <c:yMode val="edge"/>
          <c:x val="0.66502344157658244"/>
          <c:y val="0.47036432372561726"/>
          <c:w val="0.3230184119362034"/>
          <c:h val="0.27012738086638255"/>
        </c:manualLayout>
      </c:layout>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Laps</a:t>
            </a:r>
            <a:r>
              <a:rPr lang="en-US" baseline="0"/>
              <a:t> Ratio - Long term Insurance Business from 2008 to 2012</a:t>
            </a:r>
            <a:endParaRPr lang="en-US"/>
          </a:p>
        </c:rich>
      </c:tx>
      <c:overlay val="0"/>
    </c:title>
    <c:autoTitleDeleted val="0"/>
    <c:plotArea>
      <c:layout>
        <c:manualLayout>
          <c:layoutTarget val="inner"/>
          <c:xMode val="edge"/>
          <c:yMode val="edge"/>
          <c:x val="0.14989703210177169"/>
          <c:y val="0.17854121126735994"/>
          <c:w val="0.60489009720693065"/>
          <c:h val="0.74571684593786558"/>
        </c:manualLayout>
      </c:layout>
      <c:lineChart>
        <c:grouping val="standard"/>
        <c:varyColors val="0"/>
        <c:ser>
          <c:idx val="0"/>
          <c:order val="0"/>
          <c:tx>
            <c:strRef>
              <c:f>'LI - laps new  (2)'!$O$5</c:f>
              <c:strCache>
                <c:ptCount val="1"/>
                <c:pt idx="0">
                  <c:v>Lapsation New Business on New Policies Issued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'LI - laps new  (2)'!$Q$6:$Q$10</c:f>
              <c:strCache>
                <c:ptCount val="5"/>
                <c:pt idx="0">
                  <c:v>2008</c:v>
                </c:pt>
                <c:pt idx="1">
                  <c:v>2009</c:v>
                </c:pt>
                <c:pt idx="2">
                  <c:v>2010</c:v>
                </c:pt>
                <c:pt idx="3">
                  <c:v>2011(a)</c:v>
                </c:pt>
                <c:pt idx="4">
                  <c:v>2012(b)</c:v>
                </c:pt>
              </c:strCache>
            </c:strRef>
          </c:cat>
          <c:val>
            <c:numRef>
              <c:f>'LI - laps new  (2)'!$O$6:$O$10</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0-1C26-44C8-B78A-BCDA37E73B4A}"/>
            </c:ext>
          </c:extLst>
        </c:ser>
        <c:ser>
          <c:idx val="1"/>
          <c:order val="1"/>
          <c:tx>
            <c:strRef>
              <c:f>'LI - laps new  (2)'!$P$5</c:f>
              <c:strCache>
                <c:ptCount val="1"/>
                <c:pt idx="0">
                  <c:v>Total lapsation on Total Policies inforce %</c:v>
                </c:pt>
              </c:strCache>
            </c:strRef>
          </c:tx>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'LI - laps new  (2)'!$Q$6:$Q$10</c:f>
              <c:strCache>
                <c:ptCount val="5"/>
                <c:pt idx="0">
                  <c:v>2008</c:v>
                </c:pt>
                <c:pt idx="1">
                  <c:v>2009</c:v>
                </c:pt>
                <c:pt idx="2">
                  <c:v>2010</c:v>
                </c:pt>
                <c:pt idx="3">
                  <c:v>2011(a)</c:v>
                </c:pt>
                <c:pt idx="4">
                  <c:v>2012(b)</c:v>
                </c:pt>
              </c:strCache>
            </c:strRef>
          </c:cat>
          <c:val>
            <c:numRef>
              <c:f>'LI - laps new  (2)'!$P$6:$P$10</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C26-44C8-B78A-BCDA37E73B4A}"/>
            </c:ext>
          </c:extLst>
        </c:ser>
        <c:dLbls>
          <c:showLegendKey val="0"/>
          <c:showVal val="0"/>
          <c:showCatName val="0"/>
          <c:showSerName val="0"/>
          <c:showPercent val="0"/>
          <c:showBubbleSize val="0"/>
        </c:dLbls>
        <c:marker val="1"/>
        <c:smooth val="0"/>
        <c:axId val="95213824"/>
        <c:axId val="95236096"/>
      </c:lineChart>
      <c:catAx>
        <c:axId val="95213824"/>
        <c:scaling>
          <c:orientation val="minMax"/>
        </c:scaling>
        <c:delete val="0"/>
        <c:axPos val="b"/>
        <c:numFmt formatCode="General" sourceLinked="1"/>
        <c:majorTickMark val="none"/>
        <c:minorTickMark val="none"/>
        <c:tickLblPos val="nextTo"/>
        <c:crossAx val="95236096"/>
        <c:crosses val="autoZero"/>
        <c:auto val="1"/>
        <c:lblAlgn val="ctr"/>
        <c:lblOffset val="100"/>
        <c:noMultiLvlLbl val="0"/>
      </c:catAx>
      <c:valAx>
        <c:axId val="95236096"/>
        <c:scaling>
          <c:orientation val="minMax"/>
          <c:min val="14"/>
        </c:scaling>
        <c:delete val="0"/>
        <c:axPos val="l"/>
        <c:majorGridlines/>
        <c:title>
          <c:tx>
            <c:rich>
              <a:bodyPr/>
              <a:lstStyle/>
              <a:p>
                <a:pPr>
                  <a:defRPr/>
                </a:pPr>
                <a:r>
                  <a:rPr lang="en-US" b="1"/>
                  <a:t>%</a:t>
                </a:r>
              </a:p>
            </c:rich>
          </c:tx>
          <c:overlay val="0"/>
        </c:title>
        <c:numFmt formatCode="_(* #,##0.00_);_(* \(#,##0.00\);_(* &quot;-&quot;??_);_(@_)" sourceLinked="1"/>
        <c:majorTickMark val="none"/>
        <c:minorTickMark val="none"/>
        <c:tickLblPos val="nextTo"/>
        <c:crossAx val="95213824"/>
        <c:crosses val="autoZero"/>
        <c:crossBetween val="between"/>
      </c:valAx>
    </c:plotArea>
    <c:legend>
      <c:legendPos val="r"/>
      <c:layout>
        <c:manualLayout>
          <c:xMode val="edge"/>
          <c:yMode val="edge"/>
          <c:x val="0.76120512623220005"/>
          <c:y val="0.48884092135130758"/>
          <c:w val="0.22576555780690291"/>
          <c:h val="0.36683786744802932"/>
        </c:manualLayout>
      </c:layout>
      <c:overlay val="0"/>
    </c:legend>
    <c:plotVisOnly val="1"/>
    <c:dispBlanksAs val="gap"/>
    <c:showDLblsOverMax val="0"/>
  </c:chart>
  <c:spPr>
    <a:solidFill>
      <a:srgbClr val="FFFF00"/>
    </a:solidFill>
  </c:spPr>
  <c:printSettings>
    <c:headerFooter/>
    <c:pageMargins b="0.75000000000001465" l="0.70000000000000062" r="0.70000000000000062" t="0.75000000000001465"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GI - No. of Policies issued, Renewed &amp; Policies inforce</a:t>
            </a:r>
          </a:p>
        </c:rich>
      </c:tx>
      <c:overlay val="0"/>
    </c:title>
    <c:autoTitleDeleted val="0"/>
    <c:view3D>
      <c:rotX val="15"/>
      <c:rotY val="20"/>
      <c:depthPercent val="100"/>
      <c:rAngAx val="1"/>
    </c:view3D>
    <c:floor>
      <c:thickness val="0"/>
    </c:floor>
    <c:sideWall>
      <c:thickness val="0"/>
    </c:sideWall>
    <c:backWall>
      <c:thickness val="0"/>
    </c:backWall>
    <c:plotArea>
      <c:layout/>
      <c:bar3DChart>
        <c:barDir val="col"/>
        <c:grouping val="clustered"/>
        <c:varyColors val="0"/>
        <c:ser>
          <c:idx val="0"/>
          <c:order val="0"/>
          <c:tx>
            <c:strRef>
              <c:f>'T13 -GI Policies '!$B$169</c:f>
              <c:strCache>
                <c:ptCount val="1"/>
                <c:pt idx="0">
                  <c:v>New</c:v>
                </c:pt>
              </c:strCache>
            </c:strRef>
          </c:tx>
          <c:invertIfNegative val="0"/>
          <c:dLbls>
            <c:dLbl>
              <c:idx val="0"/>
              <c:layout>
                <c:manualLayout>
                  <c:x val="0"/>
                  <c:y val="0.169219547775354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C29-4C46-8335-3AC88E02F292}"/>
                </c:ext>
              </c:extLst>
            </c:dLbl>
            <c:dLbl>
              <c:idx val="1"/>
              <c:layout>
                <c:manualLayout>
                  <c:x val="-3.3669644715435552E-17"/>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C29-4C46-8335-3AC88E02F292}"/>
                </c:ext>
              </c:extLst>
            </c:dLbl>
            <c:dLbl>
              <c:idx val="2"/>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C29-4C46-8335-3AC88E02F292}"/>
                </c:ext>
              </c:extLst>
            </c:dLbl>
            <c:dLbl>
              <c:idx val="3"/>
              <c:layout>
                <c:manualLayout>
                  <c:x val="0"/>
                  <c:y val="0.160466812545587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C29-4C46-8335-3AC88E02F292}"/>
                </c:ext>
              </c:extLst>
            </c:dLbl>
            <c:dLbl>
              <c:idx val="4"/>
              <c:layout>
                <c:manualLayout>
                  <c:x val="1.8365472910928642E-3"/>
                  <c:y val="0.169219547775354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'!$C$169:$G$169</c:f>
              <c:numCache>
                <c:formatCode>_(* #,##0_);_(* \(#,##0\);_(* "-"??_);_(@_)</c:formatCode>
                <c:ptCount val="5"/>
                <c:pt idx="0">
                  <c:v>1330536</c:v>
                </c:pt>
                <c:pt idx="1">
                  <c:v>1192732</c:v>
                </c:pt>
                <c:pt idx="2">
                  <c:v>1322279</c:v>
                </c:pt>
                <c:pt idx="3">
                  <c:v>1667727</c:v>
                </c:pt>
                <c:pt idx="4">
                  <c:v>2034668</c:v>
                </c:pt>
              </c:numCache>
            </c:numRef>
          </c:val>
          <c:extLst>
            <c:ext xmlns:c16="http://schemas.microsoft.com/office/drawing/2014/chart" uri="{C3380CC4-5D6E-409C-BE32-E72D297353CC}">
              <c16:uniqueId val="{00000005-BC29-4C46-8335-3AC88E02F292}"/>
            </c:ext>
          </c:extLst>
        </c:ser>
        <c:ser>
          <c:idx val="1"/>
          <c:order val="1"/>
          <c:tx>
            <c:strRef>
              <c:f>'T13 -GI Policies '!$B$170</c:f>
              <c:strCache>
                <c:ptCount val="1"/>
                <c:pt idx="0">
                  <c:v>Renewal</c:v>
                </c:pt>
              </c:strCache>
            </c:strRef>
          </c:tx>
          <c:invertIfNegative val="0"/>
          <c:dLbls>
            <c:dLbl>
              <c:idx val="0"/>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C29-4C46-8335-3AC88E02F292}"/>
                </c:ext>
              </c:extLst>
            </c:dLbl>
            <c:dLbl>
              <c:idx val="1"/>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C29-4C46-8335-3AC88E02F292}"/>
                </c:ext>
              </c:extLst>
            </c:dLbl>
            <c:dLbl>
              <c:idx val="2"/>
              <c:layout>
                <c:manualLayout>
                  <c:x val="6.7339289430872361E-17"/>
                  <c:y val="0.154631655725747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C29-4C46-8335-3AC88E02F292}"/>
                </c:ext>
              </c:extLst>
            </c:dLbl>
            <c:dLbl>
              <c:idx val="3"/>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C29-4C46-8335-3AC88E02F292}"/>
                </c:ext>
              </c:extLst>
            </c:dLbl>
            <c:dLbl>
              <c:idx val="4"/>
              <c:layout>
                <c:manualLayout>
                  <c:x val="0"/>
                  <c:y val="0.1487964989059212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'!$C$170:$G$170</c:f>
              <c:numCache>
                <c:formatCode>_(* #,##0_);_(* \(#,##0\);_(* "-"??_);_(@_)</c:formatCode>
                <c:ptCount val="5"/>
                <c:pt idx="0">
                  <c:v>1389395</c:v>
                </c:pt>
                <c:pt idx="1">
                  <c:v>1310608</c:v>
                </c:pt>
                <c:pt idx="2">
                  <c:v>1528157</c:v>
                </c:pt>
                <c:pt idx="3">
                  <c:v>1567438</c:v>
                </c:pt>
                <c:pt idx="4">
                  <c:v>1964208</c:v>
                </c:pt>
              </c:numCache>
            </c:numRef>
          </c:val>
          <c:extLst>
            <c:ext xmlns:c16="http://schemas.microsoft.com/office/drawing/2014/chart" uri="{C3380CC4-5D6E-409C-BE32-E72D297353CC}">
              <c16:uniqueId val="{0000000B-BC29-4C46-8335-3AC88E02F292}"/>
            </c:ext>
          </c:extLst>
        </c:ser>
        <c:ser>
          <c:idx val="2"/>
          <c:order val="2"/>
          <c:tx>
            <c:strRef>
              <c:f>'T13 -GI Policies '!$B$171</c:f>
              <c:strCache>
                <c:ptCount val="1"/>
                <c:pt idx="0">
                  <c:v>Inforce</c:v>
                </c:pt>
              </c:strCache>
            </c:strRef>
          </c:tx>
          <c:invertIfNegative val="0"/>
          <c:dLbls>
            <c:dLbl>
              <c:idx val="0"/>
              <c:layout>
                <c:manualLayout>
                  <c:x val="0"/>
                  <c:y val="0.1633843909555068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C29-4C46-8335-3AC88E02F292}"/>
                </c:ext>
              </c:extLst>
            </c:dLbl>
            <c:dLbl>
              <c:idx val="1"/>
              <c:layout>
                <c:manualLayout>
                  <c:x val="0"/>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C29-4C46-8335-3AC88E02F292}"/>
                </c:ext>
              </c:extLst>
            </c:dLbl>
            <c:dLbl>
              <c:idx val="2"/>
              <c:layout>
                <c:manualLayout>
                  <c:x val="-6.7339289430872361E-17"/>
                  <c:y val="0.157549234135688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C29-4C46-8335-3AC88E02F292}"/>
                </c:ext>
              </c:extLst>
            </c:dLbl>
            <c:dLbl>
              <c:idx val="3"/>
              <c:layout>
                <c:manualLayout>
                  <c:x val="0"/>
                  <c:y val="0.16630196936542671"/>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C29-4C46-8335-3AC88E02F292}"/>
                </c:ext>
              </c:extLst>
            </c:dLbl>
            <c:dLbl>
              <c:idx val="4"/>
              <c:layout>
                <c:manualLayout>
                  <c:x val="0"/>
                  <c:y val="0.1546316557257476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C29-4C46-8335-3AC88E02F292}"/>
                </c:ext>
              </c:extLst>
            </c:dLbl>
            <c:spPr>
              <a:noFill/>
              <a:ln>
                <a:noFill/>
              </a:ln>
              <a:effectLst/>
            </c:spPr>
            <c:txPr>
              <a:bodyPr rot="-5400000" vert="horz"/>
              <a:lstStyle/>
              <a:p>
                <a:pPr algn="ct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'T13 -GI Policies '!$C$168:$G$168</c:f>
              <c:numCache>
                <c:formatCode>General</c:formatCode>
                <c:ptCount val="5"/>
                <c:pt idx="0">
                  <c:v>2007</c:v>
                </c:pt>
                <c:pt idx="1">
                  <c:v>2008</c:v>
                </c:pt>
                <c:pt idx="2">
                  <c:v>2009</c:v>
                </c:pt>
                <c:pt idx="3">
                  <c:v>2010</c:v>
                </c:pt>
                <c:pt idx="4">
                  <c:v>2011</c:v>
                </c:pt>
              </c:numCache>
            </c:numRef>
          </c:cat>
          <c:val>
            <c:numRef>
              <c:f>'T13 -GI Policies '!$C$171:$G$171</c:f>
              <c:numCache>
                <c:formatCode>_(* #,##0_);_(* \(#,##0\);_(* "-"??_);_(@_)</c:formatCode>
                <c:ptCount val="5"/>
                <c:pt idx="0">
                  <c:v>2241155.61</c:v>
                </c:pt>
                <c:pt idx="1">
                  <c:v>2473343.15</c:v>
                </c:pt>
                <c:pt idx="2">
                  <c:v>2990755.34</c:v>
                </c:pt>
                <c:pt idx="3">
                  <c:v>3428784.75</c:v>
                </c:pt>
                <c:pt idx="4">
                  <c:v>4139070</c:v>
                </c:pt>
              </c:numCache>
            </c:numRef>
          </c:val>
          <c:extLst>
            <c:ext xmlns:c16="http://schemas.microsoft.com/office/drawing/2014/chart" uri="{C3380CC4-5D6E-409C-BE32-E72D297353CC}">
              <c16:uniqueId val="{00000011-BC29-4C46-8335-3AC88E02F292}"/>
            </c:ext>
          </c:extLst>
        </c:ser>
        <c:dLbls>
          <c:showLegendKey val="0"/>
          <c:showVal val="0"/>
          <c:showCatName val="0"/>
          <c:showSerName val="0"/>
          <c:showPercent val="0"/>
          <c:showBubbleSize val="0"/>
        </c:dLbls>
        <c:gapWidth val="150"/>
        <c:shape val="box"/>
        <c:axId val="99582720"/>
        <c:axId val="99584256"/>
        <c:axId val="0"/>
      </c:bar3DChart>
      <c:catAx>
        <c:axId val="9958272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9584256"/>
        <c:crosses val="autoZero"/>
        <c:auto val="1"/>
        <c:lblAlgn val="ctr"/>
        <c:lblOffset val="100"/>
        <c:noMultiLvlLbl val="0"/>
      </c:catAx>
      <c:valAx>
        <c:axId val="99584256"/>
        <c:scaling>
          <c:orientation val="minMax"/>
        </c:scaling>
        <c:delete val="0"/>
        <c:axPos val="l"/>
        <c:majorGridlines/>
        <c:numFmt formatCode="_(* #,##0_);_(* \(#,##0\);_(* &quot;-&quot;??_);_(@_)"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99582720"/>
        <c:crosses val="autoZero"/>
        <c:crossBetween val="between"/>
      </c:valAx>
      <c:spPr>
        <a:noFill/>
        <a:ln w="25400">
          <a:noFill/>
        </a:ln>
      </c:spPr>
    </c:plotArea>
    <c:legend>
      <c:legendPos val="r"/>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title>
      <c:tx>
        <c:rich>
          <a:bodyPr/>
          <a:lstStyle/>
          <a:p>
            <a:pPr>
              <a:defRPr sz="1800" b="1" i="0" u="none" strike="noStrike" baseline="0">
                <a:solidFill>
                  <a:srgbClr val="FFFFFF"/>
                </a:solidFill>
                <a:latin typeface="Calibri"/>
                <a:ea typeface="Calibri"/>
                <a:cs typeface="Calibri"/>
              </a:defRPr>
            </a:pPr>
            <a:r>
              <a:rPr lang="en-US"/>
              <a:t>Claims Ratio</a:t>
            </a:r>
          </a:p>
        </c:rich>
      </c:tx>
      <c:overlay val="0"/>
    </c:title>
    <c:autoTitleDeleted val="0"/>
    <c:plotArea>
      <c:layout/>
      <c:lineChart>
        <c:grouping val="standard"/>
        <c:varyColors val="0"/>
        <c:ser>
          <c:idx val="0"/>
          <c:order val="0"/>
          <c:tx>
            <c:strRef>
              <c:f>'AR table 6 &amp; Chart 7 (2)'!$B$23</c:f>
              <c:strCache>
                <c:ptCount val="1"/>
                <c:pt idx="0">
                  <c:v>Fire</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(2)'!$D$23:$H$23</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2530-47DF-96A6-8FB6562FD9F1}"/>
            </c:ext>
          </c:extLst>
        </c:ser>
        <c:ser>
          <c:idx val="1"/>
          <c:order val="1"/>
          <c:tx>
            <c:strRef>
              <c:f>'AR table 6 &amp; Chart 7 (2)'!$B$24</c:f>
              <c:strCache>
                <c:ptCount val="1"/>
                <c:pt idx="0">
                  <c:v>Marine</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(2)'!$D$24:$H$24</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5-2530-47DF-96A6-8FB6562FD9F1}"/>
            </c:ext>
          </c:extLst>
        </c:ser>
        <c:ser>
          <c:idx val="2"/>
          <c:order val="2"/>
          <c:tx>
            <c:strRef>
              <c:f>'AR table 6 &amp; Chart 7 (2)'!$B$25</c:f>
              <c:strCache>
                <c:ptCount val="1"/>
                <c:pt idx="0">
                  <c:v>Motor</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(2)'!$D$25:$H$25</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8-2530-47DF-96A6-8FB6562FD9F1}"/>
            </c:ext>
          </c:extLst>
        </c:ser>
        <c:ser>
          <c:idx val="3"/>
          <c:order val="3"/>
          <c:tx>
            <c:strRef>
              <c:f>'AR table 6 &amp; Chart 7 (2)'!$B$26</c:f>
              <c:strCache>
                <c:ptCount val="1"/>
                <c:pt idx="0">
                  <c:v>Miscellanious</c:v>
                </c:pt>
              </c:strCache>
            </c:strRef>
          </c:tx>
          <c:dLbls>
            <c:dLbl>
              <c:idx val="0"/>
              <c:spPr/>
              <c:txPr>
                <a:bodyPr/>
                <a:lstStyle/>
                <a:p>
                  <a:pP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530-47DF-96A6-8FB6562FD9F1}"/>
                </c:ext>
              </c:extLst>
            </c:dLbl>
            <c:dLbl>
              <c:idx val="4"/>
              <c:spPr/>
              <c:txPr>
                <a:bodyPr/>
                <a:lstStyle/>
                <a:p>
                  <a:pPr>
                    <a:defRPr sz="1000" b="0" i="0" u="none" strike="noStrike" baseline="0">
                      <a:solidFill>
                        <a:srgbClr val="FFFFFF"/>
                      </a:solidFill>
                      <a:latin typeface="Calibri"/>
                      <a:ea typeface="Calibri"/>
                      <a:cs typeface="Calibri"/>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530-47DF-96A6-8FB6562FD9F1}"/>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strRef>
              <c:f>'AR table 6 &amp; Chart 7 (2)'!$D$22:$H$22</c:f>
              <c:strCache>
                <c:ptCount val="5"/>
                <c:pt idx="0">
                  <c:v>2008</c:v>
                </c:pt>
                <c:pt idx="1">
                  <c:v>2009</c:v>
                </c:pt>
                <c:pt idx="2">
                  <c:v>2010</c:v>
                </c:pt>
                <c:pt idx="3">
                  <c:v>2011(a)</c:v>
                </c:pt>
                <c:pt idx="4">
                  <c:v>2012(b)</c:v>
                </c:pt>
              </c:strCache>
            </c:strRef>
          </c:cat>
          <c:val>
            <c:numRef>
              <c:f>'AR table 6 &amp; Chart 7 (2)'!$D$26:$H$26</c:f>
              <c:numCache>
                <c:formatCode>#,##0.00_);\(#,##0.00\)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B-2530-47DF-96A6-8FB6562FD9F1}"/>
            </c:ext>
          </c:extLst>
        </c:ser>
        <c:dLbls>
          <c:showLegendKey val="0"/>
          <c:showVal val="0"/>
          <c:showCatName val="0"/>
          <c:showSerName val="0"/>
          <c:showPercent val="0"/>
          <c:showBubbleSize val="0"/>
        </c:dLbls>
        <c:marker val="1"/>
        <c:smooth val="0"/>
        <c:axId val="100480512"/>
        <c:axId val="100482048"/>
      </c:lineChart>
      <c:catAx>
        <c:axId val="10048051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FFFFFF"/>
                </a:solidFill>
                <a:latin typeface="Calibri"/>
                <a:ea typeface="Calibri"/>
                <a:cs typeface="Calibri"/>
              </a:defRPr>
            </a:pPr>
            <a:endParaRPr lang="en-US"/>
          </a:p>
        </c:txPr>
        <c:crossAx val="100482048"/>
        <c:crosses val="autoZero"/>
        <c:auto val="1"/>
        <c:lblAlgn val="ctr"/>
        <c:lblOffset val="100"/>
        <c:noMultiLvlLbl val="0"/>
      </c:catAx>
      <c:valAx>
        <c:axId val="100482048"/>
        <c:scaling>
          <c:orientation val="minMax"/>
          <c:max val="100"/>
        </c:scaling>
        <c:delete val="0"/>
        <c:axPos val="l"/>
        <c:majorGridlines/>
        <c:numFmt formatCode="General" sourceLinked="0"/>
        <c:majorTickMark val="none"/>
        <c:minorTickMark val="none"/>
        <c:tickLblPos val="nextTo"/>
        <c:spPr>
          <a:ln w="9525">
            <a:noFill/>
          </a:ln>
        </c:spPr>
        <c:txPr>
          <a:bodyPr rot="0" vert="horz"/>
          <a:lstStyle/>
          <a:p>
            <a:pPr>
              <a:defRPr sz="1000" b="0" i="0" u="none" strike="noStrike" baseline="0">
                <a:solidFill>
                  <a:srgbClr val="FFFFFF"/>
                </a:solidFill>
                <a:latin typeface="Calibri"/>
                <a:ea typeface="Calibri"/>
                <a:cs typeface="Calibri"/>
              </a:defRPr>
            </a:pPr>
            <a:endParaRPr lang="en-US"/>
          </a:p>
        </c:txPr>
        <c:crossAx val="100480512"/>
        <c:crosses val="autoZero"/>
        <c:crossBetween val="between"/>
      </c:valAx>
    </c:plotArea>
    <c:legend>
      <c:legendPos val="b"/>
      <c:overlay val="0"/>
      <c:txPr>
        <a:bodyPr/>
        <a:lstStyle/>
        <a:p>
          <a:pPr>
            <a:defRPr sz="845" b="0" i="0" u="none" strike="noStrike" baseline="0">
              <a:solidFill>
                <a:srgbClr val="FFFFFF"/>
              </a:solidFill>
              <a:latin typeface="Calibri"/>
              <a:ea typeface="Calibri"/>
              <a:cs typeface="Calibri"/>
            </a:defRPr>
          </a:pPr>
          <a:endParaRPr lang="en-US"/>
        </a:p>
      </c:txPr>
    </c:legend>
    <c:plotVisOnly val="1"/>
    <c:dispBlanksAs val="gap"/>
    <c:showDLblsOverMax val="0"/>
  </c:chart>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465" l="0.70000000000000062" r="0.70000000000000062" t="0.75000000000001465"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a:t>Earned Premium, Claims Incurred and Claim Ratio - General Insurance Business</a:t>
            </a:r>
          </a:p>
        </c:rich>
      </c:tx>
      <c:layout>
        <c:manualLayout>
          <c:xMode val="edge"/>
          <c:yMode val="edge"/>
          <c:x val="0.11719945492746912"/>
          <c:y val="8.1967213114754103E-3"/>
        </c:manualLayout>
      </c:layout>
      <c:overlay val="0"/>
    </c:title>
    <c:autoTitleDeleted val="0"/>
    <c:plotArea>
      <c:layout>
        <c:manualLayout>
          <c:layoutTarget val="inner"/>
          <c:xMode val="edge"/>
          <c:yMode val="edge"/>
          <c:x val="0.17216899169655075"/>
          <c:y val="0.13284521475250041"/>
          <c:w val="0.6554090393432741"/>
          <c:h val="0.7074759407162875"/>
        </c:manualLayout>
      </c:layout>
      <c:barChart>
        <c:barDir val="col"/>
        <c:grouping val="clustered"/>
        <c:varyColors val="0"/>
        <c:ser>
          <c:idx val="0"/>
          <c:order val="0"/>
          <c:tx>
            <c:strRef>
              <c:f>'AR table 6 &amp; Chart 7 (2)'!$B$35</c:f>
              <c:strCache>
                <c:ptCount val="1"/>
                <c:pt idx="0">
                  <c:v>Excess of premium over net claims paid Rs.'000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(2)'!$D$35:$H$35</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0-FA6C-4FEE-A0C8-F786F2ADEEA3}"/>
            </c:ext>
          </c:extLst>
        </c:ser>
        <c:ser>
          <c:idx val="1"/>
          <c:order val="1"/>
          <c:tx>
            <c:strRef>
              <c:f>'AR table 6 &amp; Chart 7 (2)'!$B$36</c:f>
              <c:strCache>
                <c:ptCount val="1"/>
                <c:pt idx="0">
                  <c:v>Net Expenses Rs. '000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(2)'!$D$36:$H$36</c:f>
              <c:numCache>
                <c:formatCode>_(* #,##0_);_(* \(#,##0\);_(* "-"??_);_(@_)</c:formatCode>
                <c:ptCount val="5"/>
                <c:pt idx="0">
                  <c:v>12766837.92606</c:v>
                </c:pt>
                <c:pt idx="1">
                  <c:v>12907013.425590001</c:v>
                </c:pt>
                <c:pt idx="2">
                  <c:v>10058322.227912756</c:v>
                </c:pt>
                <c:pt idx="3">
                  <c:v>0</c:v>
                </c:pt>
                <c:pt idx="4">
                  <c:v>0</c:v>
                </c:pt>
              </c:numCache>
            </c:numRef>
          </c:val>
          <c:extLst>
            <c:ext xmlns:c16="http://schemas.microsoft.com/office/drawing/2014/chart" uri="{C3380CC4-5D6E-409C-BE32-E72D297353CC}">
              <c16:uniqueId val="{00000001-FA6C-4FEE-A0C8-F786F2ADEEA3}"/>
            </c:ext>
          </c:extLst>
        </c:ser>
        <c:ser>
          <c:idx val="4"/>
          <c:order val="2"/>
          <c:tx>
            <c:strRef>
              <c:f>'AR table 6 &amp; Chart 7 (2)'!$B$37</c:f>
              <c:strCache>
                <c:ptCount val="1"/>
                <c:pt idx="0">
                  <c:v>Investment Income Rs. '000</c:v>
                </c:pt>
              </c:strCache>
            </c:strRef>
          </c:tx>
          <c:invertIfNegative val="0"/>
          <c:dLbls>
            <c:spPr>
              <a:noFill/>
              <a:ln>
                <a:noFill/>
              </a:ln>
              <a:effectLst/>
            </c:spPr>
            <c:txPr>
              <a:bodyPr rot="-5400000" vert="horz"/>
              <a:lstStyle/>
              <a:p>
                <a:pPr>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(2)'!$D$37:$H$37</c:f>
              <c:numCache>
                <c:formatCode>General</c:formatCode>
                <c:ptCount val="5"/>
                <c:pt idx="2" formatCode="_(* #,##0_);_(* \(#,##0\);_(* &quot;-&quot;??_);_(@_)">
                  <c:v>12220021.678048341</c:v>
                </c:pt>
                <c:pt idx="3" formatCode="_(* #,##0_);_(* \(#,##0\);_(* &quot;-&quot;??_);_(@_)">
                  <c:v>3386078.0472546476</c:v>
                </c:pt>
                <c:pt idx="4" formatCode="_(* #,##0_);_(* \(#,##0\);_(* &quot;-&quot;??_);_(@_)">
                  <c:v>0</c:v>
                </c:pt>
              </c:numCache>
            </c:numRef>
          </c:val>
          <c:extLst>
            <c:ext xmlns:c16="http://schemas.microsoft.com/office/drawing/2014/chart" uri="{C3380CC4-5D6E-409C-BE32-E72D297353CC}">
              <c16:uniqueId val="{00000002-FA6C-4FEE-A0C8-F786F2ADEEA3}"/>
            </c:ext>
          </c:extLst>
        </c:ser>
        <c:dLbls>
          <c:showLegendKey val="0"/>
          <c:showVal val="0"/>
          <c:showCatName val="0"/>
          <c:showSerName val="0"/>
          <c:showPercent val="0"/>
          <c:showBubbleSize val="0"/>
        </c:dLbls>
        <c:gapWidth val="150"/>
        <c:axId val="100872192"/>
        <c:axId val="100873728"/>
      </c:barChart>
      <c:lineChart>
        <c:grouping val="stacked"/>
        <c:varyColors val="0"/>
        <c:ser>
          <c:idx val="2"/>
          <c:order val="3"/>
          <c:tx>
            <c:strRef>
              <c:f>'AR table 6 &amp; Chart 7 (2)'!$B$33</c:f>
              <c:strCache>
                <c:ptCount val="1"/>
                <c:pt idx="0">
                  <c:v>Net Combined Ratio (%)</c:v>
                </c:pt>
              </c:strCache>
            </c:strRef>
          </c:tx>
          <c:dLbls>
            <c:dLbl>
              <c:idx val="2"/>
              <c:layout>
                <c:manualLayout>
                  <c:x val="4.2625745950554045E-2"/>
                  <c:y val="1.63934426229508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A6C-4FEE-A0C8-F786F2ADEEA3}"/>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'AR table 6 &amp; Chart 7 (2)'!$D$29:$H$29</c:f>
              <c:strCache>
                <c:ptCount val="5"/>
                <c:pt idx="0">
                  <c:v>2008</c:v>
                </c:pt>
                <c:pt idx="1">
                  <c:v>2009</c:v>
                </c:pt>
                <c:pt idx="2">
                  <c:v>2010</c:v>
                </c:pt>
                <c:pt idx="3">
                  <c:v>2011(a)</c:v>
                </c:pt>
                <c:pt idx="4">
                  <c:v>2012(b)</c:v>
                </c:pt>
              </c:strCache>
            </c:strRef>
          </c:cat>
          <c:val>
            <c:numRef>
              <c:f>'AR table 6 &amp; Chart 7 (2)'!$D$33:$H$33</c:f>
              <c:numCache>
                <c:formatCode>_(* #,##0.00_);_(* \(#,##0.00\);_(* "-"??_);_(@_)</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4-FA6C-4FEE-A0C8-F786F2ADEEA3}"/>
            </c:ext>
          </c:extLst>
        </c:ser>
        <c:dLbls>
          <c:showLegendKey val="0"/>
          <c:showVal val="0"/>
          <c:showCatName val="0"/>
          <c:showSerName val="0"/>
          <c:showPercent val="0"/>
          <c:showBubbleSize val="0"/>
        </c:dLbls>
        <c:marker val="1"/>
        <c:smooth val="0"/>
        <c:axId val="100877440"/>
        <c:axId val="100875648"/>
      </c:lineChart>
      <c:catAx>
        <c:axId val="100872192"/>
        <c:scaling>
          <c:orientation val="minMax"/>
        </c:scaling>
        <c:delete val="0"/>
        <c:axPos val="b"/>
        <c:numFmt formatCode="General" sourceLinked="1"/>
        <c:majorTickMark val="none"/>
        <c:minorTickMark val="none"/>
        <c:tickLblPos val="nextTo"/>
        <c:txPr>
          <a:bodyPr rot="0" vert="horz"/>
          <a:lstStyle/>
          <a:p>
            <a:pPr>
              <a:defRPr/>
            </a:pPr>
            <a:endParaRPr lang="en-US"/>
          </a:p>
        </c:txPr>
        <c:crossAx val="100873728"/>
        <c:crosses val="autoZero"/>
        <c:auto val="1"/>
        <c:lblAlgn val="ctr"/>
        <c:lblOffset val="100"/>
        <c:noMultiLvlLbl val="0"/>
      </c:catAx>
      <c:valAx>
        <c:axId val="100873728"/>
        <c:scaling>
          <c:orientation val="minMax"/>
          <c:max val="13000000"/>
          <c:min val="0"/>
        </c:scaling>
        <c:delete val="0"/>
        <c:axPos val="l"/>
        <c:majorGridlines/>
        <c:title>
          <c:tx>
            <c:rich>
              <a:bodyPr/>
              <a:lstStyle/>
              <a:p>
                <a:pPr>
                  <a:defRPr/>
                </a:pPr>
                <a:r>
                  <a:rPr lang="en-US"/>
                  <a:t>Rs.'000</a:t>
                </a:r>
              </a:p>
            </c:rich>
          </c:tx>
          <c:overlay val="0"/>
        </c:title>
        <c:numFmt formatCode="_(* #,##0_);_(* \(#,##0\);_(* &quot;-&quot;??_);_(@_)" sourceLinked="1"/>
        <c:majorTickMark val="out"/>
        <c:minorTickMark val="none"/>
        <c:tickLblPos val="nextTo"/>
        <c:txPr>
          <a:bodyPr rot="0" vert="horz"/>
          <a:lstStyle/>
          <a:p>
            <a:pPr>
              <a:defRPr/>
            </a:pPr>
            <a:endParaRPr lang="en-US"/>
          </a:p>
        </c:txPr>
        <c:crossAx val="100872192"/>
        <c:crosses val="autoZero"/>
        <c:crossBetween val="between"/>
        <c:majorUnit val="2000000"/>
      </c:valAx>
      <c:valAx>
        <c:axId val="100875648"/>
        <c:scaling>
          <c:orientation val="minMax"/>
        </c:scaling>
        <c:delete val="0"/>
        <c:axPos val="r"/>
        <c:numFmt formatCode="_(* #,##0.00_);_(* \(#,##0.00\);_(* &quot;-&quot;??_);_(@_)" sourceLinked="1"/>
        <c:majorTickMark val="out"/>
        <c:minorTickMark val="none"/>
        <c:tickLblPos val="nextTo"/>
        <c:crossAx val="100877440"/>
        <c:crosses val="max"/>
        <c:crossBetween val="between"/>
      </c:valAx>
      <c:catAx>
        <c:axId val="100877440"/>
        <c:scaling>
          <c:orientation val="minMax"/>
        </c:scaling>
        <c:delete val="1"/>
        <c:axPos val="b"/>
        <c:numFmt formatCode="General" sourceLinked="1"/>
        <c:majorTickMark val="out"/>
        <c:minorTickMark val="none"/>
        <c:tickLblPos val="none"/>
        <c:crossAx val="100875648"/>
        <c:crosses val="autoZero"/>
        <c:auto val="1"/>
        <c:lblAlgn val="ctr"/>
        <c:lblOffset val="100"/>
        <c:noMultiLvlLbl val="0"/>
      </c:catAx>
    </c:plotArea>
    <c:legend>
      <c:legendPos val="b"/>
      <c:overlay val="0"/>
    </c:legend>
    <c:plotVisOnly val="1"/>
    <c:dispBlanksAs val="zero"/>
    <c:showDLblsOverMax val="0"/>
  </c:chart>
  <c:spPr>
    <a:noFill/>
  </c:spPr>
  <c:printSettings>
    <c:headerFooter/>
    <c:pageMargins b="0.75000000000001465" l="0.70000000000000062" r="0.70000000000000062" t="0.75000000000001465" header="0.30000000000000032" footer="0.30000000000000032"/>
    <c:pageSetup/>
  </c:printSettings>
  <c:userShapes r:id="rId1"/>
</c:chartSpace>
</file>

<file path=xl/diagrams/colors1.xml><?xml version="1.0" encoding="utf-8"?>
<dgm:colorsDef xmlns:dgm="http://schemas.openxmlformats.org/drawingml/2006/diagram" xmlns:a="http://schemas.openxmlformats.org/drawingml/2006/main" uniqueId="urn:microsoft.com/office/officeart/2005/8/colors/accent0_3">
  <dgm:title val=""/>
  <dgm:desc val=""/>
  <dgm:catLst>
    <dgm:cat type="mainScheme" pri="10300"/>
  </dgm:catLst>
  <dgm:styleLbl name="node0">
    <dgm:fillClrLst meth="repeat">
      <a:schemeClr val="dk2"/>
    </dgm:fillClrLst>
    <dgm:linClrLst meth="repeat">
      <a:schemeClr val="lt2"/>
    </dgm:linClrLst>
    <dgm:effectClrLst/>
    <dgm:txLinClrLst/>
    <dgm:txFillClrLst/>
    <dgm:txEffectClrLst/>
  </dgm:styleLbl>
  <dgm:styleLbl name="alignNode1">
    <dgm:fillClrLst meth="repeat">
      <a:schemeClr val="dk2"/>
    </dgm:fillClrLst>
    <dgm:linClrLst meth="repeat">
      <a:schemeClr val="dk2"/>
    </dgm:linClrLst>
    <dgm:effectClrLst/>
    <dgm:txLinClrLst/>
    <dgm:txFillClrLst/>
    <dgm:txEffectClrLst/>
  </dgm:styleLbl>
  <dgm:styleLbl name="node1">
    <dgm:fillClrLst meth="repeat">
      <a:schemeClr val="dk2"/>
    </dgm:fillClrLst>
    <dgm:linClrLst meth="repeat">
      <a:schemeClr val="lt2"/>
    </dgm:linClrLst>
    <dgm:effectClrLst/>
    <dgm:txLinClrLst/>
    <dgm:txFillClrLst/>
    <dgm:txEffectClrLst/>
  </dgm:styleLbl>
  <dgm:styleLbl name="lnNode1">
    <dgm:fillClrLst meth="repeat">
      <a:schemeClr val="dk2"/>
    </dgm:fillClrLst>
    <dgm:linClrLst meth="repeat">
      <a:schemeClr val="lt2"/>
    </dgm:linClrLst>
    <dgm:effectClrLst/>
    <dgm:txLinClrLst/>
    <dgm:txFillClrLst/>
    <dgm:txEffectClrLst/>
  </dgm:styleLbl>
  <dgm:styleLbl name="vennNode1">
    <dgm:fillClrLst meth="repeat">
      <a:schemeClr val="dk2">
        <a:alpha val="50000"/>
      </a:schemeClr>
    </dgm:fillClrLst>
    <dgm:linClrLst meth="repeat">
      <a:schemeClr val="lt2"/>
    </dgm:linClrLst>
    <dgm:effectClrLst/>
    <dgm:txLinClrLst/>
    <dgm:txFillClrLst/>
    <dgm:txEffectClrLst/>
  </dgm:styleLbl>
  <dgm:styleLbl name="node2">
    <dgm:fillClrLst meth="repeat">
      <a:schemeClr val="dk2"/>
    </dgm:fillClrLst>
    <dgm:linClrLst meth="repeat">
      <a:schemeClr val="lt2"/>
    </dgm:linClrLst>
    <dgm:effectClrLst/>
    <dgm:txLinClrLst/>
    <dgm:txFillClrLst/>
    <dgm:txEffectClrLst/>
  </dgm:styleLbl>
  <dgm:styleLbl name="node3">
    <dgm:fillClrLst meth="repeat">
      <a:schemeClr val="dk2"/>
    </dgm:fillClrLst>
    <dgm:linClrLst meth="repeat">
      <a:schemeClr val="lt2"/>
    </dgm:linClrLst>
    <dgm:effectClrLst/>
    <dgm:txLinClrLst/>
    <dgm:txFillClrLst/>
    <dgm:txEffectClrLst/>
  </dgm:styleLbl>
  <dgm:styleLbl name="node4">
    <dgm:fillClrLst meth="repeat">
      <a:schemeClr val="dk2"/>
    </dgm:fillClrLst>
    <dgm:linClrLst meth="repeat">
      <a:schemeClr val="lt2"/>
    </dgm:linClrLst>
    <dgm:effectClrLst/>
    <dgm:txLinClrLst/>
    <dgm:txFillClrLst/>
    <dgm:txEffectClrLst/>
  </dgm:styleLbl>
  <dgm:styleLbl name="fgImgPlace1">
    <dgm:fillClrLst meth="repeat">
      <a:schemeClr val="dk2">
        <a:tint val="50000"/>
      </a:schemeClr>
    </dgm:fillClrLst>
    <dgm:linClrLst meth="repeat">
      <a:schemeClr val="lt2"/>
    </dgm:linClrLst>
    <dgm:effectClrLst/>
    <dgm:txLinClrLst/>
    <dgm:txFillClrLst meth="repeat">
      <a:schemeClr val="lt2"/>
    </dgm:txFillClrLst>
    <dgm:txEffectClrLst/>
  </dgm:styleLbl>
  <dgm:styleLbl name="alignImgPlace1">
    <dgm:fillClrLst meth="repeat">
      <a:schemeClr val="dk2">
        <a:tint val="50000"/>
      </a:schemeClr>
    </dgm:fillClrLst>
    <dgm:linClrLst meth="repeat">
      <a:schemeClr val="dk2">
        <a:shade val="80000"/>
      </a:schemeClr>
    </dgm:linClrLst>
    <dgm:effectClrLst/>
    <dgm:txLinClrLst/>
    <dgm:txFillClrLst meth="repeat">
      <a:schemeClr val="lt2"/>
    </dgm:txFillClrLst>
    <dgm:txEffectClrLst/>
  </dgm:styleLbl>
  <dgm:styleLbl name="bgImgPlace1">
    <dgm:fillClrLst meth="repeat">
      <a:schemeClr val="dk2">
        <a:tint val="50000"/>
      </a:schemeClr>
    </dgm:fillClrLst>
    <dgm:linClrLst meth="repeat">
      <a:schemeClr val="dk2">
        <a:shade val="80000"/>
      </a:schemeClr>
    </dgm:linClrLst>
    <dgm:effectClrLst/>
    <dgm:txLinClrLst/>
    <dgm:txFillClrLst meth="repeat">
      <a:schemeClr val="lt2"/>
    </dgm:txFillClrLst>
    <dgm:txEffectClrLst/>
  </dgm:styleLbl>
  <dgm:styleLbl name="sibTrans2D1">
    <dgm:fillClrLst meth="repeat">
      <a:schemeClr val="dk2">
        <a:tint val="60000"/>
      </a:schemeClr>
    </dgm:fillClrLst>
    <dgm:linClrLst meth="repeat">
      <a:schemeClr val="dk2">
        <a:tint val="60000"/>
      </a:schemeClr>
    </dgm:linClrLst>
    <dgm:effectClrLst/>
    <dgm:txLinClrLst/>
    <dgm:txFillClrLst/>
    <dgm:txEffectClrLst/>
  </dgm:styleLbl>
  <dgm:styleLbl name="fgSibTrans2D1">
    <dgm:fillClrLst meth="repeat">
      <a:schemeClr val="dk2">
        <a:tint val="60000"/>
      </a:schemeClr>
    </dgm:fillClrLst>
    <dgm:linClrLst meth="repeat">
      <a:schemeClr val="dk2">
        <a:tint val="60000"/>
      </a:schemeClr>
    </dgm:linClrLst>
    <dgm:effectClrLst/>
    <dgm:txLinClrLst/>
    <dgm:txFillClrLst/>
    <dgm:txEffectClrLst/>
  </dgm:styleLbl>
  <dgm:styleLbl name="bgSibTrans2D1">
    <dgm:fillClrLst meth="repeat">
      <a:schemeClr val="dk2">
        <a:tint val="60000"/>
      </a:schemeClr>
    </dgm:fillClrLst>
    <dgm:linClrLst meth="repeat">
      <a:schemeClr val="dk2">
        <a:tint val="60000"/>
      </a:schemeClr>
    </dgm:linClrLst>
    <dgm:effectClrLst/>
    <dgm:txLinClrLst/>
    <dgm:txFillClrLst/>
    <dgm:txEffectClrLst/>
  </dgm:styleLbl>
  <dgm:styleLbl name="sibTrans1D1">
    <dgm:fillClrLst meth="repeat">
      <a:schemeClr val="dk2"/>
    </dgm:fillClrLst>
    <dgm:linClrLst meth="repeat">
      <a:schemeClr val="dk2"/>
    </dgm:linClrLst>
    <dgm:effectClrLst/>
    <dgm:txLinClrLst/>
    <dgm:txFillClrLst meth="repeat">
      <a:schemeClr val="lt2"/>
    </dgm:txFillClrLst>
    <dgm:txEffectClrLst/>
  </dgm:styleLbl>
  <dgm:styleLbl name="callout">
    <dgm:fillClrLst meth="repeat">
      <a:schemeClr val="dk2"/>
    </dgm:fillClrLst>
    <dgm:linClrLst meth="repeat">
      <a:schemeClr val="dk2">
        <a:tint val="50000"/>
      </a:schemeClr>
    </dgm:linClrLst>
    <dgm:effectClrLst/>
    <dgm:txLinClrLst/>
    <dgm:txFillClrLst meth="repeat">
      <a:schemeClr val="lt2"/>
    </dgm:txFillClrLst>
    <dgm:txEffectClrLst/>
  </dgm:styleLbl>
  <dgm:styleLbl name="asst0">
    <dgm:fillClrLst meth="repeat">
      <a:schemeClr val="dk2"/>
    </dgm:fillClrLst>
    <dgm:linClrLst meth="repeat">
      <a:schemeClr val="lt2"/>
    </dgm:linClrLst>
    <dgm:effectClrLst/>
    <dgm:txLinClrLst/>
    <dgm:txFillClrLst/>
    <dgm:txEffectClrLst/>
  </dgm:styleLbl>
  <dgm:styleLbl name="asst1">
    <dgm:fillClrLst meth="repeat">
      <a:schemeClr val="dk2"/>
    </dgm:fillClrLst>
    <dgm:linClrLst meth="repeat">
      <a:schemeClr val="lt2"/>
    </dgm:linClrLst>
    <dgm:effectClrLst/>
    <dgm:txLinClrLst/>
    <dgm:txFillClrLst/>
    <dgm:txEffectClrLst/>
  </dgm:styleLbl>
  <dgm:styleLbl name="asst2">
    <dgm:fillClrLst meth="repeat">
      <a:schemeClr val="dk2"/>
    </dgm:fillClrLst>
    <dgm:linClrLst meth="repeat">
      <a:schemeClr val="lt2"/>
    </dgm:linClrLst>
    <dgm:effectClrLst/>
    <dgm:txLinClrLst/>
    <dgm:txFillClrLst/>
    <dgm:txEffectClrLst/>
  </dgm:styleLbl>
  <dgm:styleLbl name="asst3">
    <dgm:fillClrLst meth="repeat">
      <a:schemeClr val="dk2"/>
    </dgm:fillClrLst>
    <dgm:linClrLst meth="repeat">
      <a:schemeClr val="lt2"/>
    </dgm:linClrLst>
    <dgm:effectClrLst/>
    <dgm:txLinClrLst/>
    <dgm:txFillClrLst/>
    <dgm:txEffectClrLst/>
  </dgm:styleLbl>
  <dgm:styleLbl name="asst4">
    <dgm:fillClrLst meth="repeat">
      <a:schemeClr val="dk2"/>
    </dgm:fillClrLst>
    <dgm:linClrLst meth="repeat">
      <a:schemeClr val="lt2"/>
    </dgm:linClrLst>
    <dgm:effectClrLst/>
    <dgm:txLinClrLst/>
    <dgm:txFillClrLst/>
    <dgm:txEffectClrLst/>
  </dgm:styleLbl>
  <dgm:styleLbl name="parChTrans2D1">
    <dgm:fillClrLst meth="repeat">
      <a:schemeClr val="dk2">
        <a:tint val="60000"/>
      </a:schemeClr>
    </dgm:fillClrLst>
    <dgm:linClrLst meth="repeat">
      <a:schemeClr val="dk2">
        <a:tint val="60000"/>
      </a:schemeClr>
    </dgm:linClrLst>
    <dgm:effectClrLst/>
    <dgm:txLinClrLst/>
    <dgm:txFillClrLst meth="repeat">
      <a:schemeClr val="lt2"/>
    </dgm:txFillClrLst>
    <dgm:txEffectClrLst/>
  </dgm:styleLbl>
  <dgm:styleLbl name="parChTrans2D2">
    <dgm:fillClrLst meth="repeat">
      <a:schemeClr val="dk2"/>
    </dgm:fillClrLst>
    <dgm:linClrLst meth="repeat">
      <a:schemeClr val="dk2"/>
    </dgm:linClrLst>
    <dgm:effectClrLst/>
    <dgm:txLinClrLst/>
    <dgm:txFillClrLst meth="repeat">
      <a:schemeClr val="lt2"/>
    </dgm:txFillClrLst>
    <dgm:txEffectClrLst/>
  </dgm:styleLbl>
  <dgm:styleLbl name="parChTrans2D3">
    <dgm:fillClrLst meth="repeat">
      <a:schemeClr val="dk2"/>
    </dgm:fillClrLst>
    <dgm:linClrLst meth="repeat">
      <a:schemeClr val="dk2"/>
    </dgm:linClrLst>
    <dgm:effectClrLst/>
    <dgm:txLinClrLst/>
    <dgm:txFillClrLst meth="repeat">
      <a:schemeClr val="lt2"/>
    </dgm:txFillClrLst>
    <dgm:txEffectClrLst/>
  </dgm:styleLbl>
  <dgm:styleLbl name="parChTrans2D4">
    <dgm:fillClrLst meth="repeat">
      <a:schemeClr val="dk2"/>
    </dgm:fillClrLst>
    <dgm:linClrLst meth="repeat">
      <a:schemeClr val="dk2"/>
    </dgm:linClrLst>
    <dgm:effectClrLst/>
    <dgm:txLinClrLst/>
    <dgm:txFillClrLst meth="repeat">
      <a:schemeClr val="lt2"/>
    </dgm:txFillClrLst>
    <dgm:txEffectClrLst/>
  </dgm:styleLbl>
  <dgm:styleLbl name="parChTrans1D1">
    <dgm:fillClrLst meth="repeat">
      <a:schemeClr val="dk2"/>
    </dgm:fillClrLst>
    <dgm:linClrLst meth="repeat">
      <a:schemeClr val="dk2">
        <a:shade val="60000"/>
      </a:schemeClr>
    </dgm:linClrLst>
    <dgm:effectClrLst/>
    <dgm:txLinClrLst/>
    <dgm:txFillClrLst meth="repeat">
      <a:schemeClr val="tx1"/>
    </dgm:txFillClrLst>
    <dgm:txEffectClrLst/>
  </dgm:styleLbl>
  <dgm:styleLbl name="parChTrans1D2">
    <dgm:fillClrLst meth="repeat">
      <a:schemeClr val="dk2"/>
    </dgm:fillClrLst>
    <dgm:linClrLst meth="repeat">
      <a:schemeClr val="dk2">
        <a:shade val="60000"/>
      </a:schemeClr>
    </dgm:linClrLst>
    <dgm:effectClrLst/>
    <dgm:txLinClrLst/>
    <dgm:txFillClrLst meth="repeat">
      <a:schemeClr val="tx1"/>
    </dgm:txFillClrLst>
    <dgm:txEffectClrLst/>
  </dgm:styleLbl>
  <dgm:styleLbl name="parChTrans1D3">
    <dgm:fillClrLst meth="repeat">
      <a:schemeClr val="dk2"/>
    </dgm:fillClrLst>
    <dgm:linClrLst meth="repeat">
      <a:schemeClr val="dk2">
        <a:shade val="80000"/>
      </a:schemeClr>
    </dgm:linClrLst>
    <dgm:effectClrLst/>
    <dgm:txLinClrLst/>
    <dgm:txFillClrLst meth="repeat">
      <a:schemeClr val="tx1"/>
    </dgm:txFillClrLst>
    <dgm:txEffectClrLst/>
  </dgm:styleLbl>
  <dgm:styleLbl name="parChTrans1D4">
    <dgm:fillClrLst meth="repeat">
      <a:schemeClr val="dk2"/>
    </dgm:fillClrLst>
    <dgm:linClrLst meth="repeat">
      <a:schemeClr val="dk2">
        <a:shade val="80000"/>
      </a:schemeClr>
    </dgm:linClrLst>
    <dgm:effectClrLst/>
    <dgm:txLinClrLst/>
    <dgm:txFillClrLst meth="repeat">
      <a:schemeClr val="tx1"/>
    </dgm:txFillClrLst>
    <dgm:txEffectClrLst/>
  </dgm:styleLbl>
  <dgm:styleLbl name="fg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conFg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align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trAlignAcc1">
    <dgm:fillClrLst meth="repeat">
      <a:schemeClr val="lt2">
        <a:alpha val="40000"/>
      </a:schemeClr>
    </dgm:fillClrLst>
    <dgm:linClrLst meth="repeat">
      <a:schemeClr val="dk2"/>
    </dgm:linClrLst>
    <dgm:effectClrLst/>
    <dgm:txLinClrLst/>
    <dgm:txFillClrLst meth="repeat">
      <a:schemeClr val="dk1"/>
    </dgm:txFillClrLst>
    <dgm:txEffectClrLst/>
  </dgm:styleLbl>
  <dgm:styleLbl name="bgAcc1">
    <dgm:fillClrLst meth="repeat">
      <a:schemeClr val="lt2">
        <a:alpha val="90000"/>
      </a:schemeClr>
    </dgm:fillClrLst>
    <dgm:linClrLst meth="repeat">
      <a:schemeClr val="dk2"/>
    </dgm:linClrLst>
    <dgm:effectClrLst/>
    <dgm:txLinClrLst/>
    <dgm:txFillClrLst meth="repeat">
      <a:schemeClr val="dk1"/>
    </dgm:txFillClrLst>
    <dgm:txEffectClrLst/>
  </dgm:styleLbl>
  <dgm:styleLbl name="solidFgAcc1">
    <dgm:fillClrLst meth="repeat">
      <a:schemeClr val="lt2"/>
    </dgm:fillClrLst>
    <dgm:linClrLst meth="repeat">
      <a:schemeClr val="dk2"/>
    </dgm:linClrLst>
    <dgm:effectClrLst/>
    <dgm:txLinClrLst/>
    <dgm:txFillClrLst meth="repeat">
      <a:schemeClr val="dk1"/>
    </dgm:txFillClrLst>
    <dgm:txEffectClrLst/>
  </dgm:styleLbl>
  <dgm:styleLbl name="solidAlignAcc1">
    <dgm:fillClrLst meth="repeat">
      <a:schemeClr val="lt2"/>
    </dgm:fillClrLst>
    <dgm:linClrLst meth="repeat">
      <a:schemeClr val="dk2"/>
    </dgm:linClrLst>
    <dgm:effectClrLst/>
    <dgm:txLinClrLst/>
    <dgm:txFillClrLst meth="repeat">
      <a:schemeClr val="dk1"/>
    </dgm:txFillClrLst>
    <dgm:txEffectClrLst/>
  </dgm:styleLbl>
  <dgm:styleLbl name="solidBgAcc1">
    <dgm:fillClrLst meth="repeat">
      <a:schemeClr val="lt2"/>
    </dgm:fillClrLst>
    <dgm:linClrLst meth="repeat">
      <a:schemeClr val="dk2"/>
    </dgm:linClrLst>
    <dgm:effectClrLst/>
    <dgm:txLinClrLst/>
    <dgm:txFillClrLst meth="repeat">
      <a:schemeClr val="dk1"/>
    </dgm:txFillClrLst>
    <dgm:txEffectClrLst/>
  </dgm:styleLbl>
  <dgm:styleLbl name="fgAccFollowNode1">
    <dgm:fillClrLst meth="repeat">
      <a:schemeClr val="dk2">
        <a:alpha val="90000"/>
        <a:tint val="40000"/>
      </a:schemeClr>
    </dgm:fillClrLst>
    <dgm:linClrLst meth="repeat">
      <a:schemeClr val="dk2">
        <a:alpha val="90000"/>
        <a:tint val="40000"/>
      </a:schemeClr>
    </dgm:linClrLst>
    <dgm:effectClrLst/>
    <dgm:txLinClrLst/>
    <dgm:txFillClrLst meth="repeat">
      <a:schemeClr val="dk1"/>
    </dgm:txFillClrLst>
    <dgm:txEffectClrLst/>
  </dgm:styleLbl>
  <dgm:styleLbl name="alignAccFollowNode1">
    <dgm:fillClrLst meth="repeat">
      <a:schemeClr val="dk2">
        <a:alpha val="90000"/>
        <a:tint val="40000"/>
      </a:schemeClr>
    </dgm:fillClrLst>
    <dgm:linClrLst meth="repeat">
      <a:schemeClr val="dk2">
        <a:alpha val="90000"/>
        <a:tint val="40000"/>
      </a:schemeClr>
    </dgm:linClrLst>
    <dgm:effectClrLst/>
    <dgm:txLinClrLst/>
    <dgm:txFillClrLst meth="repeat">
      <a:schemeClr val="dk1"/>
    </dgm:txFillClrLst>
    <dgm:txEffectClrLst/>
  </dgm:styleLbl>
  <dgm:styleLbl name="bgAccFollowNode1">
    <dgm:fillClrLst meth="repeat">
      <a:schemeClr val="dk2">
        <a:alpha val="90000"/>
        <a:tint val="40000"/>
      </a:schemeClr>
    </dgm:fillClrLst>
    <dgm:linClrLst meth="repeat">
      <a:schemeClr val="dk2">
        <a:alpha val="90000"/>
        <a:tint val="40000"/>
      </a:schemeClr>
    </dgm:linClrLst>
    <dgm:effectClrLst/>
    <dgm:txLinClrLst/>
    <dgm:txFillClrLst meth="repeat">
      <a:schemeClr val="dk1"/>
    </dgm:txFillClrLst>
    <dgm:txEffectClrLst/>
  </dgm:styleLbl>
  <dgm:styleLbl name="fgAcc0">
    <dgm:fillClrLst meth="repeat">
      <a:schemeClr val="lt2">
        <a:alpha val="90000"/>
      </a:schemeClr>
    </dgm:fillClrLst>
    <dgm:linClrLst meth="repeat">
      <a:schemeClr val="dk2"/>
    </dgm:linClrLst>
    <dgm:effectClrLst/>
    <dgm:txLinClrLst/>
    <dgm:txFillClrLst meth="repeat">
      <a:schemeClr val="dk1"/>
    </dgm:txFillClrLst>
    <dgm:txEffectClrLst/>
  </dgm:styleLbl>
  <dgm:styleLbl name="fgAcc2">
    <dgm:fillClrLst meth="repeat">
      <a:schemeClr val="lt2">
        <a:alpha val="90000"/>
      </a:schemeClr>
    </dgm:fillClrLst>
    <dgm:linClrLst meth="repeat">
      <a:schemeClr val="dk2"/>
    </dgm:linClrLst>
    <dgm:effectClrLst/>
    <dgm:txLinClrLst/>
    <dgm:txFillClrLst meth="repeat">
      <a:schemeClr val="dk1"/>
    </dgm:txFillClrLst>
    <dgm:txEffectClrLst/>
  </dgm:styleLbl>
  <dgm:styleLbl name="fgAcc3">
    <dgm:fillClrLst meth="repeat">
      <a:schemeClr val="lt2">
        <a:alpha val="90000"/>
      </a:schemeClr>
    </dgm:fillClrLst>
    <dgm:linClrLst meth="repeat">
      <a:schemeClr val="dk2"/>
    </dgm:linClrLst>
    <dgm:effectClrLst/>
    <dgm:txLinClrLst/>
    <dgm:txFillClrLst meth="repeat">
      <a:schemeClr val="dk1"/>
    </dgm:txFillClrLst>
    <dgm:txEffectClrLst/>
  </dgm:styleLbl>
  <dgm:styleLbl name="fgAcc4">
    <dgm:fillClrLst meth="repeat">
      <a:schemeClr val="lt2">
        <a:alpha val="90000"/>
      </a:schemeClr>
    </dgm:fillClrLst>
    <dgm:linClrLst meth="repeat">
      <a:schemeClr val="dk2"/>
    </dgm:linClrLst>
    <dgm:effectClrLst/>
    <dgm:txLinClrLst/>
    <dgm:txFillClrLst meth="repeat">
      <a:schemeClr val="dk1"/>
    </dgm:txFillClrLst>
    <dgm:txEffectClrLst/>
  </dgm:styleLbl>
  <dgm:styleLbl name="bgShp">
    <dgm:fillClrLst meth="repeat">
      <a:schemeClr val="dk2">
        <a:tint val="40000"/>
      </a:schemeClr>
    </dgm:fillClrLst>
    <dgm:linClrLst meth="repeat">
      <a:schemeClr val="dk2"/>
    </dgm:linClrLst>
    <dgm:effectClrLst/>
    <dgm:txLinClrLst/>
    <dgm:txFillClrLst meth="repeat">
      <a:schemeClr val="dk1"/>
    </dgm:txFillClrLst>
    <dgm:txEffectClrLst/>
  </dgm:styleLbl>
  <dgm:styleLbl name="dkBgShp">
    <dgm:fillClrLst meth="repeat">
      <a:schemeClr val="dk2">
        <a:shade val="80000"/>
      </a:schemeClr>
    </dgm:fillClrLst>
    <dgm:linClrLst meth="repeat">
      <a:schemeClr val="dk2"/>
    </dgm:linClrLst>
    <dgm:effectClrLst/>
    <dgm:txLinClrLst/>
    <dgm:txFillClrLst meth="repeat">
      <a:schemeClr val="lt1"/>
    </dgm:txFillClrLst>
    <dgm:txEffectClrLst/>
  </dgm:styleLbl>
  <dgm:styleLbl name="trBgShp">
    <dgm:fillClrLst meth="repeat">
      <a:schemeClr val="dk2">
        <a:tint val="50000"/>
        <a:alpha val="40000"/>
      </a:schemeClr>
    </dgm:fillClrLst>
    <dgm:linClrLst meth="repeat">
      <a:schemeClr val="dk2"/>
    </dgm:linClrLst>
    <dgm:effectClrLst/>
    <dgm:txLinClrLst/>
    <dgm:txFillClrLst meth="repeat">
      <a:schemeClr val="lt1"/>
    </dgm:txFillClrLst>
    <dgm:txEffectClrLst/>
  </dgm:styleLbl>
  <dgm:styleLbl name="fgShp">
    <dgm:fillClrLst meth="repeat">
      <a:schemeClr val="dk2">
        <a:tint val="60000"/>
      </a:schemeClr>
    </dgm:fillClrLst>
    <dgm:linClrLst meth="repeat">
      <a:schemeClr val="lt2"/>
    </dgm:linClrLst>
    <dgm:effectClrLst/>
    <dgm:txLinClrLst/>
    <dgm:txFillClrLst meth="repeat">
      <a:schemeClr val="dk1"/>
    </dgm:txFillClrLst>
    <dgm:txEffectClrLst/>
  </dgm:styleLbl>
  <dgm:styleLbl name="revTx">
    <dgm:fillClrLst meth="repeat">
      <a:schemeClr val="lt2">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33C155DA-AA45-4D9F-B354-92182785AF61}" type="doc">
      <dgm:prSet loTypeId="urn:microsoft.com/office/officeart/2005/8/layout/hierarchy3" loCatId="list" qsTypeId="urn:microsoft.com/office/officeart/2005/8/quickstyle/3d1" qsCatId="3D" csTypeId="urn:microsoft.com/office/officeart/2005/8/colors/accent0_3" csCatId="mainScheme" phldr="1"/>
      <dgm:spPr/>
      <dgm:t>
        <a:bodyPr/>
        <a:lstStyle/>
        <a:p>
          <a:endParaRPr lang="en-US"/>
        </a:p>
      </dgm:t>
    </dgm:pt>
    <dgm:pt modelId="{52FBB592-5620-4922-9CD2-1DFB9C01F5EC}">
      <dgm:prSet phldrT="[Text]"/>
      <dgm:spPr>
        <a:solidFill>
          <a:srgbClr val="0070C0"/>
        </a:solidFill>
      </dgm:spPr>
      <dgm:t>
        <a:bodyPr/>
        <a:lstStyle/>
        <a:p>
          <a:r>
            <a:rPr lang="en-US"/>
            <a:t>2011 Revenue   Rs. 35,991 million            </a:t>
          </a:r>
        </a:p>
      </dgm:t>
    </dgm:pt>
    <dgm:pt modelId="{77466418-DBEA-40F9-9467-D0D25EEF1494}" type="parTrans" cxnId="{B263F1A4-BBA1-4D31-815C-498C71BFBAC5}">
      <dgm:prSet/>
      <dgm:spPr/>
      <dgm:t>
        <a:bodyPr/>
        <a:lstStyle/>
        <a:p>
          <a:endParaRPr lang="en-US"/>
        </a:p>
      </dgm:t>
    </dgm:pt>
    <dgm:pt modelId="{361F66F7-BCF9-49F2-ABE6-0A2D64C2695B}" type="sibTrans" cxnId="{B263F1A4-BBA1-4D31-815C-498C71BFBAC5}">
      <dgm:prSet/>
      <dgm:spPr/>
      <dgm:t>
        <a:bodyPr/>
        <a:lstStyle/>
        <a:p>
          <a:endParaRPr lang="en-US"/>
        </a:p>
      </dgm:t>
    </dgm:pt>
    <dgm:pt modelId="{59DAD4C2-1C05-4CE7-90C0-A943D9D9090C}">
      <dgm:prSet phldrT="[Text]"/>
      <dgm:spPr>
        <a:solidFill>
          <a:srgbClr val="92D050">
            <a:alpha val="90000"/>
          </a:srgbClr>
        </a:solidFill>
      </dgm:spPr>
      <dgm:t>
        <a:bodyPr/>
        <a:lstStyle/>
        <a:p>
          <a:r>
            <a:rPr lang="en-US"/>
            <a:t>Claims &amp; Benifits Rs.  19,873 Mn</a:t>
          </a:r>
        </a:p>
      </dgm:t>
    </dgm:pt>
    <dgm:pt modelId="{CF803201-9011-4B36-AECF-3AE4CE3EA311}" type="parTrans" cxnId="{283623AA-815D-4734-B508-353E12684134}">
      <dgm:prSet/>
      <dgm:spPr/>
      <dgm:t>
        <a:bodyPr/>
        <a:lstStyle/>
        <a:p>
          <a:endParaRPr lang="en-US"/>
        </a:p>
      </dgm:t>
    </dgm:pt>
    <dgm:pt modelId="{891EDECD-EF26-41A7-9188-A5652C7C0A88}" type="sibTrans" cxnId="{283623AA-815D-4734-B508-353E12684134}">
      <dgm:prSet/>
      <dgm:spPr/>
      <dgm:t>
        <a:bodyPr/>
        <a:lstStyle/>
        <a:p>
          <a:endParaRPr lang="en-US"/>
        </a:p>
      </dgm:t>
    </dgm:pt>
    <dgm:pt modelId="{592179BB-F6ED-421B-B899-668BABA83CD0}">
      <dgm:prSet phldrT="[Text]"/>
      <dgm:spPr>
        <a:solidFill>
          <a:srgbClr val="0070C0"/>
        </a:solidFill>
      </dgm:spPr>
      <dgm:t>
        <a:bodyPr/>
        <a:lstStyle/>
        <a:p>
          <a:r>
            <a:rPr lang="en-US"/>
            <a:t>2010 Revenue Rs. 38,043 million            </a:t>
          </a:r>
        </a:p>
      </dgm:t>
    </dgm:pt>
    <dgm:pt modelId="{159C877A-E76F-4976-BBD1-EDE3D1836053}" type="parTrans" cxnId="{CB181C77-C8EC-4B66-BBB5-2E8E37BF9771}">
      <dgm:prSet/>
      <dgm:spPr/>
      <dgm:t>
        <a:bodyPr/>
        <a:lstStyle/>
        <a:p>
          <a:endParaRPr lang="en-US"/>
        </a:p>
      </dgm:t>
    </dgm:pt>
    <dgm:pt modelId="{08D50DA9-6538-4F3A-AEE5-BDCD616B56AF}" type="sibTrans" cxnId="{CB181C77-C8EC-4B66-BBB5-2E8E37BF9771}">
      <dgm:prSet/>
      <dgm:spPr/>
      <dgm:t>
        <a:bodyPr/>
        <a:lstStyle/>
        <a:p>
          <a:endParaRPr lang="en-US"/>
        </a:p>
      </dgm:t>
    </dgm:pt>
    <dgm:pt modelId="{394FFEF4-3EBC-4498-B6E7-739279700328}">
      <dgm:prSet phldrT="[Text]"/>
      <dgm:spPr>
        <a:solidFill>
          <a:srgbClr val="92D050">
            <a:alpha val="90000"/>
          </a:srgbClr>
        </a:solidFill>
      </dgm:spPr>
      <dgm:t>
        <a:bodyPr/>
        <a:lstStyle/>
        <a:p>
          <a:r>
            <a:rPr lang="en-US"/>
            <a:t>Expenses Rs. 11,882 Mn.</a:t>
          </a:r>
        </a:p>
      </dgm:t>
    </dgm:pt>
    <dgm:pt modelId="{41CBC743-75CD-446B-BB1D-C131DAAD12DC}" type="parTrans" cxnId="{B5EBEACB-2EB4-4049-8EFC-607513623431}">
      <dgm:prSet/>
      <dgm:spPr/>
      <dgm:t>
        <a:bodyPr/>
        <a:lstStyle/>
        <a:p>
          <a:endParaRPr lang="en-US"/>
        </a:p>
      </dgm:t>
    </dgm:pt>
    <dgm:pt modelId="{91AFCA34-C513-499C-A67F-FA69B0E4AD3E}" type="sibTrans" cxnId="{B5EBEACB-2EB4-4049-8EFC-607513623431}">
      <dgm:prSet/>
      <dgm:spPr/>
      <dgm:t>
        <a:bodyPr/>
        <a:lstStyle/>
        <a:p>
          <a:endParaRPr lang="en-US"/>
        </a:p>
      </dgm:t>
    </dgm:pt>
    <dgm:pt modelId="{EFA522F8-40BF-4E76-9034-CA723CBB0F38}">
      <dgm:prSet phldrT="[Text]"/>
      <dgm:spPr>
        <a:solidFill>
          <a:srgbClr val="92D050">
            <a:alpha val="90000"/>
          </a:srgbClr>
        </a:solidFill>
      </dgm:spPr>
      <dgm:t>
        <a:bodyPr/>
        <a:lstStyle/>
        <a:p>
          <a:r>
            <a:rPr lang="en-US"/>
            <a:t>Taxation Rs. 759 Mn</a:t>
          </a:r>
        </a:p>
      </dgm:t>
    </dgm:pt>
    <dgm:pt modelId="{7222A62E-903E-4256-90C8-109980C44016}" type="parTrans" cxnId="{C984CFC8-0511-4FBB-B236-1790F4FA5FA1}">
      <dgm:prSet/>
      <dgm:spPr/>
      <dgm:t>
        <a:bodyPr/>
        <a:lstStyle/>
        <a:p>
          <a:endParaRPr lang="en-US"/>
        </a:p>
      </dgm:t>
    </dgm:pt>
    <dgm:pt modelId="{E16EB70D-6D27-428E-B591-643731F3C2C0}" type="sibTrans" cxnId="{C984CFC8-0511-4FBB-B236-1790F4FA5FA1}">
      <dgm:prSet/>
      <dgm:spPr/>
      <dgm:t>
        <a:bodyPr/>
        <a:lstStyle/>
        <a:p>
          <a:endParaRPr lang="en-US"/>
        </a:p>
      </dgm:t>
    </dgm:pt>
    <dgm:pt modelId="{4B0ADB74-9E52-4DB6-BA9F-53249B3381BF}">
      <dgm:prSet phldrT="[Text]"/>
      <dgm:spPr>
        <a:solidFill>
          <a:srgbClr val="0070C0">
            <a:alpha val="90000"/>
          </a:srgbClr>
        </a:solidFill>
      </dgm:spPr>
      <dgm:t>
        <a:bodyPr/>
        <a:lstStyle/>
        <a:p>
          <a:r>
            <a:rPr lang="en-US"/>
            <a:t>Profit after Taxation Rs. 3,477 Mn</a:t>
          </a:r>
        </a:p>
      </dgm:t>
    </dgm:pt>
    <dgm:pt modelId="{C91A13EF-4F5B-41B6-9A29-F0A0A0F299E7}" type="parTrans" cxnId="{F2035041-DB9C-4CA8-9B8F-98DF6DD905DE}">
      <dgm:prSet/>
      <dgm:spPr/>
      <dgm:t>
        <a:bodyPr/>
        <a:lstStyle/>
        <a:p>
          <a:endParaRPr lang="en-US"/>
        </a:p>
      </dgm:t>
    </dgm:pt>
    <dgm:pt modelId="{B96E7867-4449-46D0-B44F-32A4BAFF9CBD}" type="sibTrans" cxnId="{F2035041-DB9C-4CA8-9B8F-98DF6DD905DE}">
      <dgm:prSet/>
      <dgm:spPr/>
      <dgm:t>
        <a:bodyPr/>
        <a:lstStyle/>
        <a:p>
          <a:endParaRPr lang="en-US"/>
        </a:p>
      </dgm:t>
    </dgm:pt>
    <dgm:pt modelId="{48FCDB51-08A9-4E78-A8AB-F5BC6A867BAE}">
      <dgm:prSet phldrT="[Text]"/>
      <dgm:spPr>
        <a:solidFill>
          <a:srgbClr val="92D050">
            <a:alpha val="90000"/>
          </a:srgbClr>
        </a:solidFill>
      </dgm:spPr>
      <dgm:t>
        <a:bodyPr/>
        <a:lstStyle/>
        <a:p>
          <a:r>
            <a:rPr lang="en-US"/>
            <a:t>Claims &amp; Benifits Rs. 15,640 mn</a:t>
          </a:r>
        </a:p>
      </dgm:t>
    </dgm:pt>
    <dgm:pt modelId="{243A2DE2-AD4F-433B-94DC-ADE9AE66FC72}" type="parTrans" cxnId="{0AC9CBD2-8C61-4753-9741-06C3D1A7E0CC}">
      <dgm:prSet/>
      <dgm:spPr/>
      <dgm:t>
        <a:bodyPr/>
        <a:lstStyle/>
        <a:p>
          <a:endParaRPr lang="en-US"/>
        </a:p>
      </dgm:t>
    </dgm:pt>
    <dgm:pt modelId="{BBA37630-F5EB-43F4-B1E5-98E01E02B609}" type="sibTrans" cxnId="{0AC9CBD2-8C61-4753-9741-06C3D1A7E0CC}">
      <dgm:prSet/>
      <dgm:spPr/>
      <dgm:t>
        <a:bodyPr/>
        <a:lstStyle/>
        <a:p>
          <a:endParaRPr lang="en-US"/>
        </a:p>
      </dgm:t>
    </dgm:pt>
    <dgm:pt modelId="{1F5F1854-7C94-4788-B11E-07FCD35DC64D}">
      <dgm:prSet phldrT="[Text]"/>
      <dgm:spPr>
        <a:solidFill>
          <a:srgbClr val="92D050">
            <a:alpha val="90000"/>
          </a:srgbClr>
        </a:solidFill>
      </dgm:spPr>
      <dgm:t>
        <a:bodyPr/>
        <a:lstStyle/>
        <a:p>
          <a:r>
            <a:rPr lang="en-US"/>
            <a:t>Expenses Rs. 10,058 Mn.</a:t>
          </a:r>
        </a:p>
      </dgm:t>
    </dgm:pt>
    <dgm:pt modelId="{9B7DA55F-8B7D-4480-A299-C5A79A89954C}" type="parTrans" cxnId="{A97A58F1-BC4F-4EA5-B5E5-267DA7A9F38A}">
      <dgm:prSet/>
      <dgm:spPr/>
      <dgm:t>
        <a:bodyPr/>
        <a:lstStyle/>
        <a:p>
          <a:endParaRPr lang="en-US"/>
        </a:p>
      </dgm:t>
    </dgm:pt>
    <dgm:pt modelId="{1C66C7A2-BE32-458B-9417-AD10A2C3F2C6}" type="sibTrans" cxnId="{A97A58F1-BC4F-4EA5-B5E5-267DA7A9F38A}">
      <dgm:prSet/>
      <dgm:spPr/>
      <dgm:t>
        <a:bodyPr/>
        <a:lstStyle/>
        <a:p>
          <a:endParaRPr lang="en-US"/>
        </a:p>
      </dgm:t>
    </dgm:pt>
    <dgm:pt modelId="{8C4B422D-99EA-4C77-B284-08F93964EC5B}">
      <dgm:prSet phldrT="[Text]"/>
      <dgm:spPr>
        <a:solidFill>
          <a:srgbClr val="92D050">
            <a:alpha val="90000"/>
          </a:srgbClr>
        </a:solidFill>
      </dgm:spPr>
      <dgm:t>
        <a:bodyPr/>
        <a:lstStyle/>
        <a:p>
          <a:r>
            <a:rPr lang="en-US"/>
            <a:t>Taxation Rs. 1,149 Mn</a:t>
          </a:r>
        </a:p>
      </dgm:t>
    </dgm:pt>
    <dgm:pt modelId="{86F1149D-1929-4E45-BB57-54E8A6F3D7A2}" type="parTrans" cxnId="{6355F233-71E7-4ADD-803E-CD90C7907E5F}">
      <dgm:prSet/>
      <dgm:spPr/>
      <dgm:t>
        <a:bodyPr/>
        <a:lstStyle/>
        <a:p>
          <a:endParaRPr lang="en-US"/>
        </a:p>
      </dgm:t>
    </dgm:pt>
    <dgm:pt modelId="{23FDE341-5F8B-4BC3-B5D7-E46A2D00191C}" type="sibTrans" cxnId="{6355F233-71E7-4ADD-803E-CD90C7907E5F}">
      <dgm:prSet/>
      <dgm:spPr/>
      <dgm:t>
        <a:bodyPr/>
        <a:lstStyle/>
        <a:p>
          <a:endParaRPr lang="en-US"/>
        </a:p>
      </dgm:t>
    </dgm:pt>
    <dgm:pt modelId="{F14728BA-D48C-4836-B782-F913BAD323FF}">
      <dgm:prSet phldrT="[Text]"/>
      <dgm:spPr>
        <a:solidFill>
          <a:srgbClr val="0070C0">
            <a:alpha val="90000"/>
          </a:srgbClr>
        </a:solidFill>
      </dgm:spPr>
      <dgm:t>
        <a:bodyPr/>
        <a:lstStyle/>
        <a:p>
          <a:r>
            <a:rPr lang="en-US"/>
            <a:t>Profit afterTaxation Rs. 11,196 Mn</a:t>
          </a:r>
        </a:p>
      </dgm:t>
    </dgm:pt>
    <dgm:pt modelId="{FD457B3F-89ED-4D90-A59E-FC46098C32AE}" type="parTrans" cxnId="{80D115DC-DB83-4CD8-B257-BB7631027DD8}">
      <dgm:prSet/>
      <dgm:spPr/>
      <dgm:t>
        <a:bodyPr/>
        <a:lstStyle/>
        <a:p>
          <a:endParaRPr lang="en-US"/>
        </a:p>
      </dgm:t>
    </dgm:pt>
    <dgm:pt modelId="{8C213168-6AB4-4D6B-AC42-C3CFCB4CD3BA}" type="sibTrans" cxnId="{80D115DC-DB83-4CD8-B257-BB7631027DD8}">
      <dgm:prSet/>
      <dgm:spPr/>
      <dgm:t>
        <a:bodyPr/>
        <a:lstStyle/>
        <a:p>
          <a:endParaRPr lang="en-US"/>
        </a:p>
      </dgm:t>
    </dgm:pt>
    <dgm:pt modelId="{C228A623-308B-4E78-B109-4F8FA3C9E2CF}" type="pres">
      <dgm:prSet presAssocID="{33C155DA-AA45-4D9F-B354-92182785AF61}" presName="diagram" presStyleCnt="0">
        <dgm:presLayoutVars>
          <dgm:chPref val="1"/>
          <dgm:dir/>
          <dgm:animOne val="branch"/>
          <dgm:animLvl val="lvl"/>
          <dgm:resizeHandles/>
        </dgm:presLayoutVars>
      </dgm:prSet>
      <dgm:spPr/>
      <dgm:t>
        <a:bodyPr/>
        <a:lstStyle/>
        <a:p>
          <a:endParaRPr lang="en-US"/>
        </a:p>
      </dgm:t>
    </dgm:pt>
    <dgm:pt modelId="{D495A80D-79D9-4173-B967-CA824E862888}" type="pres">
      <dgm:prSet presAssocID="{52FBB592-5620-4922-9CD2-1DFB9C01F5EC}" presName="root" presStyleCnt="0"/>
      <dgm:spPr/>
      <dgm:t>
        <a:bodyPr/>
        <a:lstStyle/>
        <a:p>
          <a:endParaRPr lang="en-US"/>
        </a:p>
      </dgm:t>
    </dgm:pt>
    <dgm:pt modelId="{1B294CDE-3D50-472B-B59A-5D7BCE37772C}" type="pres">
      <dgm:prSet presAssocID="{52FBB592-5620-4922-9CD2-1DFB9C01F5EC}" presName="rootComposite" presStyleCnt="0"/>
      <dgm:spPr/>
      <dgm:t>
        <a:bodyPr/>
        <a:lstStyle/>
        <a:p>
          <a:endParaRPr lang="en-US"/>
        </a:p>
      </dgm:t>
    </dgm:pt>
    <dgm:pt modelId="{44A6A1A9-EFDB-4BD3-93F6-EC6CE4ECEC47}" type="pres">
      <dgm:prSet presAssocID="{52FBB592-5620-4922-9CD2-1DFB9C01F5EC}" presName="rootText" presStyleLbl="node1" presStyleIdx="0" presStyleCnt="2"/>
      <dgm:spPr/>
      <dgm:t>
        <a:bodyPr/>
        <a:lstStyle/>
        <a:p>
          <a:endParaRPr lang="en-US"/>
        </a:p>
      </dgm:t>
    </dgm:pt>
    <dgm:pt modelId="{941A4C84-0D13-446E-AA44-8A8E95980512}" type="pres">
      <dgm:prSet presAssocID="{52FBB592-5620-4922-9CD2-1DFB9C01F5EC}" presName="rootConnector" presStyleLbl="node1" presStyleIdx="0" presStyleCnt="2"/>
      <dgm:spPr/>
      <dgm:t>
        <a:bodyPr/>
        <a:lstStyle/>
        <a:p>
          <a:endParaRPr lang="en-US"/>
        </a:p>
      </dgm:t>
    </dgm:pt>
    <dgm:pt modelId="{D56686B0-17AE-403A-B72F-1556521AA54A}" type="pres">
      <dgm:prSet presAssocID="{52FBB592-5620-4922-9CD2-1DFB9C01F5EC}" presName="childShape" presStyleCnt="0"/>
      <dgm:spPr/>
      <dgm:t>
        <a:bodyPr/>
        <a:lstStyle/>
        <a:p>
          <a:endParaRPr lang="en-US"/>
        </a:p>
      </dgm:t>
    </dgm:pt>
    <dgm:pt modelId="{826D3DF7-F469-434C-A670-3B45B9744D90}" type="pres">
      <dgm:prSet presAssocID="{CF803201-9011-4B36-AECF-3AE4CE3EA311}" presName="Name13" presStyleLbl="parChTrans1D2" presStyleIdx="0" presStyleCnt="8"/>
      <dgm:spPr/>
      <dgm:t>
        <a:bodyPr/>
        <a:lstStyle/>
        <a:p>
          <a:endParaRPr lang="en-US"/>
        </a:p>
      </dgm:t>
    </dgm:pt>
    <dgm:pt modelId="{4D40B66E-F264-4216-9343-2DA643EC82D3}" type="pres">
      <dgm:prSet presAssocID="{59DAD4C2-1C05-4CE7-90C0-A943D9D9090C}" presName="childText" presStyleLbl="bgAcc1" presStyleIdx="0" presStyleCnt="8">
        <dgm:presLayoutVars>
          <dgm:bulletEnabled val="1"/>
        </dgm:presLayoutVars>
      </dgm:prSet>
      <dgm:spPr/>
      <dgm:t>
        <a:bodyPr/>
        <a:lstStyle/>
        <a:p>
          <a:endParaRPr lang="en-US"/>
        </a:p>
      </dgm:t>
    </dgm:pt>
    <dgm:pt modelId="{52B1909C-EB97-49F6-A71F-A099F76612DB}" type="pres">
      <dgm:prSet presAssocID="{41CBC743-75CD-446B-BB1D-C131DAAD12DC}" presName="Name13" presStyleLbl="parChTrans1D2" presStyleIdx="1" presStyleCnt="8"/>
      <dgm:spPr/>
      <dgm:t>
        <a:bodyPr/>
        <a:lstStyle/>
        <a:p>
          <a:endParaRPr lang="en-US"/>
        </a:p>
      </dgm:t>
    </dgm:pt>
    <dgm:pt modelId="{1A27EC4D-C9D5-4B2F-B20E-1274F11505B2}" type="pres">
      <dgm:prSet presAssocID="{394FFEF4-3EBC-4498-B6E7-739279700328}" presName="childText" presStyleLbl="bgAcc1" presStyleIdx="1" presStyleCnt="8">
        <dgm:presLayoutVars>
          <dgm:bulletEnabled val="1"/>
        </dgm:presLayoutVars>
      </dgm:prSet>
      <dgm:spPr/>
      <dgm:t>
        <a:bodyPr/>
        <a:lstStyle/>
        <a:p>
          <a:endParaRPr lang="en-US"/>
        </a:p>
      </dgm:t>
    </dgm:pt>
    <dgm:pt modelId="{3ADEBBD3-3EB7-4DB9-8CD3-3F67B2A50762}" type="pres">
      <dgm:prSet presAssocID="{7222A62E-903E-4256-90C8-109980C44016}" presName="Name13" presStyleLbl="parChTrans1D2" presStyleIdx="2" presStyleCnt="8"/>
      <dgm:spPr/>
      <dgm:t>
        <a:bodyPr/>
        <a:lstStyle/>
        <a:p>
          <a:endParaRPr lang="en-US"/>
        </a:p>
      </dgm:t>
    </dgm:pt>
    <dgm:pt modelId="{30E4DAF9-6AB5-45F3-9CF1-FC7EA293FD91}" type="pres">
      <dgm:prSet presAssocID="{EFA522F8-40BF-4E76-9034-CA723CBB0F38}" presName="childText" presStyleLbl="bgAcc1" presStyleIdx="2" presStyleCnt="8">
        <dgm:presLayoutVars>
          <dgm:bulletEnabled val="1"/>
        </dgm:presLayoutVars>
      </dgm:prSet>
      <dgm:spPr/>
      <dgm:t>
        <a:bodyPr/>
        <a:lstStyle/>
        <a:p>
          <a:endParaRPr lang="en-US"/>
        </a:p>
      </dgm:t>
    </dgm:pt>
    <dgm:pt modelId="{25CC594E-1890-4E52-8D2A-71CB1C560E0D}" type="pres">
      <dgm:prSet presAssocID="{C91A13EF-4F5B-41B6-9A29-F0A0A0F299E7}" presName="Name13" presStyleLbl="parChTrans1D2" presStyleIdx="3" presStyleCnt="8"/>
      <dgm:spPr/>
      <dgm:t>
        <a:bodyPr/>
        <a:lstStyle/>
        <a:p>
          <a:endParaRPr lang="en-US"/>
        </a:p>
      </dgm:t>
    </dgm:pt>
    <dgm:pt modelId="{C2DBB106-E9C1-4D80-B2DC-204ECB7A1E8E}" type="pres">
      <dgm:prSet presAssocID="{4B0ADB74-9E52-4DB6-BA9F-53249B3381BF}" presName="childText" presStyleLbl="bgAcc1" presStyleIdx="3" presStyleCnt="8">
        <dgm:presLayoutVars>
          <dgm:bulletEnabled val="1"/>
        </dgm:presLayoutVars>
      </dgm:prSet>
      <dgm:spPr/>
      <dgm:t>
        <a:bodyPr/>
        <a:lstStyle/>
        <a:p>
          <a:endParaRPr lang="en-US"/>
        </a:p>
      </dgm:t>
    </dgm:pt>
    <dgm:pt modelId="{6E996A13-A7C7-4657-AEBE-142FA4EDC1DE}" type="pres">
      <dgm:prSet presAssocID="{592179BB-F6ED-421B-B899-668BABA83CD0}" presName="root" presStyleCnt="0"/>
      <dgm:spPr/>
      <dgm:t>
        <a:bodyPr/>
        <a:lstStyle/>
        <a:p>
          <a:endParaRPr lang="en-US"/>
        </a:p>
      </dgm:t>
    </dgm:pt>
    <dgm:pt modelId="{70C7CA5F-4441-458E-A25E-13E649A46A63}" type="pres">
      <dgm:prSet presAssocID="{592179BB-F6ED-421B-B899-668BABA83CD0}" presName="rootComposite" presStyleCnt="0"/>
      <dgm:spPr/>
      <dgm:t>
        <a:bodyPr/>
        <a:lstStyle/>
        <a:p>
          <a:endParaRPr lang="en-US"/>
        </a:p>
      </dgm:t>
    </dgm:pt>
    <dgm:pt modelId="{3FDC6CBB-F388-4AD5-ABAA-A7BACD3012F7}" type="pres">
      <dgm:prSet presAssocID="{592179BB-F6ED-421B-B899-668BABA83CD0}" presName="rootText" presStyleLbl="node1" presStyleIdx="1" presStyleCnt="2"/>
      <dgm:spPr/>
      <dgm:t>
        <a:bodyPr/>
        <a:lstStyle/>
        <a:p>
          <a:endParaRPr lang="en-US"/>
        </a:p>
      </dgm:t>
    </dgm:pt>
    <dgm:pt modelId="{AC750BAA-645F-43F0-A7C9-F867065912A0}" type="pres">
      <dgm:prSet presAssocID="{592179BB-F6ED-421B-B899-668BABA83CD0}" presName="rootConnector" presStyleLbl="node1" presStyleIdx="1" presStyleCnt="2"/>
      <dgm:spPr/>
      <dgm:t>
        <a:bodyPr/>
        <a:lstStyle/>
        <a:p>
          <a:endParaRPr lang="en-US"/>
        </a:p>
      </dgm:t>
    </dgm:pt>
    <dgm:pt modelId="{167EBD79-5F20-4167-A6DE-1D13BD524219}" type="pres">
      <dgm:prSet presAssocID="{592179BB-F6ED-421B-B899-668BABA83CD0}" presName="childShape" presStyleCnt="0"/>
      <dgm:spPr/>
      <dgm:t>
        <a:bodyPr/>
        <a:lstStyle/>
        <a:p>
          <a:endParaRPr lang="en-US"/>
        </a:p>
      </dgm:t>
    </dgm:pt>
    <dgm:pt modelId="{B7BB248B-52F4-45BE-8D74-82653C0A4993}" type="pres">
      <dgm:prSet presAssocID="{243A2DE2-AD4F-433B-94DC-ADE9AE66FC72}" presName="Name13" presStyleLbl="parChTrans1D2" presStyleIdx="4" presStyleCnt="8"/>
      <dgm:spPr/>
      <dgm:t>
        <a:bodyPr/>
        <a:lstStyle/>
        <a:p>
          <a:endParaRPr lang="en-US"/>
        </a:p>
      </dgm:t>
    </dgm:pt>
    <dgm:pt modelId="{204D084C-FE1B-4A33-A829-5204F7FB68AE}" type="pres">
      <dgm:prSet presAssocID="{48FCDB51-08A9-4E78-A8AB-F5BC6A867BAE}" presName="childText" presStyleLbl="bgAcc1" presStyleIdx="4" presStyleCnt="8">
        <dgm:presLayoutVars>
          <dgm:bulletEnabled val="1"/>
        </dgm:presLayoutVars>
      </dgm:prSet>
      <dgm:spPr/>
      <dgm:t>
        <a:bodyPr/>
        <a:lstStyle/>
        <a:p>
          <a:endParaRPr lang="en-US"/>
        </a:p>
      </dgm:t>
    </dgm:pt>
    <dgm:pt modelId="{516EFBC4-415D-47BE-971C-E5AD59DD47E6}" type="pres">
      <dgm:prSet presAssocID="{9B7DA55F-8B7D-4480-A299-C5A79A89954C}" presName="Name13" presStyleLbl="parChTrans1D2" presStyleIdx="5" presStyleCnt="8"/>
      <dgm:spPr/>
      <dgm:t>
        <a:bodyPr/>
        <a:lstStyle/>
        <a:p>
          <a:endParaRPr lang="en-US"/>
        </a:p>
      </dgm:t>
    </dgm:pt>
    <dgm:pt modelId="{68E2C4C2-60E8-4619-A4C2-04239AA714F7}" type="pres">
      <dgm:prSet presAssocID="{1F5F1854-7C94-4788-B11E-07FCD35DC64D}" presName="childText" presStyleLbl="bgAcc1" presStyleIdx="5" presStyleCnt="8">
        <dgm:presLayoutVars>
          <dgm:bulletEnabled val="1"/>
        </dgm:presLayoutVars>
      </dgm:prSet>
      <dgm:spPr/>
      <dgm:t>
        <a:bodyPr/>
        <a:lstStyle/>
        <a:p>
          <a:endParaRPr lang="en-US"/>
        </a:p>
      </dgm:t>
    </dgm:pt>
    <dgm:pt modelId="{1AA7A818-24BD-4FA9-B766-8F6238B3BF9B}" type="pres">
      <dgm:prSet presAssocID="{86F1149D-1929-4E45-BB57-54E8A6F3D7A2}" presName="Name13" presStyleLbl="parChTrans1D2" presStyleIdx="6" presStyleCnt="8"/>
      <dgm:spPr/>
      <dgm:t>
        <a:bodyPr/>
        <a:lstStyle/>
        <a:p>
          <a:endParaRPr lang="en-US"/>
        </a:p>
      </dgm:t>
    </dgm:pt>
    <dgm:pt modelId="{0A416BB7-8D89-4305-85DB-60CAA5D093AB}" type="pres">
      <dgm:prSet presAssocID="{8C4B422D-99EA-4C77-B284-08F93964EC5B}" presName="childText" presStyleLbl="bgAcc1" presStyleIdx="6" presStyleCnt="8">
        <dgm:presLayoutVars>
          <dgm:bulletEnabled val="1"/>
        </dgm:presLayoutVars>
      </dgm:prSet>
      <dgm:spPr/>
      <dgm:t>
        <a:bodyPr/>
        <a:lstStyle/>
        <a:p>
          <a:endParaRPr lang="en-US"/>
        </a:p>
      </dgm:t>
    </dgm:pt>
    <dgm:pt modelId="{84A30B48-DB28-426F-9914-08748915600C}" type="pres">
      <dgm:prSet presAssocID="{FD457B3F-89ED-4D90-A59E-FC46098C32AE}" presName="Name13" presStyleLbl="parChTrans1D2" presStyleIdx="7" presStyleCnt="8"/>
      <dgm:spPr/>
      <dgm:t>
        <a:bodyPr/>
        <a:lstStyle/>
        <a:p>
          <a:endParaRPr lang="en-US"/>
        </a:p>
      </dgm:t>
    </dgm:pt>
    <dgm:pt modelId="{57C2402F-2CAC-46D0-A982-2142014F62A9}" type="pres">
      <dgm:prSet presAssocID="{F14728BA-D48C-4836-B782-F913BAD323FF}" presName="childText" presStyleLbl="bgAcc1" presStyleIdx="7" presStyleCnt="8">
        <dgm:presLayoutVars>
          <dgm:bulletEnabled val="1"/>
        </dgm:presLayoutVars>
      </dgm:prSet>
      <dgm:spPr/>
      <dgm:t>
        <a:bodyPr/>
        <a:lstStyle/>
        <a:p>
          <a:endParaRPr lang="en-US"/>
        </a:p>
      </dgm:t>
    </dgm:pt>
  </dgm:ptLst>
  <dgm:cxnLst>
    <dgm:cxn modelId="{3B6B2589-26FD-41FD-88A8-EB71D7D4D4BA}" type="presOf" srcId="{59DAD4C2-1C05-4CE7-90C0-A943D9D9090C}" destId="{4D40B66E-F264-4216-9343-2DA643EC82D3}" srcOrd="0" destOrd="0" presId="urn:microsoft.com/office/officeart/2005/8/layout/hierarchy3"/>
    <dgm:cxn modelId="{6786E40F-D568-45CA-875A-FBA5C3D471F0}" type="presOf" srcId="{592179BB-F6ED-421B-B899-668BABA83CD0}" destId="{AC750BAA-645F-43F0-A7C9-F867065912A0}" srcOrd="1" destOrd="0" presId="urn:microsoft.com/office/officeart/2005/8/layout/hierarchy3"/>
    <dgm:cxn modelId="{F6805DF3-7E41-4DCE-A39B-6A98F3F260D2}" type="presOf" srcId="{7222A62E-903E-4256-90C8-109980C44016}" destId="{3ADEBBD3-3EB7-4DB9-8CD3-3F67B2A50762}" srcOrd="0" destOrd="0" presId="urn:microsoft.com/office/officeart/2005/8/layout/hierarchy3"/>
    <dgm:cxn modelId="{F16ED264-6729-42E6-8740-6EF967C61D3B}" type="presOf" srcId="{FD457B3F-89ED-4D90-A59E-FC46098C32AE}" destId="{84A30B48-DB28-426F-9914-08748915600C}" srcOrd="0" destOrd="0" presId="urn:microsoft.com/office/officeart/2005/8/layout/hierarchy3"/>
    <dgm:cxn modelId="{8608D0AA-D026-4D85-8441-7A82E2FB3830}" type="presOf" srcId="{52FBB592-5620-4922-9CD2-1DFB9C01F5EC}" destId="{44A6A1A9-EFDB-4BD3-93F6-EC6CE4ECEC47}" srcOrd="0" destOrd="0" presId="urn:microsoft.com/office/officeart/2005/8/layout/hierarchy3"/>
    <dgm:cxn modelId="{19EBEEBE-47F0-4B0F-AA25-2B4857EB014E}" type="presOf" srcId="{592179BB-F6ED-421B-B899-668BABA83CD0}" destId="{3FDC6CBB-F388-4AD5-ABAA-A7BACD3012F7}" srcOrd="0" destOrd="0" presId="urn:microsoft.com/office/officeart/2005/8/layout/hierarchy3"/>
    <dgm:cxn modelId="{F2035041-DB9C-4CA8-9B8F-98DF6DD905DE}" srcId="{52FBB592-5620-4922-9CD2-1DFB9C01F5EC}" destId="{4B0ADB74-9E52-4DB6-BA9F-53249B3381BF}" srcOrd="3" destOrd="0" parTransId="{C91A13EF-4F5B-41B6-9A29-F0A0A0F299E7}" sibTransId="{B96E7867-4449-46D0-B44F-32A4BAFF9CBD}"/>
    <dgm:cxn modelId="{ECE84801-0F63-4CA9-AF16-78B6ABD6B96A}" type="presOf" srcId="{48FCDB51-08A9-4E78-A8AB-F5BC6A867BAE}" destId="{204D084C-FE1B-4A33-A829-5204F7FB68AE}" srcOrd="0" destOrd="0" presId="urn:microsoft.com/office/officeart/2005/8/layout/hierarchy3"/>
    <dgm:cxn modelId="{80D115DC-DB83-4CD8-B257-BB7631027DD8}" srcId="{592179BB-F6ED-421B-B899-668BABA83CD0}" destId="{F14728BA-D48C-4836-B782-F913BAD323FF}" srcOrd="3" destOrd="0" parTransId="{FD457B3F-89ED-4D90-A59E-FC46098C32AE}" sibTransId="{8C213168-6AB4-4D6B-AC42-C3CFCB4CD3BA}"/>
    <dgm:cxn modelId="{A6A3DF76-DE62-4C72-8AE6-9AF815277B57}" type="presOf" srcId="{394FFEF4-3EBC-4498-B6E7-739279700328}" destId="{1A27EC4D-C9D5-4B2F-B20E-1274F11505B2}" srcOrd="0" destOrd="0" presId="urn:microsoft.com/office/officeart/2005/8/layout/hierarchy3"/>
    <dgm:cxn modelId="{2A2AE1CC-DCBC-48A6-8559-2E568DF641F2}" type="presOf" srcId="{C91A13EF-4F5B-41B6-9A29-F0A0A0F299E7}" destId="{25CC594E-1890-4E52-8D2A-71CB1C560E0D}" srcOrd="0" destOrd="0" presId="urn:microsoft.com/office/officeart/2005/8/layout/hierarchy3"/>
    <dgm:cxn modelId="{AA6C1815-D695-4578-8E28-8249F1D82993}" type="presOf" srcId="{8C4B422D-99EA-4C77-B284-08F93964EC5B}" destId="{0A416BB7-8D89-4305-85DB-60CAA5D093AB}" srcOrd="0" destOrd="0" presId="urn:microsoft.com/office/officeart/2005/8/layout/hierarchy3"/>
    <dgm:cxn modelId="{5A9AA633-B725-467B-80A3-BF019304DF3D}" type="presOf" srcId="{CF803201-9011-4B36-AECF-3AE4CE3EA311}" destId="{826D3DF7-F469-434C-A670-3B45B9744D90}" srcOrd="0" destOrd="0" presId="urn:microsoft.com/office/officeart/2005/8/layout/hierarchy3"/>
    <dgm:cxn modelId="{8043F499-EA09-4FF9-8523-FA67E78B588D}" type="presOf" srcId="{52FBB592-5620-4922-9CD2-1DFB9C01F5EC}" destId="{941A4C84-0D13-446E-AA44-8A8E95980512}" srcOrd="1" destOrd="0" presId="urn:microsoft.com/office/officeart/2005/8/layout/hierarchy3"/>
    <dgm:cxn modelId="{B5EBEACB-2EB4-4049-8EFC-607513623431}" srcId="{52FBB592-5620-4922-9CD2-1DFB9C01F5EC}" destId="{394FFEF4-3EBC-4498-B6E7-739279700328}" srcOrd="1" destOrd="0" parTransId="{41CBC743-75CD-446B-BB1D-C131DAAD12DC}" sibTransId="{91AFCA34-C513-499C-A67F-FA69B0E4AD3E}"/>
    <dgm:cxn modelId="{BED2D3F9-9C09-41AD-A78A-30F91F28BDAF}" type="presOf" srcId="{EFA522F8-40BF-4E76-9034-CA723CBB0F38}" destId="{30E4DAF9-6AB5-45F3-9CF1-FC7EA293FD91}" srcOrd="0" destOrd="0" presId="urn:microsoft.com/office/officeart/2005/8/layout/hierarchy3"/>
    <dgm:cxn modelId="{E7F9C72E-DB26-484A-9E8A-CCBABB83CC00}" type="presOf" srcId="{86F1149D-1929-4E45-BB57-54E8A6F3D7A2}" destId="{1AA7A818-24BD-4FA9-B766-8F6238B3BF9B}" srcOrd="0" destOrd="0" presId="urn:microsoft.com/office/officeart/2005/8/layout/hierarchy3"/>
    <dgm:cxn modelId="{A5E99451-3233-4BE8-979C-55FE5B1E6CA6}" type="presOf" srcId="{41CBC743-75CD-446B-BB1D-C131DAAD12DC}" destId="{52B1909C-EB97-49F6-A71F-A099F76612DB}" srcOrd="0" destOrd="0" presId="urn:microsoft.com/office/officeart/2005/8/layout/hierarchy3"/>
    <dgm:cxn modelId="{CB181C77-C8EC-4B66-BBB5-2E8E37BF9771}" srcId="{33C155DA-AA45-4D9F-B354-92182785AF61}" destId="{592179BB-F6ED-421B-B899-668BABA83CD0}" srcOrd="1" destOrd="0" parTransId="{159C877A-E76F-4976-BBD1-EDE3D1836053}" sibTransId="{08D50DA9-6538-4F3A-AEE5-BDCD616B56AF}"/>
    <dgm:cxn modelId="{4C513A83-C7FB-4BFA-9E8D-E1449F1B591F}" type="presOf" srcId="{F14728BA-D48C-4836-B782-F913BAD323FF}" destId="{57C2402F-2CAC-46D0-A982-2142014F62A9}" srcOrd="0" destOrd="0" presId="urn:microsoft.com/office/officeart/2005/8/layout/hierarchy3"/>
    <dgm:cxn modelId="{C7B63E7B-36DE-477B-BDB0-3DE862101C7C}" type="presOf" srcId="{1F5F1854-7C94-4788-B11E-07FCD35DC64D}" destId="{68E2C4C2-60E8-4619-A4C2-04239AA714F7}" srcOrd="0" destOrd="0" presId="urn:microsoft.com/office/officeart/2005/8/layout/hierarchy3"/>
    <dgm:cxn modelId="{283623AA-815D-4734-B508-353E12684134}" srcId="{52FBB592-5620-4922-9CD2-1DFB9C01F5EC}" destId="{59DAD4C2-1C05-4CE7-90C0-A943D9D9090C}" srcOrd="0" destOrd="0" parTransId="{CF803201-9011-4B36-AECF-3AE4CE3EA311}" sibTransId="{891EDECD-EF26-41A7-9188-A5652C7C0A88}"/>
    <dgm:cxn modelId="{0AC9CBD2-8C61-4753-9741-06C3D1A7E0CC}" srcId="{592179BB-F6ED-421B-B899-668BABA83CD0}" destId="{48FCDB51-08A9-4E78-A8AB-F5BC6A867BAE}" srcOrd="0" destOrd="0" parTransId="{243A2DE2-AD4F-433B-94DC-ADE9AE66FC72}" sibTransId="{BBA37630-F5EB-43F4-B1E5-98E01E02B609}"/>
    <dgm:cxn modelId="{6355F233-71E7-4ADD-803E-CD90C7907E5F}" srcId="{592179BB-F6ED-421B-B899-668BABA83CD0}" destId="{8C4B422D-99EA-4C77-B284-08F93964EC5B}" srcOrd="2" destOrd="0" parTransId="{86F1149D-1929-4E45-BB57-54E8A6F3D7A2}" sibTransId="{23FDE341-5F8B-4BC3-B5D7-E46A2D00191C}"/>
    <dgm:cxn modelId="{FE25D9A2-9F5E-47CC-9FE9-E5CEE3BC1D7B}" type="presOf" srcId="{33C155DA-AA45-4D9F-B354-92182785AF61}" destId="{C228A623-308B-4E78-B109-4F8FA3C9E2CF}" srcOrd="0" destOrd="0" presId="urn:microsoft.com/office/officeart/2005/8/layout/hierarchy3"/>
    <dgm:cxn modelId="{66E02649-E0A4-4C88-BB1A-4C79CFD8FAB1}" type="presOf" srcId="{243A2DE2-AD4F-433B-94DC-ADE9AE66FC72}" destId="{B7BB248B-52F4-45BE-8D74-82653C0A4993}" srcOrd="0" destOrd="0" presId="urn:microsoft.com/office/officeart/2005/8/layout/hierarchy3"/>
    <dgm:cxn modelId="{B263F1A4-BBA1-4D31-815C-498C71BFBAC5}" srcId="{33C155DA-AA45-4D9F-B354-92182785AF61}" destId="{52FBB592-5620-4922-9CD2-1DFB9C01F5EC}" srcOrd="0" destOrd="0" parTransId="{77466418-DBEA-40F9-9467-D0D25EEF1494}" sibTransId="{361F66F7-BCF9-49F2-ABE6-0A2D64C2695B}"/>
    <dgm:cxn modelId="{A97A58F1-BC4F-4EA5-B5E5-267DA7A9F38A}" srcId="{592179BB-F6ED-421B-B899-668BABA83CD0}" destId="{1F5F1854-7C94-4788-B11E-07FCD35DC64D}" srcOrd="1" destOrd="0" parTransId="{9B7DA55F-8B7D-4480-A299-C5A79A89954C}" sibTransId="{1C66C7A2-BE32-458B-9417-AD10A2C3F2C6}"/>
    <dgm:cxn modelId="{EA5E8CD6-9F69-4858-A34A-1F996D29B244}" type="presOf" srcId="{9B7DA55F-8B7D-4480-A299-C5A79A89954C}" destId="{516EFBC4-415D-47BE-971C-E5AD59DD47E6}" srcOrd="0" destOrd="0" presId="urn:microsoft.com/office/officeart/2005/8/layout/hierarchy3"/>
    <dgm:cxn modelId="{36FE90CE-B81A-4DD9-8C93-0A28AA1D612F}" type="presOf" srcId="{4B0ADB74-9E52-4DB6-BA9F-53249B3381BF}" destId="{C2DBB106-E9C1-4D80-B2DC-204ECB7A1E8E}" srcOrd="0" destOrd="0" presId="urn:microsoft.com/office/officeart/2005/8/layout/hierarchy3"/>
    <dgm:cxn modelId="{C984CFC8-0511-4FBB-B236-1790F4FA5FA1}" srcId="{52FBB592-5620-4922-9CD2-1DFB9C01F5EC}" destId="{EFA522F8-40BF-4E76-9034-CA723CBB0F38}" srcOrd="2" destOrd="0" parTransId="{7222A62E-903E-4256-90C8-109980C44016}" sibTransId="{E16EB70D-6D27-428E-B591-643731F3C2C0}"/>
    <dgm:cxn modelId="{3D33B826-AADB-4354-9F22-0557DD35E94E}" type="presParOf" srcId="{C228A623-308B-4E78-B109-4F8FA3C9E2CF}" destId="{D495A80D-79D9-4173-B967-CA824E862888}" srcOrd="0" destOrd="0" presId="urn:microsoft.com/office/officeart/2005/8/layout/hierarchy3"/>
    <dgm:cxn modelId="{785DF65C-EC89-4827-8079-6E42E898B3A3}" type="presParOf" srcId="{D495A80D-79D9-4173-B967-CA824E862888}" destId="{1B294CDE-3D50-472B-B59A-5D7BCE37772C}" srcOrd="0" destOrd="0" presId="urn:microsoft.com/office/officeart/2005/8/layout/hierarchy3"/>
    <dgm:cxn modelId="{74318440-1F34-4F29-85FB-850CF1FB152A}" type="presParOf" srcId="{1B294CDE-3D50-472B-B59A-5D7BCE37772C}" destId="{44A6A1A9-EFDB-4BD3-93F6-EC6CE4ECEC47}" srcOrd="0" destOrd="0" presId="urn:microsoft.com/office/officeart/2005/8/layout/hierarchy3"/>
    <dgm:cxn modelId="{0BB603ED-96A0-43DD-93F4-CDD71A4680F2}" type="presParOf" srcId="{1B294CDE-3D50-472B-B59A-5D7BCE37772C}" destId="{941A4C84-0D13-446E-AA44-8A8E95980512}" srcOrd="1" destOrd="0" presId="urn:microsoft.com/office/officeart/2005/8/layout/hierarchy3"/>
    <dgm:cxn modelId="{B5D16C66-FA96-46F2-94BB-0C48BE33C856}" type="presParOf" srcId="{D495A80D-79D9-4173-B967-CA824E862888}" destId="{D56686B0-17AE-403A-B72F-1556521AA54A}" srcOrd="1" destOrd="0" presId="urn:microsoft.com/office/officeart/2005/8/layout/hierarchy3"/>
    <dgm:cxn modelId="{9FCE71C9-C124-4871-8F05-CC7FD1CCDA47}" type="presParOf" srcId="{D56686B0-17AE-403A-B72F-1556521AA54A}" destId="{826D3DF7-F469-434C-A670-3B45B9744D90}" srcOrd="0" destOrd="0" presId="urn:microsoft.com/office/officeart/2005/8/layout/hierarchy3"/>
    <dgm:cxn modelId="{7DB47F13-E3D6-4B73-BFCF-80237FD462D3}" type="presParOf" srcId="{D56686B0-17AE-403A-B72F-1556521AA54A}" destId="{4D40B66E-F264-4216-9343-2DA643EC82D3}" srcOrd="1" destOrd="0" presId="urn:microsoft.com/office/officeart/2005/8/layout/hierarchy3"/>
    <dgm:cxn modelId="{BFD27804-0F6E-445C-961B-A754D1B6BC27}" type="presParOf" srcId="{D56686B0-17AE-403A-B72F-1556521AA54A}" destId="{52B1909C-EB97-49F6-A71F-A099F76612DB}" srcOrd="2" destOrd="0" presId="urn:microsoft.com/office/officeart/2005/8/layout/hierarchy3"/>
    <dgm:cxn modelId="{67DA1CF8-3CC9-45EA-9B40-4385B148414A}" type="presParOf" srcId="{D56686B0-17AE-403A-B72F-1556521AA54A}" destId="{1A27EC4D-C9D5-4B2F-B20E-1274F11505B2}" srcOrd="3" destOrd="0" presId="urn:microsoft.com/office/officeart/2005/8/layout/hierarchy3"/>
    <dgm:cxn modelId="{9D614DF8-52EA-4D7B-B022-70F4BDA81BD4}" type="presParOf" srcId="{D56686B0-17AE-403A-B72F-1556521AA54A}" destId="{3ADEBBD3-3EB7-4DB9-8CD3-3F67B2A50762}" srcOrd="4" destOrd="0" presId="urn:microsoft.com/office/officeart/2005/8/layout/hierarchy3"/>
    <dgm:cxn modelId="{32824213-BEDB-4376-B133-2498B3FD0A60}" type="presParOf" srcId="{D56686B0-17AE-403A-B72F-1556521AA54A}" destId="{30E4DAF9-6AB5-45F3-9CF1-FC7EA293FD91}" srcOrd="5" destOrd="0" presId="urn:microsoft.com/office/officeart/2005/8/layout/hierarchy3"/>
    <dgm:cxn modelId="{AE51D5CE-655B-4EDB-A314-5AAA04E372FB}" type="presParOf" srcId="{D56686B0-17AE-403A-B72F-1556521AA54A}" destId="{25CC594E-1890-4E52-8D2A-71CB1C560E0D}" srcOrd="6" destOrd="0" presId="urn:microsoft.com/office/officeart/2005/8/layout/hierarchy3"/>
    <dgm:cxn modelId="{97F0B46A-382B-4DF6-8914-4E415ACF9614}" type="presParOf" srcId="{D56686B0-17AE-403A-B72F-1556521AA54A}" destId="{C2DBB106-E9C1-4D80-B2DC-204ECB7A1E8E}" srcOrd="7" destOrd="0" presId="urn:microsoft.com/office/officeart/2005/8/layout/hierarchy3"/>
    <dgm:cxn modelId="{E9C34BED-428F-49BA-A411-635208B7F3A7}" type="presParOf" srcId="{C228A623-308B-4E78-B109-4F8FA3C9E2CF}" destId="{6E996A13-A7C7-4657-AEBE-142FA4EDC1DE}" srcOrd="1" destOrd="0" presId="urn:microsoft.com/office/officeart/2005/8/layout/hierarchy3"/>
    <dgm:cxn modelId="{60CF204A-4F3C-4DEA-BA1D-42C4AD8CDB58}" type="presParOf" srcId="{6E996A13-A7C7-4657-AEBE-142FA4EDC1DE}" destId="{70C7CA5F-4441-458E-A25E-13E649A46A63}" srcOrd="0" destOrd="0" presId="urn:microsoft.com/office/officeart/2005/8/layout/hierarchy3"/>
    <dgm:cxn modelId="{DD812266-AEF9-4727-AAE9-B0F24F49D848}" type="presParOf" srcId="{70C7CA5F-4441-458E-A25E-13E649A46A63}" destId="{3FDC6CBB-F388-4AD5-ABAA-A7BACD3012F7}" srcOrd="0" destOrd="0" presId="urn:microsoft.com/office/officeart/2005/8/layout/hierarchy3"/>
    <dgm:cxn modelId="{364F4CDF-73D2-47B3-B375-1D071AF2C82F}" type="presParOf" srcId="{70C7CA5F-4441-458E-A25E-13E649A46A63}" destId="{AC750BAA-645F-43F0-A7C9-F867065912A0}" srcOrd="1" destOrd="0" presId="urn:microsoft.com/office/officeart/2005/8/layout/hierarchy3"/>
    <dgm:cxn modelId="{7B28FDD1-DAAA-415F-9C15-D9C3BED865C5}" type="presParOf" srcId="{6E996A13-A7C7-4657-AEBE-142FA4EDC1DE}" destId="{167EBD79-5F20-4167-A6DE-1D13BD524219}" srcOrd="1" destOrd="0" presId="urn:microsoft.com/office/officeart/2005/8/layout/hierarchy3"/>
    <dgm:cxn modelId="{DEF4766A-3F45-4683-B102-B0F8EDA41D70}" type="presParOf" srcId="{167EBD79-5F20-4167-A6DE-1D13BD524219}" destId="{B7BB248B-52F4-45BE-8D74-82653C0A4993}" srcOrd="0" destOrd="0" presId="urn:microsoft.com/office/officeart/2005/8/layout/hierarchy3"/>
    <dgm:cxn modelId="{8288B53A-8ED4-4B1E-9930-9B6EF0CEB074}" type="presParOf" srcId="{167EBD79-5F20-4167-A6DE-1D13BD524219}" destId="{204D084C-FE1B-4A33-A829-5204F7FB68AE}" srcOrd="1" destOrd="0" presId="urn:microsoft.com/office/officeart/2005/8/layout/hierarchy3"/>
    <dgm:cxn modelId="{A429A4A2-239F-4A4E-B64E-F1F6F0ED082F}" type="presParOf" srcId="{167EBD79-5F20-4167-A6DE-1D13BD524219}" destId="{516EFBC4-415D-47BE-971C-E5AD59DD47E6}" srcOrd="2" destOrd="0" presId="urn:microsoft.com/office/officeart/2005/8/layout/hierarchy3"/>
    <dgm:cxn modelId="{3DD5AEDF-BD2E-4F86-B76F-37409100F0CE}" type="presParOf" srcId="{167EBD79-5F20-4167-A6DE-1D13BD524219}" destId="{68E2C4C2-60E8-4619-A4C2-04239AA714F7}" srcOrd="3" destOrd="0" presId="urn:microsoft.com/office/officeart/2005/8/layout/hierarchy3"/>
    <dgm:cxn modelId="{51F0529D-A60C-4EB0-AE81-F85FE02F20C8}" type="presParOf" srcId="{167EBD79-5F20-4167-A6DE-1D13BD524219}" destId="{1AA7A818-24BD-4FA9-B766-8F6238B3BF9B}" srcOrd="4" destOrd="0" presId="urn:microsoft.com/office/officeart/2005/8/layout/hierarchy3"/>
    <dgm:cxn modelId="{54AF39E6-B588-4A7C-BBC3-5666BFD9549B}" type="presParOf" srcId="{167EBD79-5F20-4167-A6DE-1D13BD524219}" destId="{0A416BB7-8D89-4305-85DB-60CAA5D093AB}" srcOrd="5" destOrd="0" presId="urn:microsoft.com/office/officeart/2005/8/layout/hierarchy3"/>
    <dgm:cxn modelId="{A229CE94-2D90-4A80-B4C1-A131D4B33E40}" type="presParOf" srcId="{167EBD79-5F20-4167-A6DE-1D13BD524219}" destId="{84A30B48-DB28-426F-9914-08748915600C}" srcOrd="6" destOrd="0" presId="urn:microsoft.com/office/officeart/2005/8/layout/hierarchy3"/>
    <dgm:cxn modelId="{A3A77595-81E9-465E-B993-386427E5B115}" type="presParOf" srcId="{167EBD79-5F20-4167-A6DE-1D13BD524219}" destId="{57C2402F-2CAC-46D0-A982-2142014F62A9}" srcOrd="7" destOrd="0" presId="urn:microsoft.com/office/officeart/2005/8/layout/hierarchy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44A6A1A9-EFDB-4BD3-93F6-EC6CE4ECEC47}">
      <dsp:nvSpPr>
        <dsp:cNvPr id="0" name=""/>
        <dsp:cNvSpPr/>
      </dsp:nvSpPr>
      <dsp:spPr>
        <a:xfrm>
          <a:off x="939849" y="595"/>
          <a:ext cx="1196578" cy="598289"/>
        </a:xfrm>
        <a:prstGeom prst="roundRect">
          <a:avLst>
            <a:gd name="adj" fmla="val 10000"/>
          </a:avLst>
        </a:prstGeom>
        <a:solidFill>
          <a:srgbClr val="0070C0"/>
        </a:soli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22860" tIns="15240" rIns="22860" bIns="15240" numCol="1" spcCol="1270" anchor="ctr" anchorCtr="0">
          <a:noAutofit/>
        </a:bodyPr>
        <a:lstStyle/>
        <a:p>
          <a:pPr lvl="0" algn="ctr" defTabSz="533400">
            <a:lnSpc>
              <a:spcPct val="90000"/>
            </a:lnSpc>
            <a:spcBef>
              <a:spcPct val="0"/>
            </a:spcBef>
            <a:spcAft>
              <a:spcPct val="35000"/>
            </a:spcAft>
          </a:pPr>
          <a:r>
            <a:rPr lang="en-US" sz="1200" kern="1200"/>
            <a:t>2011 Revenue   Rs. 35,991 million            </a:t>
          </a:r>
        </a:p>
      </dsp:txBody>
      <dsp:txXfrm>
        <a:off x="957372" y="18118"/>
        <a:ext cx="1161532" cy="563243"/>
      </dsp:txXfrm>
    </dsp:sp>
    <dsp:sp modelId="{826D3DF7-F469-434C-A670-3B45B9744D90}">
      <dsp:nvSpPr>
        <dsp:cNvPr id="0" name=""/>
        <dsp:cNvSpPr/>
      </dsp:nvSpPr>
      <dsp:spPr>
        <a:xfrm>
          <a:off x="1059507" y="598884"/>
          <a:ext cx="119657" cy="448716"/>
        </a:xfrm>
        <a:custGeom>
          <a:avLst/>
          <a:gdLst/>
          <a:ahLst/>
          <a:cxnLst/>
          <a:rect l="0" t="0" r="0" b="0"/>
          <a:pathLst>
            <a:path>
              <a:moveTo>
                <a:pt x="0" y="0"/>
              </a:moveTo>
              <a:lnTo>
                <a:pt x="0" y="448716"/>
              </a:lnTo>
              <a:lnTo>
                <a:pt x="119657" y="448716"/>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4D40B66E-F264-4216-9343-2DA643EC82D3}">
      <dsp:nvSpPr>
        <dsp:cNvPr id="0" name=""/>
        <dsp:cNvSpPr/>
      </dsp:nvSpPr>
      <dsp:spPr>
        <a:xfrm>
          <a:off x="1179165" y="748456"/>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Claims &amp; Benifits Rs.  19,873 Mn</a:t>
          </a:r>
        </a:p>
      </dsp:txBody>
      <dsp:txXfrm>
        <a:off x="1196688" y="765979"/>
        <a:ext cx="922216" cy="563243"/>
      </dsp:txXfrm>
    </dsp:sp>
    <dsp:sp modelId="{52B1909C-EB97-49F6-A71F-A099F76612DB}">
      <dsp:nvSpPr>
        <dsp:cNvPr id="0" name=""/>
        <dsp:cNvSpPr/>
      </dsp:nvSpPr>
      <dsp:spPr>
        <a:xfrm>
          <a:off x="1059507" y="598884"/>
          <a:ext cx="119657" cy="1196578"/>
        </a:xfrm>
        <a:custGeom>
          <a:avLst/>
          <a:gdLst/>
          <a:ahLst/>
          <a:cxnLst/>
          <a:rect l="0" t="0" r="0" b="0"/>
          <a:pathLst>
            <a:path>
              <a:moveTo>
                <a:pt x="0" y="0"/>
              </a:moveTo>
              <a:lnTo>
                <a:pt x="0" y="1196578"/>
              </a:lnTo>
              <a:lnTo>
                <a:pt x="119657" y="1196578"/>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1A27EC4D-C9D5-4B2F-B20E-1274F11505B2}">
      <dsp:nvSpPr>
        <dsp:cNvPr id="0" name=""/>
        <dsp:cNvSpPr/>
      </dsp:nvSpPr>
      <dsp:spPr>
        <a:xfrm>
          <a:off x="1179165" y="1496317"/>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Expenses Rs. 11,882 Mn.</a:t>
          </a:r>
        </a:p>
      </dsp:txBody>
      <dsp:txXfrm>
        <a:off x="1196688" y="1513840"/>
        <a:ext cx="922216" cy="563243"/>
      </dsp:txXfrm>
    </dsp:sp>
    <dsp:sp modelId="{3ADEBBD3-3EB7-4DB9-8CD3-3F67B2A50762}">
      <dsp:nvSpPr>
        <dsp:cNvPr id="0" name=""/>
        <dsp:cNvSpPr/>
      </dsp:nvSpPr>
      <dsp:spPr>
        <a:xfrm>
          <a:off x="1059507" y="598884"/>
          <a:ext cx="119657" cy="1944439"/>
        </a:xfrm>
        <a:custGeom>
          <a:avLst/>
          <a:gdLst/>
          <a:ahLst/>
          <a:cxnLst/>
          <a:rect l="0" t="0" r="0" b="0"/>
          <a:pathLst>
            <a:path>
              <a:moveTo>
                <a:pt x="0" y="0"/>
              </a:moveTo>
              <a:lnTo>
                <a:pt x="0" y="1944439"/>
              </a:lnTo>
              <a:lnTo>
                <a:pt x="119657" y="1944439"/>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0E4DAF9-6AB5-45F3-9CF1-FC7EA293FD91}">
      <dsp:nvSpPr>
        <dsp:cNvPr id="0" name=""/>
        <dsp:cNvSpPr/>
      </dsp:nvSpPr>
      <dsp:spPr>
        <a:xfrm>
          <a:off x="1179165" y="2244179"/>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Taxation Rs. 759 Mn</a:t>
          </a:r>
        </a:p>
      </dsp:txBody>
      <dsp:txXfrm>
        <a:off x="1196688" y="2261702"/>
        <a:ext cx="922216" cy="563243"/>
      </dsp:txXfrm>
    </dsp:sp>
    <dsp:sp modelId="{25CC594E-1890-4E52-8D2A-71CB1C560E0D}">
      <dsp:nvSpPr>
        <dsp:cNvPr id="0" name=""/>
        <dsp:cNvSpPr/>
      </dsp:nvSpPr>
      <dsp:spPr>
        <a:xfrm>
          <a:off x="1059507" y="598884"/>
          <a:ext cx="119657" cy="2692300"/>
        </a:xfrm>
        <a:custGeom>
          <a:avLst/>
          <a:gdLst/>
          <a:ahLst/>
          <a:cxnLst/>
          <a:rect l="0" t="0" r="0" b="0"/>
          <a:pathLst>
            <a:path>
              <a:moveTo>
                <a:pt x="0" y="0"/>
              </a:moveTo>
              <a:lnTo>
                <a:pt x="0" y="2692300"/>
              </a:lnTo>
              <a:lnTo>
                <a:pt x="119657" y="2692300"/>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C2DBB106-E9C1-4D80-B2DC-204ECB7A1E8E}">
      <dsp:nvSpPr>
        <dsp:cNvPr id="0" name=""/>
        <dsp:cNvSpPr/>
      </dsp:nvSpPr>
      <dsp:spPr>
        <a:xfrm>
          <a:off x="1179165" y="2992040"/>
          <a:ext cx="957262" cy="598289"/>
        </a:xfrm>
        <a:prstGeom prst="roundRect">
          <a:avLst>
            <a:gd name="adj" fmla="val 10000"/>
          </a:avLst>
        </a:prstGeom>
        <a:solidFill>
          <a:srgbClr val="0070C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Profit after Taxation Rs. 3,477 Mn</a:t>
          </a:r>
        </a:p>
      </dsp:txBody>
      <dsp:txXfrm>
        <a:off x="1196688" y="3009563"/>
        <a:ext cx="922216" cy="563243"/>
      </dsp:txXfrm>
    </dsp:sp>
    <dsp:sp modelId="{3FDC6CBB-F388-4AD5-ABAA-A7BACD3012F7}">
      <dsp:nvSpPr>
        <dsp:cNvPr id="0" name=""/>
        <dsp:cNvSpPr/>
      </dsp:nvSpPr>
      <dsp:spPr>
        <a:xfrm>
          <a:off x="2435572" y="595"/>
          <a:ext cx="1196578" cy="598289"/>
        </a:xfrm>
        <a:prstGeom prst="roundRect">
          <a:avLst>
            <a:gd name="adj" fmla="val 10000"/>
          </a:avLst>
        </a:prstGeom>
        <a:solidFill>
          <a:srgbClr val="0070C0"/>
        </a:soli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txBody>
        <a:bodyPr spcFirstLastPara="0" vert="horz" wrap="square" lIns="22860" tIns="15240" rIns="22860" bIns="15240" numCol="1" spcCol="1270" anchor="ctr" anchorCtr="0">
          <a:noAutofit/>
        </a:bodyPr>
        <a:lstStyle/>
        <a:p>
          <a:pPr lvl="0" algn="ctr" defTabSz="533400">
            <a:lnSpc>
              <a:spcPct val="90000"/>
            </a:lnSpc>
            <a:spcBef>
              <a:spcPct val="0"/>
            </a:spcBef>
            <a:spcAft>
              <a:spcPct val="35000"/>
            </a:spcAft>
          </a:pPr>
          <a:r>
            <a:rPr lang="en-US" sz="1200" kern="1200"/>
            <a:t>2010 Revenue Rs. 38,043 million            </a:t>
          </a:r>
        </a:p>
      </dsp:txBody>
      <dsp:txXfrm>
        <a:off x="2453095" y="18118"/>
        <a:ext cx="1161532" cy="563243"/>
      </dsp:txXfrm>
    </dsp:sp>
    <dsp:sp modelId="{B7BB248B-52F4-45BE-8D74-82653C0A4993}">
      <dsp:nvSpPr>
        <dsp:cNvPr id="0" name=""/>
        <dsp:cNvSpPr/>
      </dsp:nvSpPr>
      <dsp:spPr>
        <a:xfrm>
          <a:off x="2555230" y="598884"/>
          <a:ext cx="119657" cy="448716"/>
        </a:xfrm>
        <a:custGeom>
          <a:avLst/>
          <a:gdLst/>
          <a:ahLst/>
          <a:cxnLst/>
          <a:rect l="0" t="0" r="0" b="0"/>
          <a:pathLst>
            <a:path>
              <a:moveTo>
                <a:pt x="0" y="0"/>
              </a:moveTo>
              <a:lnTo>
                <a:pt x="0" y="448716"/>
              </a:lnTo>
              <a:lnTo>
                <a:pt x="119657" y="448716"/>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204D084C-FE1B-4A33-A829-5204F7FB68AE}">
      <dsp:nvSpPr>
        <dsp:cNvPr id="0" name=""/>
        <dsp:cNvSpPr/>
      </dsp:nvSpPr>
      <dsp:spPr>
        <a:xfrm>
          <a:off x="2674887" y="748456"/>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Claims &amp; Benifits Rs. 15,640 mn</a:t>
          </a:r>
        </a:p>
      </dsp:txBody>
      <dsp:txXfrm>
        <a:off x="2692410" y="765979"/>
        <a:ext cx="922216" cy="563243"/>
      </dsp:txXfrm>
    </dsp:sp>
    <dsp:sp modelId="{516EFBC4-415D-47BE-971C-E5AD59DD47E6}">
      <dsp:nvSpPr>
        <dsp:cNvPr id="0" name=""/>
        <dsp:cNvSpPr/>
      </dsp:nvSpPr>
      <dsp:spPr>
        <a:xfrm>
          <a:off x="2555230" y="598884"/>
          <a:ext cx="119657" cy="1196578"/>
        </a:xfrm>
        <a:custGeom>
          <a:avLst/>
          <a:gdLst/>
          <a:ahLst/>
          <a:cxnLst/>
          <a:rect l="0" t="0" r="0" b="0"/>
          <a:pathLst>
            <a:path>
              <a:moveTo>
                <a:pt x="0" y="0"/>
              </a:moveTo>
              <a:lnTo>
                <a:pt x="0" y="1196578"/>
              </a:lnTo>
              <a:lnTo>
                <a:pt x="119657" y="1196578"/>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68E2C4C2-60E8-4619-A4C2-04239AA714F7}">
      <dsp:nvSpPr>
        <dsp:cNvPr id="0" name=""/>
        <dsp:cNvSpPr/>
      </dsp:nvSpPr>
      <dsp:spPr>
        <a:xfrm>
          <a:off x="2674887" y="1496317"/>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Expenses Rs. 10,058 Mn.</a:t>
          </a:r>
        </a:p>
      </dsp:txBody>
      <dsp:txXfrm>
        <a:off x="2692410" y="1513840"/>
        <a:ext cx="922216" cy="563243"/>
      </dsp:txXfrm>
    </dsp:sp>
    <dsp:sp modelId="{1AA7A818-24BD-4FA9-B766-8F6238B3BF9B}">
      <dsp:nvSpPr>
        <dsp:cNvPr id="0" name=""/>
        <dsp:cNvSpPr/>
      </dsp:nvSpPr>
      <dsp:spPr>
        <a:xfrm>
          <a:off x="2555230" y="598884"/>
          <a:ext cx="119657" cy="1944439"/>
        </a:xfrm>
        <a:custGeom>
          <a:avLst/>
          <a:gdLst/>
          <a:ahLst/>
          <a:cxnLst/>
          <a:rect l="0" t="0" r="0" b="0"/>
          <a:pathLst>
            <a:path>
              <a:moveTo>
                <a:pt x="0" y="0"/>
              </a:moveTo>
              <a:lnTo>
                <a:pt x="0" y="1944439"/>
              </a:lnTo>
              <a:lnTo>
                <a:pt x="119657" y="1944439"/>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0A416BB7-8D89-4305-85DB-60CAA5D093AB}">
      <dsp:nvSpPr>
        <dsp:cNvPr id="0" name=""/>
        <dsp:cNvSpPr/>
      </dsp:nvSpPr>
      <dsp:spPr>
        <a:xfrm>
          <a:off x="2674887" y="2244179"/>
          <a:ext cx="957262" cy="598289"/>
        </a:xfrm>
        <a:prstGeom prst="roundRect">
          <a:avLst>
            <a:gd name="adj" fmla="val 10000"/>
          </a:avLst>
        </a:prstGeom>
        <a:solidFill>
          <a:srgbClr val="92D05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Taxation Rs. 1,149 Mn</a:t>
          </a:r>
        </a:p>
      </dsp:txBody>
      <dsp:txXfrm>
        <a:off x="2692410" y="2261702"/>
        <a:ext cx="922216" cy="563243"/>
      </dsp:txXfrm>
    </dsp:sp>
    <dsp:sp modelId="{84A30B48-DB28-426F-9914-08748915600C}">
      <dsp:nvSpPr>
        <dsp:cNvPr id="0" name=""/>
        <dsp:cNvSpPr/>
      </dsp:nvSpPr>
      <dsp:spPr>
        <a:xfrm>
          <a:off x="2555230" y="598884"/>
          <a:ext cx="119657" cy="2692300"/>
        </a:xfrm>
        <a:custGeom>
          <a:avLst/>
          <a:gdLst/>
          <a:ahLst/>
          <a:cxnLst/>
          <a:rect l="0" t="0" r="0" b="0"/>
          <a:pathLst>
            <a:path>
              <a:moveTo>
                <a:pt x="0" y="0"/>
              </a:moveTo>
              <a:lnTo>
                <a:pt x="0" y="2692300"/>
              </a:lnTo>
              <a:lnTo>
                <a:pt x="119657" y="2692300"/>
              </a:lnTo>
            </a:path>
          </a:pathLst>
        </a:custGeom>
        <a:noFill/>
        <a:ln w="25400" cap="flat" cmpd="sng" algn="ctr">
          <a:solidFill>
            <a:schemeClr val="dk2">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57C2402F-2CAC-46D0-A982-2142014F62A9}">
      <dsp:nvSpPr>
        <dsp:cNvPr id="0" name=""/>
        <dsp:cNvSpPr/>
      </dsp:nvSpPr>
      <dsp:spPr>
        <a:xfrm>
          <a:off x="2674887" y="2992040"/>
          <a:ext cx="957262" cy="598289"/>
        </a:xfrm>
        <a:prstGeom prst="roundRect">
          <a:avLst>
            <a:gd name="adj" fmla="val 10000"/>
          </a:avLst>
        </a:prstGeom>
        <a:solidFill>
          <a:srgbClr val="0070C0">
            <a:alpha val="90000"/>
          </a:srgbClr>
        </a:solidFill>
        <a:ln w="9525" cap="flat" cmpd="sng" algn="ctr">
          <a:solidFill>
            <a:schemeClr val="dk2">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0955" tIns="13970" rIns="20955" bIns="13970" numCol="1" spcCol="1270" anchor="ctr" anchorCtr="0">
          <a:noAutofit/>
        </a:bodyPr>
        <a:lstStyle/>
        <a:p>
          <a:pPr lvl="0" algn="ctr" defTabSz="488950">
            <a:lnSpc>
              <a:spcPct val="90000"/>
            </a:lnSpc>
            <a:spcBef>
              <a:spcPct val="0"/>
            </a:spcBef>
            <a:spcAft>
              <a:spcPct val="35000"/>
            </a:spcAft>
          </a:pPr>
          <a:r>
            <a:rPr lang="en-US" sz="1100" kern="1200"/>
            <a:t>Profit afterTaxation Rs. 11,196 Mn</a:t>
          </a:r>
        </a:p>
      </dsp:txBody>
      <dsp:txXfrm>
        <a:off x="2692410" y="3009563"/>
        <a:ext cx="922216" cy="563243"/>
      </dsp:txXfrm>
    </dsp:sp>
  </dsp:spTree>
</dsp:drawing>
</file>

<file path=xl/diagrams/layout1.xml><?xml version="1.0" encoding="utf-8"?>
<dgm:layoutDef xmlns:dgm="http://schemas.openxmlformats.org/drawingml/2006/diagram" xmlns:a="http://schemas.openxmlformats.org/drawingml/2006/main" uniqueId="urn:microsoft.com/office/officeart/2005/8/layout/hierarchy3">
  <dgm:title val=""/>
  <dgm:desc val=""/>
  <dgm:catLst>
    <dgm:cat type="hierarchy" pri="7000"/>
    <dgm:cat type="list" pri="23000"/>
    <dgm:cat type="relationship" pri="15000"/>
    <dgm:cat type="convert" pri="7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Lst>
      <dgm:cxnLst>
        <dgm:cxn modelId="4" srcId="0" destId="1" srcOrd="0" destOrd="0"/>
        <dgm:cxn modelId="5" srcId="1" destId="11" srcOrd="0" destOrd="0"/>
        <dgm:cxn modelId="6" srcId="1" destId="12" srcOrd="1" destOrd="0"/>
        <dgm:cxn modelId="7" srcId="0" destId="2" srcOrd="1" destOrd="0"/>
        <dgm:cxn modelId="8" srcId="2" destId="21" srcOrd="0" destOrd="0"/>
        <dgm:cxn modelId="9" srcId="2" destId="22" srcOrd="1" destOrd="0"/>
      </dgm:cxnLst>
      <dgm:bg/>
      <dgm:whole/>
    </dgm:dataModel>
  </dgm:sampData>
  <dgm:styleData>
    <dgm:dataModel>
      <dgm:ptLst>
        <dgm:pt modelId="0" type="doc"/>
        <dgm:pt modelId="1"/>
        <dgm:pt modelId="11"/>
        <dgm:pt modelId="2"/>
        <dgm:pt modelId="21"/>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t modelId="11"/>
        <dgm:pt modelId="2"/>
        <dgm:pt modelId="21"/>
        <dgm:pt modelId="3"/>
        <dgm:pt modelId="31"/>
        <dgm:pt modelId="4"/>
        <dgm:pt modelId="41"/>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diagram">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forName="rootText" op="equ" val="65"/>
      <dgm:constr type="primFontSz" for="des" forName="childText" op="equ" val="65"/>
      <dgm:constr type="w" for="des" forName="rootComposite" refType="w"/>
      <dgm:constr type="h" for="des" forName="rootComposite" refType="w" fact="0.5"/>
      <dgm:constr type="w" for="des" forName="childText" refType="w" refFor="des" refForName="rootComposite" fact="0.8"/>
      <dgm:constr type="h" for="des" forName="childText" refType="h" refFor="des" refForName="rootComposite"/>
      <dgm:constr type="sibSp" refType="w" refFor="des" refForName="rootComposite" fact="0.25"/>
      <dgm:constr type="sibSp" for="des" forName="childShape" refType="h" refFor="des" refForName="childText" fact="0.25"/>
      <dgm:constr type="sp" for="des" forName="root" refType="h" refFor="des" refForName="childText" fact="0.25"/>
    </dgm:constrLst>
    <dgm:ruleLst/>
    <dgm:forEach name="Name3" axis="ch">
      <dgm:forEach name="Name4" axis="self" ptType="node" cnt="1">
        <dgm:layoutNode name="root">
          <dgm:choose name="Name5">
            <dgm:if name="Name6" func="var" arg="dir" op="equ" val="norm">
              <dgm:alg type="hierRoot">
                <dgm:param type="hierAlign" val="tL"/>
              </dgm:alg>
            </dgm:if>
            <dgm:else name="Name7">
              <dgm:alg type="hierRoot">
                <dgm:param type="hierAlign" val="tR"/>
              </dgm:alg>
            </dgm:else>
          </dgm:choose>
          <dgm:shape xmlns:r="http://schemas.openxmlformats.org/officeDocument/2006/relationships" r:blip="">
            <dgm:adjLst/>
          </dgm:shape>
          <dgm:presOf/>
          <dgm:constrLst>
            <dgm:constr type="alignOff" val="0.2"/>
          </dgm:constrLst>
          <dgm:ruleLst/>
          <dgm:layoutNode name="rootComposite">
            <dgm:alg type="composite"/>
            <dgm:shape xmlns:r="http://schemas.openxmlformats.org/officeDocument/2006/relationships" r:blip="">
              <dgm:adjLst/>
            </dgm:shape>
            <dgm:presOf axis="self" ptType="node" cnt="1"/>
            <dgm:choose name="Name8">
              <dgm:if name="Name9" func="var" arg="dir" op="equ" val="norm">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10">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styleLbl="node1">
              <dgm:alg type="tx"/>
              <dgm:shape xmlns:r="http://schemas.openxmlformats.org/officeDocument/2006/relationships" type="roundRect" r:blip="">
                <dgm:adjLst>
                  <dgm:adj idx="1" val="0.1"/>
                </dgm:adjLst>
              </dgm:shape>
              <dgm:presOf axis="self" ptType="node" cnt="1"/>
              <dgm:constrLst>
                <dgm:constr type="tMarg" refType="primFontSz" fact="0.1"/>
                <dgm:constr type="bMarg" refType="primFontSz" fact="0.1"/>
                <dgm:constr type="lMarg" refType="primFontSz" fact="0.15"/>
                <dgm:constr type="rMarg" refType="primFontSz" fact="0.15"/>
              </dgm:constrLst>
              <dgm:ruleLst>
                <dgm:rule type="primFontSz" val="5" fact="NaN" max="NaN"/>
              </dgm:ruleLst>
            </dgm:layoutNode>
            <dgm:layoutNode name="rootConnector" moveWith="rootText">
              <dgm:alg type="sp"/>
              <dgm:shape xmlns:r="http://schemas.openxmlformats.org/officeDocument/2006/relationships" type="roundRect" r:blip="" hideGeom="1">
                <dgm:adjLst>
                  <dgm:adj idx="1" val="0.1"/>
                </dgm:adjLst>
              </dgm:shape>
              <dgm:presOf axis="self" ptType="node" cnt="1"/>
              <dgm:constrLst/>
              <dgm:ruleLst/>
            </dgm:layoutNode>
          </dgm:layoutNode>
          <dgm:layoutNode name="childShape">
            <dgm:alg type="hierChild">
              <dgm:param type="chAlign" val="l"/>
              <dgm:param type="linDir" val="fromT"/>
            </dgm:alg>
            <dgm:shape xmlns:r="http://schemas.openxmlformats.org/officeDocument/2006/relationships" r:blip="">
              <dgm:adjLst/>
            </dgm:shape>
            <dgm:presOf/>
            <dgm:constrLst/>
            <dgm:ruleLst/>
            <dgm:forEach name="Name11" axis="ch">
              <dgm:forEach name="Name12" axis="self" ptType="parTrans" cnt="1">
                <dgm:layoutNode name="Name13">
                  <dgm:choose name="Name14">
                    <dgm:if name="Name15" func="var" arg="dir" op="equ" val="norm">
                      <dgm:alg type="conn">
                        <dgm:param type="dim" val="1D"/>
                        <dgm:param type="endSty" val="noArr"/>
                        <dgm:param type="connRout" val="bend"/>
                        <dgm:param type="srcNode" val="rootConnector"/>
                        <dgm:param type="begPts" val="bCtr"/>
                        <dgm:param type="endPts" val="midL"/>
                      </dgm:alg>
                    </dgm:if>
                    <dgm:else name="Name16">
                      <dgm:alg type="conn">
                        <dgm:param type="dim" val="1D"/>
                        <dgm:param type="endSty" val="noArr"/>
                        <dgm:param type="connRout" val="bend"/>
                        <dgm:param type="srcNode" val="rootConnector"/>
                        <dgm:param type="begPts" val="bCtr"/>
                        <dgm:param type="endPts" val="midR"/>
                      </dgm:alg>
                    </dgm:else>
                  </dgm:choose>
                  <dgm:shape xmlns:r="http://schemas.openxmlformats.org/officeDocument/2006/relationships" type="conn" r:blip="">
                    <dgm:adjLst/>
                  </dgm:shape>
                  <dgm:presOf axis="self"/>
                  <dgm:constrLst>
                    <dgm:constr type="begPad"/>
                    <dgm:constr type="endPad"/>
                  </dgm:constrLst>
                  <dgm:ruleLst/>
                </dgm:layoutNode>
              </dgm:forEach>
              <dgm:forEach name="Name17" axis="self" ptType="node">
                <dgm:layoutNode name="childText" styleLbl="bgAcc1">
                  <dgm:varLst>
                    <dgm:bulletEnabled val="1"/>
                  </dgm:varLst>
                  <dgm:alg type="tx"/>
                  <dgm:shape xmlns:r="http://schemas.openxmlformats.org/officeDocument/2006/relationships" type="roundRect" r:blip="">
                    <dgm:adjLst>
                      <dgm:adj idx="1" val="0.1"/>
                    </dgm:adjLst>
                  </dgm:shape>
                  <dgm:presOf axis="self desOrSelf" ptType="node node" st="1 1" cnt="1 0"/>
                  <dgm:constrLst>
                    <dgm:constr type="tMarg" refType="primFontSz" fact="0.1"/>
                    <dgm:constr type="bMarg" refType="primFontSz" fact="0.1"/>
                    <dgm:constr type="lMarg" refType="primFontSz" fact="0.15"/>
                    <dgm:constr type="rMarg" refType="primFontSz" fact="0.15"/>
                  </dgm:constrLst>
                  <dgm:ruleLst>
                    <dgm:rule type="primFontSz" val="5" fact="NaN" max="NaN"/>
                  </dgm:ruleLst>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4.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oneCellAnchor>
    <xdr:from>
      <xdr:col>8</xdr:col>
      <xdr:colOff>295275</xdr:colOff>
      <xdr:row>33</xdr:row>
      <xdr:rowOff>47624</xdr:rowOff>
    </xdr:from>
    <xdr:ext cx="1314449" cy="942975"/>
    <xdr:pic>
      <xdr:nvPicPr>
        <xdr:cNvPr id="2" name="Picture 1" descr="C:\Users\ravindra\Desktop\Logo IRCOS-02.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72075" y="6334124"/>
          <a:ext cx="1314449" cy="942975"/>
        </a:xfrm>
        <a:prstGeom prst="rect">
          <a:avLst/>
        </a:prstGeom>
        <a:noFill/>
        <a:ln>
          <a:noFill/>
        </a:ln>
      </xdr:spPr>
    </xdr:pic>
    <xdr:clientData/>
  </xdr:oneCellAnchor>
  <xdr:twoCellAnchor>
    <xdr:from>
      <xdr:col>2</xdr:col>
      <xdr:colOff>238125</xdr:colOff>
      <xdr:row>3</xdr:row>
      <xdr:rowOff>85725</xdr:rowOff>
    </xdr:from>
    <xdr:to>
      <xdr:col>11</xdr:col>
      <xdr:colOff>104775</xdr:colOff>
      <xdr:row>17</xdr:row>
      <xdr:rowOff>161925</xdr:rowOff>
    </xdr:to>
    <xdr:sp macro="" textlink="">
      <xdr:nvSpPr>
        <xdr:cNvPr id="3" name="WordArt 3"/>
        <xdr:cNvSpPr>
          <a:spLocks noChangeArrowheads="1" noChangeShapeType="1" noTextEdit="1"/>
        </xdr:cNvSpPr>
      </xdr:nvSpPr>
      <xdr:spPr bwMode="auto">
        <a:xfrm>
          <a:off x="1457325" y="657225"/>
          <a:ext cx="5353050" cy="2743200"/>
        </a:xfrm>
        <a:prstGeom prst="rect">
          <a:avLst/>
        </a:prstGeom>
        <a:extLst>
          <a:ext uri="{91240B29-F687-4F45-9708-019B960494DF}">
            <a14:hiddenLine xmlns:a14="http://schemas.microsoft.com/office/drawing/2010/main" w="9525">
              <a:solidFill>
                <a:srgbClr val="000000"/>
              </a:solidFill>
              <a:round/>
              <a:headEnd/>
              <a:tailEnd/>
            </a14:hiddenLine>
          </a:ext>
        </a:extLst>
      </xdr:spPr>
      <xdr:txBody>
        <a:bodyPr wrap="none" fromWordArt="1">
          <a:prstTxWarp prst="textPlain">
            <a:avLst>
              <a:gd name="adj" fmla="val 50000"/>
            </a:avLst>
          </a:prstTxWarp>
        </a:bodyPr>
        <a:lstStyle/>
        <a:p>
          <a:pPr algn="ctr" rtl="0">
            <a:buNone/>
          </a:pPr>
          <a:endPar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endParaRPr>
        </a:p>
        <a:p>
          <a:pPr algn="ctr" rtl="0">
            <a:buNone/>
          </a:pPr>
          <a:r>
            <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INSURANCE INDUSTRY STATISTICS</a:t>
          </a:r>
        </a:p>
        <a:p>
          <a:pPr algn="ctr" rtl="0">
            <a:buNone/>
          </a:pPr>
          <a:r>
            <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rPr>
            <a:t>YEAR 2019</a:t>
          </a:r>
        </a:p>
        <a:p>
          <a:pPr algn="ctr" rtl="0">
            <a:buNone/>
          </a:pPr>
          <a:endParaRPr lang="en-US" sz="2400" b="1" kern="10" spc="0">
            <a:ln>
              <a:noFill/>
            </a:ln>
            <a:solidFill>
              <a:srgbClr val="336699"/>
            </a:solidFill>
            <a:effectLst>
              <a:outerShdw dist="45791" dir="2021404" algn="ctr" rotWithShape="0">
                <a:srgbClr val="B2B2B2">
                  <a:alpha val="80000"/>
                </a:srgbClr>
              </a:outerShdw>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182880</xdr:colOff>
      <xdr:row>20</xdr:row>
      <xdr:rowOff>60960</xdr:rowOff>
    </xdr:from>
    <xdr:to>
      <xdr:col>2</xdr:col>
      <xdr:colOff>670560</xdr:colOff>
      <xdr:row>20</xdr:row>
      <xdr:rowOff>243840</xdr:rowOff>
    </xdr:to>
    <xdr:sp macro="" textlink="">
      <xdr:nvSpPr>
        <xdr:cNvPr id="2" name="Rectangle 1"/>
        <xdr:cNvSpPr/>
      </xdr:nvSpPr>
      <xdr:spPr>
        <a:xfrm>
          <a:off x="1127760" y="7429500"/>
          <a:ext cx="487680" cy="182880"/>
        </a:xfrm>
        <a:prstGeom prst="rect">
          <a:avLst/>
        </a:prstGeom>
        <a:solidFill>
          <a:schemeClr val="bg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9525</xdr:colOff>
      <xdr:row>91</xdr:row>
      <xdr:rowOff>95250</xdr:rowOff>
    </xdr:from>
    <xdr:to>
      <xdr:col>16</xdr:col>
      <xdr:colOff>419100</xdr:colOff>
      <xdr:row>116</xdr:row>
      <xdr:rowOff>161925</xdr:rowOff>
    </xdr:to>
    <xdr:graphicFrame macro="">
      <xdr:nvGraphicFramePr>
        <xdr:cNvPr id="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23</xdr:row>
      <xdr:rowOff>152400</xdr:rowOff>
    </xdr:from>
    <xdr:to>
      <xdr:col>35</xdr:col>
      <xdr:colOff>438150</xdr:colOff>
      <xdr:row>48</xdr:row>
      <xdr:rowOff>104775</xdr:rowOff>
    </xdr:to>
    <xdr:graphicFrame macro="">
      <xdr:nvGraphicFramePr>
        <xdr:cNvPr id="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37</xdr:col>
      <xdr:colOff>409575</xdr:colOff>
      <xdr:row>20</xdr:row>
      <xdr:rowOff>161925</xdr:rowOff>
    </xdr:from>
    <xdr:to>
      <xdr:col>49</xdr:col>
      <xdr:colOff>438150</xdr:colOff>
      <xdr:row>46</xdr:row>
      <xdr:rowOff>66675</xdr:rowOff>
    </xdr:to>
    <xdr:graphicFrame macro="">
      <xdr:nvGraphicFramePr>
        <xdr:cNvPr id="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533400</xdr:colOff>
      <xdr:row>37</xdr:row>
      <xdr:rowOff>104775</xdr:rowOff>
    </xdr:from>
    <xdr:to>
      <xdr:col>17</xdr:col>
      <xdr:colOff>114300</xdr:colOff>
      <xdr:row>62</xdr:row>
      <xdr:rowOff>180975</xdr:rowOff>
    </xdr:to>
    <xdr:graphicFrame macro="">
      <xdr:nvGraphicFramePr>
        <xdr:cNvPr id="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xdr:col>
      <xdr:colOff>0</xdr:colOff>
      <xdr:row>52</xdr:row>
      <xdr:rowOff>0</xdr:rowOff>
    </xdr:from>
    <xdr:to>
      <xdr:col>50</xdr:col>
      <xdr:colOff>28575</xdr:colOff>
      <xdr:row>76</xdr:row>
      <xdr:rowOff>19050</xdr:rowOff>
    </xdr:to>
    <xdr:graphicFrame macro="">
      <xdr:nvGraphicFramePr>
        <xdr:cNvPr id="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0.87621</cdr:x>
      <cdr:y>0.35108</cdr:y>
    </cdr:from>
    <cdr:to>
      <cdr:x>0.97367</cdr:x>
      <cdr:y>0.45957</cdr:y>
    </cdr:to>
    <cdr:sp macro="" textlink="">
      <cdr:nvSpPr>
        <cdr:cNvPr id="2" name="TextBox 1"/>
        <cdr:cNvSpPr txBox="1"/>
      </cdr:nvSpPr>
      <cdr:spPr>
        <a:xfrm xmlns:a="http://schemas.openxmlformats.org/drawingml/2006/main">
          <a:off x="6877050" y="1695450"/>
          <a:ext cx="764895" cy="5238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solidFill>
                <a:sysClr val="windowText" lastClr="000000"/>
              </a:solidFill>
            </a:rPr>
            <a:t> %</a:t>
          </a:r>
        </a:p>
      </cdr:txBody>
    </cdr:sp>
  </cdr:relSizeAnchor>
</c:userShapes>
</file>

<file path=xl/drawings/drawing5.xml><?xml version="1.0" encoding="utf-8"?>
<c:userShapes xmlns:c="http://schemas.openxmlformats.org/drawingml/2006/chart">
  <cdr:relSizeAnchor xmlns:cdr="http://schemas.openxmlformats.org/drawingml/2006/chartDrawing">
    <cdr:from>
      <cdr:x>0.02594</cdr:x>
      <cdr:y>0.38182</cdr:y>
    </cdr:from>
    <cdr:to>
      <cdr:x>0.06874</cdr:x>
      <cdr:y>0.51919</cdr:y>
    </cdr:to>
    <cdr:sp macro="" textlink="">
      <cdr:nvSpPr>
        <cdr:cNvPr id="2" name="TextBox 1"/>
        <cdr:cNvSpPr txBox="1"/>
      </cdr:nvSpPr>
      <cdr:spPr>
        <a:xfrm xmlns:a="http://schemas.openxmlformats.org/drawingml/2006/main">
          <a:off x="190500" y="1800225"/>
          <a:ext cx="31432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t>
          </a:r>
        </a:p>
      </cdr:txBody>
    </cdr:sp>
  </cdr:relSizeAnchor>
</c:userShapes>
</file>

<file path=xl/drawings/drawing6.xml><?xml version="1.0" encoding="utf-8"?>
<c:userShapes xmlns:c="http://schemas.openxmlformats.org/drawingml/2006/chart">
  <cdr:relSizeAnchor xmlns:cdr="http://schemas.openxmlformats.org/drawingml/2006/chartDrawing">
    <cdr:from>
      <cdr:x>0.02594</cdr:x>
      <cdr:y>0.38182</cdr:y>
    </cdr:from>
    <cdr:to>
      <cdr:x>0.06874</cdr:x>
      <cdr:y>0.51919</cdr:y>
    </cdr:to>
    <cdr:sp macro="" textlink="">
      <cdr:nvSpPr>
        <cdr:cNvPr id="2" name="TextBox 1"/>
        <cdr:cNvSpPr txBox="1"/>
      </cdr:nvSpPr>
      <cdr:spPr>
        <a:xfrm xmlns:a="http://schemas.openxmlformats.org/drawingml/2006/main">
          <a:off x="190500" y="1800225"/>
          <a:ext cx="314325" cy="6477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a:t>%</a:t>
          </a: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266700</xdr:colOff>
      <xdr:row>112</xdr:row>
      <xdr:rowOff>133350</xdr:rowOff>
    </xdr:from>
    <xdr:to>
      <xdr:col>18</xdr:col>
      <xdr:colOff>66675</xdr:colOff>
      <xdr:row>135</xdr:row>
      <xdr:rowOff>104775</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361950</xdr:colOff>
      <xdr:row>22</xdr:row>
      <xdr:rowOff>161925</xdr:rowOff>
    </xdr:from>
    <xdr:to>
      <xdr:col>29</xdr:col>
      <xdr:colOff>304800</xdr:colOff>
      <xdr:row>52</xdr:row>
      <xdr:rowOff>152400</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485775</xdr:colOff>
      <xdr:row>18</xdr:row>
      <xdr:rowOff>114300</xdr:rowOff>
    </xdr:from>
    <xdr:to>
      <xdr:col>44</xdr:col>
      <xdr:colOff>571500</xdr:colOff>
      <xdr:row>43</xdr:row>
      <xdr:rowOff>276225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171450</xdr:colOff>
      <xdr:row>52</xdr:row>
      <xdr:rowOff>76200</xdr:rowOff>
    </xdr:from>
    <xdr:to>
      <xdr:col>13</xdr:col>
      <xdr:colOff>485775</xdr:colOff>
      <xdr:row>77</xdr:row>
      <xdr:rowOff>57150</xdr:rowOff>
    </xdr:to>
    <xdr:graphicFrame macro="">
      <xdr:nvGraphicFramePr>
        <xdr:cNvPr id="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809625</xdr:colOff>
      <xdr:row>50</xdr:row>
      <xdr:rowOff>0</xdr:rowOff>
    </xdr:from>
    <xdr:to>
      <xdr:col>45</xdr:col>
      <xdr:colOff>285750</xdr:colOff>
      <xdr:row>79</xdr:row>
      <xdr:rowOff>123825</xdr:rowOff>
    </xdr:to>
    <xdr:graphicFrame macro="">
      <xdr:nvGraphicFramePr>
        <xdr:cNvPr id="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0.86242</cdr:x>
      <cdr:y>0.39813</cdr:y>
    </cdr:from>
    <cdr:to>
      <cdr:x>0.99648</cdr:x>
      <cdr:y>0.52693</cdr:y>
    </cdr:to>
    <cdr:sp macro="" textlink="">
      <cdr:nvSpPr>
        <cdr:cNvPr id="2" name="TextBox 1"/>
        <cdr:cNvSpPr txBox="1"/>
      </cdr:nvSpPr>
      <cdr:spPr>
        <a:xfrm xmlns:a="http://schemas.openxmlformats.org/drawingml/2006/main">
          <a:off x="6448425" y="1619250"/>
          <a:ext cx="1002408" cy="5238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100">
              <a:solidFill>
                <a:sysClr val="windowText" lastClr="000000"/>
              </a:solidFill>
            </a:rPr>
            <a:t> %</a:t>
          </a:r>
        </a:p>
      </cdr:txBody>
    </cdr:sp>
  </cdr:relSizeAnchor>
</c:userShapes>
</file>

<file path=xl/drawings/drawing9.xml><?xml version="1.0" encoding="utf-8"?>
<xdr:wsDr xmlns:xdr="http://schemas.openxmlformats.org/drawingml/2006/spreadsheetDrawing" xmlns:a="http://schemas.openxmlformats.org/drawingml/2006/main">
  <xdr:twoCellAnchor>
    <xdr:from>
      <xdr:col>11</xdr:col>
      <xdr:colOff>514350</xdr:colOff>
      <xdr:row>7</xdr:row>
      <xdr:rowOff>276225</xdr:rowOff>
    </xdr:from>
    <xdr:to>
      <xdr:col>19</xdr:col>
      <xdr:colOff>209550</xdr:colOff>
      <xdr:row>19</xdr:row>
      <xdr:rowOff>95250</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8</xdr:col>
      <xdr:colOff>85724</xdr:colOff>
      <xdr:row>2</xdr:row>
      <xdr:rowOff>85725</xdr:rowOff>
    </xdr:from>
    <xdr:to>
      <xdr:col>19</xdr:col>
      <xdr:colOff>95249</xdr:colOff>
      <xdr:row>32</xdr:row>
      <xdr:rowOff>57150</xdr:rowOff>
    </xdr:to>
    <xdr:graphicFrame macro="">
      <xdr:nvGraphicFramePr>
        <xdr:cNvPr id="5029102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66675</xdr:colOff>
      <xdr:row>10</xdr:row>
      <xdr:rowOff>0</xdr:rowOff>
    </xdr:from>
    <xdr:to>
      <xdr:col>22</xdr:col>
      <xdr:colOff>38100</xdr:colOff>
      <xdr:row>30</xdr:row>
      <xdr:rowOff>57150</xdr:rowOff>
    </xdr:to>
    <xdr:graphicFrame macro="">
      <xdr:nvGraphicFramePr>
        <xdr:cNvPr id="5250822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390525</xdr:colOff>
      <xdr:row>46</xdr:row>
      <xdr:rowOff>161925</xdr:rowOff>
    </xdr:from>
    <xdr:to>
      <xdr:col>11</xdr:col>
      <xdr:colOff>676275</xdr:colOff>
      <xdr:row>75</xdr:row>
      <xdr:rowOff>95250</xdr:rowOff>
    </xdr:to>
    <xdr:graphicFrame macro="">
      <xdr:nvGraphicFramePr>
        <xdr:cNvPr id="5250822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428625</xdr:colOff>
      <xdr:row>28</xdr:row>
      <xdr:rowOff>76200</xdr:rowOff>
    </xdr:from>
    <xdr:to>
      <xdr:col>21</xdr:col>
      <xdr:colOff>9525</xdr:colOff>
      <xdr:row>40</xdr:row>
      <xdr:rowOff>809625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304800</xdr:colOff>
      <xdr:row>13</xdr:row>
      <xdr:rowOff>238125</xdr:rowOff>
    </xdr:from>
    <xdr:to>
      <xdr:col>19</xdr:col>
      <xdr:colOff>123825</xdr:colOff>
      <xdr:row>23</xdr:row>
      <xdr:rowOff>38101</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2</xdr:col>
      <xdr:colOff>66675</xdr:colOff>
      <xdr:row>171</xdr:row>
      <xdr:rowOff>133350</xdr:rowOff>
    </xdr:from>
    <xdr:to>
      <xdr:col>10</xdr:col>
      <xdr:colOff>66675</xdr:colOff>
      <xdr:row>194</xdr:row>
      <xdr:rowOff>104775</xdr:rowOff>
    </xdr:to>
    <xdr:graphicFrame macro="">
      <xdr:nvGraphicFramePr>
        <xdr:cNvPr id="5028897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876300</xdr:colOff>
      <xdr:row>52</xdr:row>
      <xdr:rowOff>133350</xdr:rowOff>
    </xdr:from>
    <xdr:to>
      <xdr:col>10</xdr:col>
      <xdr:colOff>95250</xdr:colOff>
      <xdr:row>77</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809625</xdr:colOff>
      <xdr:row>2</xdr:row>
      <xdr:rowOff>171450</xdr:rowOff>
    </xdr:from>
    <xdr:to>
      <xdr:col>21</xdr:col>
      <xdr:colOff>600075</xdr:colOff>
      <xdr:row>27</xdr:row>
      <xdr:rowOff>57150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0.94373</cdr:x>
      <cdr:y>0.37209</cdr:y>
    </cdr:from>
    <cdr:to>
      <cdr:x>0.97442</cdr:x>
      <cdr:y>0.56025</cdr:y>
    </cdr:to>
    <cdr:sp macro="" textlink="">
      <cdr:nvSpPr>
        <cdr:cNvPr id="2" name="TextBox 1"/>
        <cdr:cNvSpPr txBox="1"/>
      </cdr:nvSpPr>
      <cdr:spPr>
        <a:xfrm xmlns:a="http://schemas.openxmlformats.org/drawingml/2006/main">
          <a:off x="7029450" y="1676400"/>
          <a:ext cx="228600" cy="8477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a:t>%</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X:\ANNUAL%20REPORTS\Annual%20Report%202019\Info%20from%20insurance%20company\MBSLI\Statistics%20collection%20format%20%202019%2006.03.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dustry%20Hand%20Book/Final%20II%202014-4-02%20after%20SLIC%20GWP%20dist%20Channel%20chang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ocuments%20and%20Settings\shanika\Desktop\Final%20-%202014-3-20%20after%20NIC%20Revise%20II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Kapila%20Docs\Kapila%20-%20IBSL\Annual%20Report%20-%20%202011\AR%20Table%20Final%20-%202011\AR%20Table%2020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Soft%20Copies%20from%20Companies\Arpic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apila/AppData/Local/Microsoft/Windows/Temporary%20Internet%20Files/Content.Outlook/AFQWEOHZ/Annual%20Report%20Data%20for%202011%20to%20IBS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Kapila%20Docs/Kapila%20-%20IBSL/Annual%20Report%20-%20%202011/AR%20Table%20Final%20-%202011/AR%20Table%202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Kapila%20Docs/Kapila%20-%20IBSL/Annual%20Report%202012/Final%20Tables%20&amp;%20Charts/Old/Final%20II%20%20After%20SLIC%20Chan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Soft%20Copies%20from%20Companies\A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Soft%20Copies%20from%20Companies\Allianz%20Gen.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oft%20Copies%20from%20Companies\Amana\Revise%20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Soft%20Copies%20from%20Companies\Asi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Soft%20Copies%20from%20Companies\cey%20gen\Cey%20-%20Gener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Soft%20Copies%20from%20Companies\HNB.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Soft%20Copies%20from%20Companies\Janashakthi\JIPL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Soft%20Copies%20from%20Companies\Sanasa\Sanasa.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Soft%20Copies%20from%20Companies\SLIC%20Without%20Link.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dustry%20Hand%20Book/Soft%20Copies%20from%20Companies/Asian%20Alliance.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dustry%20Hand%20Book/Soft%20Copies%20from%20Companies/Allianz/GI.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Industry%20Hand%20Book/Soft%20Copies%20from%20Companies/AIA.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dustry%20Hand%20Book/Soft%20Copies%20from%20Companies/Amana.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Industry%20Hand%20Book/Soft%20Copies%20from%20Companies/AIG.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ndustry%20Hand%20Book/Soft%20Copies%20from%20Companies/Conti/Conti%20Revised%2028-0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dustry%20Hand%20Book/Soft%20Copies%20from%20Companies/Ceylinco/G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dustry%20Hand%20Book/Soft%20Copies%20from%20Companies/Co%20op/Revised.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Industry%20Hand%20Book/Soft%20Copies%20from%20Companies/HNBA.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Industry%20Hand%20Book/Soft%20Copies%20from%20Companies/JIC.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Industry%20Hand%20Book/Soft%20Copies%20from%20Companies/LOLC/LOLC%20II.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Industry%20Hand%20Book/Soft%20Copies%20from%20Companies/MBS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dustry%20Hand%20Book/Soft%20Copies%20from%20Companies/PIL.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Industry%20Hand%20Book/Soft%20Copies%20from%20Companies/SLIC.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Industry%20Hand%20Book/Soft%20Copies%20from%20Companies/SANASA.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dustry%20Hand%20Book/Soft%20Copies%20from%20Companies/UAL.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dustry%20Hand%20Book/Soft%20Copies%20from%20Companies/Orient.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dustry%20Hand%20Book/Soft%20Copies%20from%20Companies/JIPLC/Revise%20-%20Final%20Submission%2003.03.201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Industry%20Hand%20Book/Soft%20Copies%20from%20Companies/Sanasa/SANASA%20%20Revised%20-%20IBSL%20Annual%20Report%20Data%20-%20201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Soft%20Copies%20from%20Companies\Orient.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Soft%20Copies%20from%20Companies\Conti.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Soft%20Copies%20from%20Companies\cO%20oPERATIV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Soft%20Copies%20from%20Companies\LOLC.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Soft%20Copies%20from%20Companies\People's.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RMV%20%20statisticaldata%20Vehicles%20201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oft%20Copies%20from%20Companies\LOLC\LOLC%20Revise%20II.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Soft%20Copies%20from%20Companies\MBSL\MBSL.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Soft%20Copies%20from%20Companies\UAL.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Soft%20Copies%20from%20Companies\LI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Soft%20Copies%20from%20Companies\AIG\AIG%20Revise%20I.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Soft%20Copies%20from%20Companies\SLIC.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Soft%20Copies%20from%20Companies\UAL\Revise%201.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Users\kapila\AppData\Local\Microsoft\Windows\Temporary%20Internet%20Files\Content.Outlook\AFQWEOHZ\IBSL%20AR%20INFO.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Soft%20Copies%20from%20Companies\AIG%20(Chartis).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Soft%20Copies%20from%20Companies\Janashakthi\JIPLC%20Revise%2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Kapila%20Docs\Kapila%20-%20IBSL\CBSL\2011\31-12-11\Year%20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heet 1 - Risk Profile"/>
      <sheetName val="Sheet 2 - General Insurance"/>
      <sheetName val="Sheet 3 - Long Term Insurance"/>
      <sheetName val="Sheet 4 Other Information"/>
      <sheetName val="Sheet 5 - BR - IN"/>
      <sheetName val="Sheet 6 Income St.- 19 &amp; 18- LI"/>
      <sheetName val="Sheet 7 BS - 2019 &amp; 2018 -LI"/>
      <sheetName val="Sheet 8 BS 2019 &amp; 2018- GI"/>
      <sheetName val="Sheet 9 Income St. 19 &amp; 18-GI"/>
      <sheetName val="Sheet 10 RBC LIFE"/>
      <sheetName val="Sheet 11 RBC GEN"/>
      <sheetName val="Sheet1"/>
    </sheetNames>
    <sheetDataSet>
      <sheetData sheetId="0" refreshError="1"/>
      <sheetData sheetId="1" refreshError="1"/>
      <sheetData sheetId="2">
        <row r="14">
          <cell r="C14">
            <v>81</v>
          </cell>
        </row>
      </sheetData>
      <sheetData sheetId="3" refreshError="1"/>
      <sheetData sheetId="4" refreshError="1"/>
      <sheetData sheetId="5" refreshError="1"/>
      <sheetData sheetId="6" refreshError="1"/>
      <sheetData sheetId="7" refreshError="1"/>
      <sheetData sheetId="8">
        <row r="17">
          <cell r="E17">
            <v>0</v>
          </cell>
        </row>
        <row r="47">
          <cell r="E47">
            <v>436734.22707000002</v>
          </cell>
        </row>
      </sheetData>
      <sheetData sheetId="9" refreshError="1"/>
      <sheetData sheetId="10" refreshError="1"/>
      <sheetData sheetId="11">
        <row r="76">
          <cell r="C76">
            <v>7589.5234596120063</v>
          </cell>
        </row>
      </sheetData>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New Busi LT"/>
      <sheetName val="New &amp; Inforced Policies LI"/>
      <sheetName val="Inforced LI"/>
      <sheetName val="Table 1 - penetration"/>
      <sheetName val="Table 2, 3 Chart 1 Assets"/>
      <sheetName val="Chart 2 Assets Conce"/>
      <sheetName val="Table 4 - SH"/>
      <sheetName val="AR Table 05 &amp;  Chart 3 CBSL Dat"/>
      <sheetName val="Table 6 - Branches-Emp-Agents"/>
      <sheetName val="Chart 5 - GWP - Dist Chan - GI"/>
      <sheetName val="Table 07, Chart 6 &amp; 7 GWP LT"/>
      <sheetName val="Chart 8 - Life Benifits Rs.'000"/>
      <sheetName val="# of Life Benifits Paid"/>
      <sheetName val="AR Table 9 &amp; Chart 9 -Assets LT"/>
      <sheetName val="Table 10 -Investment Income LI "/>
      <sheetName val="Chart 10 - LI - laps new "/>
      <sheetName val="Table 11- Solvency LI "/>
      <sheetName val="Table 12, Chart 11 &amp; 12 GWP GI"/>
      <sheetName val="Table 13 &amp; Chart 13 - GWP Class"/>
      <sheetName val="Table 14 - Misc BU GWP"/>
      <sheetName val="AR Table 15 &amp; Chart 15 Retentio"/>
      <sheetName val="AR table 16 &amp; Chart 16 combine"/>
      <sheetName val="Table 17 &amp; Chart 17 Assets SH"/>
      <sheetName val="Table 18 - Investment Income GI"/>
      <sheetName val="Table 19 - Solvency  GI "/>
      <sheetName val="T20  - GI Policies "/>
      <sheetName val="LI - Solvency"/>
      <sheetName val="AR6&amp;7 Support I"/>
      <sheetName val="P &amp; L - GI - 2012 "/>
      <sheetName val="AR6&amp;7 Support II"/>
      <sheetName val="Invest Income GI - 2013"/>
      <sheetName val="Invest Income GI - 2012 "/>
      <sheetName val="GI - Solvency"/>
      <sheetName val="AR 5 Support"/>
      <sheetName val="InV Income  - Life"/>
      <sheetName val="BS 2013"/>
      <sheetName val="Sheet3"/>
      <sheetName val="BS 2012"/>
      <sheetName val="P &amp; L - GI - 2013"/>
      <sheetName val="GWP - LT + GI  (2)"/>
      <sheetName val="GWP - LT + GI "/>
      <sheetName val="GWP - Dist Chan - LI"/>
      <sheetName val="Sheet4"/>
      <sheetName val="To Rajan"/>
      <sheetName val="AR 6&amp;7 Support III"/>
      <sheetName val="AR7&amp;8 Support"/>
      <sheetName val="Ratio"/>
      <sheetName val="Premium Receivable"/>
      <sheetName val="LI - laps new  (2)"/>
      <sheetName val="P &amp; L LI 2013 &amp; 12"/>
      <sheetName val="BR -IN"/>
      <sheetName val="New GI"/>
      <sheetName val="T14 (i) -GI Sum Insu"/>
      <sheetName val="T14As % of National Income"/>
      <sheetName val="Sheet1"/>
      <sheetName val="Ratios"/>
      <sheetName val="Sheet2"/>
      <sheetName val="AR table 6 &amp; Chart 7 (2)"/>
      <sheetName val="Sheet5"/>
      <sheetName val="LI - laps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6">
          <cell r="V6">
            <v>1424130.0917486532</v>
          </cell>
        </row>
      </sheetData>
      <sheetData sheetId="49">
        <row r="9">
          <cell r="H9">
            <v>-2238827.710423843</v>
          </cell>
        </row>
        <row r="10">
          <cell r="H10">
            <v>-8698350.6519710943</v>
          </cell>
        </row>
        <row r="13">
          <cell r="H13">
            <v>38453601.911363319</v>
          </cell>
        </row>
        <row r="16">
          <cell r="H16">
            <v>-23767418.515468184</v>
          </cell>
        </row>
        <row r="41">
          <cell r="H41">
            <v>1190391.68979</v>
          </cell>
        </row>
        <row r="42">
          <cell r="H42">
            <v>0</v>
          </cell>
        </row>
        <row r="43">
          <cell r="H43">
            <v>-57151.675239999997</v>
          </cell>
        </row>
        <row r="44">
          <cell r="C44">
            <v>-101703.41316000003</v>
          </cell>
          <cell r="D44">
            <v>-34862.898209999999</v>
          </cell>
          <cell r="E44">
            <v>-21822.90625</v>
          </cell>
          <cell r="F44">
            <v>-325.90153000000009</v>
          </cell>
          <cell r="G44">
            <v>-18722.87905</v>
          </cell>
          <cell r="H44">
            <v>-177437.9982</v>
          </cell>
        </row>
        <row r="74">
          <cell r="H74">
            <v>1521463.38</v>
          </cell>
        </row>
        <row r="75">
          <cell r="H75">
            <v>-4802</v>
          </cell>
        </row>
        <row r="76">
          <cell r="H76">
            <v>-119534</v>
          </cell>
        </row>
        <row r="77">
          <cell r="C77">
            <v>-693130</v>
          </cell>
          <cell r="D77">
            <v>-22289</v>
          </cell>
          <cell r="E77">
            <v>-3679</v>
          </cell>
          <cell r="F77">
            <v>-3</v>
          </cell>
          <cell r="G77">
            <v>-152341</v>
          </cell>
          <cell r="H77">
            <v>-871442</v>
          </cell>
        </row>
        <row r="140">
          <cell r="H140">
            <v>2400300.0306400005</v>
          </cell>
        </row>
        <row r="141">
          <cell r="H141">
            <v>-33029.907579999999</v>
          </cell>
        </row>
        <row r="142">
          <cell r="H142">
            <v>-224017.51134000011</v>
          </cell>
        </row>
        <row r="143">
          <cell r="C143">
            <v>-206999.32515999989</v>
          </cell>
          <cell r="D143">
            <v>-71755.733789999998</v>
          </cell>
          <cell r="E143">
            <v>1.8189894035458565E-12</v>
          </cell>
          <cell r="F143">
            <v>-3751</v>
          </cell>
          <cell r="G143">
            <v>-55393.793419999987</v>
          </cell>
          <cell r="H143">
            <v>-337899.85236999986</v>
          </cell>
        </row>
        <row r="173">
          <cell r="H173">
            <v>1193875.081</v>
          </cell>
        </row>
        <row r="174">
          <cell r="H174">
            <v>-5905.4230000000007</v>
          </cell>
        </row>
        <row r="175">
          <cell r="H175">
            <v>-62132.311999999998</v>
          </cell>
        </row>
        <row r="176">
          <cell r="C176">
            <v>-50980.593999999997</v>
          </cell>
          <cell r="D176">
            <v>-21371.361000000001</v>
          </cell>
          <cell r="E176">
            <v>-499.7489999999998</v>
          </cell>
          <cell r="F176">
            <v>-73.019000000000005</v>
          </cell>
          <cell r="G176">
            <v>-30581.596000000001</v>
          </cell>
          <cell r="H176">
            <v>-103506.319</v>
          </cell>
        </row>
        <row r="206">
          <cell r="H206">
            <v>838373.81137999997</v>
          </cell>
        </row>
        <row r="207">
          <cell r="H207">
            <v>0</v>
          </cell>
        </row>
        <row r="208">
          <cell r="H208">
            <v>-18926.153760000001</v>
          </cell>
        </row>
        <row r="209">
          <cell r="C209">
            <v>-73385.81823332209</v>
          </cell>
          <cell r="D209">
            <v>-87367.785373185296</v>
          </cell>
          <cell r="E209">
            <v>-1590.3</v>
          </cell>
          <cell r="F209">
            <v>-1836.5482099999999</v>
          </cell>
          <cell r="G209">
            <v>-239620.83364729298</v>
          </cell>
          <cell r="H209">
            <v>-403801.28546380036</v>
          </cell>
        </row>
        <row r="239">
          <cell r="H239">
            <v>1642671.4496818865</v>
          </cell>
        </row>
        <row r="240">
          <cell r="H240">
            <v>-45996.686988113695</v>
          </cell>
        </row>
        <row r="241">
          <cell r="H241">
            <v>-51448.8011240005</v>
          </cell>
        </row>
        <row r="242">
          <cell r="C242">
            <v>-387454.08399659401</v>
          </cell>
          <cell r="D242">
            <v>-11665.429084335199</v>
          </cell>
          <cell r="E242">
            <v>-10633.263659976299</v>
          </cell>
          <cell r="F242">
            <v>-2065.4242089644599</v>
          </cell>
          <cell r="G242">
            <v>-72704.405930149907</v>
          </cell>
          <cell r="H242">
            <v>-484522.60688001988</v>
          </cell>
        </row>
        <row r="272">
          <cell r="H272">
            <v>11093583</v>
          </cell>
        </row>
        <row r="273">
          <cell r="H273">
            <v>-72366</v>
          </cell>
        </row>
        <row r="274">
          <cell r="H274">
            <v>-586300</v>
          </cell>
        </row>
        <row r="275">
          <cell r="C275">
            <v>-922379</v>
          </cell>
          <cell r="D275">
            <v>-153961</v>
          </cell>
          <cell r="E275">
            <v>-40523</v>
          </cell>
          <cell r="F275">
            <v>-8301</v>
          </cell>
          <cell r="G275">
            <v>-461670</v>
          </cell>
          <cell r="H275">
            <v>-1586834</v>
          </cell>
        </row>
        <row r="278">
          <cell r="C278">
            <v>516418</v>
          </cell>
        </row>
        <row r="305">
          <cell r="H305">
            <v>1156912.0669100001</v>
          </cell>
        </row>
        <row r="306">
          <cell r="H306">
            <v>-531.98800000000006</v>
          </cell>
        </row>
        <row r="307">
          <cell r="H307">
            <v>-21368.918000000001</v>
          </cell>
        </row>
        <row r="308">
          <cell r="C308">
            <v>-19020.007000000001</v>
          </cell>
          <cell r="D308">
            <v>-8783.5409999999993</v>
          </cell>
          <cell r="E308">
            <v>-18143.343000000001</v>
          </cell>
          <cell r="F308">
            <v>0</v>
          </cell>
          <cell r="G308">
            <v>-7413.5469999999996</v>
          </cell>
          <cell r="H308">
            <v>-53360.438000000002</v>
          </cell>
        </row>
        <row r="341">
          <cell r="H341">
            <v>0</v>
          </cell>
        </row>
        <row r="371">
          <cell r="H371">
            <v>1711203.50232</v>
          </cell>
        </row>
        <row r="372">
          <cell r="H372">
            <v>0</v>
          </cell>
        </row>
        <row r="373">
          <cell r="H373">
            <v>-75898.492560000013</v>
          </cell>
        </row>
        <row r="374">
          <cell r="C374">
            <v>-192599.49713999999</v>
          </cell>
          <cell r="D374">
            <v>-20228.175439999999</v>
          </cell>
          <cell r="E374">
            <v>-43410.974920000001</v>
          </cell>
          <cell r="F374">
            <v>-41.6121499999999</v>
          </cell>
          <cell r="G374">
            <v>-59454.026790000004</v>
          </cell>
          <cell r="H374">
            <v>-315734.28644</v>
          </cell>
        </row>
        <row r="404">
          <cell r="H404">
            <v>5960127.4972300194</v>
          </cell>
        </row>
        <row r="405">
          <cell r="H405">
            <v>0</v>
          </cell>
        </row>
        <row r="406">
          <cell r="H406">
            <v>-186698</v>
          </cell>
        </row>
        <row r="407">
          <cell r="C407">
            <v>-298219.90360000002</v>
          </cell>
          <cell r="D407">
            <v>-82864.578379999992</v>
          </cell>
          <cell r="E407">
            <v>-85867.619449999998</v>
          </cell>
          <cell r="G407">
            <v>-132038.28727</v>
          </cell>
          <cell r="H407">
            <v>-598990.38870000001</v>
          </cell>
        </row>
        <row r="503">
          <cell r="H503">
            <v>1314097.1415300001</v>
          </cell>
        </row>
        <row r="504">
          <cell r="H504">
            <v>-5070.0688700000001</v>
          </cell>
        </row>
        <row r="505">
          <cell r="H505">
            <v>-13894.44708</v>
          </cell>
        </row>
        <row r="506">
          <cell r="C506">
            <v>-38163.098480000001</v>
          </cell>
          <cell r="D506">
            <v>-6673.3667599999999</v>
          </cell>
          <cell r="E506">
            <v>-35979.782979999996</v>
          </cell>
          <cell r="F506">
            <v>0</v>
          </cell>
          <cell r="G506">
            <v>-12443.95076</v>
          </cell>
          <cell r="H506">
            <v>-93260.198979999986</v>
          </cell>
        </row>
        <row r="536">
          <cell r="H536">
            <v>1079639.16922</v>
          </cell>
        </row>
        <row r="537">
          <cell r="H537">
            <v>0</v>
          </cell>
        </row>
        <row r="538">
          <cell r="H538">
            <v>-30492.435819999999</v>
          </cell>
        </row>
        <row r="539">
          <cell r="C539">
            <v>-41313.064200000001</v>
          </cell>
          <cell r="D539">
            <v>-21860.237260000005</v>
          </cell>
          <cell r="E539">
            <v>-15997.283530000001</v>
          </cell>
          <cell r="F539">
            <v>0</v>
          </cell>
          <cell r="G539">
            <v>-31281.065399999999</v>
          </cell>
          <cell r="H539">
            <v>-110451.65039</v>
          </cell>
        </row>
        <row r="569">
          <cell r="H569">
            <v>2944486.79213</v>
          </cell>
        </row>
        <row r="570">
          <cell r="H570">
            <v>0</v>
          </cell>
        </row>
        <row r="571">
          <cell r="H571">
            <v>-149039</v>
          </cell>
        </row>
        <row r="572">
          <cell r="C572">
            <v>-87261</v>
          </cell>
          <cell r="D572">
            <v>-4223</v>
          </cell>
          <cell r="E572">
            <v>-38273</v>
          </cell>
          <cell r="F572">
            <v>0</v>
          </cell>
          <cell r="G572">
            <v>-27862</v>
          </cell>
          <cell r="H572">
            <v>-157619</v>
          </cell>
        </row>
        <row r="602">
          <cell r="H602">
            <v>12803591.569259999</v>
          </cell>
        </row>
        <row r="603">
          <cell r="H603">
            <v>0</v>
          </cell>
        </row>
        <row r="604">
          <cell r="H604">
            <v>-444404.15857000003</v>
          </cell>
        </row>
        <row r="605">
          <cell r="C605">
            <v>-958922.61083999998</v>
          </cell>
          <cell r="D605">
            <v>-250523.91595</v>
          </cell>
          <cell r="E605">
            <v>-57267.41455999999</v>
          </cell>
          <cell r="F605">
            <v>0</v>
          </cell>
          <cell r="G605">
            <v>-1281244.2587899999</v>
          </cell>
          <cell r="H605">
            <v>-2547958.2001399999</v>
          </cell>
        </row>
        <row r="608">
          <cell r="C608">
            <v>211402.43547999993</v>
          </cell>
          <cell r="D608">
            <v>-17720.445320000021</v>
          </cell>
          <cell r="E608">
            <v>7118266.2959499974</v>
          </cell>
          <cell r="F608">
            <v>81464.675830000022</v>
          </cell>
          <cell r="G608">
            <v>1965098.9336100011</v>
          </cell>
        </row>
        <row r="635">
          <cell r="H635">
            <v>297025.14753000007</v>
          </cell>
        </row>
        <row r="636">
          <cell r="H636">
            <v>0</v>
          </cell>
        </row>
        <row r="637">
          <cell r="H637">
            <v>11117.343130000001</v>
          </cell>
        </row>
        <row r="638">
          <cell r="C638">
            <v>-15464.611050000001</v>
          </cell>
          <cell r="D638">
            <v>0</v>
          </cell>
          <cell r="E638">
            <v>-6054.7959900000005</v>
          </cell>
          <cell r="F638">
            <v>0</v>
          </cell>
          <cell r="G638">
            <v>-56894.567619999994</v>
          </cell>
          <cell r="H638">
            <v>-78413.974659999993</v>
          </cell>
        </row>
        <row r="668">
          <cell r="H668">
            <v>4626432.5967899989</v>
          </cell>
        </row>
        <row r="669">
          <cell r="H669">
            <v>0</v>
          </cell>
        </row>
        <row r="670">
          <cell r="H670">
            <v>-190381</v>
          </cell>
        </row>
        <row r="671">
          <cell r="C671">
            <v>-39653.54800999997</v>
          </cell>
          <cell r="D671">
            <v>-516678.03612</v>
          </cell>
          <cell r="E671">
            <v>-97080.020380000002</v>
          </cell>
          <cell r="F671">
            <v>9575.8992400000006</v>
          </cell>
          <cell r="G671">
            <v>-78061.272200000007</v>
          </cell>
          <cell r="H671">
            <v>-721896.97746999993</v>
          </cell>
        </row>
        <row r="701">
          <cell r="H701">
            <v>326804.57808600005</v>
          </cell>
        </row>
        <row r="702">
          <cell r="H702">
            <v>0</v>
          </cell>
        </row>
        <row r="703">
          <cell r="H703">
            <v>-18258.148059842559</v>
          </cell>
        </row>
        <row r="704">
          <cell r="C704">
            <v>-14227.08568</v>
          </cell>
          <cell r="D704">
            <v>-11260.621660000001</v>
          </cell>
          <cell r="E704">
            <v>-1655.70334924074</v>
          </cell>
          <cell r="F704">
            <v>0</v>
          </cell>
          <cell r="G704">
            <v>-28078.0645880335</v>
          </cell>
          <cell r="H704">
            <v>-55221.475277274236</v>
          </cell>
        </row>
      </sheetData>
      <sheetData sheetId="50">
        <row r="6">
          <cell r="V6">
            <v>550496.67194199993</v>
          </cell>
        </row>
      </sheetData>
      <sheetData sheetId="51">
        <row r="23">
          <cell r="G23">
            <v>7523493.9383232836</v>
          </cell>
        </row>
      </sheetData>
      <sheetData sheetId="52">
        <row r="23">
          <cell r="G23">
            <v>6351723.6498362441</v>
          </cell>
        </row>
      </sheetData>
      <sheetData sheetId="53" refreshError="1"/>
      <sheetData sheetId="54">
        <row r="16">
          <cell r="V16">
            <v>5422345.636281671</v>
          </cell>
        </row>
      </sheetData>
      <sheetData sheetId="55" refreshError="1"/>
      <sheetData sheetId="56">
        <row r="100">
          <cell r="E100">
            <v>11343.2793</v>
          </cell>
        </row>
      </sheetData>
      <sheetData sheetId="57" refreshError="1"/>
      <sheetData sheetId="58" refreshError="1"/>
      <sheetData sheetId="59">
        <row r="9">
          <cell r="H9">
            <v>-3107389.6258930122</v>
          </cell>
        </row>
        <row r="10">
          <cell r="H10">
            <v>-8792480.685149977</v>
          </cell>
        </row>
        <row r="13">
          <cell r="H13">
            <v>42183171.414035596</v>
          </cell>
        </row>
        <row r="16">
          <cell r="H16">
            <v>-24740481.590397414</v>
          </cell>
        </row>
        <row r="41">
          <cell r="H41">
            <v>1556421</v>
          </cell>
        </row>
        <row r="42">
          <cell r="H42">
            <v>0</v>
          </cell>
        </row>
        <row r="43">
          <cell r="H43">
            <v>-179764</v>
          </cell>
        </row>
        <row r="44">
          <cell r="C44">
            <v>-81144</v>
          </cell>
          <cell r="D44">
            <v>-25246</v>
          </cell>
          <cell r="E44">
            <v>-51704</v>
          </cell>
          <cell r="F44">
            <v>-535</v>
          </cell>
          <cell r="G44">
            <v>-34931</v>
          </cell>
          <cell r="H44">
            <v>-193560</v>
          </cell>
        </row>
        <row r="74">
          <cell r="H74">
            <v>2104590.87</v>
          </cell>
        </row>
        <row r="75">
          <cell r="H75">
            <v>0</v>
          </cell>
        </row>
        <row r="76">
          <cell r="H76">
            <v>-139683.57</v>
          </cell>
        </row>
        <row r="77">
          <cell r="C77">
            <v>-566044.93000000005</v>
          </cell>
          <cell r="D77">
            <v>-29393.07</v>
          </cell>
          <cell r="E77">
            <v>-7957.11</v>
          </cell>
          <cell r="F77">
            <v>-111.84</v>
          </cell>
          <cell r="G77">
            <v>-113656.11</v>
          </cell>
          <cell r="H77">
            <v>-717163.05999999994</v>
          </cell>
        </row>
        <row r="140">
          <cell r="H140">
            <v>2673010</v>
          </cell>
        </row>
        <row r="141">
          <cell r="H141">
            <v>-29099.247009999999</v>
          </cell>
        </row>
        <row r="142">
          <cell r="H142">
            <v>-215235.69618999999</v>
          </cell>
        </row>
        <row r="143">
          <cell r="C143">
            <v>-253971</v>
          </cell>
          <cell r="D143">
            <v>-65209</v>
          </cell>
          <cell r="E143">
            <v>-9920</v>
          </cell>
          <cell r="F143">
            <v>-4695</v>
          </cell>
          <cell r="G143">
            <v>-116334</v>
          </cell>
          <cell r="H143">
            <v>-450129</v>
          </cell>
        </row>
        <row r="173">
          <cell r="H173">
            <v>1322820.1147058178</v>
          </cell>
        </row>
        <row r="174">
          <cell r="H174">
            <v>-17052.793250000002</v>
          </cell>
        </row>
        <row r="175">
          <cell r="H175">
            <v>-73334.030639999954</v>
          </cell>
        </row>
        <row r="176">
          <cell r="C176">
            <v>-43147.651840000202</v>
          </cell>
          <cell r="D176">
            <v>-20635.43446</v>
          </cell>
          <cell r="E176">
            <v>0</v>
          </cell>
          <cell r="F176">
            <v>-79.730879999999999</v>
          </cell>
          <cell r="G176">
            <v>-32694.910319999999</v>
          </cell>
          <cell r="H176">
            <v>-96557.727500000197</v>
          </cell>
        </row>
        <row r="206">
          <cell r="H206">
            <v>909143.1763727722</v>
          </cell>
        </row>
        <row r="207">
          <cell r="H207">
            <v>0</v>
          </cell>
        </row>
        <row r="208">
          <cell r="H208">
            <v>-29083.505584624996</v>
          </cell>
        </row>
        <row r="209">
          <cell r="C209">
            <v>-37799.38229621722</v>
          </cell>
          <cell r="D209">
            <v>-58996.709129365787</v>
          </cell>
          <cell r="E209">
            <v>-10703.527402805039</v>
          </cell>
          <cell r="F209">
            <v>-1113.9020909182393</v>
          </cell>
          <cell r="G209">
            <v>-340537.24858710868</v>
          </cell>
          <cell r="H209">
            <v>-449150.76950641494</v>
          </cell>
        </row>
        <row r="239">
          <cell r="H239">
            <v>1428816.56247</v>
          </cell>
        </row>
        <row r="240">
          <cell r="H240">
            <v>-39040.093519927483</v>
          </cell>
        </row>
        <row r="241">
          <cell r="H241">
            <v>-59261.922249999989</v>
          </cell>
        </row>
        <row r="242">
          <cell r="C242">
            <v>-215042.12192999999</v>
          </cell>
          <cell r="D242">
            <v>-16080.94526</v>
          </cell>
          <cell r="E242">
            <v>-17797.102079999997</v>
          </cell>
          <cell r="F242">
            <v>-2936.4312907763597</v>
          </cell>
          <cell r="G242">
            <v>-103997.04106999999</v>
          </cell>
          <cell r="H242">
            <v>-355853.64163077634</v>
          </cell>
        </row>
        <row r="272">
          <cell r="H272">
            <v>11568284</v>
          </cell>
        </row>
        <row r="273">
          <cell r="H273">
            <v>-68896</v>
          </cell>
        </row>
        <row r="274">
          <cell r="H274">
            <v>-1187909</v>
          </cell>
        </row>
        <row r="275">
          <cell r="C275">
            <v>-796213</v>
          </cell>
          <cell r="D275">
            <v>-138580</v>
          </cell>
          <cell r="E275">
            <v>223688</v>
          </cell>
          <cell r="F275">
            <v>-10932</v>
          </cell>
          <cell r="G275">
            <v>-381209</v>
          </cell>
          <cell r="H275">
            <v>-1103246</v>
          </cell>
        </row>
        <row r="305">
          <cell r="H305">
            <v>1304357.1563200001</v>
          </cell>
        </row>
        <row r="306">
          <cell r="H306">
            <v>-7122.8130000000001</v>
          </cell>
        </row>
        <row r="307">
          <cell r="H307">
            <v>-24293.057860000001</v>
          </cell>
        </row>
        <row r="308">
          <cell r="C308">
            <v>-20527.916550000002</v>
          </cell>
          <cell r="D308">
            <v>-5699.4227499999997</v>
          </cell>
          <cell r="E308">
            <v>-16146.39826</v>
          </cell>
          <cell r="F308">
            <v>0</v>
          </cell>
          <cell r="G308">
            <v>-7152.4512300000006</v>
          </cell>
          <cell r="H308">
            <v>-49526.18879</v>
          </cell>
        </row>
        <row r="341">
          <cell r="H341">
            <v>0</v>
          </cell>
        </row>
        <row r="371">
          <cell r="H371">
            <v>1863184.0349000001</v>
          </cell>
        </row>
        <row r="372">
          <cell r="H372">
            <v>0</v>
          </cell>
        </row>
        <row r="373">
          <cell r="H373">
            <v>-95823.096380000003</v>
          </cell>
        </row>
        <row r="374">
          <cell r="C374">
            <v>-199746.6642</v>
          </cell>
          <cell r="D374">
            <v>-19971.053090000001</v>
          </cell>
          <cell r="E374">
            <v>-40378.636599999998</v>
          </cell>
          <cell r="F374">
            <v>-45.235800000000005</v>
          </cell>
          <cell r="G374">
            <v>-68242.187819999992</v>
          </cell>
          <cell r="H374">
            <v>-328383.77750999999</v>
          </cell>
        </row>
        <row r="404">
          <cell r="H404">
            <v>6533291.0019510202</v>
          </cell>
        </row>
        <row r="405">
          <cell r="H405">
            <v>0</v>
          </cell>
        </row>
        <row r="406">
          <cell r="H406">
            <v>-190745.21148</v>
          </cell>
        </row>
        <row r="407">
          <cell r="C407">
            <v>-371405.00045178999</v>
          </cell>
          <cell r="D407">
            <v>-99967</v>
          </cell>
          <cell r="E407">
            <v>-108916.00017037</v>
          </cell>
          <cell r="G407">
            <v>-182719.00043258999</v>
          </cell>
          <cell r="H407">
            <v>-763007.00105475006</v>
          </cell>
        </row>
        <row r="440">
          <cell r="H440">
            <v>0</v>
          </cell>
        </row>
        <row r="503">
          <cell r="H503">
            <v>1510647.9527899998</v>
          </cell>
        </row>
        <row r="504">
          <cell r="H504">
            <v>0</v>
          </cell>
        </row>
        <row r="505">
          <cell r="H505">
            <v>-25127.140789999998</v>
          </cell>
        </row>
        <row r="506">
          <cell r="C506">
            <v>-34754.249620000002</v>
          </cell>
          <cell r="D506">
            <v>-4428.9517900000001</v>
          </cell>
          <cell r="E506">
            <v>-51847.06119</v>
          </cell>
          <cell r="F506">
            <v>-18978.975010000002</v>
          </cell>
          <cell r="G506">
            <v>-9042.9609999999993</v>
          </cell>
          <cell r="H506">
            <v>-119052.19861000001</v>
          </cell>
        </row>
        <row r="536">
          <cell r="H536">
            <v>1168433.2150399999</v>
          </cell>
        </row>
        <row r="537">
          <cell r="H537">
            <v>-13806.341930000001</v>
          </cell>
        </row>
        <row r="538">
          <cell r="H538">
            <v>-35643.897339999996</v>
          </cell>
        </row>
        <row r="539">
          <cell r="C539">
            <v>-44735.832649999902</v>
          </cell>
          <cell r="D539">
            <v>-21681.471120000002</v>
          </cell>
          <cell r="E539">
            <v>-39222.078590000005</v>
          </cell>
          <cell r="G539">
            <v>-23909.909029999995</v>
          </cell>
          <cell r="H539">
            <v>-129549.29138999991</v>
          </cell>
        </row>
        <row r="569">
          <cell r="H569">
            <v>3251084.2053000005</v>
          </cell>
        </row>
        <row r="570">
          <cell r="H570">
            <v>0</v>
          </cell>
        </row>
        <row r="571">
          <cell r="H571">
            <v>-166043.07708999998</v>
          </cell>
        </row>
        <row r="572">
          <cell r="C572">
            <v>-89343.28559</v>
          </cell>
          <cell r="D572">
            <v>-3410.07512</v>
          </cell>
          <cell r="E572">
            <v>-36860.07548</v>
          </cell>
          <cell r="F572">
            <v>0</v>
          </cell>
          <cell r="G572">
            <v>-26273.20923</v>
          </cell>
          <cell r="H572">
            <v>-155886.64541999999</v>
          </cell>
        </row>
        <row r="602">
          <cell r="H602">
            <v>13183760.064440006</v>
          </cell>
        </row>
        <row r="603">
          <cell r="H603">
            <v>0</v>
          </cell>
        </row>
        <row r="604">
          <cell r="H604">
            <v>-398089.40311000001</v>
          </cell>
        </row>
        <row r="605">
          <cell r="C605">
            <v>-1425090.71692</v>
          </cell>
          <cell r="D605">
            <v>-288740.77280999994</v>
          </cell>
          <cell r="E605">
            <v>-68485.939849999995</v>
          </cell>
          <cell r="F605">
            <v>0</v>
          </cell>
          <cell r="G605">
            <v>-964898.79269000003</v>
          </cell>
          <cell r="H605">
            <v>-2747216.2222699998</v>
          </cell>
        </row>
        <row r="635">
          <cell r="H635">
            <v>310544.31446999998</v>
          </cell>
        </row>
        <row r="636">
          <cell r="H636">
            <v>0</v>
          </cell>
        </row>
        <row r="637">
          <cell r="H637">
            <v>12047.49992</v>
          </cell>
        </row>
        <row r="638">
          <cell r="C638">
            <v>-15706.20901</v>
          </cell>
          <cell r="D638">
            <v>0</v>
          </cell>
          <cell r="E638">
            <v>-5913</v>
          </cell>
          <cell r="F638">
            <v>9.8000000000000004E-2</v>
          </cell>
          <cell r="G638">
            <v>-54275.298059999994</v>
          </cell>
          <cell r="H638">
            <v>-75894.409069999994</v>
          </cell>
        </row>
        <row r="668">
          <cell r="H668">
            <v>5391712.2664200002</v>
          </cell>
        </row>
        <row r="669">
          <cell r="H669">
            <v>0</v>
          </cell>
        </row>
        <row r="670">
          <cell r="H670">
            <v>-274746.31036</v>
          </cell>
        </row>
        <row r="671">
          <cell r="C671">
            <v>-586399.32802999998</v>
          </cell>
          <cell r="D671">
            <v>-201204.67728</v>
          </cell>
          <cell r="E671">
            <v>-55415.824820000002</v>
          </cell>
          <cell r="F671">
            <v>-1593.29908</v>
          </cell>
          <cell r="G671">
            <v>-136822.02947000001</v>
          </cell>
          <cell r="H671">
            <v>-981435.15867999988</v>
          </cell>
        </row>
        <row r="701">
          <cell r="H701">
            <v>379655.61662400002</v>
          </cell>
        </row>
        <row r="702">
          <cell r="H702">
            <v>0</v>
          </cell>
        </row>
        <row r="703">
          <cell r="H703">
            <v>-24654.206738387231</v>
          </cell>
        </row>
        <row r="704">
          <cell r="C704">
            <v>-18445.134309774701</v>
          </cell>
          <cell r="D704">
            <v>-15461.836204225299</v>
          </cell>
          <cell r="E704">
            <v>-6872.0366460585501</v>
          </cell>
          <cell r="G704">
            <v>-36090.586557976101</v>
          </cell>
          <cell r="H704">
            <v>-76869.593718034652</v>
          </cell>
        </row>
        <row r="770">
          <cell r="H770">
            <v>0</v>
          </cell>
        </row>
      </sheetData>
      <sheetData sheetId="60" refreshError="1"/>
      <sheetData sheetId="61" refreshError="1"/>
      <sheetData sheetId="62" refreshError="1"/>
      <sheetData sheetId="63" refreshError="1"/>
      <sheetData sheetId="64" refreshError="1"/>
      <sheetData sheetId="65">
        <row r="11">
          <cell r="E11">
            <v>12766837.92606</v>
          </cell>
        </row>
      </sheetData>
      <sheetData sheetId="66">
        <row r="64">
          <cell r="V64">
            <v>5861973.4802581202</v>
          </cell>
        </row>
      </sheetData>
      <sheetData sheetId="67" refreshError="1"/>
      <sheetData sheetId="68" refreshError="1"/>
      <sheetData sheetId="69" refreshError="1"/>
      <sheetData sheetId="70">
        <row r="14">
          <cell r="E14">
            <v>-18181123.708940003</v>
          </cell>
        </row>
        <row r="42">
          <cell r="E42">
            <v>2520283</v>
          </cell>
          <cell r="H42">
            <v>2034084</v>
          </cell>
        </row>
        <row r="76">
          <cell r="E76">
            <v>206494.24839999998</v>
          </cell>
          <cell r="H76">
            <v>101900.14992770001</v>
          </cell>
        </row>
        <row r="110">
          <cell r="E110">
            <v>828789.90813200013</v>
          </cell>
          <cell r="H110">
            <v>532141.81854000001</v>
          </cell>
        </row>
        <row r="144">
          <cell r="E144">
            <v>6863047</v>
          </cell>
          <cell r="H144">
            <v>6495863</v>
          </cell>
        </row>
        <row r="178">
          <cell r="E178">
            <v>542986.16200000001</v>
          </cell>
          <cell r="H178">
            <v>364758.88936999999</v>
          </cell>
        </row>
        <row r="212">
          <cell r="E212">
            <v>11122906.218729999</v>
          </cell>
          <cell r="H212">
            <v>10829470</v>
          </cell>
        </row>
        <row r="246">
          <cell r="E246">
            <v>337975.97847999999</v>
          </cell>
          <cell r="H246">
            <v>312055.98389999999</v>
          </cell>
        </row>
        <row r="280">
          <cell r="E280">
            <v>2014547</v>
          </cell>
          <cell r="H280">
            <v>1500027.7209900001</v>
          </cell>
        </row>
        <row r="314">
          <cell r="E314">
            <v>2150506.5177199999</v>
          </cell>
          <cell r="H314">
            <v>2025075.1086100002</v>
          </cell>
        </row>
        <row r="348">
          <cell r="E348">
            <v>322712</v>
          </cell>
          <cell r="H348">
            <v>303344</v>
          </cell>
        </row>
        <row r="382">
          <cell r="E382">
            <v>274797.61674999999</v>
          </cell>
          <cell r="H382">
            <v>106237.90670000001</v>
          </cell>
        </row>
        <row r="416">
          <cell r="E416">
            <v>251719.53922999999</v>
          </cell>
          <cell r="H416">
            <v>192780</v>
          </cell>
        </row>
        <row r="450">
          <cell r="E450">
            <v>8069964.2487999983</v>
          </cell>
          <cell r="H450">
            <v>7369031.3364199949</v>
          </cell>
        </row>
        <row r="484">
          <cell r="E484">
            <v>283975.24881000002</v>
          </cell>
          <cell r="H484">
            <v>203615.92386000001</v>
          </cell>
        </row>
        <row r="518">
          <cell r="E518">
            <v>5515063</v>
          </cell>
          <cell r="H518">
            <v>5106323</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i) -Motor Policies"/>
      <sheetName val="Additional Data GI - 2013"/>
      <sheetName val="Additional Data GI - 2012"/>
      <sheetName val="GWP - Dist Chan - GI"/>
      <sheetName val="Expenses 2008&amp;09 GI"/>
      <sheetName val="TR - 2012"/>
      <sheetName val="T12 GI - Claims Age"/>
      <sheetName val="GI - Claims Age Rs. 2012 "/>
      <sheetName val="NEP - LI - 2011 &amp; 12"/>
      <sheetName val="GI - Claims Outs - 2013"/>
      <sheetName val="LI - # of Customers"/>
      <sheetName val="Forf &amp; Surrender"/>
      <sheetName val="GWP - Dist Chan - LI (aft adjs)"/>
      <sheetName val="GWP - Dist Chan - LI"/>
      <sheetName val="Claim Details - LI"/>
      <sheetName val="T21 Age Claims Outs LI"/>
      <sheetName val="Age Claims Outs LI Rs.'000"/>
      <sheetName val="Marine Claims"/>
      <sheetName val="Marine Earned Premium"/>
      <sheetName val="SRCC &amp; TC 2011 &amp; 12"/>
      <sheetName val="Co Ins Outward"/>
      <sheetName val="List of tables"/>
      <sheetName val="New - LT"/>
      <sheetName val="Branches-Emp-Agents"/>
      <sheetName val="New Busi LT"/>
      <sheetName val="AR Table 11 &amp; Chart 12"/>
      <sheetName val="New &amp; Inforced Policies LI"/>
      <sheetName val="AR - Table 1"/>
      <sheetName val="Inforced LI"/>
      <sheetName val="LI - laps new "/>
      <sheetName val="LI - laps Total"/>
      <sheetName val="LI - Solvency"/>
      <sheetName val="AR6&amp;7 Support I"/>
      <sheetName val="P &amp; L - GI - 2012 "/>
      <sheetName val="P &amp; L - GI - 2013"/>
      <sheetName val="AR6&amp;7 Support II"/>
      <sheetName val="Invest Income GI - 2013"/>
      <sheetName val="Invest Income GI - 2012 "/>
      <sheetName val="GI - Solvency"/>
      <sheetName val="AR 5 Support"/>
      <sheetName val="Investment Income LI "/>
      <sheetName val="InV Income  - Life"/>
      <sheetName val="BS 2013"/>
      <sheetName val="Sheet3"/>
      <sheetName val="Misc BU GWP"/>
      <sheetName val="BS 2012"/>
      <sheetName val="AR Table 10 &amp; Chart 11"/>
      <sheetName val="Investment Income GI"/>
      <sheetName val="AR Table 4 &amp; Chart 4,5"/>
      <sheetName val="AR Table 7 &amp; Chart 8"/>
      <sheetName val="GWP - LT + GI "/>
      <sheetName val="AR Table 3 &amp; Chart 01,02"/>
      <sheetName val="Solvency  GI "/>
      <sheetName val="AR Table 2"/>
      <sheetName val="AR Table 8 &amp; Chart 9"/>
      <sheetName val="AR Table 12"/>
      <sheetName val="Sheet4"/>
      <sheetName val="To Rajan"/>
      <sheetName val="AR Table 9 &amp; Chart 10"/>
      <sheetName val="Solvency LI "/>
      <sheetName val="AR Table 5 &amp; Chart 6"/>
      <sheetName val="T13 -GI Policies "/>
      <sheetName val="AR table 6 &amp; Chart 7"/>
      <sheetName val="AR 6&amp;7 Support III"/>
      <sheetName val="AR7&amp;8 Support"/>
      <sheetName val="Ratio"/>
      <sheetName val="Premium Receivable"/>
      <sheetName val="LI - laps new  (2)"/>
      <sheetName val="Life Benifits Rs.'000"/>
      <sheetName val="P &amp; L LI 2013 &amp; 12"/>
      <sheetName val="# of Life Benifits Paid"/>
      <sheetName val="BR -IN"/>
      <sheetName val="New GI"/>
      <sheetName val="T14 (i) -GI Sum Insu"/>
      <sheetName val="T14As % of National Income"/>
      <sheetName val="Sheet1"/>
      <sheetName val="Ratios"/>
      <sheetName val="Sheet2"/>
      <sheetName val="AR table 6 &amp; Chart 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7">
          <cell r="A7" t="str">
            <v xml:space="preserve">    - Treasury Bonds</v>
          </cell>
        </row>
        <row r="8">
          <cell r="A8" t="str">
            <v xml:space="preserve">    - Treasury Bills</v>
          </cell>
        </row>
        <row r="9">
          <cell r="A9" t="str">
            <v xml:space="preserve">    - Others (REPO)</v>
          </cell>
        </row>
        <row r="14">
          <cell r="A14" t="str">
            <v xml:space="preserve">    - Debentures</v>
          </cell>
        </row>
        <row r="15">
          <cell r="A15" t="str">
            <v xml:space="preserve">    - Commercial Papers</v>
          </cell>
        </row>
        <row r="16">
          <cell r="A16" t="str">
            <v xml:space="preserve">    - Asset Backed Securities </v>
          </cell>
        </row>
        <row r="17">
          <cell r="A17" t="str">
            <v xml:space="preserve">    - Other Similar Financial Instruments </v>
          </cell>
        </row>
      </sheetData>
      <sheetData sheetId="41">
        <row r="7">
          <cell r="B7" t="str">
            <v xml:space="preserve">    - Treasury Bonds</v>
          </cell>
          <cell r="C7">
            <v>9572296.2950755861</v>
          </cell>
          <cell r="D7">
            <v>140241.65463333332</v>
          </cell>
          <cell r="E7">
            <v>9712537.94970892</v>
          </cell>
          <cell r="F7">
            <v>9093604.9518445134</v>
          </cell>
          <cell r="G7">
            <v>169769.36645999996</v>
          </cell>
          <cell r="H7">
            <v>9263374.3183045126</v>
          </cell>
          <cell r="I7">
            <v>40563.145579999997</v>
          </cell>
          <cell r="J7">
            <v>44064.072110000001</v>
          </cell>
        </row>
        <row r="8">
          <cell r="B8" t="str">
            <v xml:space="preserve">    - Treasury Bills</v>
          </cell>
          <cell r="C8">
            <v>247051.68720708851</v>
          </cell>
          <cell r="D8">
            <v>2325</v>
          </cell>
          <cell r="E8">
            <v>249376.68720708851</v>
          </cell>
          <cell r="F8">
            <v>184533.66677000001</v>
          </cell>
          <cell r="G8">
            <v>3388.31</v>
          </cell>
          <cell r="H8">
            <v>187921.97677000001</v>
          </cell>
          <cell r="I8">
            <v>2325</v>
          </cell>
          <cell r="J8">
            <v>2108</v>
          </cell>
        </row>
        <row r="9">
          <cell r="B9" t="str">
            <v xml:space="preserve">    - Others (REPO)</v>
          </cell>
          <cell r="C9">
            <v>2016614.0250594034</v>
          </cell>
          <cell r="D9">
            <v>140789.13040901066</v>
          </cell>
          <cell r="E9">
            <v>2157403.1554684141</v>
          </cell>
          <cell r="F9">
            <v>1593608.2365135897</v>
          </cell>
          <cell r="G9">
            <v>298885.48438641027</v>
          </cell>
          <cell r="H9">
            <v>1892493.7208999998</v>
          </cell>
          <cell r="I9">
            <v>1579</v>
          </cell>
          <cell r="J9">
            <v>14888.301786410259</v>
          </cell>
        </row>
        <row r="10">
          <cell r="B10" t="str">
            <v>Equity</v>
          </cell>
          <cell r="C10">
            <v>889273.7882699999</v>
          </cell>
          <cell r="D10">
            <v>465838.67392999999</v>
          </cell>
          <cell r="E10">
            <v>1355112.4622</v>
          </cell>
          <cell r="F10">
            <v>-69948.105779999867</v>
          </cell>
          <cell r="G10">
            <v>377283.69107</v>
          </cell>
          <cell r="H10">
            <v>307335.58529000019</v>
          </cell>
          <cell r="I10">
            <v>25079</v>
          </cell>
          <cell r="J10">
            <v>0</v>
          </cell>
        </row>
        <row r="11">
          <cell r="B11" t="str">
            <v xml:space="preserve">    - Capital Gain/Losses</v>
          </cell>
          <cell r="C11">
            <v>-111548.19064000007</v>
          </cell>
          <cell r="D11">
            <v>88755.211909999998</v>
          </cell>
          <cell r="E11">
            <v>-22792.97873000009</v>
          </cell>
          <cell r="F11">
            <v>-855776.82077999995</v>
          </cell>
          <cell r="G11">
            <v>-16180.621929999999</v>
          </cell>
          <cell r="H11">
            <v>-871957.44270999997</v>
          </cell>
          <cell r="I11">
            <v>18767</v>
          </cell>
          <cell r="J11">
            <v>0</v>
          </cell>
        </row>
        <row r="12">
          <cell r="B12" t="str">
            <v xml:space="preserve">    - Dividend</v>
          </cell>
          <cell r="C12">
            <v>1000821.9789099999</v>
          </cell>
          <cell r="D12">
            <v>377083.46201999998</v>
          </cell>
          <cell r="E12">
            <v>1377905.44093</v>
          </cell>
          <cell r="F12">
            <v>785828.71500000008</v>
          </cell>
          <cell r="G12">
            <v>393464.31300000002</v>
          </cell>
          <cell r="H12">
            <v>1179293.0280000002</v>
          </cell>
          <cell r="I12">
            <v>6312</v>
          </cell>
          <cell r="J12">
            <v>0</v>
          </cell>
        </row>
        <row r="13">
          <cell r="B13" t="str">
            <v>Corporate Debts</v>
          </cell>
          <cell r="C13">
            <v>2452012.8320133537</v>
          </cell>
          <cell r="D13">
            <v>181146.85153088943</v>
          </cell>
          <cell r="E13">
            <v>2633159.6835442437</v>
          </cell>
          <cell r="F13">
            <v>1599062.9449199999</v>
          </cell>
          <cell r="G13">
            <v>62574.445732120963</v>
          </cell>
          <cell r="H13">
            <v>1661637.390652121</v>
          </cell>
          <cell r="I13">
            <v>106845.51794088942</v>
          </cell>
          <cell r="J13">
            <v>37175.92956212096</v>
          </cell>
        </row>
        <row r="14">
          <cell r="B14" t="str">
            <v xml:space="preserve">    - Debentures</v>
          </cell>
          <cell r="C14">
            <v>2392993.2641880517</v>
          </cell>
          <cell r="D14">
            <v>80960.95459456621</v>
          </cell>
          <cell r="E14">
            <v>2473954.2187826182</v>
          </cell>
          <cell r="F14">
            <v>1498133.0253900001</v>
          </cell>
          <cell r="G14">
            <v>28649.4461547793</v>
          </cell>
          <cell r="H14">
            <v>1526782.4715447794</v>
          </cell>
          <cell r="I14">
            <v>26963.621004566212</v>
          </cell>
          <cell r="J14">
            <v>6481.9299847792981</v>
          </cell>
        </row>
        <row r="15">
          <cell r="B15" t="str">
            <v xml:space="preserve">    - Commercial Papers</v>
          </cell>
          <cell r="C15">
            <v>42601.311545302298</v>
          </cell>
          <cell r="D15">
            <v>97008.827997867091</v>
          </cell>
          <cell r="E15">
            <v>139610.13954316938</v>
          </cell>
          <cell r="F15">
            <v>97021.170639999997</v>
          </cell>
          <cell r="G15">
            <v>32086.204471967532</v>
          </cell>
          <cell r="H15">
            <v>129107.37511196753</v>
          </cell>
          <cell r="I15">
            <v>76704.827997867091</v>
          </cell>
          <cell r="J15">
            <v>28855.204471967532</v>
          </cell>
        </row>
        <row r="16">
          <cell r="B16" t="str">
            <v xml:space="preserve">    - Asset backed securities </v>
          </cell>
          <cell r="C16">
            <v>16418.256280000001</v>
          </cell>
          <cell r="D16">
            <v>3177.068938456116</v>
          </cell>
          <cell r="E16">
            <v>19595.325218456117</v>
          </cell>
          <cell r="F16">
            <v>3908.7488900000003</v>
          </cell>
          <cell r="G16">
            <v>1838.7951053741269</v>
          </cell>
          <cell r="H16">
            <v>5747.543995374127</v>
          </cell>
          <cell r="I16">
            <v>3177.068938456116</v>
          </cell>
          <cell r="J16">
            <v>1838.7951053741269</v>
          </cell>
        </row>
        <row r="17">
          <cell r="B17" t="str">
            <v xml:space="preserve">    - Other similar financial instruments </v>
          </cell>
          <cell r="C17">
            <v>0</v>
          </cell>
          <cell r="D17">
            <v>0</v>
          </cell>
          <cell r="E17">
            <v>0</v>
          </cell>
          <cell r="F17">
            <v>0</v>
          </cell>
          <cell r="G17">
            <v>0</v>
          </cell>
          <cell r="H17">
            <v>0</v>
          </cell>
          <cell r="I17">
            <v>0</v>
          </cell>
          <cell r="J17">
            <v>0</v>
          </cell>
        </row>
        <row r="18">
          <cell r="B18" t="str">
            <v>Land and Buildings</v>
          </cell>
          <cell r="C18">
            <v>65635.83</v>
          </cell>
          <cell r="D18">
            <v>0</v>
          </cell>
          <cell r="E18">
            <v>65635.83</v>
          </cell>
          <cell r="F18">
            <v>56208.679359999995</v>
          </cell>
          <cell r="G18">
            <v>0</v>
          </cell>
          <cell r="H18">
            <v>56208.679359999995</v>
          </cell>
          <cell r="I18">
            <v>0</v>
          </cell>
          <cell r="J18">
            <v>0</v>
          </cell>
          <cell r="N18">
            <v>56208.679359999995</v>
          </cell>
        </row>
        <row r="19">
          <cell r="B19" t="str">
            <v>Deposits</v>
          </cell>
          <cell r="C19">
            <v>5798014.7726194058</v>
          </cell>
          <cell r="D19">
            <v>428824.44482063985</v>
          </cell>
          <cell r="E19">
            <v>6226839.2174400445</v>
          </cell>
          <cell r="F19">
            <v>3768413.8272799994</v>
          </cell>
          <cell r="G19">
            <v>219147.64689397262</v>
          </cell>
          <cell r="H19">
            <v>3987561.4741739724</v>
          </cell>
          <cell r="I19">
            <v>15618.82192</v>
          </cell>
          <cell r="J19">
            <v>9818.1722739726029</v>
          </cell>
        </row>
        <row r="20">
          <cell r="B20" t="str">
            <v xml:space="preserve">      - Bank</v>
          </cell>
          <cell r="C20">
            <v>5634201.4438144295</v>
          </cell>
          <cell r="D20">
            <v>428337.62290063984</v>
          </cell>
          <cell r="E20">
            <v>6062539.0667150682</v>
          </cell>
          <cell r="F20">
            <v>3652521.1949605937</v>
          </cell>
          <cell r="G20">
            <v>212631.37872958905</v>
          </cell>
          <cell r="H20">
            <v>3865152.573690183</v>
          </cell>
          <cell r="I20">
            <v>15438</v>
          </cell>
          <cell r="J20">
            <v>3788.9041095890407</v>
          </cell>
        </row>
        <row r="21">
          <cell r="B21" t="str">
            <v xml:space="preserve">      - Finance Companies</v>
          </cell>
          <cell r="C21">
            <v>163813.32880497642</v>
          </cell>
          <cell r="D21">
            <v>486.82191999999998</v>
          </cell>
          <cell r="E21">
            <v>164300.15072497644</v>
          </cell>
          <cell r="F21">
            <v>115892.63231940585</v>
          </cell>
          <cell r="G21">
            <v>6516.2681643835622</v>
          </cell>
          <cell r="H21">
            <v>122408.9004837894</v>
          </cell>
          <cell r="I21">
            <v>180.82192000000001</v>
          </cell>
          <cell r="J21">
            <v>6029.2681643835622</v>
          </cell>
        </row>
        <row r="22">
          <cell r="B22" t="str">
            <v>Unit Trust</v>
          </cell>
          <cell r="C22">
            <v>106619.3315</v>
          </cell>
          <cell r="D22">
            <v>296</v>
          </cell>
          <cell r="E22">
            <v>106915.3315</v>
          </cell>
          <cell r="F22">
            <v>123616.50711999999</v>
          </cell>
          <cell r="G22">
            <v>13136</v>
          </cell>
          <cell r="H22">
            <v>136752.50711999999</v>
          </cell>
          <cell r="I22">
            <v>0</v>
          </cell>
          <cell r="J22">
            <v>0</v>
          </cell>
          <cell r="N22">
            <v>123616.50711999999</v>
          </cell>
        </row>
        <row r="23">
          <cell r="B23" t="str">
            <v>Gold</v>
          </cell>
          <cell r="C23">
            <v>-10968</v>
          </cell>
          <cell r="D23">
            <v>0</v>
          </cell>
          <cell r="E23">
            <v>-10968</v>
          </cell>
          <cell r="F23">
            <v>25886.913</v>
          </cell>
          <cell r="G23">
            <v>0</v>
          </cell>
          <cell r="H23">
            <v>25886.913</v>
          </cell>
          <cell r="I23">
            <v>0</v>
          </cell>
          <cell r="J23">
            <v>0</v>
          </cell>
        </row>
        <row r="24">
          <cell r="B24" t="str">
            <v>Policy Loans</v>
          </cell>
          <cell r="C24">
            <v>25895.240530000003</v>
          </cell>
          <cell r="D24">
            <v>0</v>
          </cell>
          <cell r="E24">
            <v>25895.240530000003</v>
          </cell>
          <cell r="F24">
            <v>56895.01468</v>
          </cell>
          <cell r="G24">
            <v>0</v>
          </cell>
          <cell r="H24">
            <v>56895.01468</v>
          </cell>
          <cell r="I24">
            <v>0</v>
          </cell>
          <cell r="J24">
            <v>0</v>
          </cell>
          <cell r="N24">
            <v>56895.01468</v>
          </cell>
        </row>
        <row r="25">
          <cell r="B25" t="str">
            <v>Any other (Please specify)</v>
          </cell>
          <cell r="C25">
            <v>133911.45341000002</v>
          </cell>
          <cell r="D25">
            <v>-14795.542850000002</v>
          </cell>
          <cell r="E25">
            <v>119115.91056000002</v>
          </cell>
          <cell r="F25">
            <v>630170.28083000006</v>
          </cell>
          <cell r="G25">
            <v>-1996.3735100000004</v>
          </cell>
          <cell r="H25">
            <v>628173.90732</v>
          </cell>
          <cell r="I25">
            <v>-9537.1016899999995</v>
          </cell>
          <cell r="J25">
            <v>2317.78449</v>
          </cell>
          <cell r="M25">
            <v>124374.35172000002</v>
          </cell>
          <cell r="N25">
            <v>632488.06532000005</v>
          </cell>
        </row>
        <row r="26">
          <cell r="B26" t="str">
            <v>Total Investment Income</v>
          </cell>
          <cell r="C26">
            <v>21296357.255684838</v>
          </cell>
          <cell r="D26">
            <v>1344666.2124738733</v>
          </cell>
          <cell r="E26">
            <v>22641023.468158711</v>
          </cell>
          <cell r="F26">
            <v>17062052.916538104</v>
          </cell>
          <cell r="G26">
            <v>1142188.5710325039</v>
          </cell>
          <cell r="H26">
            <v>18204241.487570606</v>
          </cell>
          <cell r="I26">
            <v>182473.38375088939</v>
          </cell>
          <cell r="J26">
            <v>110372.26022250381</v>
          </cell>
          <cell r="M26">
            <v>21478830.639435727</v>
          </cell>
        </row>
        <row r="27">
          <cell r="C27">
            <v>21296357.63443033</v>
          </cell>
          <cell r="D27">
            <v>1344666.944790558</v>
          </cell>
          <cell r="E27">
            <v>22641024.579220887</v>
          </cell>
          <cell r="F27">
            <v>17062052.034297813</v>
          </cell>
          <cell r="G27">
            <v>1142188.5886963732</v>
          </cell>
          <cell r="H27">
            <v>18204240.622994184</v>
          </cell>
          <cell r="I27">
            <v>21478830.639435727</v>
          </cell>
          <cell r="J27">
            <v>17172425.176760606</v>
          </cell>
          <cell r="N27">
            <v>17172425.176760606</v>
          </cell>
        </row>
        <row r="28">
          <cell r="C28">
            <v>-0.37874549254775047</v>
          </cell>
          <cell r="D28">
            <v>-0.73231668467633426</v>
          </cell>
          <cell r="E28">
            <v>-1.1110621765255928</v>
          </cell>
          <cell r="F28">
            <v>0.88224029168486595</v>
          </cell>
          <cell r="G28">
            <v>-1.7663869308307767E-2</v>
          </cell>
          <cell r="H28">
            <v>0.86457642167806625</v>
          </cell>
        </row>
        <row r="29">
          <cell r="B29" t="str">
            <v>AAIPLC</v>
          </cell>
          <cell r="C29" t="str">
            <v>Asian</v>
          </cell>
        </row>
        <row r="30">
          <cell r="B30" t="str">
            <v>Breakup of Investment Income</v>
          </cell>
        </row>
        <row r="32">
          <cell r="C32">
            <v>2013</v>
          </cell>
          <cell r="F32" t="str">
            <v>2012 - As per Audited Financial Statements</v>
          </cell>
          <cell r="I32" t="str">
            <v>Issue</v>
          </cell>
        </row>
        <row r="33">
          <cell r="C33" t="str">
            <v>Long-term Insurance Business</v>
          </cell>
          <cell r="F33" t="str">
            <v>Long-term Insurance Business</v>
          </cell>
        </row>
        <row r="34">
          <cell r="C34" t="str">
            <v>Long-term Insurance Business            (Rs '000)</v>
          </cell>
          <cell r="D34" t="str">
            <v>Shareholders (Rs '000)</v>
          </cell>
          <cell r="E34" t="str">
            <v>Total       (Rs.'000)</v>
          </cell>
          <cell r="F34" t="str">
            <v>Long-term Insurance Business            (Rs '000)</v>
          </cell>
          <cell r="G34" t="str">
            <v>Shareholders (Rs '000)</v>
          </cell>
          <cell r="H34" t="str">
            <v>Total                         (Rs.'000)</v>
          </cell>
        </row>
        <row r="35">
          <cell r="B35" t="str">
            <v>Government Debt Securities</v>
          </cell>
          <cell r="C35">
            <v>261377</v>
          </cell>
          <cell r="D35">
            <v>0</v>
          </cell>
          <cell r="E35">
            <v>261377</v>
          </cell>
          <cell r="F35">
            <v>214865.81738999998</v>
          </cell>
          <cell r="G35">
            <v>0</v>
          </cell>
          <cell r="H35">
            <v>214865.81738999998</v>
          </cell>
        </row>
        <row r="36">
          <cell r="B36" t="str">
            <v xml:space="preserve">    - Treasury Bonds</v>
          </cell>
          <cell r="C36">
            <v>239485</v>
          </cell>
          <cell r="E36">
            <v>239485</v>
          </cell>
          <cell r="F36">
            <v>169455.13157</v>
          </cell>
          <cell r="H36">
            <v>169455.13157</v>
          </cell>
        </row>
        <row r="37">
          <cell r="B37" t="str">
            <v xml:space="preserve">    - Treasury Bills</v>
          </cell>
          <cell r="C37">
            <v>1363</v>
          </cell>
          <cell r="E37">
            <v>1363</v>
          </cell>
          <cell r="F37">
            <v>4606.3007500000003</v>
          </cell>
          <cell r="H37">
            <v>4606.3007500000003</v>
          </cell>
        </row>
        <row r="38">
          <cell r="B38" t="str">
            <v xml:space="preserve">    - Others (REPO)</v>
          </cell>
          <cell r="C38">
            <v>20529</v>
          </cell>
          <cell r="E38">
            <v>20529</v>
          </cell>
          <cell r="F38">
            <v>40804.385070000004</v>
          </cell>
          <cell r="H38">
            <v>40804.385070000004</v>
          </cell>
        </row>
        <row r="39">
          <cell r="B39" t="str">
            <v>Equity</v>
          </cell>
          <cell r="C39">
            <v>113622</v>
          </cell>
          <cell r="D39">
            <v>94312</v>
          </cell>
          <cell r="E39">
            <v>207934</v>
          </cell>
          <cell r="F39">
            <v>-46172.966039999992</v>
          </cell>
          <cell r="G39">
            <v>0</v>
          </cell>
          <cell r="H39">
            <v>-46172.966039999992</v>
          </cell>
        </row>
        <row r="40">
          <cell r="B40" t="str">
            <v xml:space="preserve">    - Capital Gain/Losses</v>
          </cell>
          <cell r="C40">
            <v>61363</v>
          </cell>
          <cell r="D40">
            <v>82682</v>
          </cell>
          <cell r="E40">
            <v>144045</v>
          </cell>
          <cell r="F40">
            <v>-56204.600439999995</v>
          </cell>
          <cell r="H40">
            <v>-56204.600439999995</v>
          </cell>
        </row>
        <row r="41">
          <cell r="B41" t="str">
            <v xml:space="preserve">    - Dividend</v>
          </cell>
          <cell r="C41">
            <v>52259</v>
          </cell>
          <cell r="D41">
            <v>11630</v>
          </cell>
          <cell r="E41">
            <v>63889</v>
          </cell>
          <cell r="F41">
            <v>10031.634400000001</v>
          </cell>
          <cell r="H41">
            <v>10031.634400000001</v>
          </cell>
        </row>
        <row r="42">
          <cell r="B42" t="str">
            <v>Corporate Debts</v>
          </cell>
          <cell r="C42">
            <v>69044</v>
          </cell>
          <cell r="D42">
            <v>20304</v>
          </cell>
          <cell r="E42">
            <v>89348</v>
          </cell>
          <cell r="F42">
            <v>60243.461370000005</v>
          </cell>
          <cell r="G42">
            <v>0</v>
          </cell>
          <cell r="H42">
            <v>60243.461370000005</v>
          </cell>
        </row>
        <row r="43">
          <cell r="B43" t="str">
            <v xml:space="preserve">    - Debentures</v>
          </cell>
          <cell r="C43">
            <v>59412</v>
          </cell>
          <cell r="E43">
            <v>59412</v>
          </cell>
          <cell r="F43">
            <v>52930.725010000002</v>
          </cell>
          <cell r="H43">
            <v>52930.725010000002</v>
          </cell>
        </row>
        <row r="44">
          <cell r="B44" t="str">
            <v xml:space="preserve">    - Commercial Papers</v>
          </cell>
          <cell r="C44">
            <v>9632</v>
          </cell>
          <cell r="D44">
            <v>20304</v>
          </cell>
          <cell r="E44">
            <v>29936</v>
          </cell>
          <cell r="F44">
            <v>7312.7363600000008</v>
          </cell>
          <cell r="H44">
            <v>7312.7363600000008</v>
          </cell>
        </row>
      </sheetData>
      <sheetData sheetId="42">
        <row r="13">
          <cell r="Q13">
            <v>94024168.604809076</v>
          </cell>
        </row>
        <row r="14">
          <cell r="Q14">
            <v>24490342.242850006</v>
          </cell>
        </row>
        <row r="15">
          <cell r="Q15">
            <v>521763.60429000005</v>
          </cell>
        </row>
        <row r="16">
          <cell r="Q16">
            <v>49158</v>
          </cell>
        </row>
        <row r="17">
          <cell r="Q17">
            <v>32934384.026166622</v>
          </cell>
        </row>
        <row r="18">
          <cell r="Q18">
            <v>6129837.1837599995</v>
          </cell>
        </row>
        <row r="19">
          <cell r="Q19">
            <v>40837962.794057339</v>
          </cell>
        </row>
        <row r="20">
          <cell r="Q20">
            <v>2302039.29783792</v>
          </cell>
        </row>
        <row r="21">
          <cell r="Q21">
            <v>29295</v>
          </cell>
        </row>
        <row r="23">
          <cell r="Q23">
            <v>5182398.9198819185</v>
          </cell>
        </row>
        <row r="28">
          <cell r="Q28">
            <v>969522.55007904</v>
          </cell>
        </row>
      </sheetData>
      <sheetData sheetId="43" refreshError="1"/>
      <sheetData sheetId="44" refreshError="1"/>
      <sheetData sheetId="45">
        <row r="13">
          <cell r="Q13">
            <v>98146810.473046437</v>
          </cell>
        </row>
        <row r="14">
          <cell r="Q14">
            <v>25833962.9817353</v>
          </cell>
        </row>
        <row r="15">
          <cell r="Q15">
            <v>521763</v>
          </cell>
        </row>
        <row r="16">
          <cell r="Q16">
            <v>49158</v>
          </cell>
        </row>
        <row r="17">
          <cell r="Q17">
            <v>13285666.582127919</v>
          </cell>
        </row>
        <row r="18">
          <cell r="Q18">
            <v>5951450.3726131096</v>
          </cell>
        </row>
        <row r="19">
          <cell r="Q19">
            <v>31790110.899298877</v>
          </cell>
        </row>
        <row r="20">
          <cell r="Q20">
            <v>1589873.4795658356</v>
          </cell>
        </row>
        <row r="21">
          <cell r="Q21">
            <v>31832</v>
          </cell>
        </row>
        <row r="23">
          <cell r="Q23">
            <v>4678904.00031</v>
          </cell>
        </row>
        <row r="28">
          <cell r="Q28">
            <v>917555.03461624123</v>
          </cell>
        </row>
      </sheetData>
      <sheetData sheetId="46" refreshError="1"/>
      <sheetData sheetId="47" refreshError="1"/>
      <sheetData sheetId="48">
        <row r="8">
          <cell r="F8" t="str">
            <v>AIA</v>
          </cell>
        </row>
      </sheetData>
      <sheetData sheetId="49" refreshError="1"/>
      <sheetData sheetId="50" refreshError="1"/>
      <sheetData sheetId="51">
        <row r="7">
          <cell r="F7" t="str">
            <v>AIA</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ist of tables"/>
      <sheetName val="Inv Income Vs Inv"/>
      <sheetName val="AR - Table 1"/>
      <sheetName val="AR Table 2"/>
      <sheetName val="AR Table 3 &amp; Chart 01,02"/>
      <sheetName val="AR Chart 03"/>
      <sheetName val="AR Table 4 &amp; Chart 4,5"/>
      <sheetName val="AR Table 5 &amp; Chart 6"/>
      <sheetName val="AR table 6 &amp; Chart 7"/>
      <sheetName val="AR Table 7 &amp; Chart 8"/>
      <sheetName val="AR Table 8 &amp; Chart 9"/>
      <sheetName val="AR Table 9 &amp; Chart 10"/>
      <sheetName val="AR Table 10 &amp; Chart 11"/>
      <sheetName val="AR Table 11 &amp; Chart 12"/>
      <sheetName val="AR Table 12"/>
      <sheetName val="New - LT"/>
      <sheetName val="New GI"/>
      <sheetName val="T9 Support"/>
      <sheetName val="T10 Support "/>
      <sheetName val="T10 Support  (2)"/>
      <sheetName val="T11 Support  "/>
      <sheetName val="T12 GI - Claims Age"/>
      <sheetName val="T24 BR -IN"/>
      <sheetName val="T22 Branches"/>
      <sheetName val="GI - Solvency"/>
      <sheetName val="LI - Solvency"/>
      <sheetName val="GI - Claims Outs - 2010"/>
      <sheetName val="GI - Claims Outs"/>
      <sheetName val="T13 -GI Policies "/>
      <sheetName val="T13(i) -Motor Policies"/>
      <sheetName val="T14As % of National Income"/>
      <sheetName val="T14 (i) -GI Sum Insu"/>
      <sheetName val="T14(ii) - LI classes - New"/>
      <sheetName val="T16 - LI classes - inforce"/>
      <sheetName val="T17LI - # of Customers"/>
      <sheetName val="T18 forf &amp; Surrender"/>
      <sheetName val="T19-laps new LI"/>
      <sheetName val="T19-laps Total"/>
      <sheetName val="T20 Claims - LI"/>
      <sheetName val="T23 Agents"/>
      <sheetName val="T21 Age Claims Outs LI"/>
      <sheetName val="GWP - Dist Chan - GI"/>
      <sheetName val="GWP - Dist Chan - LI"/>
      <sheetName val="Sheet1"/>
      <sheetName val="Mr. NR"/>
      <sheetName val="P &amp; L - GI - 2011"/>
      <sheetName val="P &amp; L GI - 2010"/>
      <sheetName val="P &amp; L LI 2011 &amp; 10"/>
      <sheetName val="T25 P &amp; L LI 2011 &amp; 10 (2)"/>
      <sheetName val="BS 2010"/>
      <sheetName val="BS 2011"/>
      <sheetName val="SRCC &amp; TC"/>
      <sheetName val="Co Ins Outward"/>
      <sheetName val="Info received"/>
      <sheetName val="Ratios"/>
      <sheetName val="T 1 - Penetration + SRCCTC"/>
      <sheetName val="New GI + SRCCTC"/>
      <sheetName val="Total GWP +SRCCTC"/>
      <sheetName val="T 8 - GWP - GI + SRCCTC"/>
      <sheetName val="T 9 - GWP Sub Class +SRCCTC"/>
      <sheetName val="T9 Support + SRCCTC"/>
      <sheetName val="T 11 - Retention + SRCCTC"/>
      <sheetName val="T11 Support  + SRCCTC"/>
      <sheetName val="T 8 - GWP - GI+SRCCTC"/>
    </sheetNames>
    <sheetDataSet>
      <sheetData sheetId="0"/>
      <sheetData sheetId="1"/>
      <sheetData sheetId="2"/>
      <sheetData sheetId="3"/>
      <sheetData sheetId="4">
        <row r="28">
          <cell r="C28">
            <v>139647177.67814398</v>
          </cell>
        </row>
      </sheetData>
      <sheetData sheetId="5">
        <row r="7">
          <cell r="L7">
            <v>1579190.6229400001</v>
          </cell>
        </row>
      </sheetData>
      <sheetData sheetId="6"/>
      <sheetData sheetId="7"/>
      <sheetData sheetId="8"/>
      <sheetData sheetId="9">
        <row r="7">
          <cell r="G7">
            <v>1137412.6968422052</v>
          </cell>
        </row>
      </sheetData>
      <sheetData sheetId="10"/>
      <sheetData sheetId="11">
        <row r="7">
          <cell r="H7">
            <v>2739921.14806</v>
          </cell>
          <cell r="Q7">
            <v>2995.414006</v>
          </cell>
        </row>
        <row r="8">
          <cell r="Q8">
            <v>219102.12200337049</v>
          </cell>
        </row>
      </sheetData>
      <sheetData sheetId="12">
        <row r="5">
          <cell r="B5" t="str">
            <v>Government Debt Securities</v>
          </cell>
        </row>
      </sheetData>
      <sheetData sheetId="13">
        <row r="5">
          <cell r="B5" t="str">
            <v>Government Debt Securities</v>
          </cell>
        </row>
      </sheetData>
      <sheetData sheetId="14"/>
      <sheetData sheetId="15">
        <row r="10">
          <cell r="I10">
            <v>1245630.5022100001</v>
          </cell>
        </row>
      </sheetData>
      <sheetData sheetId="16"/>
      <sheetData sheetId="17"/>
      <sheetData sheetId="18"/>
      <sheetData sheetId="19"/>
      <sheetData sheetId="20">
        <row r="11">
          <cell r="F11">
            <v>128815</v>
          </cell>
        </row>
      </sheetData>
      <sheetData sheetId="21"/>
      <sheetData sheetId="22"/>
      <sheetData sheetId="23"/>
      <sheetData sheetId="24">
        <row r="15">
          <cell r="C15">
            <v>1075</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C7">
            <v>6972852.9010600001</v>
          </cell>
        </row>
      </sheetData>
      <sheetData sheetId="47">
        <row r="20">
          <cell r="I20">
            <v>-10058322.227912756</v>
          </cell>
        </row>
        <row r="26">
          <cell r="H26">
            <v>12220021.678048341</v>
          </cell>
        </row>
      </sheetData>
      <sheetData sheetId="48">
        <row r="7">
          <cell r="H7">
            <v>31152085.591510002</v>
          </cell>
        </row>
      </sheetData>
      <sheetData sheetId="49"/>
      <sheetData sheetId="50">
        <row r="13">
          <cell r="Q13">
            <v>70038347.676369995</v>
          </cell>
        </row>
        <row r="14">
          <cell r="Q14">
            <v>21445607.44447</v>
          </cell>
        </row>
        <row r="15">
          <cell r="Q15">
            <v>200000</v>
          </cell>
        </row>
        <row r="16">
          <cell r="Q16">
            <v>125462</v>
          </cell>
        </row>
        <row r="17">
          <cell r="Q17">
            <v>8606697.7198600005</v>
          </cell>
        </row>
        <row r="18">
          <cell r="Q18">
            <v>482049</v>
          </cell>
        </row>
        <row r="19">
          <cell r="Q19">
            <v>19151994.766230002</v>
          </cell>
        </row>
        <row r="20">
          <cell r="Q20">
            <v>1246496</v>
          </cell>
        </row>
        <row r="21">
          <cell r="Q21">
            <v>0</v>
          </cell>
        </row>
        <row r="23">
          <cell r="Q23">
            <v>4190810.7754799998</v>
          </cell>
        </row>
        <row r="24">
          <cell r="Q24">
            <v>0</v>
          </cell>
        </row>
        <row r="28">
          <cell r="Q28">
            <v>218622</v>
          </cell>
        </row>
      </sheetData>
      <sheetData sheetId="51"/>
      <sheetData sheetId="52">
        <row r="55">
          <cell r="H55">
            <v>1926563.8965400003</v>
          </cell>
        </row>
      </sheetData>
      <sheetData sheetId="53">
        <row r="51">
          <cell r="H51">
            <v>339999.80257999996</v>
          </cell>
        </row>
      </sheetData>
      <sheetData sheetId="54"/>
      <sheetData sheetId="55">
        <row r="5">
          <cell r="B5">
            <v>6.5060669808186784</v>
          </cell>
        </row>
      </sheetData>
      <sheetData sheetId="56"/>
      <sheetData sheetId="57"/>
      <sheetData sheetId="58"/>
      <sheetData sheetId="59"/>
      <sheetData sheetId="60"/>
      <sheetData sheetId="61"/>
      <sheetData sheetId="62"/>
      <sheetData sheetId="63"/>
      <sheetData sheetId="6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sheetData sheetId="2" refreshError="1">
        <row r="203">
          <cell r="C203">
            <v>95289878.547700018</v>
          </cell>
        </row>
        <row r="205">
          <cell r="C205">
            <v>4990000</v>
          </cell>
        </row>
        <row r="266">
          <cell r="C266">
            <v>193910855.19603214</v>
          </cell>
        </row>
        <row r="268">
          <cell r="C268">
            <v>54242881.046549164</v>
          </cell>
        </row>
        <row r="269">
          <cell r="C269">
            <v>38731063.224477775</v>
          </cell>
        </row>
        <row r="271">
          <cell r="C271">
            <v>0.05</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urance"/>
      <sheetName val="Long term Insurance"/>
      <sheetName val="Life &amp; General Combined"/>
      <sheetName val="CO-BS - 2011 &amp; 2010"/>
      <sheetName val="BR - IN"/>
    </sheetNames>
    <sheetDataSet>
      <sheetData sheetId="0" refreshError="1">
        <row r="153">
          <cell r="E153">
            <v>186000</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ist of tables"/>
      <sheetName val="Inv Income Vs Inv"/>
      <sheetName val="AR - Table 1"/>
      <sheetName val="AR Table 2"/>
      <sheetName val="AR Table 3 &amp; Chart 01,02"/>
      <sheetName val="AR Chart 03"/>
      <sheetName val="AR Table 4 &amp; Chart 4,5"/>
      <sheetName val="AR Table 5 &amp; Chart 6"/>
      <sheetName val="AR table 6 &amp; Chart 7"/>
      <sheetName val="AR Table 7 &amp; Chart 8"/>
      <sheetName val="AR Table 8 &amp; Chart 9"/>
      <sheetName val="AR Table 9 &amp; Chart 10"/>
      <sheetName val="AR Table 10 &amp; Chart 11"/>
      <sheetName val="AR Table 11 &amp; Chart 12"/>
      <sheetName val="AR Table 12"/>
      <sheetName val="New - LT"/>
      <sheetName val="New GI"/>
      <sheetName val="T9 Support"/>
      <sheetName val="T10 Support "/>
      <sheetName val="T10 Support  (2)"/>
      <sheetName val="T11 Support  "/>
      <sheetName val="T12 GI - Claims Age"/>
      <sheetName val="T24 BR -IN"/>
      <sheetName val="T22 Branches"/>
      <sheetName val="GI - Solvency"/>
      <sheetName val="LI - Solvency"/>
      <sheetName val="GI - Claims Outs - 2010"/>
      <sheetName val="GI - Claims Outs"/>
      <sheetName val="T13 -GI Policies "/>
      <sheetName val="T13(i) -Motor Policies"/>
      <sheetName val="T14As % of National Income"/>
      <sheetName val="T14 (i) -GI Sum Insu"/>
      <sheetName val="T14(ii) - LI classes - New"/>
      <sheetName val="T16 - LI classes - inforce"/>
      <sheetName val="T17LI - # of Customers"/>
      <sheetName val="T18 forf &amp; Surrender"/>
      <sheetName val="T19-laps new LI"/>
      <sheetName val="T19-laps Total"/>
      <sheetName val="T20 Claims - LI"/>
      <sheetName val="T23 Agents"/>
      <sheetName val="T21 Age Claims Outs LI"/>
      <sheetName val="GWP - Dist Chan - GI"/>
      <sheetName val="GWP - Dist Chan - LI"/>
      <sheetName val="Sheet1"/>
      <sheetName val="Mr. NR"/>
      <sheetName val="P &amp; L - GI - 2011"/>
      <sheetName val="P &amp; L GI - 2010"/>
      <sheetName val="P &amp; L LI 2011 &amp; 10"/>
      <sheetName val="T25 P &amp; L LI 2011 &amp; 10 (2)"/>
      <sheetName val="BS 2010"/>
      <sheetName val="BS 2011"/>
      <sheetName val="SRCC &amp; TC"/>
      <sheetName val="Co Ins Outward"/>
      <sheetName val="Info received"/>
      <sheetName val="Ratios"/>
      <sheetName val="T 1 - Penetration + SRCCTC"/>
      <sheetName val="New GI + SRCCTC"/>
      <sheetName val="Total GWP +SRCCTC"/>
      <sheetName val="T 8 - GWP - GI + SRCCTC"/>
      <sheetName val="T 9 - GWP Sub Class +SRCCTC"/>
      <sheetName val="T9 Support + SRCCTC"/>
      <sheetName val="T 11 - Retention + SRCCTC"/>
      <sheetName val="T11 Support  + SRCCTC"/>
      <sheetName val="T 8 - GWP - GI+SRCCTC"/>
    </sheetNames>
    <sheetDataSet>
      <sheetData sheetId="0"/>
      <sheetData sheetId="1"/>
      <sheetData sheetId="2"/>
      <sheetData sheetId="3"/>
      <sheetData sheetId="4">
        <row r="28">
          <cell r="C28">
            <v>139647177.67814398</v>
          </cell>
        </row>
      </sheetData>
      <sheetData sheetId="5">
        <row r="7">
          <cell r="L7">
            <v>1579190.6229400001</v>
          </cell>
        </row>
      </sheetData>
      <sheetData sheetId="6"/>
      <sheetData sheetId="7"/>
      <sheetData sheetId="8"/>
      <sheetData sheetId="9">
        <row r="7">
          <cell r="G7">
            <v>1137412.6968422052</v>
          </cell>
        </row>
      </sheetData>
      <sheetData sheetId="10"/>
      <sheetData sheetId="11">
        <row r="7">
          <cell r="H7">
            <v>2739921.14806</v>
          </cell>
        </row>
      </sheetData>
      <sheetData sheetId="12">
        <row r="5">
          <cell r="B5" t="str">
            <v>Government Debt Securities</v>
          </cell>
        </row>
      </sheetData>
      <sheetData sheetId="13">
        <row r="5">
          <cell r="B5" t="str">
            <v>Government Debt Securities</v>
          </cell>
        </row>
      </sheetData>
      <sheetData sheetId="14"/>
      <sheetData sheetId="15">
        <row r="10">
          <cell r="I10">
            <v>1245630.5022100001</v>
          </cell>
        </row>
      </sheetData>
      <sheetData sheetId="16"/>
      <sheetData sheetId="17"/>
      <sheetData sheetId="18"/>
      <sheetData sheetId="19"/>
      <sheetData sheetId="20">
        <row r="11">
          <cell r="F11">
            <v>128815</v>
          </cell>
        </row>
      </sheetData>
      <sheetData sheetId="21"/>
      <sheetData sheetId="22"/>
      <sheetData sheetId="23"/>
      <sheetData sheetId="24">
        <row r="15">
          <cell r="C15">
            <v>1075</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C7">
            <v>6972852.9010600001</v>
          </cell>
        </row>
      </sheetData>
      <sheetData sheetId="47">
        <row r="20">
          <cell r="I20">
            <v>-10058322.227912756</v>
          </cell>
        </row>
      </sheetData>
      <sheetData sheetId="48">
        <row r="7">
          <cell r="H7">
            <v>31152085.591510002</v>
          </cell>
        </row>
      </sheetData>
      <sheetData sheetId="49"/>
      <sheetData sheetId="50">
        <row r="13">
          <cell r="Q13">
            <v>70038347.676369995</v>
          </cell>
        </row>
      </sheetData>
      <sheetData sheetId="51"/>
      <sheetData sheetId="52">
        <row r="55">
          <cell r="H55">
            <v>1926563.8965400003</v>
          </cell>
        </row>
      </sheetData>
      <sheetData sheetId="53">
        <row r="51">
          <cell r="H51">
            <v>339999.80257999996</v>
          </cell>
        </row>
      </sheetData>
      <sheetData sheetId="54"/>
      <sheetData sheetId="55">
        <row r="5">
          <cell r="B5">
            <v>6.5060669808186784</v>
          </cell>
        </row>
      </sheetData>
      <sheetData sheetId="56"/>
      <sheetData sheetId="57"/>
      <sheetData sheetId="58"/>
      <sheetData sheetId="59"/>
      <sheetData sheetId="60"/>
      <sheetData sheetId="61"/>
      <sheetData sheetId="62"/>
      <sheetData sheetId="63"/>
      <sheetData sheetId="6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3 -GI Policies "/>
      <sheetName val="T13(i) -Motor Policies"/>
      <sheetName val="P &amp; L - GI - 2012"/>
      <sheetName val="Additional Data GI - 2012"/>
      <sheetName val="P &amp; L - GI - 2011 "/>
      <sheetName val="Additional Data GI - 2011"/>
      <sheetName val="GWP - Dist Chan - GI"/>
      <sheetName val="Expenses 2008&amp;09 GI"/>
      <sheetName val="TR - 2012"/>
      <sheetName val="GI - Claims Outs - 2012"/>
      <sheetName val="T12 GI - Claims Age"/>
      <sheetName val="GI - Claims Age Rs. 2012 "/>
      <sheetName val="New Busi LT"/>
      <sheetName val="NEP - LI - 2011 &amp; 12"/>
      <sheetName val="Inforced LI"/>
      <sheetName val="LI - # of Customers"/>
      <sheetName val="Forf &amp; Surrender"/>
      <sheetName val="LI - laps Total"/>
      <sheetName val="GWP - Dist Chan - LI (aft adjs)"/>
      <sheetName val="GWP - Dist Chan - LI"/>
      <sheetName val="Claim Details - LI"/>
      <sheetName val="T21 Age Claims Outs LI"/>
      <sheetName val="Age Claims Outs LI Rs.'000"/>
      <sheetName val="AR 5 Support"/>
      <sheetName val="Marine Claims"/>
      <sheetName val="Marine Earned Premium"/>
      <sheetName val="AR6&amp;7 Support I"/>
      <sheetName val="AR6&amp;7 Support II"/>
      <sheetName val="AR 6&amp;7 Support III"/>
      <sheetName val="AR7&amp;8 Support"/>
      <sheetName val="SRCC &amp; TC 2011 &amp; 12"/>
      <sheetName val="Co Ins Outward"/>
      <sheetName val="List of tables"/>
      <sheetName val="New - LT"/>
      <sheetName val="GWP - LT + GI "/>
      <sheetName val="AR - Table 1"/>
      <sheetName val="AR Table 2"/>
      <sheetName val="BS 2012"/>
      <sheetName val="AR Table 8 &amp; Chart 9"/>
      <sheetName val="AR Table 12"/>
      <sheetName val="AR Table 11 &amp; Chart 12"/>
      <sheetName val="Sheet4"/>
      <sheetName val="To Rajan"/>
      <sheetName val="Branches-Emp-Agents"/>
      <sheetName val="AR Table 3 &amp; Chart 01,02"/>
      <sheetName val="New &amp; Inforced Policies LI"/>
      <sheetName val="AR Table 9 &amp; Chart 10"/>
      <sheetName val="Investment Income LI "/>
      <sheetName val="LI - laps new "/>
      <sheetName val="Solvency LI "/>
      <sheetName val="AR Table 4 &amp; Chart 4,5"/>
      <sheetName val="AR Table 5 &amp; Chart 6"/>
      <sheetName val="AR table 6 &amp; Chart 7"/>
      <sheetName val="AR Table 7 &amp; Chart 8"/>
      <sheetName val="AR Table 10 &amp; Chart 11"/>
      <sheetName val="BS 2011"/>
      <sheetName val="Investment Income GI"/>
      <sheetName val="Solvency  GI "/>
      <sheetName val="Ratio"/>
      <sheetName val="Invest Income GI - 2012"/>
      <sheetName val="Invest Income GI - 2011"/>
      <sheetName val="Premium Receivable"/>
      <sheetName val="P &amp; L LI 2012 &amp; 11"/>
      <sheetName val="InV Income  - Life"/>
      <sheetName val="LI - laps new  (2)"/>
      <sheetName val="LI - Solvency"/>
      <sheetName val="Life Benifits Rs.'000"/>
      <sheetName val="# of Life Benifits Paid"/>
      <sheetName val="GI - Solvency"/>
      <sheetName val="BR -IN"/>
      <sheetName val="New GI"/>
      <sheetName val="T14 (i) -GI Sum Insu"/>
      <sheetName val="T14As % of National Income"/>
      <sheetName val="Sheet1"/>
      <sheetName val="Ratios"/>
      <sheetName val="Sheet2"/>
      <sheetName val="AR table 6 &amp; Chart 7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1">
          <cell r="L21">
            <v>2640658</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29">
          <cell r="M29">
            <v>1949804.8214974001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Risk Profile"/>
      <sheetName val="Sheet 2 - General Insurance"/>
      <sheetName val="Sheet 3 - Long term Insurance"/>
      <sheetName val="Sheet 4 Life &amp; General Combined"/>
      <sheetName val="Sheet 5 - CO-BS - 2012 &amp; 2011"/>
      <sheetName val="Sheet 6 - BR - IN"/>
      <sheetName val="Workings"/>
    </sheetNames>
    <sheetDataSet>
      <sheetData sheetId="0" refreshError="1"/>
      <sheetData sheetId="1" refreshError="1">
        <row r="10">
          <cell r="C10">
            <v>4945</v>
          </cell>
          <cell r="D10">
            <v>13850</v>
          </cell>
          <cell r="E10">
            <v>1978</v>
          </cell>
          <cell r="F10">
            <v>36930</v>
          </cell>
          <cell r="G10">
            <v>273</v>
          </cell>
          <cell r="H10">
            <v>6049</v>
          </cell>
        </row>
        <row r="11">
          <cell r="C11">
            <v>11859</v>
          </cell>
          <cell r="D11">
            <v>65</v>
          </cell>
          <cell r="E11">
            <v>1242</v>
          </cell>
          <cell r="F11">
            <v>34198</v>
          </cell>
          <cell r="G11">
            <v>284</v>
          </cell>
          <cell r="H11">
            <v>9222</v>
          </cell>
        </row>
        <row r="12">
          <cell r="C12">
            <v>5658</v>
          </cell>
          <cell r="D12">
            <v>15870</v>
          </cell>
          <cell r="E12">
            <v>7839</v>
          </cell>
          <cell r="F12">
            <v>42123</v>
          </cell>
          <cell r="G12">
            <v>188</v>
          </cell>
          <cell r="H12">
            <v>6820</v>
          </cell>
        </row>
        <row r="13">
          <cell r="C13">
            <v>10146</v>
          </cell>
          <cell r="D13">
            <v>67</v>
          </cell>
          <cell r="E13">
            <v>4904</v>
          </cell>
          <cell r="F13">
            <v>40255</v>
          </cell>
          <cell r="G13">
            <v>303</v>
          </cell>
          <cell r="H13">
            <v>7207</v>
          </cell>
        </row>
        <row r="15">
          <cell r="C15">
            <v>16647</v>
          </cell>
          <cell r="D15">
            <v>7583</v>
          </cell>
          <cell r="E15">
            <v>3616</v>
          </cell>
          <cell r="F15">
            <v>68489</v>
          </cell>
          <cell r="G15">
            <v>526</v>
          </cell>
          <cell r="H15">
            <v>21483</v>
          </cell>
        </row>
        <row r="16">
          <cell r="C16">
            <v>14028</v>
          </cell>
          <cell r="D16">
            <v>9548</v>
          </cell>
          <cell r="E16">
            <v>8485</v>
          </cell>
          <cell r="F16">
            <v>77023</v>
          </cell>
          <cell r="G16">
            <v>393</v>
          </cell>
          <cell r="H16">
            <v>19304</v>
          </cell>
        </row>
        <row r="34">
          <cell r="C34">
            <v>-24479.416430000001</v>
          </cell>
          <cell r="D34">
            <v>-2181.9210499999999</v>
          </cell>
          <cell r="E34">
            <v>-1695.15906</v>
          </cell>
          <cell r="G34">
            <v>-4673.41104</v>
          </cell>
        </row>
        <row r="118">
          <cell r="C118">
            <v>-17205.777390000003</v>
          </cell>
          <cell r="G118">
            <v>-15002.819690000006</v>
          </cell>
        </row>
        <row r="142">
          <cell r="H142">
            <v>-68208</v>
          </cell>
        </row>
      </sheetData>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4 Life &amp; General Combined"/>
      <sheetName val="Sheet 5 - CO-BS - 2012 &amp; 2011"/>
      <sheetName val="Sheet 6 - BR - IN"/>
      <sheetName val="Sheet1"/>
    </sheetNames>
    <sheetDataSet>
      <sheetData sheetId="0" refreshError="1"/>
      <sheetData sheetId="1" refreshError="1">
        <row r="10">
          <cell r="C10">
            <v>181</v>
          </cell>
          <cell r="D10">
            <v>1626</v>
          </cell>
          <cell r="E10">
            <v>502</v>
          </cell>
          <cell r="G10">
            <v>14</v>
          </cell>
          <cell r="H10">
            <v>88</v>
          </cell>
        </row>
        <row r="11">
          <cell r="C11">
            <v>912</v>
          </cell>
          <cell r="D11">
            <v>12</v>
          </cell>
          <cell r="E11">
            <v>2889</v>
          </cell>
          <cell r="G11">
            <v>207</v>
          </cell>
          <cell r="H11">
            <v>1656</v>
          </cell>
        </row>
        <row r="12">
          <cell r="C12">
            <v>102</v>
          </cell>
          <cell r="D12">
            <v>1648</v>
          </cell>
          <cell r="E12">
            <v>398</v>
          </cell>
          <cell r="G12">
            <v>9</v>
          </cell>
          <cell r="H12">
            <v>61</v>
          </cell>
        </row>
        <row r="13">
          <cell r="C13">
            <v>730</v>
          </cell>
          <cell r="D13">
            <v>22</v>
          </cell>
          <cell r="E13">
            <v>1816</v>
          </cell>
          <cell r="G13">
            <v>184</v>
          </cell>
          <cell r="H13">
            <v>1641</v>
          </cell>
        </row>
        <row r="15">
          <cell r="C15">
            <v>1093</v>
          </cell>
          <cell r="D15">
            <v>1638</v>
          </cell>
          <cell r="E15">
            <v>3391</v>
          </cell>
          <cell r="G15">
            <v>221</v>
          </cell>
          <cell r="H15">
            <v>1744</v>
          </cell>
        </row>
        <row r="16">
          <cell r="C16">
            <v>832</v>
          </cell>
          <cell r="D16">
            <v>1670</v>
          </cell>
          <cell r="E16">
            <v>2214</v>
          </cell>
          <cell r="G16">
            <v>193</v>
          </cell>
          <cell r="H16">
            <v>1702</v>
          </cell>
        </row>
        <row r="34">
          <cell r="C34">
            <v>-4775</v>
          </cell>
          <cell r="D34">
            <v>-294</v>
          </cell>
          <cell r="G34">
            <v>-327</v>
          </cell>
        </row>
        <row r="117">
          <cell r="C117">
            <v>-9781</v>
          </cell>
          <cell r="G117">
            <v>-1056</v>
          </cell>
        </row>
        <row r="141">
          <cell r="H141">
            <v>-46594</v>
          </cell>
        </row>
      </sheetData>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row r="10">
          <cell r="C10">
            <v>700</v>
          </cell>
          <cell r="D10">
            <v>5600</v>
          </cell>
          <cell r="E10">
            <v>42472</v>
          </cell>
          <cell r="F10">
            <v>10890</v>
          </cell>
          <cell r="G10">
            <v>81</v>
          </cell>
          <cell r="H10">
            <v>2198</v>
          </cell>
        </row>
        <row r="11">
          <cell r="C11">
            <v>949</v>
          </cell>
          <cell r="D11">
            <v>7</v>
          </cell>
          <cell r="E11">
            <v>42577</v>
          </cell>
          <cell r="F11">
            <v>18019</v>
          </cell>
          <cell r="G11">
            <v>90</v>
          </cell>
          <cell r="H11">
            <v>1041</v>
          </cell>
        </row>
        <row r="15">
          <cell r="C15">
            <v>1885</v>
          </cell>
          <cell r="D15">
            <v>5794</v>
          </cell>
          <cell r="E15">
            <v>85034</v>
          </cell>
          <cell r="F15">
            <v>32921</v>
          </cell>
          <cell r="G15">
            <v>210</v>
          </cell>
          <cell r="H15">
            <v>3632</v>
          </cell>
        </row>
        <row r="34">
          <cell r="C34">
            <v>-1586.7539999999999</v>
          </cell>
          <cell r="D34">
            <v>-334.68099999999998</v>
          </cell>
          <cell r="G34">
            <v>-3983.9880000000003</v>
          </cell>
        </row>
        <row r="117">
          <cell r="C117">
            <v>-404.3</v>
          </cell>
          <cell r="D117">
            <v>-94.7</v>
          </cell>
          <cell r="E117">
            <v>-456.6</v>
          </cell>
          <cell r="G117">
            <v>-1867.1000000000001</v>
          </cell>
        </row>
        <row r="139">
          <cell r="H139">
            <v>-15604.4</v>
          </cell>
        </row>
      </sheetData>
      <sheetData sheetId="2" refreshError="1">
        <row r="143">
          <cell r="C143">
            <v>12964.564</v>
          </cell>
          <cell r="D143">
            <v>12320.977999999999</v>
          </cell>
          <cell r="E143">
            <v>7061.7380000000003</v>
          </cell>
          <cell r="F143">
            <v>3174.2750000000001</v>
          </cell>
          <cell r="G143">
            <v>2726.0749999999998</v>
          </cell>
        </row>
        <row r="144">
          <cell r="C144">
            <v>18317.777999999998</v>
          </cell>
          <cell r="D144">
            <v>26179.727999999999</v>
          </cell>
          <cell r="E144">
            <v>27789.173999999999</v>
          </cell>
          <cell r="F144">
            <v>28494.15</v>
          </cell>
          <cell r="G144">
            <v>20782.844000000001</v>
          </cell>
        </row>
      </sheetData>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Copy of sheet-2"/>
      <sheetName val="Sheet 3 - Long term Insurance"/>
      <sheetName val="Sheet 4 Life &amp; General Combined"/>
      <sheetName val="Sheet 5 - CO-BS - 2012 &amp; 2011"/>
      <sheetName val="Sheet 6 - BR - IN"/>
    </sheetNames>
    <sheetDataSet>
      <sheetData sheetId="0" refreshError="1"/>
      <sheetData sheetId="1">
        <row r="10">
          <cell r="C10">
            <v>1107</v>
          </cell>
          <cell r="D10">
            <v>6109</v>
          </cell>
          <cell r="E10">
            <v>728</v>
          </cell>
          <cell r="F10">
            <v>12599</v>
          </cell>
          <cell r="G10">
            <v>139</v>
          </cell>
          <cell r="H10">
            <v>1630</v>
          </cell>
        </row>
        <row r="11">
          <cell r="C11">
            <v>1488</v>
          </cell>
          <cell r="D11">
            <v>40</v>
          </cell>
          <cell r="E11">
            <v>302</v>
          </cell>
          <cell r="F11">
            <v>7923</v>
          </cell>
          <cell r="G11">
            <v>163</v>
          </cell>
          <cell r="H11">
            <v>511</v>
          </cell>
        </row>
        <row r="12">
          <cell r="C12">
            <v>882</v>
          </cell>
          <cell r="D12">
            <v>5475</v>
          </cell>
          <cell r="E12">
            <v>280</v>
          </cell>
          <cell r="F12">
            <v>6157</v>
          </cell>
          <cell r="G12">
            <v>102</v>
          </cell>
          <cell r="H12">
            <v>797</v>
          </cell>
        </row>
        <row r="13">
          <cell r="C13">
            <v>1388</v>
          </cell>
          <cell r="D13">
            <v>33</v>
          </cell>
          <cell r="E13">
            <v>254</v>
          </cell>
          <cell r="F13">
            <v>4665</v>
          </cell>
          <cell r="G13">
            <v>134</v>
          </cell>
          <cell r="H13">
            <v>430</v>
          </cell>
        </row>
        <row r="15">
          <cell r="C15">
            <v>2406</v>
          </cell>
          <cell r="D15">
            <v>6038</v>
          </cell>
          <cell r="E15">
            <v>693</v>
          </cell>
          <cell r="F15">
            <v>18672</v>
          </cell>
          <cell r="G15">
            <v>296</v>
          </cell>
          <cell r="H15">
            <v>1936</v>
          </cell>
        </row>
        <row r="16">
          <cell r="C16">
            <v>2082</v>
          </cell>
          <cell r="D16">
            <v>5422</v>
          </cell>
          <cell r="E16">
            <v>527</v>
          </cell>
          <cell r="F16">
            <v>8788</v>
          </cell>
          <cell r="G16">
            <v>229</v>
          </cell>
          <cell r="H16">
            <v>1083</v>
          </cell>
        </row>
        <row r="118">
          <cell r="C118">
            <v>-5893.5947500000002</v>
          </cell>
          <cell r="D118">
            <v>-44.42</v>
          </cell>
          <cell r="G118">
            <v>-1338.64975</v>
          </cell>
        </row>
        <row r="133">
          <cell r="H133">
            <v>-195633</v>
          </cell>
        </row>
        <row r="137">
          <cell r="H137">
            <v>-176442</v>
          </cell>
        </row>
        <row r="140">
          <cell r="H140">
            <v>-2253</v>
          </cell>
        </row>
        <row r="142">
          <cell r="H142">
            <v>-3721</v>
          </cell>
        </row>
      </sheetData>
      <sheetData sheetId="2" refreshError="1"/>
      <sheetData sheetId="3">
        <row r="176">
          <cell r="F176">
            <v>31496263.280000001</v>
          </cell>
        </row>
      </sheetData>
      <sheetData sheetId="4" refreshError="1"/>
      <sheetData sheetId="5">
        <row r="13">
          <cell r="B13" t="str">
            <v>Government Debt Securities</v>
          </cell>
        </row>
      </sheetData>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2 - General Insurance"/>
      <sheetName val="Sheet 4 Life &amp; General Combined"/>
      <sheetName val="Sheet 5 - CO-BS - 2012 &amp; 2011"/>
      <sheetName val="Sheet 6 - BR - IN"/>
      <sheetName val="Sheet1"/>
    </sheetNames>
    <sheetDataSet>
      <sheetData sheetId="0">
        <row r="10">
          <cell r="C10">
            <v>20227</v>
          </cell>
          <cell r="D10">
            <v>47963</v>
          </cell>
          <cell r="E10">
            <v>351436</v>
          </cell>
          <cell r="F10">
            <v>82074</v>
          </cell>
          <cell r="G10">
            <v>2135</v>
          </cell>
          <cell r="H10">
            <v>42770</v>
          </cell>
        </row>
        <row r="11">
          <cell r="C11">
            <v>34806</v>
          </cell>
          <cell r="D11">
            <v>70</v>
          </cell>
          <cell r="E11">
            <v>314144</v>
          </cell>
          <cell r="F11">
            <v>149021</v>
          </cell>
          <cell r="G11">
            <v>2961</v>
          </cell>
          <cell r="H11">
            <v>7360</v>
          </cell>
        </row>
        <row r="12">
          <cell r="C12">
            <v>20637</v>
          </cell>
          <cell r="D12">
            <v>55436</v>
          </cell>
          <cell r="E12">
            <v>332512</v>
          </cell>
          <cell r="F12">
            <v>90747</v>
          </cell>
          <cell r="G12">
            <v>2539</v>
          </cell>
          <cell r="H12">
            <v>148437</v>
          </cell>
        </row>
        <row r="13">
          <cell r="C13">
            <v>56007</v>
          </cell>
          <cell r="D13">
            <v>65</v>
          </cell>
          <cell r="E13">
            <v>482514</v>
          </cell>
          <cell r="F13">
            <v>40760</v>
          </cell>
          <cell r="G13">
            <v>4239</v>
          </cell>
          <cell r="H13">
            <v>45066</v>
          </cell>
        </row>
        <row r="15">
          <cell r="C15">
            <v>55033</v>
          </cell>
          <cell r="D15">
            <v>48033</v>
          </cell>
          <cell r="E15">
            <v>665580</v>
          </cell>
          <cell r="F15">
            <v>231095</v>
          </cell>
          <cell r="G15">
            <v>5096</v>
          </cell>
          <cell r="H15">
            <v>50130</v>
          </cell>
        </row>
        <row r="16">
          <cell r="C16">
            <v>76644</v>
          </cell>
          <cell r="D16">
            <v>55501</v>
          </cell>
          <cell r="E16">
            <v>815026</v>
          </cell>
          <cell r="F16">
            <v>131507</v>
          </cell>
          <cell r="G16">
            <v>6778</v>
          </cell>
          <cell r="H16">
            <v>193503</v>
          </cell>
        </row>
        <row r="63">
          <cell r="C63">
            <v>68789</v>
          </cell>
          <cell r="D63">
            <v>760</v>
          </cell>
          <cell r="E63">
            <v>934</v>
          </cell>
          <cell r="G63">
            <v>1883</v>
          </cell>
        </row>
        <row r="130">
          <cell r="C130">
            <v>-1140673</v>
          </cell>
          <cell r="D130">
            <v>-115123</v>
          </cell>
          <cell r="E130">
            <v>-190263</v>
          </cell>
          <cell r="F130">
            <v>-13620</v>
          </cell>
          <cell r="G130">
            <v>-375641</v>
          </cell>
        </row>
        <row r="150">
          <cell r="H150">
            <v>-22001</v>
          </cell>
        </row>
        <row r="152">
          <cell r="H152">
            <v>-141727</v>
          </cell>
        </row>
        <row r="156">
          <cell r="C156">
            <v>15485</v>
          </cell>
          <cell r="D156">
            <v>88</v>
          </cell>
          <cell r="E156">
            <v>118</v>
          </cell>
          <cell r="G156">
            <v>1887</v>
          </cell>
        </row>
        <row r="157">
          <cell r="C157">
            <v>318121</v>
          </cell>
          <cell r="D157">
            <v>530</v>
          </cell>
          <cell r="E157">
            <v>102277</v>
          </cell>
          <cell r="G157">
            <v>43764</v>
          </cell>
        </row>
      </sheetData>
      <sheetData sheetId="1" refreshError="1"/>
      <sheetData sheetId="2">
        <row r="84">
          <cell r="D84">
            <v>-3255409</v>
          </cell>
        </row>
      </sheetData>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efreshError="1">
        <row r="10">
          <cell r="C10">
            <v>7544</v>
          </cell>
          <cell r="D10">
            <v>2047</v>
          </cell>
          <cell r="E10">
            <v>3453</v>
          </cell>
          <cell r="F10">
            <v>15220</v>
          </cell>
          <cell r="G10">
            <v>112</v>
          </cell>
          <cell r="H10">
            <v>4002</v>
          </cell>
        </row>
        <row r="11">
          <cell r="C11">
            <v>18384</v>
          </cell>
          <cell r="D11">
            <v>32</v>
          </cell>
          <cell r="E11">
            <v>1154</v>
          </cell>
          <cell r="F11">
            <v>31192</v>
          </cell>
          <cell r="G11">
            <v>108</v>
          </cell>
          <cell r="H11">
            <v>2748</v>
          </cell>
        </row>
        <row r="12">
          <cell r="C12">
            <v>13515</v>
          </cell>
          <cell r="D12">
            <v>5002</v>
          </cell>
          <cell r="E12">
            <v>5036</v>
          </cell>
          <cell r="F12">
            <v>33654</v>
          </cell>
          <cell r="G12">
            <v>407</v>
          </cell>
          <cell r="H12">
            <v>5338</v>
          </cell>
        </row>
        <row r="13">
          <cell r="C13">
            <v>14917</v>
          </cell>
          <cell r="D13">
            <v>329</v>
          </cell>
          <cell r="E13">
            <v>1640</v>
          </cell>
          <cell r="F13">
            <v>32988</v>
          </cell>
          <cell r="G13">
            <v>153</v>
          </cell>
          <cell r="H13">
            <v>2184</v>
          </cell>
        </row>
        <row r="15">
          <cell r="C15">
            <v>25928</v>
          </cell>
          <cell r="D15">
            <v>2079</v>
          </cell>
          <cell r="E15">
            <v>4607</v>
          </cell>
          <cell r="F15">
            <v>46412</v>
          </cell>
          <cell r="G15">
            <v>220</v>
          </cell>
          <cell r="H15">
            <v>6750</v>
          </cell>
        </row>
        <row r="16">
          <cell r="C16">
            <v>28432</v>
          </cell>
          <cell r="D16">
            <v>5331</v>
          </cell>
          <cell r="E16">
            <v>6676</v>
          </cell>
          <cell r="F16">
            <v>66642</v>
          </cell>
          <cell r="G16">
            <v>560</v>
          </cell>
          <cell r="H16">
            <v>7522</v>
          </cell>
        </row>
        <row r="154">
          <cell r="H154">
            <v>-25772.100600000002</v>
          </cell>
        </row>
        <row r="184">
          <cell r="C184">
            <v>3711.1276600000001</v>
          </cell>
        </row>
        <row r="185">
          <cell r="C185">
            <v>8118.4218599999995</v>
          </cell>
        </row>
        <row r="192">
          <cell r="C192">
            <v>2961</v>
          </cell>
        </row>
      </sheetData>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 "/>
      <sheetName val="Sheet 6 - BR - IN"/>
      <sheetName val="Sheet1"/>
    </sheetNames>
    <sheetDataSet>
      <sheetData sheetId="0" refreshError="1"/>
      <sheetData sheetId="1" refreshError="1">
        <row r="10">
          <cell r="C10">
            <v>8769</v>
          </cell>
          <cell r="D10">
            <v>17031</v>
          </cell>
          <cell r="E10">
            <v>69488</v>
          </cell>
          <cell r="F10">
            <v>112179</v>
          </cell>
          <cell r="H10">
            <v>8342</v>
          </cell>
        </row>
        <row r="11">
          <cell r="C11">
            <v>6956</v>
          </cell>
          <cell r="D11">
            <v>170</v>
          </cell>
          <cell r="E11">
            <v>64129</v>
          </cell>
          <cell r="F11">
            <v>174361</v>
          </cell>
          <cell r="H11">
            <v>4782</v>
          </cell>
        </row>
        <row r="12">
          <cell r="C12">
            <v>5147</v>
          </cell>
          <cell r="D12">
            <v>15261</v>
          </cell>
          <cell r="H12">
            <v>13338</v>
          </cell>
        </row>
        <row r="13">
          <cell r="C13">
            <v>5454</v>
          </cell>
          <cell r="D13">
            <v>83</v>
          </cell>
          <cell r="H13">
            <v>3005</v>
          </cell>
        </row>
        <row r="15">
          <cell r="C15">
            <v>12871</v>
          </cell>
          <cell r="D15">
            <v>16410</v>
          </cell>
          <cell r="E15">
            <v>133617</v>
          </cell>
          <cell r="F15">
            <v>251737</v>
          </cell>
          <cell r="H15">
            <v>10665</v>
          </cell>
        </row>
        <row r="143">
          <cell r="H143">
            <v>-7313</v>
          </cell>
        </row>
        <row r="326">
          <cell r="C326">
            <v>7026145967.8444004</v>
          </cell>
          <cell r="D326">
            <v>5617804878.1759996</v>
          </cell>
          <cell r="E326">
            <v>5574248931.3018436</v>
          </cell>
          <cell r="F326">
            <v>4520969000</v>
          </cell>
          <cell r="G326">
            <v>3125149000</v>
          </cell>
        </row>
        <row r="328">
          <cell r="C328">
            <v>3510173880.0599999</v>
          </cell>
          <cell r="D328">
            <v>3145394391.0937867</v>
          </cell>
          <cell r="E328">
            <v>2819260000</v>
          </cell>
          <cell r="F328">
            <v>2496519000</v>
          </cell>
          <cell r="G328">
            <v>2215833000</v>
          </cell>
        </row>
        <row r="329">
          <cell r="C329">
            <v>1195875378.7600007</v>
          </cell>
          <cell r="D329">
            <v>1111062844.0662141</v>
          </cell>
          <cell r="E329">
            <v>1023840000</v>
          </cell>
          <cell r="F329">
            <v>907584000</v>
          </cell>
          <cell r="G329">
            <v>1014581000</v>
          </cell>
        </row>
        <row r="330">
          <cell r="C330">
            <v>2320096709.0243998</v>
          </cell>
          <cell r="D330">
            <v>1361347643.0159988</v>
          </cell>
          <cell r="E330">
            <v>1731149371.691844</v>
          </cell>
          <cell r="F330">
            <v>1116866000</v>
          </cell>
          <cell r="G330">
            <v>-105265000</v>
          </cell>
        </row>
        <row r="331">
          <cell r="C331">
            <v>1034815557.498</v>
          </cell>
          <cell r="D331">
            <v>912385496.73400009</v>
          </cell>
          <cell r="E331">
            <v>783684468.42000008</v>
          </cell>
          <cell r="F331">
            <v>743542000</v>
          </cell>
          <cell r="G331">
            <v>662839000</v>
          </cell>
        </row>
      </sheetData>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5 - CO-BS - 2012 &amp; 2011"/>
      <sheetName val="Sheet 4 Life &amp; General Comb "/>
      <sheetName val="Sheet 6 - BR - IN"/>
    </sheetNames>
    <sheetDataSet>
      <sheetData sheetId="0" refreshError="1"/>
      <sheetData sheetId="1">
        <row r="10">
          <cell r="C10">
            <v>392</v>
          </cell>
          <cell r="E10">
            <v>15332</v>
          </cell>
          <cell r="F10">
            <v>6909</v>
          </cell>
          <cell r="G10">
            <v>2</v>
          </cell>
          <cell r="H10">
            <v>4857</v>
          </cell>
        </row>
        <row r="11">
          <cell r="C11">
            <v>680</v>
          </cell>
          <cell r="E11">
            <v>12939</v>
          </cell>
          <cell r="F11">
            <v>6360</v>
          </cell>
          <cell r="G11">
            <v>16</v>
          </cell>
          <cell r="H11">
            <v>3949</v>
          </cell>
        </row>
        <row r="12">
          <cell r="C12">
            <v>945</v>
          </cell>
          <cell r="E12">
            <v>24166</v>
          </cell>
          <cell r="G12">
            <v>24</v>
          </cell>
          <cell r="H12">
            <v>5017</v>
          </cell>
        </row>
        <row r="13">
          <cell r="C13">
            <v>170</v>
          </cell>
          <cell r="E13">
            <v>13185</v>
          </cell>
          <cell r="G13">
            <v>2</v>
          </cell>
          <cell r="H13">
            <v>1330</v>
          </cell>
        </row>
        <row r="15">
          <cell r="C15">
            <v>1072</v>
          </cell>
          <cell r="E15">
            <v>27271</v>
          </cell>
          <cell r="F15">
            <v>12269</v>
          </cell>
          <cell r="G15">
            <v>18</v>
          </cell>
          <cell r="H15">
            <v>8806</v>
          </cell>
        </row>
        <row r="16">
          <cell r="C16">
            <v>1115</v>
          </cell>
          <cell r="E16">
            <v>24992</v>
          </cell>
          <cell r="F16">
            <v>12187</v>
          </cell>
          <cell r="G16">
            <v>26</v>
          </cell>
          <cell r="H16">
            <v>5784</v>
          </cell>
        </row>
        <row r="141">
          <cell r="H141">
            <v>2396</v>
          </cell>
        </row>
      </sheetData>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33">
          <cell r="C33">
            <v>1323038.1058099999</v>
          </cell>
        </row>
        <row r="118">
          <cell r="C118">
            <v>-91085</v>
          </cell>
          <cell r="G118">
            <v>-16526</v>
          </cell>
        </row>
        <row r="140">
          <cell r="H140">
            <v>-12.21109</v>
          </cell>
        </row>
        <row r="142">
          <cell r="H142">
            <v>-407432.43231</v>
          </cell>
        </row>
      </sheetData>
      <sheetData sheetId="2"/>
      <sheetData sheetId="3"/>
      <sheetData sheetId="4">
        <row r="13">
          <cell r="B13" t="str">
            <v>Government Debt Securities</v>
          </cell>
        </row>
      </sheetData>
      <sheetData sheetId="5">
        <row r="9">
          <cell r="B9" t="str">
            <v>Governments Securities</v>
          </cell>
        </row>
      </sheetData>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efreshError="1">
        <row r="33">
          <cell r="F33">
            <v>9772</v>
          </cell>
        </row>
        <row r="39">
          <cell r="C39">
            <v>11991</v>
          </cell>
          <cell r="D39">
            <v>21118</v>
          </cell>
          <cell r="E39">
            <v>554625</v>
          </cell>
          <cell r="F39">
            <v>7656</v>
          </cell>
          <cell r="G39">
            <v>387274</v>
          </cell>
        </row>
        <row r="42">
          <cell r="C42">
            <v>1275</v>
          </cell>
          <cell r="D42">
            <v>-15791</v>
          </cell>
          <cell r="E42">
            <v>-554409</v>
          </cell>
          <cell r="F42">
            <v>-2802</v>
          </cell>
          <cell r="G42">
            <v>-338597</v>
          </cell>
        </row>
        <row r="159">
          <cell r="C159">
            <v>9185.9460699999727</v>
          </cell>
          <cell r="D159">
            <v>24449.195810000005</v>
          </cell>
          <cell r="E159">
            <v>434907.48022000003</v>
          </cell>
          <cell r="F159">
            <v>4970.9151399999992</v>
          </cell>
          <cell r="G159">
            <v>211880.42155000003</v>
          </cell>
        </row>
        <row r="162">
          <cell r="C162">
            <v>-11256.1104</v>
          </cell>
          <cell r="D162">
            <v>-7267.8534200000004</v>
          </cell>
          <cell r="E162">
            <v>-319617.61462999997</v>
          </cell>
          <cell r="F162">
            <v>-3864.8829900000001</v>
          </cell>
          <cell r="G162">
            <v>-174678.35973000003</v>
          </cell>
        </row>
      </sheetData>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1680</v>
          </cell>
        </row>
        <row r="39">
          <cell r="C39">
            <v>75109.039999999935</v>
          </cell>
          <cell r="D39">
            <v>13851.700000000004</v>
          </cell>
          <cell r="E39">
            <v>275603.28000000003</v>
          </cell>
          <cell r="F39">
            <v>9759.41</v>
          </cell>
          <cell r="G39">
            <v>309985.77</v>
          </cell>
        </row>
        <row r="42">
          <cell r="C42">
            <v>-31408.5</v>
          </cell>
          <cell r="D42">
            <v>-9661.9</v>
          </cell>
          <cell r="E42">
            <v>-151394.93</v>
          </cell>
          <cell r="F42">
            <v>-3319.28</v>
          </cell>
          <cell r="G42">
            <v>-122053.68</v>
          </cell>
        </row>
        <row r="157">
          <cell r="C157">
            <v>56046</v>
          </cell>
          <cell r="D157">
            <v>10804.21</v>
          </cell>
          <cell r="E157">
            <v>144016</v>
          </cell>
          <cell r="F157">
            <v>8397</v>
          </cell>
          <cell r="G157">
            <v>216298.16999999998</v>
          </cell>
        </row>
        <row r="160">
          <cell r="C160">
            <v>13876</v>
          </cell>
          <cell r="D160">
            <v>-2400</v>
          </cell>
          <cell r="E160">
            <v>-73820</v>
          </cell>
          <cell r="F160">
            <v>-11233</v>
          </cell>
          <cell r="G160">
            <v>-90260</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
      <sheetName val="Sheet 5 - CO-BS - 2013 &amp; 2012"/>
      <sheetName val="Sheet 6 - BR - IN"/>
      <sheetName val="Sheet1"/>
    </sheetNames>
    <sheetDataSet>
      <sheetData sheetId="0" refreshError="1"/>
      <sheetData sheetId="1" refreshError="1">
        <row r="39">
          <cell r="C39">
            <v>100496.28347000002</v>
          </cell>
          <cell r="D39">
            <v>68831.139480000013</v>
          </cell>
          <cell r="E39">
            <v>1402339.5508399999</v>
          </cell>
          <cell r="F39">
            <v>1171.9387873595697</v>
          </cell>
          <cell r="G39">
            <v>307812.08301</v>
          </cell>
        </row>
        <row r="42">
          <cell r="C42">
            <v>-43896</v>
          </cell>
          <cell r="D42">
            <v>-24932</v>
          </cell>
          <cell r="E42">
            <v>-825791</v>
          </cell>
          <cell r="F42">
            <v>-8296</v>
          </cell>
          <cell r="G42">
            <v>-194915</v>
          </cell>
        </row>
        <row r="177">
          <cell r="C177">
            <v>127977.13802000001</v>
          </cell>
          <cell r="D177">
            <v>74019.987599999993</v>
          </cell>
          <cell r="E177">
            <v>1446848.9569999999</v>
          </cell>
          <cell r="F177">
            <v>19455</v>
          </cell>
          <cell r="G177">
            <v>299489.78647000022</v>
          </cell>
        </row>
        <row r="180">
          <cell r="C180">
            <v>-28582</v>
          </cell>
          <cell r="D180">
            <v>-54012</v>
          </cell>
          <cell r="E180">
            <v>-757719.09296000004</v>
          </cell>
          <cell r="F180">
            <v>-8623.5023029276308</v>
          </cell>
          <cell r="G180">
            <v>-171422</v>
          </cell>
        </row>
      </sheetData>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sheetData sheetId="1">
        <row r="33">
          <cell r="F33">
            <v>6747.6833299999998</v>
          </cell>
        </row>
        <row r="39">
          <cell r="C39">
            <v>14436.836329999825</v>
          </cell>
          <cell r="D39">
            <v>15153.229149999905</v>
          </cell>
          <cell r="E39">
            <v>894902.863955818</v>
          </cell>
          <cell r="F39">
            <v>5536.0702599999995</v>
          </cell>
          <cell r="G39">
            <v>167842.33261999997</v>
          </cell>
        </row>
        <row r="42">
          <cell r="C42">
            <v>-12307.508</v>
          </cell>
          <cell r="D42">
            <v>-6905.174</v>
          </cell>
          <cell r="E42">
            <v>-492573.55099999998</v>
          </cell>
          <cell r="F42">
            <v>-2933.2139999999999</v>
          </cell>
          <cell r="G42">
            <v>-80170.148000000001</v>
          </cell>
        </row>
        <row r="161">
          <cell r="C161">
            <v>7684.5690000000068</v>
          </cell>
          <cell r="D161">
            <v>15606.681000000002</v>
          </cell>
          <cell r="E161">
            <v>786224.00400000007</v>
          </cell>
          <cell r="F161">
            <v>4865.4969999999994</v>
          </cell>
          <cell r="G161">
            <v>154998.67699999991</v>
          </cell>
        </row>
        <row r="164">
          <cell r="C164">
            <v>-2389.8817799999997</v>
          </cell>
          <cell r="D164">
            <v>-1487.52169</v>
          </cell>
          <cell r="E164">
            <v>-499551.01990000001</v>
          </cell>
          <cell r="F164">
            <v>-788.3</v>
          </cell>
          <cell r="G164">
            <v>-73696.855009999999</v>
          </cell>
        </row>
      </sheetData>
      <sheetData sheetId="2">
        <row r="148">
          <cell r="C148">
            <v>72510.942999999999</v>
          </cell>
        </row>
      </sheetData>
      <sheetData sheetId="3"/>
      <sheetData sheetId="4">
        <row r="13">
          <cell r="B13" t="str">
            <v>Government Debt Securities</v>
          </cell>
        </row>
      </sheetData>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64</v>
          </cell>
        </row>
        <row r="39">
          <cell r="C39">
            <v>15127.189258330027</v>
          </cell>
          <cell r="D39">
            <v>60314.486887784209</v>
          </cell>
          <cell r="E39">
            <v>15615.582827194963</v>
          </cell>
          <cell r="F39">
            <v>644.87829908176025</v>
          </cell>
          <cell r="G39">
            <v>280598.72018289129</v>
          </cell>
        </row>
        <row r="42">
          <cell r="C42">
            <v>-20367.842560000008</v>
          </cell>
          <cell r="D42">
            <v>-302.95558000000449</v>
          </cell>
          <cell r="E42">
            <v>-19858.493759999896</v>
          </cell>
          <cell r="F42">
            <v>-227.33267999999993</v>
          </cell>
          <cell r="G42">
            <v>-86394.209889999998</v>
          </cell>
        </row>
        <row r="157">
          <cell r="C157">
            <v>15034.93374</v>
          </cell>
          <cell r="D157">
            <v>5062.196369999996</v>
          </cell>
          <cell r="E157">
            <v>50340.718390000002</v>
          </cell>
          <cell r="F157">
            <v>1073.2673599999996</v>
          </cell>
          <cell r="G157">
            <v>316325.48613000027</v>
          </cell>
        </row>
        <row r="160">
          <cell r="C160">
            <v>-10664.864089999999</v>
          </cell>
          <cell r="D160">
            <v>998.19985000000202</v>
          </cell>
          <cell r="E160">
            <v>-26222.239580000001</v>
          </cell>
          <cell r="F160">
            <v>33.220950000000002</v>
          </cell>
          <cell r="G160">
            <v>-48890.976499999997</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
      <sheetName val="Sheet 5 - CO-BS - 2013 &amp; 2012"/>
      <sheetName val="Sheet 6 - BR - IN"/>
    </sheetNames>
    <sheetDataSet>
      <sheetData sheetId="0" refreshError="1"/>
      <sheetData sheetId="1">
        <row r="10">
          <cell r="C10">
            <v>209</v>
          </cell>
        </row>
        <row r="39">
          <cell r="C39">
            <v>61590.31917408156</v>
          </cell>
          <cell r="D39">
            <v>4245.2549987940383</v>
          </cell>
          <cell r="E39">
            <v>907309.60939319828</v>
          </cell>
          <cell r="F39">
            <v>1160.6031782236407</v>
          </cell>
          <cell r="G39">
            <v>16094.054978796923</v>
          </cell>
        </row>
        <row r="42">
          <cell r="C42">
            <v>304.41413000001603</v>
          </cell>
          <cell r="D42">
            <v>-1549.4693300000001</v>
          </cell>
          <cell r="E42">
            <v>-606505.65050999995</v>
          </cell>
          <cell r="F42">
            <v>-122.39278999999999</v>
          </cell>
          <cell r="G42">
            <v>-11767.767270000002</v>
          </cell>
        </row>
        <row r="172">
          <cell r="C172">
            <v>51972.113134867264</v>
          </cell>
          <cell r="D172">
            <v>1991.9227454172162</v>
          </cell>
          <cell r="E172">
            <v>925439.04323602375</v>
          </cell>
          <cell r="F172">
            <v>782.44109013554055</v>
          </cell>
          <cell r="G172">
            <v>23140.302350180227</v>
          </cell>
        </row>
        <row r="175">
          <cell r="C175">
            <v>-1655.2840000000001</v>
          </cell>
          <cell r="D175">
            <v>-872.505</v>
          </cell>
          <cell r="E175">
            <v>-680751.36199999996</v>
          </cell>
          <cell r="F175">
            <v>-145.37326002713701</v>
          </cell>
          <cell r="G175">
            <v>-16925.331301092701</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2 - General Insurance"/>
      <sheetName val="Sheet 3 - Long Term Insurance"/>
      <sheetName val="Sheet 4 Life &amp; General Combined"/>
      <sheetName val="Sheet 5 - CO-BS - 2013 &amp; 2012"/>
      <sheetName val="Sheet 6 - BR - IN"/>
      <sheetName val="Sheet1"/>
    </sheetNames>
    <sheetDataSet>
      <sheetData sheetId="0">
        <row r="33">
          <cell r="F33">
            <v>132791</v>
          </cell>
        </row>
        <row r="39">
          <cell r="C39">
            <v>596457</v>
          </cell>
          <cell r="D39">
            <v>244495</v>
          </cell>
          <cell r="E39">
            <v>6124855</v>
          </cell>
          <cell r="F39">
            <v>86399</v>
          </cell>
          <cell r="G39">
            <v>1790506</v>
          </cell>
        </row>
        <row r="42">
          <cell r="C42">
            <v>-363088</v>
          </cell>
          <cell r="D42">
            <v>-115153</v>
          </cell>
          <cell r="E42">
            <v>-3403107</v>
          </cell>
          <cell r="F42">
            <v>-27758</v>
          </cell>
          <cell r="G42">
            <v>-732627</v>
          </cell>
        </row>
        <row r="171">
          <cell r="D171">
            <v>249074</v>
          </cell>
          <cell r="E171">
            <v>6327616</v>
          </cell>
          <cell r="F171">
            <v>86800</v>
          </cell>
          <cell r="G171">
            <v>1442245</v>
          </cell>
        </row>
        <row r="174">
          <cell r="C174">
            <v>-416151</v>
          </cell>
          <cell r="D174">
            <v>-107419</v>
          </cell>
          <cell r="E174">
            <v>-3343075</v>
          </cell>
          <cell r="F174">
            <v>-46216</v>
          </cell>
          <cell r="G174">
            <v>-643567</v>
          </cell>
        </row>
      </sheetData>
      <sheetData sheetId="1" refreshError="1"/>
      <sheetData sheetId="2" refreshError="1"/>
      <sheetData sheetId="3">
        <row r="13">
          <cell r="B13" t="str">
            <v>Government Debt Securities</v>
          </cell>
        </row>
      </sheetData>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2406</v>
          </cell>
        </row>
        <row r="39">
          <cell r="C39">
            <v>31114.921959999996</v>
          </cell>
          <cell r="D39">
            <v>13658.40065</v>
          </cell>
          <cell r="E39">
            <v>994227.09907</v>
          </cell>
          <cell r="G39">
            <v>118133.94250999999</v>
          </cell>
        </row>
        <row r="42">
          <cell r="C42">
            <v>-19309.381980000002</v>
          </cell>
          <cell r="D42">
            <v>-13281.660260000001</v>
          </cell>
          <cell r="E42">
            <v>-569075.66184000007</v>
          </cell>
          <cell r="G42">
            <v>-31521.974879999998</v>
          </cell>
        </row>
        <row r="157">
          <cell r="C157">
            <v>31180.10871</v>
          </cell>
          <cell r="D157">
            <v>11456.661589999998</v>
          </cell>
          <cell r="E157">
            <v>823724.38667000004</v>
          </cell>
          <cell r="G157">
            <v>135022.10180999999</v>
          </cell>
        </row>
        <row r="160">
          <cell r="C160">
            <v>-19076.350549999999</v>
          </cell>
          <cell r="D160">
            <v>-13742.62486</v>
          </cell>
          <cell r="E160">
            <v>-558930.50403999991</v>
          </cell>
          <cell r="G160">
            <v>-48908.440419999999</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7025</v>
          </cell>
        </row>
        <row r="39">
          <cell r="C39">
            <v>35595.95800000005</v>
          </cell>
          <cell r="D39">
            <v>3555.5901499999959</v>
          </cell>
          <cell r="E39">
            <v>1185627.1847099999</v>
          </cell>
          <cell r="F39">
            <v>3844.1516399999996</v>
          </cell>
          <cell r="G39">
            <v>127809.91972999999</v>
          </cell>
        </row>
        <row r="42">
          <cell r="C42">
            <v>-6964.969730000018</v>
          </cell>
          <cell r="D42">
            <v>-1235.2764800000002</v>
          </cell>
          <cell r="E42">
            <v>-776450.46227999986</v>
          </cell>
          <cell r="F42">
            <v>-1936.75684</v>
          </cell>
          <cell r="G42">
            <v>-102486.29117999997</v>
          </cell>
        </row>
        <row r="166">
          <cell r="C166">
            <v>33549.44299000004</v>
          </cell>
          <cell r="D166">
            <v>4250.1385900000041</v>
          </cell>
          <cell r="E166">
            <v>1174170.6146</v>
          </cell>
          <cell r="F166">
            <v>3573.4422999999997</v>
          </cell>
          <cell r="G166">
            <v>109528.20471999998</v>
          </cell>
        </row>
        <row r="169">
          <cell r="C169">
            <v>-11492.697759999999</v>
          </cell>
          <cell r="D169">
            <v>-952.66656999999998</v>
          </cell>
          <cell r="E169">
            <v>-789174.7561</v>
          </cell>
          <cell r="F169">
            <v>-2610.3094299999998</v>
          </cell>
          <cell r="G169">
            <v>-88520.033630000005</v>
          </cell>
        </row>
      </sheetData>
      <sheetData sheetId="2">
        <row r="198">
          <cell r="B198" t="str">
            <v xml:space="preserve">    - Treasury Bonds</v>
          </cell>
        </row>
      </sheetData>
      <sheetData sheetId="3" refreshError="1"/>
      <sheetData sheetId="4">
        <row r="13">
          <cell r="B13" t="str">
            <v>Government Debt Securities</v>
          </cell>
        </row>
      </sheetData>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efreshError="1">
        <row r="33">
          <cell r="B33" t="str">
            <v>GWP</v>
          </cell>
        </row>
        <row r="39">
          <cell r="C39">
            <v>138182999.55335006</v>
          </cell>
          <cell r="D39">
            <v>84813788.031039998</v>
          </cell>
          <cell r="E39">
            <v>4501945999.0615997</v>
          </cell>
          <cell r="G39">
            <v>646346999.48333991</v>
          </cell>
        </row>
        <row r="160">
          <cell r="C160">
            <v>111866.73726999905</v>
          </cell>
          <cell r="D160">
            <v>85932.345170000015</v>
          </cell>
          <cell r="E160">
            <v>4042847.8693500198</v>
          </cell>
          <cell r="G160">
            <v>611959.9632</v>
          </cell>
        </row>
        <row r="163">
          <cell r="C163">
            <v>-69577.058980000002</v>
          </cell>
          <cell r="D163">
            <v>-46382.139680000008</v>
          </cell>
          <cell r="E163">
            <v>-2482500.2996299998</v>
          </cell>
          <cell r="G163">
            <v>-432294.01051999995</v>
          </cell>
        </row>
      </sheetData>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2511</v>
          </cell>
        </row>
        <row r="39">
          <cell r="C39">
            <v>6625.9590400000025</v>
          </cell>
          <cell r="D39">
            <v>77.86503999999951</v>
          </cell>
          <cell r="E39">
            <v>1237163.7800499999</v>
          </cell>
          <cell r="F39">
            <v>-1186.9653400000025</v>
          </cell>
          <cell r="G39">
            <v>-4730.1627099999996</v>
          </cell>
        </row>
        <row r="42">
          <cell r="C42">
            <v>-7140.2960400000002</v>
          </cell>
          <cell r="D42">
            <v>-2942.90895</v>
          </cell>
          <cell r="E42">
            <v>-631710.04827999999</v>
          </cell>
          <cell r="F42">
            <v>-4224.6822199999997</v>
          </cell>
          <cell r="G42">
            <v>-1270.81774</v>
          </cell>
        </row>
        <row r="157">
          <cell r="C157">
            <v>-17648.952170000004</v>
          </cell>
          <cell r="D157">
            <v>-6118.17839</v>
          </cell>
          <cell r="E157">
            <v>854754.57689000014</v>
          </cell>
          <cell r="F157">
            <v>511.07972999999981</v>
          </cell>
          <cell r="G157">
            <v>-9878.1185899999982</v>
          </cell>
        </row>
        <row r="160">
          <cell r="C160">
            <v>-5097.2243600000002</v>
          </cell>
          <cell r="D160">
            <v>-134.80410999999998</v>
          </cell>
          <cell r="E160">
            <v>-572345.57115999993</v>
          </cell>
          <cell r="F160">
            <v>-280.86914000000002</v>
          </cell>
          <cell r="G160">
            <v>-528.57628</v>
          </cell>
        </row>
      </sheetData>
      <sheetData sheetId="2">
        <row r="166">
          <cell r="C166">
            <v>-13540.343859999999</v>
          </cell>
        </row>
      </sheetData>
      <sheetData sheetId="3" refreshError="1"/>
      <sheetData sheetId="4">
        <row r="13">
          <cell r="B13" t="str">
            <v>Government Debt Securities</v>
          </cell>
        </row>
      </sheetData>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39">
          <cell r="C39">
            <v>2184.6448099999989</v>
          </cell>
          <cell r="D39">
            <v>8112.2656100000004</v>
          </cell>
          <cell r="E39">
            <v>788630.40683999995</v>
          </cell>
          <cell r="G39">
            <v>199322.15664000003</v>
          </cell>
        </row>
        <row r="42">
          <cell r="C42">
            <v>7490.1331100000007</v>
          </cell>
          <cell r="D42">
            <v>6053.0590399999992</v>
          </cell>
          <cell r="E42">
            <v>629740.41785999993</v>
          </cell>
          <cell r="G42">
            <v>178368.91123</v>
          </cell>
        </row>
        <row r="157">
          <cell r="C157">
            <v>6128.9368600000016</v>
          </cell>
          <cell r="D157">
            <v>8356.355109999995</v>
          </cell>
          <cell r="E157">
            <v>589982.99858000013</v>
          </cell>
          <cell r="G157">
            <v>118820.44835000001</v>
          </cell>
        </row>
        <row r="160">
          <cell r="C160">
            <v>1413.8381999999992</v>
          </cell>
          <cell r="D160">
            <v>2594.6787800000002</v>
          </cell>
          <cell r="E160">
            <v>381705.73232000001</v>
          </cell>
          <cell r="G160">
            <v>79749.784169999984</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
      <sheetName val="Sheet 2 - General Insurance"/>
      <sheetName val="Sheet 3 - Long Term Insurance"/>
      <sheetName val="Sheet 4 Life &amp; General Combined"/>
      <sheetName val="Sheet 5 - CO-BS - 2013 &amp; 2012"/>
      <sheetName val="Sheet 6 - BR - IN"/>
    </sheetNames>
    <sheetDataSet>
      <sheetData sheetId="0"/>
      <sheetData sheetId="1">
        <row r="39">
          <cell r="C39">
            <v>120714.60952999997</v>
          </cell>
          <cell r="D39">
            <v>1537.9186100000002</v>
          </cell>
          <cell r="E39">
            <v>2517533.4318400002</v>
          </cell>
          <cell r="G39">
            <v>160694.91036000001</v>
          </cell>
        </row>
        <row r="42">
          <cell r="C42">
            <v>-56830.059180000004</v>
          </cell>
          <cell r="D42">
            <v>-1506.1048099999996</v>
          </cell>
          <cell r="E42">
            <v>-1908846.3736100004</v>
          </cell>
          <cell r="G42">
            <v>-153036.22787</v>
          </cell>
        </row>
        <row r="162">
          <cell r="C162">
            <v>111189.66164999998</v>
          </cell>
          <cell r="D162">
            <v>8727.9344600000004</v>
          </cell>
          <cell r="E162">
            <v>2195967.22358</v>
          </cell>
          <cell r="G162">
            <v>132355</v>
          </cell>
        </row>
        <row r="165">
          <cell r="C165">
            <v>-69741</v>
          </cell>
          <cell r="D165">
            <v>-8142</v>
          </cell>
          <cell r="E165">
            <v>-1730598</v>
          </cell>
          <cell r="G165">
            <v>-161568</v>
          </cell>
        </row>
      </sheetData>
      <sheetData sheetId="2"/>
      <sheetData sheetId="3"/>
      <sheetData sheetId="4">
        <row r="13">
          <cell r="B13" t="str">
            <v>Government Debt Securities</v>
          </cell>
        </row>
      </sheetData>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2"/>
      <sheetName val="Sheet1"/>
    </sheetNames>
    <sheetDataSet>
      <sheetData sheetId="0" refreshError="1"/>
      <sheetData sheetId="1">
        <row r="10">
          <cell r="C10">
            <v>11159</v>
          </cell>
        </row>
        <row r="39">
          <cell r="C39">
            <v>144613.37762999948</v>
          </cell>
          <cell r="D39">
            <v>165892.7511100001</v>
          </cell>
          <cell r="E39">
            <v>7302050.8899200037</v>
          </cell>
          <cell r="F39">
            <v>79915.650380000006</v>
          </cell>
          <cell r="G39">
            <v>2190254.8430200014</v>
          </cell>
        </row>
        <row r="42">
          <cell r="C42">
            <v>36881.427980000022</v>
          </cell>
          <cell r="D42">
            <v>-99422.367870000002</v>
          </cell>
          <cell r="E42">
            <v>-3889709.5711300005</v>
          </cell>
          <cell r="F42">
            <v>-18695.285229999998</v>
          </cell>
          <cell r="G42">
            <v>-1012886.7282900001</v>
          </cell>
        </row>
        <row r="167">
          <cell r="C167">
            <v>145917.17779000013</v>
          </cell>
          <cell r="D167">
            <v>-47642.551130000007</v>
          </cell>
          <cell r="E167">
            <v>-4431042.8633000003</v>
          </cell>
          <cell r="F167">
            <v>-34413.345319999993</v>
          </cell>
          <cell r="G167">
            <v>-1698124.2565500007</v>
          </cell>
        </row>
      </sheetData>
      <sheetData sheetId="2">
        <row r="205">
          <cell r="F205">
            <v>454232</v>
          </cell>
        </row>
      </sheetData>
      <sheetData sheetId="3" refreshError="1"/>
      <sheetData sheetId="4">
        <row r="13">
          <cell r="B13" t="str">
            <v>Government Debt Securities</v>
          </cell>
        </row>
      </sheetData>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39">
          <cell r="C39">
            <v>9323.4402658333311</v>
          </cell>
          <cell r="E39">
            <v>149168.55084708333</v>
          </cell>
          <cell r="F39">
            <v>0.39600000000000002</v>
          </cell>
          <cell r="G39">
            <v>78619.38594708337</v>
          </cell>
        </row>
        <row r="157">
          <cell r="C157">
            <v>2766.1209099999987</v>
          </cell>
          <cell r="D157">
            <v>0</v>
          </cell>
          <cell r="E157">
            <v>161159.57548999999</v>
          </cell>
          <cell r="F157">
            <v>0</v>
          </cell>
          <cell r="G157">
            <v>52386.550160000035</v>
          </cell>
        </row>
      </sheetData>
      <sheetData sheetId="2">
        <row r="155">
          <cell r="C155">
            <v>-2884</v>
          </cell>
        </row>
      </sheetData>
      <sheetData sheetId="3" refreshError="1"/>
      <sheetData sheetId="4">
        <row r="13">
          <cell r="B13" t="str">
            <v>Government Debt Securities</v>
          </cell>
        </row>
      </sheetData>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12786</v>
          </cell>
        </row>
        <row r="39">
          <cell r="C39">
            <v>58842.492000000108</v>
          </cell>
          <cell r="D39">
            <v>124989.71577999997</v>
          </cell>
          <cell r="E39">
            <v>2403174.0531899999</v>
          </cell>
          <cell r="F39">
            <v>35622.643089999998</v>
          </cell>
          <cell r="G39">
            <v>1369705.1760500001</v>
          </cell>
        </row>
        <row r="42">
          <cell r="C42">
            <v>-23137</v>
          </cell>
          <cell r="D42">
            <v>-59830</v>
          </cell>
          <cell r="E42">
            <v>-1649504</v>
          </cell>
          <cell r="F42">
            <v>-13611</v>
          </cell>
          <cell r="G42">
            <v>-1053175</v>
          </cell>
        </row>
        <row r="157">
          <cell r="C157">
            <v>125135.56500000002</v>
          </cell>
          <cell r="D157">
            <v>59769.151319999903</v>
          </cell>
          <cell r="E157">
            <v>2135046.1623499999</v>
          </cell>
          <cell r="F157">
            <v>33395.974390000003</v>
          </cell>
          <cell r="G157">
            <v>1175064.1522499998</v>
          </cell>
        </row>
        <row r="160">
          <cell r="C160">
            <v>-19790.06925</v>
          </cell>
          <cell r="D160">
            <v>-27018.348580000002</v>
          </cell>
          <cell r="E160">
            <v>-1489946.1674800001</v>
          </cell>
          <cell r="F160">
            <v>-13488.727339999999</v>
          </cell>
          <cell r="G160">
            <v>-769860.47753999999</v>
          </cell>
        </row>
      </sheetData>
      <sheetData sheetId="2" refreshError="1"/>
      <sheetData sheetId="3" refreshError="1"/>
      <sheetData sheetId="4">
        <row r="13">
          <cell r="B13" t="str">
            <v>Government Debt Securities</v>
          </cell>
        </row>
      </sheetData>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10">
          <cell r="C10">
            <v>130</v>
          </cell>
        </row>
        <row r="39">
          <cell r="C39">
            <v>1724.0207270586238</v>
          </cell>
          <cell r="D39">
            <v>2544.5641891080459</v>
          </cell>
          <cell r="E39">
            <v>233615.15584124965</v>
          </cell>
          <cell r="G39">
            <v>60668.30536728922</v>
          </cell>
        </row>
        <row r="42">
          <cell r="C42">
            <v>-442.56733200000002</v>
          </cell>
          <cell r="D42">
            <v>-636.58943299999999</v>
          </cell>
          <cell r="E42">
            <v>-163657.96072725</v>
          </cell>
          <cell r="G42">
            <v>-32512.326285162999</v>
          </cell>
        </row>
        <row r="157">
          <cell r="C157">
            <v>919.59053914250148</v>
          </cell>
          <cell r="D157">
            <v>1410.5920268613863</v>
          </cell>
          <cell r="E157">
            <v>81797.987727887725</v>
          </cell>
          <cell r="F157">
            <v>0</v>
          </cell>
          <cell r="G157">
            <v>22586.550192785209</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 val="Sheet1"/>
    </sheetNames>
    <sheetDataSet>
      <sheetData sheetId="0" refreshError="1"/>
      <sheetData sheetId="1">
        <row r="43">
          <cell r="C43">
            <v>-133767.21389999992</v>
          </cell>
          <cell r="D43">
            <v>-59412.464869999996</v>
          </cell>
          <cell r="E43">
            <v>-2771306.27672</v>
          </cell>
          <cell r="G43">
            <v>-507003.20478999999</v>
          </cell>
        </row>
        <row r="44">
          <cell r="C44">
            <v>133864.51154000001</v>
          </cell>
          <cell r="D44">
            <v>26262.36866</v>
          </cell>
          <cell r="G44">
            <v>52696.749989999997</v>
          </cell>
        </row>
      </sheetData>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3 &amp; 2012"/>
      <sheetName val="Sheet 6 - BR - IN"/>
    </sheetNames>
    <sheetDataSet>
      <sheetData sheetId="0" refreshError="1"/>
      <sheetData sheetId="1">
        <row r="10">
          <cell r="C10">
            <v>309</v>
          </cell>
        </row>
        <row r="42">
          <cell r="C42">
            <v>3327.4462400000002</v>
          </cell>
          <cell r="E42">
            <v>-8107.1067699999994</v>
          </cell>
          <cell r="F42">
            <v>0</v>
          </cell>
          <cell r="G42">
            <v>-75868.370810000008</v>
          </cell>
        </row>
        <row r="162">
          <cell r="C162">
            <v>3021.2354100000002</v>
          </cell>
          <cell r="E162">
            <v>-8768.7502599999989</v>
          </cell>
          <cell r="G162">
            <v>-63876.173649999997</v>
          </cell>
        </row>
      </sheetData>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299</v>
          </cell>
          <cell r="D10">
            <v>591</v>
          </cell>
          <cell r="E10">
            <v>306</v>
          </cell>
          <cell r="F10">
            <v>8828</v>
          </cell>
          <cell r="G10">
            <v>19</v>
          </cell>
          <cell r="H10">
            <v>89</v>
          </cell>
        </row>
        <row r="11">
          <cell r="C11">
            <v>1</v>
          </cell>
          <cell r="D11">
            <v>0</v>
          </cell>
          <cell r="E11">
            <v>0</v>
          </cell>
          <cell r="F11">
            <v>41</v>
          </cell>
        </row>
        <row r="12">
          <cell r="C12">
            <v>3</v>
          </cell>
          <cell r="D12">
            <v>1</v>
          </cell>
          <cell r="E12">
            <v>3</v>
          </cell>
          <cell r="F12">
            <v>15</v>
          </cell>
        </row>
        <row r="15">
          <cell r="C15">
            <v>252</v>
          </cell>
          <cell r="D15">
            <v>561</v>
          </cell>
          <cell r="E15">
            <v>310</v>
          </cell>
          <cell r="F15">
            <v>7722</v>
          </cell>
          <cell r="G15">
            <v>16</v>
          </cell>
          <cell r="H15">
            <v>80</v>
          </cell>
        </row>
        <row r="16">
          <cell r="C16">
            <v>3</v>
          </cell>
          <cell r="D16">
            <v>15</v>
          </cell>
          <cell r="E16">
            <v>6</v>
          </cell>
          <cell r="F16">
            <v>50</v>
          </cell>
        </row>
        <row r="170">
          <cell r="C170">
            <v>19952.125469999999</v>
          </cell>
        </row>
        <row r="181">
          <cell r="C181">
            <v>2914.51253</v>
          </cell>
        </row>
      </sheetData>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3"/>
    </sheetNames>
    <sheetDataSet>
      <sheetData sheetId="0" refreshError="1"/>
      <sheetData sheetId="1">
        <row r="10">
          <cell r="C10">
            <v>126</v>
          </cell>
          <cell r="D10">
            <v>1339</v>
          </cell>
          <cell r="E10">
            <v>456</v>
          </cell>
          <cell r="F10">
            <v>22730</v>
          </cell>
          <cell r="G10">
            <v>9</v>
          </cell>
          <cell r="H10">
            <v>102</v>
          </cell>
        </row>
        <row r="11">
          <cell r="C11">
            <v>217</v>
          </cell>
          <cell r="D11">
            <v>1</v>
          </cell>
          <cell r="E11">
            <v>136</v>
          </cell>
          <cell r="F11">
            <v>21783</v>
          </cell>
          <cell r="G11">
            <v>7</v>
          </cell>
          <cell r="H11">
            <v>181</v>
          </cell>
        </row>
        <row r="12">
          <cell r="C12">
            <v>92</v>
          </cell>
          <cell r="D12">
            <v>785</v>
          </cell>
          <cell r="E12">
            <v>344</v>
          </cell>
          <cell r="F12">
            <v>30264</v>
          </cell>
          <cell r="G12">
            <v>8</v>
          </cell>
          <cell r="H12">
            <v>80</v>
          </cell>
        </row>
        <row r="13">
          <cell r="C13">
            <v>437</v>
          </cell>
          <cell r="D13">
            <v>193</v>
          </cell>
          <cell r="E13">
            <v>165</v>
          </cell>
          <cell r="F13">
            <v>10719</v>
          </cell>
          <cell r="G13">
            <v>15</v>
          </cell>
          <cell r="H13">
            <v>608</v>
          </cell>
        </row>
        <row r="15">
          <cell r="C15">
            <v>312</v>
          </cell>
          <cell r="D15">
            <v>427</v>
          </cell>
          <cell r="E15">
            <v>551</v>
          </cell>
          <cell r="F15">
            <v>44274</v>
          </cell>
          <cell r="G15">
            <v>46</v>
          </cell>
          <cell r="H15">
            <v>193</v>
          </cell>
        </row>
        <row r="16">
          <cell r="C16">
            <v>476</v>
          </cell>
          <cell r="D16">
            <v>797</v>
          </cell>
          <cell r="F16">
            <v>35364</v>
          </cell>
          <cell r="G16">
            <v>18</v>
          </cell>
          <cell r="H16">
            <v>593</v>
          </cell>
        </row>
        <row r="34">
          <cell r="C34">
            <v>41423.144014163736</v>
          </cell>
          <cell r="D34">
            <v>207.799542</v>
          </cell>
          <cell r="F34">
            <v>1708.6523404500001</v>
          </cell>
          <cell r="G34">
            <v>2657.0910914999999</v>
          </cell>
        </row>
        <row r="117">
          <cell r="C117">
            <v>31660.61298726725</v>
          </cell>
          <cell r="F117">
            <v>1151.3513294933514</v>
          </cell>
          <cell r="G117">
            <v>4245.693793966002</v>
          </cell>
        </row>
      </sheetData>
      <sheetData sheetId="2" refreshError="1"/>
      <sheetData sheetId="3" refreshError="1"/>
      <sheetData sheetId="4" refreshError="1"/>
      <sheetData sheetId="5" refreshError="1"/>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2351</v>
          </cell>
          <cell r="D10">
            <v>1574</v>
          </cell>
          <cell r="E10">
            <v>136072</v>
          </cell>
          <cell r="F10">
            <v>40737</v>
          </cell>
          <cell r="G10">
            <v>489</v>
          </cell>
          <cell r="H10">
            <v>14348</v>
          </cell>
        </row>
        <row r="11">
          <cell r="C11">
            <v>1354</v>
          </cell>
          <cell r="D11">
            <v>103</v>
          </cell>
          <cell r="E11">
            <v>107233</v>
          </cell>
          <cell r="F11">
            <v>37189</v>
          </cell>
          <cell r="G11">
            <v>129</v>
          </cell>
          <cell r="H11">
            <v>1333</v>
          </cell>
        </row>
        <row r="12">
          <cell r="C12">
            <v>3049</v>
          </cell>
          <cell r="D12">
            <v>1397</v>
          </cell>
          <cell r="E12">
            <v>81432</v>
          </cell>
          <cell r="F12">
            <v>44668</v>
          </cell>
          <cell r="G12">
            <v>406</v>
          </cell>
          <cell r="H12">
            <v>14261</v>
          </cell>
        </row>
        <row r="13">
          <cell r="C13">
            <v>1160</v>
          </cell>
          <cell r="D13">
            <v>172</v>
          </cell>
          <cell r="E13">
            <v>19834</v>
          </cell>
          <cell r="F13">
            <v>18404</v>
          </cell>
          <cell r="G13">
            <v>95</v>
          </cell>
          <cell r="H13">
            <v>1278</v>
          </cell>
        </row>
        <row r="15">
          <cell r="C15">
            <v>3871</v>
          </cell>
          <cell r="D15">
            <v>1225</v>
          </cell>
          <cell r="E15">
            <v>243305</v>
          </cell>
          <cell r="F15">
            <v>77926</v>
          </cell>
          <cell r="G15">
            <v>129</v>
          </cell>
          <cell r="H15">
            <v>1333</v>
          </cell>
        </row>
        <row r="16">
          <cell r="C16">
            <v>4584</v>
          </cell>
          <cell r="D16">
            <v>1101</v>
          </cell>
          <cell r="E16">
            <v>101266</v>
          </cell>
          <cell r="F16">
            <v>63072</v>
          </cell>
          <cell r="G16">
            <v>95</v>
          </cell>
          <cell r="H16">
            <v>1278</v>
          </cell>
        </row>
        <row r="34">
          <cell r="C34">
            <v>-291.71800000000002</v>
          </cell>
          <cell r="E34">
            <v>-240.27</v>
          </cell>
        </row>
      </sheetData>
      <sheetData sheetId="2">
        <row r="147">
          <cell r="C147">
            <v>1058.144</v>
          </cell>
          <cell r="D147">
            <v>562.79100000000005</v>
          </cell>
          <cell r="E147">
            <v>363.91399999999999</v>
          </cell>
          <cell r="F147">
            <v>398.43900000000002</v>
          </cell>
          <cell r="G147">
            <v>207.49993000000001</v>
          </cell>
        </row>
        <row r="148">
          <cell r="C148">
            <v>5191.2724000000007</v>
          </cell>
          <cell r="D148">
            <v>2351.67607</v>
          </cell>
          <cell r="E148">
            <v>3994.3359999999998</v>
          </cell>
          <cell r="F148">
            <v>3103.4940000000001</v>
          </cell>
          <cell r="G148">
            <v>2862.011</v>
          </cell>
        </row>
      </sheetData>
      <sheetData sheetId="3" refreshError="1"/>
      <sheetData sheetId="4" refreshError="1"/>
      <sheetData sheetId="5" refreshError="1"/>
      <sheetData sheetId="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231</v>
          </cell>
        </row>
        <row r="12">
          <cell r="F12">
            <v>28290</v>
          </cell>
        </row>
        <row r="34">
          <cell r="C34">
            <v>-5070.0688700000001</v>
          </cell>
        </row>
      </sheetData>
      <sheetData sheetId="2" refreshError="1"/>
      <sheetData sheetId="3" refreshError="1"/>
      <sheetData sheetId="4">
        <row r="29">
          <cell r="D29">
            <v>3814.3908199999996</v>
          </cell>
        </row>
      </sheetData>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
      <sheetName val="Sheet 2 - General Insurance"/>
      <sheetName val="Sheet 3 - Long term Insurance"/>
      <sheetName val="Sheet 4 Life &amp; General Combined"/>
      <sheetName val="Sheet 5 - CO-BS - 2012 &amp; 2011"/>
      <sheetName val="Sheet 6 - BR - IN"/>
    </sheetNames>
    <sheetDataSet>
      <sheetData sheetId="0"/>
      <sheetData sheetId="1">
        <row r="10">
          <cell r="C10">
            <v>3495</v>
          </cell>
          <cell r="D10">
            <v>337</v>
          </cell>
          <cell r="E10">
            <v>950</v>
          </cell>
          <cell r="F10">
            <v>26358</v>
          </cell>
          <cell r="G10">
            <v>1</v>
          </cell>
          <cell r="H10">
            <v>2080</v>
          </cell>
        </row>
        <row r="11">
          <cell r="C11">
            <v>5013</v>
          </cell>
          <cell r="E11">
            <v>716</v>
          </cell>
          <cell r="F11">
            <v>55664</v>
          </cell>
          <cell r="G11">
            <v>2</v>
          </cell>
          <cell r="H11">
            <v>87</v>
          </cell>
        </row>
        <row r="12">
          <cell r="C12">
            <v>4535</v>
          </cell>
          <cell r="D12">
            <v>2346</v>
          </cell>
          <cell r="E12">
            <v>1038</v>
          </cell>
          <cell r="F12">
            <v>46339</v>
          </cell>
          <cell r="G12">
            <v>3</v>
          </cell>
          <cell r="H12">
            <v>2474</v>
          </cell>
        </row>
        <row r="13">
          <cell r="C13">
            <v>1545</v>
          </cell>
          <cell r="E13">
            <v>75</v>
          </cell>
          <cell r="F13">
            <v>18685</v>
          </cell>
          <cell r="G13">
            <v>1</v>
          </cell>
          <cell r="H13">
            <v>52</v>
          </cell>
        </row>
        <row r="15">
          <cell r="C15">
            <v>8508</v>
          </cell>
          <cell r="D15">
            <v>337</v>
          </cell>
          <cell r="E15">
            <v>1621</v>
          </cell>
          <cell r="F15">
            <v>76076</v>
          </cell>
          <cell r="G15">
            <v>3</v>
          </cell>
          <cell r="H15">
            <v>2167</v>
          </cell>
        </row>
        <row r="16">
          <cell r="C16">
            <v>6080</v>
          </cell>
          <cell r="D16">
            <v>2346</v>
          </cell>
          <cell r="E16">
            <v>1085</v>
          </cell>
          <cell r="F16">
            <v>60946</v>
          </cell>
          <cell r="G16">
            <v>4</v>
          </cell>
          <cell r="H16">
            <v>2526</v>
          </cell>
        </row>
        <row r="120">
          <cell r="C120">
            <v>-909</v>
          </cell>
        </row>
      </sheetData>
      <sheetData sheetId="2"/>
      <sheetData sheetId="3"/>
      <sheetData sheetId="4"/>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ow r="13">
          <cell r="G13">
            <v>3125794</v>
          </cell>
          <cell r="H13">
            <v>3390993</v>
          </cell>
          <cell r="I13">
            <v>3595068</v>
          </cell>
          <cell r="J13">
            <v>3954311</v>
          </cell>
        </row>
        <row r="25">
          <cell r="G25">
            <v>297892</v>
          </cell>
          <cell r="H25">
            <v>265199</v>
          </cell>
          <cell r="I25">
            <v>204075</v>
          </cell>
          <cell r="J25">
            <v>359243</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544</v>
          </cell>
          <cell r="D10">
            <v>106</v>
          </cell>
          <cell r="E10">
            <v>188</v>
          </cell>
          <cell r="F10">
            <v>63222</v>
          </cell>
          <cell r="G10">
            <v>41</v>
          </cell>
          <cell r="H10">
            <v>95</v>
          </cell>
        </row>
        <row r="11">
          <cell r="F11">
            <v>27923</v>
          </cell>
        </row>
        <row r="15">
          <cell r="C15">
            <v>544</v>
          </cell>
          <cell r="D15">
            <v>106</v>
          </cell>
          <cell r="E15">
            <v>188</v>
          </cell>
          <cell r="F15">
            <v>91145</v>
          </cell>
          <cell r="G15">
            <v>41</v>
          </cell>
          <cell r="H15">
            <v>95</v>
          </cell>
        </row>
        <row r="16">
          <cell r="F16">
            <v>28290</v>
          </cell>
        </row>
      </sheetData>
      <sheetData sheetId="2" refreshError="1"/>
      <sheetData sheetId="3" refreshError="1"/>
      <sheetData sheetId="4"/>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1090</v>
          </cell>
          <cell r="D10">
            <v>1817</v>
          </cell>
          <cell r="E10">
            <v>17603</v>
          </cell>
          <cell r="F10">
            <v>18134</v>
          </cell>
          <cell r="H10">
            <v>2580</v>
          </cell>
        </row>
        <row r="11">
          <cell r="C11">
            <v>487</v>
          </cell>
          <cell r="D11">
            <v>227</v>
          </cell>
          <cell r="F11">
            <v>48451</v>
          </cell>
          <cell r="H11">
            <v>332</v>
          </cell>
        </row>
        <row r="12">
          <cell r="C12">
            <v>844</v>
          </cell>
          <cell r="D12">
            <v>1540</v>
          </cell>
          <cell r="F12">
            <v>23081</v>
          </cell>
          <cell r="H12">
            <v>1626</v>
          </cell>
        </row>
        <row r="13">
          <cell r="C13">
            <v>292</v>
          </cell>
          <cell r="D13">
            <v>145</v>
          </cell>
          <cell r="F13">
            <v>10665</v>
          </cell>
          <cell r="H13">
            <v>378</v>
          </cell>
        </row>
        <row r="15">
          <cell r="C15">
            <v>1294</v>
          </cell>
          <cell r="D15">
            <v>1802</v>
          </cell>
          <cell r="E15">
            <v>17603</v>
          </cell>
          <cell r="F15">
            <v>30848</v>
          </cell>
          <cell r="H15">
            <v>2727</v>
          </cell>
        </row>
        <row r="16">
          <cell r="C16">
            <v>1008</v>
          </cell>
          <cell r="D16">
            <v>1532</v>
          </cell>
          <cell r="F16">
            <v>29587</v>
          </cell>
          <cell r="H16">
            <v>1833</v>
          </cell>
        </row>
      </sheetData>
      <sheetData sheetId="2" refreshError="1"/>
      <sheetData sheetId="3" refreshError="1"/>
      <sheetData sheetId="4">
        <row r="13">
          <cell r="B13" t="str">
            <v>Government Debt Securities</v>
          </cell>
        </row>
      </sheetData>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10">
          <cell r="C10">
            <v>3923</v>
          </cell>
          <cell r="H10">
            <v>6279</v>
          </cell>
        </row>
        <row r="11">
          <cell r="G11">
            <v>999</v>
          </cell>
          <cell r="H11">
            <v>3560</v>
          </cell>
        </row>
        <row r="12">
          <cell r="C12">
            <v>3341</v>
          </cell>
          <cell r="D12">
            <v>25472</v>
          </cell>
          <cell r="G12">
            <v>452</v>
          </cell>
          <cell r="H12">
            <v>7579</v>
          </cell>
        </row>
        <row r="13">
          <cell r="C13">
            <v>7201</v>
          </cell>
          <cell r="D13">
            <v>304</v>
          </cell>
          <cell r="G13">
            <v>970</v>
          </cell>
          <cell r="H13">
            <v>3181</v>
          </cell>
        </row>
        <row r="15">
          <cell r="F15">
            <v>98698</v>
          </cell>
          <cell r="G15">
            <v>1531</v>
          </cell>
          <cell r="H15">
            <v>9839</v>
          </cell>
        </row>
        <row r="16">
          <cell r="C16">
            <v>10542</v>
          </cell>
          <cell r="D16">
            <v>25776</v>
          </cell>
          <cell r="G16">
            <v>1422</v>
          </cell>
          <cell r="H16">
            <v>10760</v>
          </cell>
        </row>
      </sheetData>
      <sheetData sheetId="2"/>
      <sheetData sheetId="3"/>
      <sheetData sheetId="4"/>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3 - Long term Insurance"/>
      <sheetName val="Sheet 4 Life &amp; General Combined"/>
      <sheetName val="Sheet 5 - CO-BS - 2012 &amp; 2011"/>
      <sheetName val="Sheet 6 - BR - IN"/>
      <sheetName val="Sheet1"/>
    </sheetNames>
    <sheetDataSet>
      <sheetData sheetId="0">
        <row r="144">
          <cell r="C144">
            <v>5183</v>
          </cell>
          <cell r="E144">
            <v>8406</v>
          </cell>
          <cell r="F144">
            <v>7974</v>
          </cell>
          <cell r="G144">
            <v>1790</v>
          </cell>
        </row>
      </sheetData>
      <sheetData sheetId="1" refreshError="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s>
    <sheetDataSet>
      <sheetData sheetId="0" refreshError="1"/>
      <sheetData sheetId="1">
        <row r="10">
          <cell r="C10">
            <v>337</v>
          </cell>
          <cell r="D10">
            <v>5479</v>
          </cell>
          <cell r="F10">
            <v>430</v>
          </cell>
          <cell r="G10">
            <v>4</v>
          </cell>
          <cell r="H10">
            <v>18890</v>
          </cell>
        </row>
        <row r="11">
          <cell r="C11">
            <v>127</v>
          </cell>
          <cell r="D11">
            <v>30</v>
          </cell>
          <cell r="F11">
            <v>716</v>
          </cell>
          <cell r="G11">
            <v>1</v>
          </cell>
          <cell r="H11">
            <v>24034</v>
          </cell>
        </row>
      </sheetData>
      <sheetData sheetId="2" refreshError="1"/>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14169</v>
          </cell>
          <cell r="D10">
            <v>19342</v>
          </cell>
          <cell r="E10">
            <v>283475</v>
          </cell>
          <cell r="F10">
            <v>109244</v>
          </cell>
          <cell r="G10">
            <v>858</v>
          </cell>
          <cell r="H10">
            <v>11370</v>
          </cell>
        </row>
        <row r="11">
          <cell r="C11">
            <v>24810</v>
          </cell>
          <cell r="D11">
            <v>934</v>
          </cell>
          <cell r="E11">
            <v>555853</v>
          </cell>
          <cell r="F11">
            <v>213533</v>
          </cell>
          <cell r="G11">
            <v>1401</v>
          </cell>
          <cell r="H11">
            <v>17822</v>
          </cell>
        </row>
        <row r="12">
          <cell r="C12">
            <v>14492</v>
          </cell>
          <cell r="D12">
            <v>20656</v>
          </cell>
          <cell r="E12">
            <v>291744</v>
          </cell>
          <cell r="F12">
            <v>144723</v>
          </cell>
          <cell r="G12">
            <v>891</v>
          </cell>
          <cell r="H12">
            <v>11432</v>
          </cell>
        </row>
        <row r="13">
          <cell r="C13">
            <v>25017</v>
          </cell>
          <cell r="D13">
            <v>605</v>
          </cell>
          <cell r="E13">
            <v>539286</v>
          </cell>
          <cell r="F13">
            <v>150064</v>
          </cell>
          <cell r="G13">
            <v>1325</v>
          </cell>
          <cell r="H13">
            <v>18513</v>
          </cell>
        </row>
        <row r="15">
          <cell r="C15">
            <v>39435</v>
          </cell>
          <cell r="D15">
            <v>2350</v>
          </cell>
          <cell r="E15">
            <v>842201</v>
          </cell>
          <cell r="F15">
            <v>325525</v>
          </cell>
          <cell r="G15">
            <v>2015</v>
          </cell>
          <cell r="H15">
            <v>18953</v>
          </cell>
        </row>
        <row r="16">
          <cell r="C16">
            <v>41196</v>
          </cell>
          <cell r="D16">
            <v>2291</v>
          </cell>
          <cell r="E16">
            <v>834132</v>
          </cell>
          <cell r="F16">
            <v>298274</v>
          </cell>
          <cell r="G16">
            <v>2004</v>
          </cell>
          <cell r="H16">
            <v>21314</v>
          </cell>
        </row>
      </sheetData>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refreshError="1"/>
      <sheetData sheetId="1">
        <row r="10">
          <cell r="C10">
            <v>3923</v>
          </cell>
          <cell r="D10">
            <v>24058</v>
          </cell>
          <cell r="E10">
            <v>2048</v>
          </cell>
          <cell r="F10">
            <v>41725</v>
          </cell>
          <cell r="G10">
            <v>532</v>
          </cell>
        </row>
        <row r="11">
          <cell r="C11">
            <v>7671</v>
          </cell>
          <cell r="D11">
            <v>404</v>
          </cell>
          <cell r="E11">
            <v>1111</v>
          </cell>
          <cell r="F11">
            <v>53805</v>
          </cell>
        </row>
        <row r="12">
          <cell r="E12">
            <v>3997</v>
          </cell>
          <cell r="F12">
            <v>39712</v>
          </cell>
        </row>
        <row r="13">
          <cell r="E13">
            <v>1792</v>
          </cell>
          <cell r="F13">
            <v>49407</v>
          </cell>
        </row>
        <row r="15">
          <cell r="C15">
            <v>11594</v>
          </cell>
          <cell r="D15">
            <v>24462</v>
          </cell>
          <cell r="E15">
            <v>3159</v>
          </cell>
          <cell r="F15">
            <v>95530</v>
          </cell>
        </row>
        <row r="16">
          <cell r="E16">
            <v>5789</v>
          </cell>
          <cell r="F16">
            <v>89119</v>
          </cell>
        </row>
      </sheetData>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 val="Sheet1"/>
    </sheetNames>
    <sheetDataSet>
      <sheetData sheetId="0"/>
      <sheetData sheetId="1">
        <row r="12">
          <cell r="C12">
            <v>937</v>
          </cell>
          <cell r="D12">
            <v>5889</v>
          </cell>
          <cell r="E12">
            <v>53106</v>
          </cell>
          <cell r="F12">
            <v>23705</v>
          </cell>
          <cell r="G12">
            <v>109</v>
          </cell>
          <cell r="H12">
            <v>1257</v>
          </cell>
        </row>
        <row r="13">
          <cell r="C13">
            <v>616</v>
          </cell>
          <cell r="D13">
            <v>12</v>
          </cell>
          <cell r="E13">
            <v>30837</v>
          </cell>
          <cell r="F13">
            <v>14355</v>
          </cell>
          <cell r="G13">
            <v>86</v>
          </cell>
          <cell r="H13">
            <v>1692</v>
          </cell>
        </row>
        <row r="16">
          <cell r="C16">
            <v>1263</v>
          </cell>
          <cell r="D16">
            <v>5850</v>
          </cell>
          <cell r="E16">
            <v>72377</v>
          </cell>
          <cell r="F16">
            <v>25296</v>
          </cell>
          <cell r="G16">
            <v>145</v>
          </cell>
          <cell r="H16">
            <v>2163</v>
          </cell>
        </row>
      </sheetData>
      <sheetData sheetId="2"/>
      <sheetData sheetId="3"/>
      <sheetData sheetId="4"/>
      <sheetData sheetId="5"/>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11"/>
      <sheetName val="Sheet 6 - BR - IN"/>
    </sheetNames>
    <sheetDataSet>
      <sheetData sheetId="0" refreshError="1"/>
      <sheetData sheetId="1">
        <row r="12">
          <cell r="C12">
            <v>597</v>
          </cell>
          <cell r="D12">
            <v>6466</v>
          </cell>
          <cell r="F12">
            <v>696</v>
          </cell>
          <cell r="G12">
            <v>6</v>
          </cell>
          <cell r="H12">
            <v>21271</v>
          </cell>
        </row>
        <row r="13">
          <cell r="C13">
            <v>788</v>
          </cell>
          <cell r="D13">
            <v>29</v>
          </cell>
          <cell r="F13">
            <v>1155</v>
          </cell>
          <cell r="G13">
            <v>10</v>
          </cell>
          <cell r="H13">
            <v>35461</v>
          </cell>
        </row>
        <row r="16">
          <cell r="C16">
            <v>5585</v>
          </cell>
          <cell r="D16">
            <v>36765</v>
          </cell>
          <cell r="F16">
            <v>17736</v>
          </cell>
          <cell r="G16">
            <v>658</v>
          </cell>
          <cell r="H16">
            <v>280235</v>
          </cell>
        </row>
      </sheetData>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 Risk Profile"/>
      <sheetName val="Sheet 2 - General Insurance"/>
      <sheetName val="Sheet 3 - Long term Insurance"/>
      <sheetName val="Sheet 4 Life &amp; General Combined"/>
      <sheetName val="Sheet 5 - CO-BS - 2012 &amp; 20 "/>
      <sheetName val="Sheet 6 - BR - IN"/>
    </sheetNames>
    <sheetDataSet>
      <sheetData sheetId="0" refreshError="1"/>
      <sheetData sheetId="1">
        <row r="16">
          <cell r="D16">
            <v>14630</v>
          </cell>
          <cell r="H16">
            <v>14948</v>
          </cell>
        </row>
      </sheetData>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3SD"/>
      <sheetName val="30-06SD "/>
      <sheetName val="30-09SD"/>
      <sheetName val="31-12SD "/>
      <sheetName val="SD - 2011"/>
      <sheetName val="31-03GI"/>
      <sheetName val="30-06GI "/>
      <sheetName val="30-09GI "/>
      <sheetName val="31-12GI "/>
      <sheetName val="GI - 2011 (2)"/>
      <sheetName val="Mr. NR"/>
      <sheetName val="GI - 2011"/>
      <sheetName val="31-03 LI"/>
      <sheetName val="Sheet3"/>
      <sheetName val="30-06 LI"/>
      <sheetName val="30-09 LI"/>
      <sheetName val="31-12 LI "/>
      <sheetName val="LI - 2011 (2)"/>
      <sheetName val="LI - 2011"/>
      <sheetName val="SI - Company"/>
      <sheetName val="Assets - General"/>
      <sheetName val="Assets - Long Term"/>
      <sheetName val="Assets - Company"/>
      <sheetName val="solvency - life "/>
      <sheetName val="solvency - general"/>
      <sheetName val="Ratios"/>
      <sheetName val="admissable assets - life"/>
      <sheetName val="Admissable assets - general"/>
      <sheetName val="Highlights"/>
      <sheetName val="SD "/>
      <sheetName val="GI  "/>
      <sheetName val="LI "/>
      <sheetName val="Sheet1"/>
    </sheetNames>
    <sheetDataSet>
      <sheetData sheetId="0"/>
      <sheetData sheetId="1"/>
      <sheetData sheetId="2"/>
      <sheetData sheetId="3"/>
      <sheetData sheetId="4">
        <row r="5">
          <cell r="V5">
            <v>1697934.0145700001</v>
          </cell>
        </row>
      </sheetData>
      <sheetData sheetId="5"/>
      <sheetData sheetId="6"/>
      <sheetData sheetId="7"/>
      <sheetData sheetId="8">
        <row r="5">
          <cell r="V5">
            <v>12411407.117876999</v>
          </cell>
        </row>
      </sheetData>
      <sheetData sheetId="9">
        <row r="6">
          <cell r="V6">
            <v>-9816080.4323333353</v>
          </cell>
        </row>
      </sheetData>
      <sheetData sheetId="10"/>
      <sheetData sheetId="11"/>
      <sheetData sheetId="12"/>
      <sheetData sheetId="13"/>
      <sheetData sheetId="14"/>
      <sheetData sheetId="15">
        <row r="5">
          <cell r="S5">
            <v>9263493.2232159972</v>
          </cell>
        </row>
      </sheetData>
      <sheetData sheetId="16">
        <row r="5">
          <cell r="S5">
            <v>9263493.2232159972</v>
          </cell>
        </row>
      </sheetData>
      <sheetData sheetId="17">
        <row r="7">
          <cell r="W7">
            <v>24475926.614028081</v>
          </cell>
        </row>
      </sheetData>
      <sheetData sheetId="18">
        <row r="7">
          <cell r="T7">
            <v>84122180.959786803</v>
          </cell>
        </row>
        <row r="23">
          <cell r="S23">
            <v>18905733.773537412</v>
          </cell>
        </row>
      </sheetData>
      <sheetData sheetId="19">
        <row r="25">
          <cell r="Y25">
            <v>263314977.47730723</v>
          </cell>
        </row>
      </sheetData>
      <sheetData sheetId="20"/>
      <sheetData sheetId="21"/>
      <sheetData sheetId="22">
        <row r="5">
          <cell r="B5">
            <v>6.4229816726198834</v>
          </cell>
        </row>
      </sheetData>
      <sheetData sheetId="23"/>
      <sheetData sheetId="24"/>
      <sheetData sheetId="25"/>
      <sheetData sheetId="26"/>
      <sheetData sheetId="27"/>
      <sheetData sheetId="28"/>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10" Type="http://schemas.openxmlformats.org/officeDocument/2006/relationships/comments" Target="../comments1.xml"/><Relationship Id="rId4" Type="http://schemas.openxmlformats.org/officeDocument/2006/relationships/printerSettings" Target="../printerSettings/printerSettings15.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comments" Target="../comments4.xml"/><Relationship Id="rId2" Type="http://schemas.openxmlformats.org/officeDocument/2006/relationships/printerSettings" Target="../printerSettings/printerSettings34.bin"/><Relationship Id="rId16" Type="http://schemas.openxmlformats.org/officeDocument/2006/relationships/vmlDrawing" Target="../drawings/vmlDrawing4.vml"/><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5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5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5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5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35.xml.rels><?xml version="1.0" encoding="UTF-8" standalone="yes"?>
<Relationships xmlns="http://schemas.openxmlformats.org/package/2006/relationships"><Relationship Id="rId8" Type="http://schemas.openxmlformats.org/officeDocument/2006/relationships/printerSettings" Target="../printerSettings/printerSettings77.bin"/><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5" Type="http://schemas.openxmlformats.org/officeDocument/2006/relationships/printerSettings" Target="../printerSettings/printerSettings74.bin"/><Relationship Id="rId4" Type="http://schemas.openxmlformats.org/officeDocument/2006/relationships/printerSettings" Target="../printerSettings/printerSettings7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comments" Target="../comments12.xml"/><Relationship Id="rId4" Type="http://schemas.openxmlformats.org/officeDocument/2006/relationships/printerSettings" Target="../printerSettings/printerSettings84.bin"/><Relationship Id="rId9" Type="http://schemas.openxmlformats.org/officeDocument/2006/relationships/vmlDrawing" Target="../drawings/vmlDrawing12.vml"/></Relationships>
</file>

<file path=xl/worksheets/_rels/sheet40.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4" Type="http://schemas.openxmlformats.org/officeDocument/2006/relationships/printerSettings" Target="../printerSettings/printerSettings101.bin"/></Relationships>
</file>

<file path=xl/worksheets/_rels/sheet44.xml.rels><?xml version="1.0" encoding="UTF-8" standalone="yes"?>
<Relationships xmlns="http://schemas.openxmlformats.org/package/2006/relationships"><Relationship Id="rId8" Type="http://schemas.openxmlformats.org/officeDocument/2006/relationships/printerSettings" Target="../printerSettings/printerSettings112.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5" Type="http://schemas.openxmlformats.org/officeDocument/2006/relationships/printerSettings" Target="../printerSettings/printerSettings109.bin"/><Relationship Id="rId4" Type="http://schemas.openxmlformats.org/officeDocument/2006/relationships/printerSettings" Target="../printerSettings/printerSettings108.bin"/></Relationships>
</file>

<file path=xl/worksheets/_rels/sheet45.xml.rels><?xml version="1.0" encoding="UTF-8" standalone="yes"?>
<Relationships xmlns="http://schemas.openxmlformats.org/package/2006/relationships"><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46.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47.xml.rels><?xml version="1.0" encoding="UTF-8" standalone="yes"?>
<Relationships xmlns="http://schemas.openxmlformats.org/package/2006/relationships"><Relationship Id="rId8" Type="http://schemas.openxmlformats.org/officeDocument/2006/relationships/printerSettings" Target="../printerSettings/printerSettings135.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comments" Target="../comments13.xml"/><Relationship Id="rId5" Type="http://schemas.openxmlformats.org/officeDocument/2006/relationships/printerSettings" Target="../printerSettings/printerSettings132.bin"/><Relationship Id="rId10" Type="http://schemas.openxmlformats.org/officeDocument/2006/relationships/vmlDrawing" Target="../drawings/vmlDrawing13.vml"/><Relationship Id="rId4" Type="http://schemas.openxmlformats.org/officeDocument/2006/relationships/printerSettings" Target="../printerSettings/printerSettings131.bin"/><Relationship Id="rId9" Type="http://schemas.openxmlformats.org/officeDocument/2006/relationships/drawing" Target="../drawings/drawing9.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4" Type="http://schemas.openxmlformats.org/officeDocument/2006/relationships/printerSettings" Target="../printerSettings/printerSettings139.bin"/></Relationships>
</file>

<file path=xl/worksheets/_rels/sheet49.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60.bin"/><Relationship Id="rId7" Type="http://schemas.openxmlformats.org/officeDocument/2006/relationships/printerSettings" Target="../printerSettings/printerSettings164.bin"/><Relationship Id="rId2" Type="http://schemas.openxmlformats.org/officeDocument/2006/relationships/printerSettings" Target="../printerSettings/printerSettings159.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5" Type="http://schemas.openxmlformats.org/officeDocument/2006/relationships/printerSettings" Target="../printerSettings/printerSettings162.bin"/><Relationship Id="rId4" Type="http://schemas.openxmlformats.org/officeDocument/2006/relationships/printerSettings" Target="../printerSettings/printerSettings161.bin"/></Relationships>
</file>

<file path=xl/worksheets/_rels/sheet51.xml.rels><?xml version="1.0" encoding="UTF-8" standalone="yes"?>
<Relationships xmlns="http://schemas.openxmlformats.org/package/2006/relationships"><Relationship Id="rId8" Type="http://schemas.openxmlformats.org/officeDocument/2006/relationships/printerSettings" Target="../printerSettings/printerSettings172.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5" Type="http://schemas.openxmlformats.org/officeDocument/2006/relationships/printerSettings" Target="../printerSettings/printerSettings169.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5" Type="http://schemas.openxmlformats.org/officeDocument/2006/relationships/printerSettings" Target="../printerSettings/printerSettings178.bin"/><Relationship Id="rId4" Type="http://schemas.openxmlformats.org/officeDocument/2006/relationships/printerSettings" Target="../printerSettings/printerSettings177.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5" Type="http://schemas.openxmlformats.org/officeDocument/2006/relationships/printerSettings" Target="../printerSettings/printerSettings185.bin"/><Relationship Id="rId4" Type="http://schemas.openxmlformats.org/officeDocument/2006/relationships/printerSettings" Target="../printerSettings/printerSettings184.bin"/></Relationships>
</file>

<file path=xl/worksheets/_rels/sheet54.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10" Type="http://schemas.openxmlformats.org/officeDocument/2006/relationships/printerSettings" Target="../printerSettings/printerSettings197.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205.bin"/><Relationship Id="rId7" Type="http://schemas.openxmlformats.org/officeDocument/2006/relationships/printerSettings" Target="../printerSettings/printerSettings209.bin"/><Relationship Id="rId2" Type="http://schemas.openxmlformats.org/officeDocument/2006/relationships/printerSettings" Target="../printerSettings/printerSettings204.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5" Type="http://schemas.openxmlformats.org/officeDocument/2006/relationships/printerSettings" Target="../printerSettings/printerSettings207.bin"/><Relationship Id="rId4" Type="http://schemas.openxmlformats.org/officeDocument/2006/relationships/printerSettings" Target="../printerSettings/printerSettings206.bin"/></Relationships>
</file>

<file path=xl/worksheets/_rels/sheet56.xml.rels><?xml version="1.0" encoding="UTF-8" standalone="yes"?>
<Relationships xmlns="http://schemas.openxmlformats.org/package/2006/relationships"><Relationship Id="rId8" Type="http://schemas.openxmlformats.org/officeDocument/2006/relationships/printerSettings" Target="../printerSettings/printerSettings217.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5" Type="http://schemas.openxmlformats.org/officeDocument/2006/relationships/printerSettings" Target="../printerSettings/printerSettings214.bin"/><Relationship Id="rId4" Type="http://schemas.openxmlformats.org/officeDocument/2006/relationships/printerSettings" Target="../printerSettings/printerSettings213.bin"/></Relationships>
</file>

<file path=xl/worksheets/_rels/sheet57.xml.rels><?xml version="1.0" encoding="UTF-8" standalone="yes"?>
<Relationships xmlns="http://schemas.openxmlformats.org/package/2006/relationships"><Relationship Id="rId8" Type="http://schemas.openxmlformats.org/officeDocument/2006/relationships/printerSettings" Target="../printerSettings/printerSettings225.bin"/><Relationship Id="rId3" Type="http://schemas.openxmlformats.org/officeDocument/2006/relationships/printerSettings" Target="../printerSettings/printerSettings220.bin"/><Relationship Id="rId7" Type="http://schemas.openxmlformats.org/officeDocument/2006/relationships/printerSettings" Target="../printerSettings/printerSettings224.bin"/><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5" Type="http://schemas.openxmlformats.org/officeDocument/2006/relationships/printerSettings" Target="../printerSettings/printerSettings222.bin"/><Relationship Id="rId10" Type="http://schemas.openxmlformats.org/officeDocument/2006/relationships/comments" Target="../comments14.xml"/><Relationship Id="rId4" Type="http://schemas.openxmlformats.org/officeDocument/2006/relationships/printerSettings" Target="../printerSettings/printerSettings221.bin"/><Relationship Id="rId9" Type="http://schemas.openxmlformats.org/officeDocument/2006/relationships/vmlDrawing" Target="../drawings/vmlDrawing14.vml"/></Relationships>
</file>

<file path=xl/worksheets/_rels/sheet58.xml.rels><?xml version="1.0" encoding="UTF-8" standalone="yes"?>
<Relationships xmlns="http://schemas.openxmlformats.org/package/2006/relationships"><Relationship Id="rId8" Type="http://schemas.openxmlformats.org/officeDocument/2006/relationships/printerSettings" Target="../printerSettings/printerSettings233.bin"/><Relationship Id="rId3" Type="http://schemas.openxmlformats.org/officeDocument/2006/relationships/printerSettings" Target="../printerSettings/printerSettings228.bin"/><Relationship Id="rId7" Type="http://schemas.openxmlformats.org/officeDocument/2006/relationships/printerSettings" Target="../printerSettings/printerSettings232.bin"/><Relationship Id="rId2" Type="http://schemas.openxmlformats.org/officeDocument/2006/relationships/printerSettings" Target="../printerSettings/printerSettings227.bin"/><Relationship Id="rId1" Type="http://schemas.openxmlformats.org/officeDocument/2006/relationships/printerSettings" Target="../printerSettings/printerSettings226.bin"/><Relationship Id="rId6" Type="http://schemas.openxmlformats.org/officeDocument/2006/relationships/printerSettings" Target="../printerSettings/printerSettings231.bin"/><Relationship Id="rId5" Type="http://schemas.openxmlformats.org/officeDocument/2006/relationships/printerSettings" Target="../printerSettings/printerSettings230.bin"/><Relationship Id="rId4" Type="http://schemas.openxmlformats.org/officeDocument/2006/relationships/printerSettings" Target="../printerSettings/printerSettings22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23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235.bin"/></Relationships>
</file>

<file path=xl/worksheets/_rels/sheet61.xml.rels><?xml version="1.0" encoding="UTF-8" standalone="yes"?>
<Relationships xmlns="http://schemas.openxmlformats.org/package/2006/relationships"><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5" Type="http://schemas.openxmlformats.org/officeDocument/2006/relationships/printerSettings" Target="../printerSettings/printerSettings240.bin"/><Relationship Id="rId4" Type="http://schemas.openxmlformats.org/officeDocument/2006/relationships/printerSettings" Target="../printerSettings/printerSettings239.bin"/></Relationships>
</file>

<file path=xl/worksheets/_rels/sheet62.xml.rels><?xml version="1.0" encoding="UTF-8" standalone="yes"?>
<Relationships xmlns="http://schemas.openxmlformats.org/package/2006/relationships"><Relationship Id="rId8" Type="http://schemas.openxmlformats.org/officeDocument/2006/relationships/printerSettings" Target="../printerSettings/printerSettings251.bin"/><Relationship Id="rId3" Type="http://schemas.openxmlformats.org/officeDocument/2006/relationships/printerSettings" Target="../printerSettings/printerSettings246.bin"/><Relationship Id="rId7" Type="http://schemas.openxmlformats.org/officeDocument/2006/relationships/printerSettings" Target="../printerSettings/printerSettings250.bin"/><Relationship Id="rId2" Type="http://schemas.openxmlformats.org/officeDocument/2006/relationships/printerSettings" Target="../printerSettings/printerSettings245.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5" Type="http://schemas.openxmlformats.org/officeDocument/2006/relationships/printerSettings" Target="../printerSettings/printerSettings248.bin"/><Relationship Id="rId4" Type="http://schemas.openxmlformats.org/officeDocument/2006/relationships/printerSettings" Target="../printerSettings/printerSettings247.bin"/></Relationships>
</file>

<file path=xl/worksheets/_rels/sheet63.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5" Type="http://schemas.openxmlformats.org/officeDocument/2006/relationships/printerSettings" Target="../printerSettings/printerSettings256.bin"/><Relationship Id="rId4" Type="http://schemas.openxmlformats.org/officeDocument/2006/relationships/printerSettings" Target="../printerSettings/printerSettings255.bin"/></Relationships>
</file>

<file path=xl/worksheets/_rels/sheet64.xml.rels><?xml version="1.0" encoding="UTF-8" standalone="yes"?>
<Relationships xmlns="http://schemas.openxmlformats.org/package/2006/relationships"><Relationship Id="rId8" Type="http://schemas.openxmlformats.org/officeDocument/2006/relationships/printerSettings" Target="../printerSettings/printerSettings267.bin"/><Relationship Id="rId3" Type="http://schemas.openxmlformats.org/officeDocument/2006/relationships/printerSettings" Target="../printerSettings/printerSettings262.bin"/><Relationship Id="rId7" Type="http://schemas.openxmlformats.org/officeDocument/2006/relationships/printerSettings" Target="../printerSettings/printerSettings266.bin"/><Relationship Id="rId2" Type="http://schemas.openxmlformats.org/officeDocument/2006/relationships/printerSettings" Target="../printerSettings/printerSettings261.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5" Type="http://schemas.openxmlformats.org/officeDocument/2006/relationships/printerSettings" Target="../printerSettings/printerSettings264.bin"/><Relationship Id="rId4" Type="http://schemas.openxmlformats.org/officeDocument/2006/relationships/printerSettings" Target="../printerSettings/printerSettings263.bin"/></Relationships>
</file>

<file path=xl/worksheets/_rels/sheet65.xml.rels><?xml version="1.0" encoding="UTF-8" standalone="yes"?>
<Relationships xmlns="http://schemas.openxmlformats.org/package/2006/relationships"><Relationship Id="rId8" Type="http://schemas.openxmlformats.org/officeDocument/2006/relationships/printerSettings" Target="../printerSettings/printerSettings275.bin"/><Relationship Id="rId3" Type="http://schemas.openxmlformats.org/officeDocument/2006/relationships/printerSettings" Target="../printerSettings/printerSettings270.bin"/><Relationship Id="rId7" Type="http://schemas.openxmlformats.org/officeDocument/2006/relationships/printerSettings" Target="../printerSettings/printerSettings274.bin"/><Relationship Id="rId2" Type="http://schemas.openxmlformats.org/officeDocument/2006/relationships/printerSettings" Target="../printerSettings/printerSettings269.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5" Type="http://schemas.openxmlformats.org/officeDocument/2006/relationships/printerSettings" Target="../printerSettings/printerSettings272.bin"/><Relationship Id="rId4" Type="http://schemas.openxmlformats.org/officeDocument/2006/relationships/printerSettings" Target="../printerSettings/printerSettings271.bin"/></Relationships>
</file>

<file path=xl/worksheets/_rels/sheet66.xml.rels><?xml version="1.0" encoding="UTF-8" standalone="yes"?>
<Relationships xmlns="http://schemas.openxmlformats.org/package/2006/relationships"><Relationship Id="rId8" Type="http://schemas.openxmlformats.org/officeDocument/2006/relationships/printerSettings" Target="../printerSettings/printerSettings283.bin"/><Relationship Id="rId3" Type="http://schemas.openxmlformats.org/officeDocument/2006/relationships/printerSettings" Target="../printerSettings/printerSettings278.bin"/><Relationship Id="rId7" Type="http://schemas.openxmlformats.org/officeDocument/2006/relationships/printerSettings" Target="../printerSettings/printerSettings282.bin"/><Relationship Id="rId2" Type="http://schemas.openxmlformats.org/officeDocument/2006/relationships/printerSettings" Target="../printerSettings/printerSettings277.bin"/><Relationship Id="rId1" Type="http://schemas.openxmlformats.org/officeDocument/2006/relationships/printerSettings" Target="../printerSettings/printerSettings276.bin"/><Relationship Id="rId6" Type="http://schemas.openxmlformats.org/officeDocument/2006/relationships/printerSettings" Target="../printerSettings/printerSettings281.bin"/><Relationship Id="rId5" Type="http://schemas.openxmlformats.org/officeDocument/2006/relationships/printerSettings" Target="../printerSettings/printerSettings280.bin"/><Relationship Id="rId4" Type="http://schemas.openxmlformats.org/officeDocument/2006/relationships/printerSettings" Target="../printerSettings/printerSettings279.bin"/></Relationships>
</file>

<file path=xl/worksheets/_rels/sheet67.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comments" Target="../comments15.xml"/><Relationship Id="rId5" Type="http://schemas.openxmlformats.org/officeDocument/2006/relationships/printerSettings" Target="../printerSettings/printerSettings288.bin"/><Relationship Id="rId10" Type="http://schemas.openxmlformats.org/officeDocument/2006/relationships/vmlDrawing" Target="../drawings/vmlDrawing15.vml"/><Relationship Id="rId4" Type="http://schemas.openxmlformats.org/officeDocument/2006/relationships/printerSettings" Target="../printerSettings/printerSettings287.bin"/><Relationship Id="rId9" Type="http://schemas.openxmlformats.org/officeDocument/2006/relationships/drawing" Target="../drawings/drawing10.xml"/></Relationships>
</file>

<file path=xl/worksheets/_rels/sheet68.xml.rels><?xml version="1.0" encoding="UTF-8" standalone="yes"?>
<Relationships xmlns="http://schemas.openxmlformats.org/package/2006/relationships"><Relationship Id="rId8" Type="http://schemas.openxmlformats.org/officeDocument/2006/relationships/printerSettings" Target="../printerSettings/printerSettings299.bin"/><Relationship Id="rId3" Type="http://schemas.openxmlformats.org/officeDocument/2006/relationships/printerSettings" Target="../printerSettings/printerSettings294.bin"/><Relationship Id="rId7" Type="http://schemas.openxmlformats.org/officeDocument/2006/relationships/printerSettings" Target="../printerSettings/printerSettings298.bin"/><Relationship Id="rId2" Type="http://schemas.openxmlformats.org/officeDocument/2006/relationships/printerSettings" Target="../printerSettings/printerSettings293.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5" Type="http://schemas.openxmlformats.org/officeDocument/2006/relationships/printerSettings" Target="../printerSettings/printerSettings296.bin"/><Relationship Id="rId4" Type="http://schemas.openxmlformats.org/officeDocument/2006/relationships/printerSettings" Target="../printerSettings/printerSettings295.bin"/></Relationships>
</file>

<file path=xl/worksheets/_rels/sheet69.xml.rels><?xml version="1.0" encoding="UTF-8" standalone="yes"?>
<Relationships xmlns="http://schemas.openxmlformats.org/package/2006/relationships"><Relationship Id="rId8" Type="http://schemas.openxmlformats.org/officeDocument/2006/relationships/printerSettings" Target="../printerSettings/printerSettings307.bin"/><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70.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3" Type="http://schemas.openxmlformats.org/officeDocument/2006/relationships/printerSettings" Target="../printerSettings/printerSettings310.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2" Type="http://schemas.openxmlformats.org/officeDocument/2006/relationships/printerSettings" Target="../printerSettings/printerSettings309.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10" Type="http://schemas.openxmlformats.org/officeDocument/2006/relationships/printerSettings" Target="../printerSettings/printerSettings317.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s>
</file>

<file path=xl/worksheets/_rels/sheet71.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2" Type="http://schemas.openxmlformats.org/officeDocument/2006/relationships/printerSettings" Target="../printerSettings/printerSettings324.bin"/><Relationship Id="rId16" Type="http://schemas.openxmlformats.org/officeDocument/2006/relationships/drawing" Target="../drawings/drawing11.x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s>
</file>

<file path=xl/worksheets/_rels/sheet72.xml.rels><?xml version="1.0" encoding="UTF-8" standalone="yes"?>
<Relationships xmlns="http://schemas.openxmlformats.org/package/2006/relationships"><Relationship Id="rId8" Type="http://schemas.openxmlformats.org/officeDocument/2006/relationships/drawing" Target="../drawings/drawing12.xml"/><Relationship Id="rId3" Type="http://schemas.openxmlformats.org/officeDocument/2006/relationships/printerSettings" Target="../printerSettings/printerSettings340.bin"/><Relationship Id="rId7" Type="http://schemas.openxmlformats.org/officeDocument/2006/relationships/printerSettings" Target="../printerSettings/printerSettings344.bin"/><Relationship Id="rId2" Type="http://schemas.openxmlformats.org/officeDocument/2006/relationships/printerSettings" Target="../printerSettings/printerSettings339.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5" Type="http://schemas.openxmlformats.org/officeDocument/2006/relationships/printerSettings" Target="../printerSettings/printerSettings342.bin"/><Relationship Id="rId4" Type="http://schemas.openxmlformats.org/officeDocument/2006/relationships/printerSettings" Target="../printerSettings/printerSettings34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345.bin"/></Relationships>
</file>

<file path=xl/worksheets/_rels/sheet74.xml.rels><?xml version="1.0" encoding="UTF-8" standalone="yes"?>
<Relationships xmlns="http://schemas.openxmlformats.org/package/2006/relationships"><Relationship Id="rId8" Type="http://schemas.openxmlformats.org/officeDocument/2006/relationships/printerSettings" Target="../printerSettings/printerSettings353.bin"/><Relationship Id="rId3" Type="http://schemas.openxmlformats.org/officeDocument/2006/relationships/printerSettings" Target="../printerSettings/printerSettings348.bin"/><Relationship Id="rId7" Type="http://schemas.openxmlformats.org/officeDocument/2006/relationships/printerSettings" Target="../printerSettings/printerSettings352.bin"/><Relationship Id="rId2" Type="http://schemas.openxmlformats.org/officeDocument/2006/relationships/printerSettings" Target="../printerSettings/printerSettings347.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5" Type="http://schemas.openxmlformats.org/officeDocument/2006/relationships/printerSettings" Target="../printerSettings/printerSettings350.bin"/><Relationship Id="rId10" Type="http://schemas.openxmlformats.org/officeDocument/2006/relationships/comments" Target="../comments16.xml"/><Relationship Id="rId4" Type="http://schemas.openxmlformats.org/officeDocument/2006/relationships/printerSettings" Target="../printerSettings/printerSettings349.bin"/><Relationship Id="rId9" Type="http://schemas.openxmlformats.org/officeDocument/2006/relationships/vmlDrawing" Target="../drawings/vmlDrawing16.vml"/></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354.bin"/></Relationships>
</file>

<file path=xl/worksheets/_rels/sheet76.xml.rels><?xml version="1.0" encoding="UTF-8" standalone="yes"?>
<Relationships xmlns="http://schemas.openxmlformats.org/package/2006/relationships"><Relationship Id="rId8" Type="http://schemas.openxmlformats.org/officeDocument/2006/relationships/printerSettings" Target="../printerSettings/printerSettings362.bin"/><Relationship Id="rId3" Type="http://schemas.openxmlformats.org/officeDocument/2006/relationships/printerSettings" Target="../printerSettings/printerSettings357.bin"/><Relationship Id="rId7" Type="http://schemas.openxmlformats.org/officeDocument/2006/relationships/printerSettings" Target="../printerSettings/printerSettings361.bin"/><Relationship Id="rId2" Type="http://schemas.openxmlformats.org/officeDocument/2006/relationships/printerSettings" Target="../printerSettings/printerSettings356.bin"/><Relationship Id="rId1" Type="http://schemas.openxmlformats.org/officeDocument/2006/relationships/printerSettings" Target="../printerSettings/printerSettings355.bin"/><Relationship Id="rId6" Type="http://schemas.openxmlformats.org/officeDocument/2006/relationships/printerSettings" Target="../printerSettings/printerSettings360.bin"/><Relationship Id="rId5" Type="http://schemas.openxmlformats.org/officeDocument/2006/relationships/printerSettings" Target="../printerSettings/printerSettings359.bin"/><Relationship Id="rId10" Type="http://schemas.openxmlformats.org/officeDocument/2006/relationships/comments" Target="../comments17.xml"/><Relationship Id="rId4" Type="http://schemas.openxmlformats.org/officeDocument/2006/relationships/printerSettings" Target="../printerSettings/printerSettings358.bin"/><Relationship Id="rId9" Type="http://schemas.openxmlformats.org/officeDocument/2006/relationships/vmlDrawing" Target="../drawings/vmlDrawing17.vml"/></Relationships>
</file>

<file path=xl/worksheets/_rels/sheet77.xml.rels><?xml version="1.0" encoding="UTF-8" standalone="yes"?>
<Relationships xmlns="http://schemas.openxmlformats.org/package/2006/relationships"><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7" Type="http://schemas.openxmlformats.org/officeDocument/2006/relationships/printerSettings" Target="../printerSettings/printerSettings369.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5" Type="http://schemas.openxmlformats.org/officeDocument/2006/relationships/printerSettings" Target="../printerSettings/printerSettings367.bin"/><Relationship Id="rId4" Type="http://schemas.openxmlformats.org/officeDocument/2006/relationships/printerSettings" Target="../printerSettings/printerSettings366.bin"/><Relationship Id="rId9" Type="http://schemas.openxmlformats.org/officeDocument/2006/relationships/drawing" Target="../drawings/drawing13.xml"/></Relationships>
</file>

<file path=xl/worksheets/_rels/sheet78.xml.rels><?xml version="1.0" encoding="UTF-8" standalone="yes"?>
<Relationships xmlns="http://schemas.openxmlformats.org/package/2006/relationships"><Relationship Id="rId8" Type="http://schemas.openxmlformats.org/officeDocument/2006/relationships/printerSettings" Target="../printerSettings/printerSettings378.bin"/><Relationship Id="rId3" Type="http://schemas.openxmlformats.org/officeDocument/2006/relationships/printerSettings" Target="../printerSettings/printerSettings373.bin"/><Relationship Id="rId7" Type="http://schemas.openxmlformats.org/officeDocument/2006/relationships/printerSettings" Target="../printerSettings/printerSettings377.bin"/><Relationship Id="rId2" Type="http://schemas.openxmlformats.org/officeDocument/2006/relationships/printerSettings" Target="../printerSettings/printerSettings372.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5" Type="http://schemas.openxmlformats.org/officeDocument/2006/relationships/printerSettings" Target="../printerSettings/printerSettings375.bin"/><Relationship Id="rId4" Type="http://schemas.openxmlformats.org/officeDocument/2006/relationships/printerSettings" Target="../printerSettings/printerSettings374.bin"/></Relationships>
</file>

<file path=xl/worksheets/_rels/sheet79.xml.rels><?xml version="1.0" encoding="UTF-8" standalone="yes"?>
<Relationships xmlns="http://schemas.openxmlformats.org/package/2006/relationships"><Relationship Id="rId8" Type="http://schemas.openxmlformats.org/officeDocument/2006/relationships/printerSettings" Target="../printerSettings/printerSettings386.bin"/><Relationship Id="rId3" Type="http://schemas.openxmlformats.org/officeDocument/2006/relationships/printerSettings" Target="../printerSettings/printerSettings381.bin"/><Relationship Id="rId7" Type="http://schemas.openxmlformats.org/officeDocument/2006/relationships/printerSettings" Target="../printerSettings/printerSettings385.bin"/><Relationship Id="rId2" Type="http://schemas.openxmlformats.org/officeDocument/2006/relationships/printerSettings" Target="../printerSettings/printerSettings380.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5" Type="http://schemas.openxmlformats.org/officeDocument/2006/relationships/printerSettings" Target="../printerSettings/printerSettings383.bin"/><Relationship Id="rId4" Type="http://schemas.openxmlformats.org/officeDocument/2006/relationships/printerSettings" Target="../printerSettings/printerSettings382.bin"/></Relationships>
</file>

<file path=xl/worksheets/_rels/sheet80.xml.rels><?xml version="1.0" encoding="UTF-8" standalone="yes"?>
<Relationships xmlns="http://schemas.openxmlformats.org/package/2006/relationships"><Relationship Id="rId8" Type="http://schemas.openxmlformats.org/officeDocument/2006/relationships/printerSettings" Target="../printerSettings/printerSettings394.bin"/><Relationship Id="rId3" Type="http://schemas.openxmlformats.org/officeDocument/2006/relationships/printerSettings" Target="../printerSettings/printerSettings389.bin"/><Relationship Id="rId7" Type="http://schemas.openxmlformats.org/officeDocument/2006/relationships/printerSettings" Target="../printerSettings/printerSettings393.bin"/><Relationship Id="rId2" Type="http://schemas.openxmlformats.org/officeDocument/2006/relationships/printerSettings" Target="../printerSettings/printerSettings388.bin"/><Relationship Id="rId1" Type="http://schemas.openxmlformats.org/officeDocument/2006/relationships/printerSettings" Target="../printerSettings/printerSettings387.bin"/><Relationship Id="rId6" Type="http://schemas.openxmlformats.org/officeDocument/2006/relationships/printerSettings" Target="../printerSettings/printerSettings392.bin"/><Relationship Id="rId5" Type="http://schemas.openxmlformats.org/officeDocument/2006/relationships/printerSettings" Target="../printerSettings/printerSettings391.bin"/><Relationship Id="rId4" Type="http://schemas.openxmlformats.org/officeDocument/2006/relationships/printerSettings" Target="../printerSettings/printerSettings390.bin"/></Relationships>
</file>

<file path=xl/worksheets/_rels/sheet81.xml.rels><?xml version="1.0" encoding="UTF-8" standalone="yes"?>
<Relationships xmlns="http://schemas.openxmlformats.org/package/2006/relationships"><Relationship Id="rId3" Type="http://schemas.openxmlformats.org/officeDocument/2006/relationships/printerSettings" Target="../printerSettings/printerSettings397.bin"/><Relationship Id="rId7" Type="http://schemas.openxmlformats.org/officeDocument/2006/relationships/printerSettings" Target="../printerSettings/printerSettings401.bin"/><Relationship Id="rId2" Type="http://schemas.openxmlformats.org/officeDocument/2006/relationships/printerSettings" Target="../printerSettings/printerSettings396.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5" Type="http://schemas.openxmlformats.org/officeDocument/2006/relationships/printerSettings" Target="../printerSettings/printerSettings399.bin"/><Relationship Id="rId4" Type="http://schemas.openxmlformats.org/officeDocument/2006/relationships/printerSettings" Target="../printerSettings/printerSettings398.bin"/></Relationships>
</file>

<file path=xl/worksheets/_rels/sheet82.xml.rels><?xml version="1.0" encoding="UTF-8" standalone="yes"?>
<Relationships xmlns="http://schemas.openxmlformats.org/package/2006/relationships"><Relationship Id="rId8" Type="http://schemas.openxmlformats.org/officeDocument/2006/relationships/vmlDrawing" Target="../drawings/vmlDrawing18.vml"/><Relationship Id="rId3" Type="http://schemas.openxmlformats.org/officeDocument/2006/relationships/printerSettings" Target="../printerSettings/printerSettings404.bin"/><Relationship Id="rId7" Type="http://schemas.openxmlformats.org/officeDocument/2006/relationships/printerSettings" Target="../printerSettings/printerSettings408.bin"/><Relationship Id="rId2" Type="http://schemas.openxmlformats.org/officeDocument/2006/relationships/printerSettings" Target="../printerSettings/printerSettings403.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5" Type="http://schemas.openxmlformats.org/officeDocument/2006/relationships/printerSettings" Target="../printerSettings/printerSettings406.bin"/><Relationship Id="rId4" Type="http://schemas.openxmlformats.org/officeDocument/2006/relationships/printerSettings" Target="../printerSettings/printerSettings405.bin"/><Relationship Id="rId9" Type="http://schemas.openxmlformats.org/officeDocument/2006/relationships/comments" Target="../comments18.xml"/></Relationships>
</file>

<file path=xl/worksheets/_rels/sheet83.xml.rels><?xml version="1.0" encoding="UTF-8" standalone="yes"?>
<Relationships xmlns="http://schemas.openxmlformats.org/package/2006/relationships"><Relationship Id="rId8" Type="http://schemas.openxmlformats.org/officeDocument/2006/relationships/printerSettings" Target="../printerSettings/printerSettings416.bin"/><Relationship Id="rId3" Type="http://schemas.openxmlformats.org/officeDocument/2006/relationships/printerSettings" Target="../printerSettings/printerSettings411.bin"/><Relationship Id="rId7" Type="http://schemas.openxmlformats.org/officeDocument/2006/relationships/printerSettings" Target="../printerSettings/printerSettings415.bin"/><Relationship Id="rId2" Type="http://schemas.openxmlformats.org/officeDocument/2006/relationships/printerSettings" Target="../printerSettings/printerSettings410.bin"/><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5" Type="http://schemas.openxmlformats.org/officeDocument/2006/relationships/printerSettings" Target="../printerSettings/printerSettings413.bin"/><Relationship Id="rId4" Type="http://schemas.openxmlformats.org/officeDocument/2006/relationships/printerSettings" Target="../printerSettings/printerSettings412.bin"/></Relationships>
</file>

<file path=xl/worksheets/_rels/sheet84.xml.rels><?xml version="1.0" encoding="UTF-8" standalone="yes"?>
<Relationships xmlns="http://schemas.openxmlformats.org/package/2006/relationships"><Relationship Id="rId8" Type="http://schemas.openxmlformats.org/officeDocument/2006/relationships/printerSettings" Target="../printerSettings/printerSettings424.bin"/><Relationship Id="rId3" Type="http://schemas.openxmlformats.org/officeDocument/2006/relationships/printerSettings" Target="../printerSettings/printerSettings419.bin"/><Relationship Id="rId7" Type="http://schemas.openxmlformats.org/officeDocument/2006/relationships/printerSettings" Target="../printerSettings/printerSettings423.bin"/><Relationship Id="rId2" Type="http://schemas.openxmlformats.org/officeDocument/2006/relationships/printerSettings" Target="../printerSettings/printerSettings418.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5" Type="http://schemas.openxmlformats.org/officeDocument/2006/relationships/printerSettings" Target="../printerSettings/printerSettings421.bin"/><Relationship Id="rId4" Type="http://schemas.openxmlformats.org/officeDocument/2006/relationships/printerSettings" Target="../printerSettings/printerSettings420.bin"/><Relationship Id="rId9" Type="http://schemas.openxmlformats.org/officeDocument/2006/relationships/drawing" Target="../drawings/drawing14.xml"/></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427.bin"/><Relationship Id="rId7" Type="http://schemas.openxmlformats.org/officeDocument/2006/relationships/printerSettings" Target="../printerSettings/printerSettings431.bin"/><Relationship Id="rId2" Type="http://schemas.openxmlformats.org/officeDocument/2006/relationships/printerSettings" Target="../printerSettings/printerSettings426.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5" Type="http://schemas.openxmlformats.org/officeDocument/2006/relationships/printerSettings" Target="../printerSettings/printerSettings429.bin"/><Relationship Id="rId4" Type="http://schemas.openxmlformats.org/officeDocument/2006/relationships/printerSettings" Target="../printerSettings/printerSettings4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1"/>
  <sheetViews>
    <sheetView showGridLines="0" tabSelected="1" view="pageBreakPreview" topLeftCell="A13" zoomScaleNormal="70" zoomScaleSheetLayoutView="100" workbookViewId="0">
      <selection activeCell="S20" sqref="S20"/>
    </sheetView>
  </sheetViews>
  <sheetFormatPr defaultColWidth="9.109375" defaultRowHeight="14.4"/>
  <cols>
    <col min="1" max="1" width="3.109375" style="757" customWidth="1"/>
    <col min="2" max="2" width="8.5546875" style="757" customWidth="1"/>
    <col min="3" max="13" width="7.5546875" style="757" customWidth="1"/>
    <col min="14" max="14" width="2.44140625" style="757" customWidth="1"/>
    <col min="15" max="16384" width="9.109375" style="757"/>
  </cols>
  <sheetData>
    <row r="2" spans="2:13">
      <c r="B2" s="1489"/>
      <c r="C2" s="1488"/>
      <c r="D2" s="1488"/>
      <c r="E2" s="1488"/>
      <c r="F2" s="1488"/>
      <c r="G2" s="1488"/>
      <c r="H2" s="1488"/>
      <c r="I2" s="1488"/>
      <c r="J2" s="1488"/>
      <c r="K2" s="1488"/>
      <c r="L2" s="1488"/>
      <c r="M2" s="1487"/>
    </row>
    <row r="3" spans="2:13">
      <c r="B3" s="1483"/>
      <c r="C3" s="11"/>
      <c r="D3" s="11"/>
      <c r="E3" s="11"/>
      <c r="F3" s="11"/>
      <c r="G3" s="11"/>
      <c r="H3" s="11"/>
      <c r="I3" s="11"/>
      <c r="J3" s="11"/>
      <c r="K3" s="11"/>
      <c r="L3" s="11"/>
      <c r="M3" s="1482"/>
    </row>
    <row r="4" spans="2:13">
      <c r="B4" s="1483"/>
      <c r="C4" s="11"/>
      <c r="D4" s="11"/>
      <c r="E4" s="11"/>
      <c r="F4" s="11"/>
      <c r="G4" s="11"/>
      <c r="H4" s="11"/>
      <c r="I4" s="11"/>
      <c r="J4" s="11"/>
      <c r="K4" s="11"/>
      <c r="L4" s="11"/>
      <c r="M4" s="1482"/>
    </row>
    <row r="5" spans="2:13">
      <c r="B5" s="1483"/>
      <c r="C5" s="11"/>
      <c r="D5" s="11"/>
      <c r="E5" s="11"/>
      <c r="F5" s="11"/>
      <c r="G5" s="11"/>
      <c r="H5" s="11"/>
      <c r="I5" s="11"/>
      <c r="J5" s="11"/>
      <c r="K5" s="11"/>
      <c r="L5" s="11"/>
      <c r="M5" s="1482"/>
    </row>
    <row r="6" spans="2:13">
      <c r="B6" s="1483"/>
      <c r="C6" s="11"/>
      <c r="D6" s="11"/>
      <c r="E6" s="11"/>
      <c r="F6" s="11"/>
      <c r="G6" s="11"/>
      <c r="H6" s="11"/>
      <c r="I6" s="11"/>
      <c r="J6" s="11"/>
      <c r="K6" s="11"/>
      <c r="L6" s="11"/>
      <c r="M6" s="1482"/>
    </row>
    <row r="7" spans="2:13">
      <c r="B7" s="1483"/>
      <c r="C7" s="2271"/>
      <c r="D7" s="2272"/>
      <c r="E7" s="2272"/>
      <c r="F7" s="2272"/>
      <c r="G7" s="2272"/>
      <c r="H7" s="2272"/>
      <c r="I7" s="2272"/>
      <c r="J7" s="2272"/>
      <c r="K7" s="2272"/>
      <c r="L7" s="2273"/>
      <c r="M7" s="1482"/>
    </row>
    <row r="8" spans="2:13">
      <c r="B8" s="1483"/>
      <c r="C8" s="2274"/>
      <c r="D8" s="2275"/>
      <c r="E8" s="2275"/>
      <c r="F8" s="2275"/>
      <c r="G8" s="2275"/>
      <c r="H8" s="2275"/>
      <c r="I8" s="2275"/>
      <c r="J8" s="2275"/>
      <c r="K8" s="2275"/>
      <c r="L8" s="2276"/>
      <c r="M8" s="1482"/>
    </row>
    <row r="9" spans="2:13">
      <c r="B9" s="1483"/>
      <c r="C9" s="2274"/>
      <c r="D9" s="2275"/>
      <c r="E9" s="2275"/>
      <c r="F9" s="2275"/>
      <c r="G9" s="2275"/>
      <c r="H9" s="2275"/>
      <c r="I9" s="2275"/>
      <c r="J9" s="2275"/>
      <c r="K9" s="2275"/>
      <c r="L9" s="2276"/>
      <c r="M9" s="1482"/>
    </row>
    <row r="10" spans="2:13">
      <c r="B10" s="1483"/>
      <c r="C10" s="2274"/>
      <c r="D10" s="2275"/>
      <c r="E10" s="2275"/>
      <c r="F10" s="2275"/>
      <c r="G10" s="2275"/>
      <c r="H10" s="2275"/>
      <c r="I10" s="2275"/>
      <c r="J10" s="2275"/>
      <c r="K10" s="2275"/>
      <c r="L10" s="2276"/>
      <c r="M10" s="1482"/>
    </row>
    <row r="11" spans="2:13">
      <c r="B11" s="1483"/>
      <c r="C11" s="2274"/>
      <c r="D11" s="2275"/>
      <c r="E11" s="2275"/>
      <c r="F11" s="2275"/>
      <c r="G11" s="2275"/>
      <c r="H11" s="2275"/>
      <c r="I11" s="2275"/>
      <c r="J11" s="2275"/>
      <c r="K11" s="2275"/>
      <c r="L11" s="2276"/>
      <c r="M11" s="1482"/>
    </row>
    <row r="12" spans="2:13">
      <c r="B12" s="1483"/>
      <c r="C12" s="2274"/>
      <c r="D12" s="2275"/>
      <c r="E12" s="2275"/>
      <c r="F12" s="2275"/>
      <c r="G12" s="2275"/>
      <c r="H12" s="2275"/>
      <c r="I12" s="2275"/>
      <c r="J12" s="2275"/>
      <c r="K12" s="2275"/>
      <c r="L12" s="2276"/>
      <c r="M12" s="1482"/>
    </row>
    <row r="13" spans="2:13">
      <c r="B13" s="1483"/>
      <c r="C13" s="2274"/>
      <c r="D13" s="2275"/>
      <c r="E13" s="2275"/>
      <c r="F13" s="2275"/>
      <c r="G13" s="2275"/>
      <c r="H13" s="2275"/>
      <c r="I13" s="2275"/>
      <c r="J13" s="2275"/>
      <c r="K13" s="2275"/>
      <c r="L13" s="2276"/>
      <c r="M13" s="1482"/>
    </row>
    <row r="14" spans="2:13">
      <c r="B14" s="1483"/>
      <c r="C14" s="2274"/>
      <c r="D14" s="2275"/>
      <c r="E14" s="2275"/>
      <c r="F14" s="2275"/>
      <c r="G14" s="2275"/>
      <c r="H14" s="2275"/>
      <c r="I14" s="2275"/>
      <c r="J14" s="2275"/>
      <c r="K14" s="2275"/>
      <c r="L14" s="2276"/>
      <c r="M14" s="1482"/>
    </row>
    <row r="15" spans="2:13">
      <c r="B15" s="1483"/>
      <c r="C15" s="2277"/>
      <c r="D15" s="2278"/>
      <c r="E15" s="2278"/>
      <c r="F15" s="2278"/>
      <c r="G15" s="2278"/>
      <c r="H15" s="2278"/>
      <c r="I15" s="2278"/>
      <c r="J15" s="2278"/>
      <c r="K15" s="2278"/>
      <c r="L15" s="2279"/>
      <c r="M15" s="1482"/>
    </row>
    <row r="16" spans="2:13">
      <c r="B16" s="1483"/>
      <c r="C16" s="11"/>
      <c r="D16" s="11"/>
      <c r="E16" s="11"/>
      <c r="F16" s="11"/>
      <c r="G16" s="11"/>
      <c r="H16" s="11"/>
      <c r="I16" s="11"/>
      <c r="J16" s="11"/>
      <c r="K16" s="11"/>
      <c r="L16" s="11"/>
      <c r="M16" s="1482"/>
    </row>
    <row r="17" spans="2:13" ht="27.75" customHeight="1">
      <c r="B17" s="1483"/>
      <c r="C17" s="11"/>
      <c r="D17" s="11"/>
      <c r="E17" s="11"/>
      <c r="F17" s="11"/>
      <c r="G17" s="11"/>
      <c r="H17" s="11"/>
      <c r="I17" s="11"/>
      <c r="J17" s="11"/>
      <c r="K17" s="11"/>
      <c r="L17" s="11"/>
      <c r="M17" s="1482"/>
    </row>
    <row r="18" spans="2:13" ht="27.75" customHeight="1">
      <c r="B18" s="1483"/>
      <c r="C18" s="11"/>
      <c r="D18" s="11"/>
      <c r="E18" s="11"/>
      <c r="F18" s="11"/>
      <c r="G18" s="11"/>
      <c r="H18" s="11"/>
      <c r="I18" s="11"/>
      <c r="J18" s="11"/>
      <c r="K18" s="11"/>
      <c r="L18" s="11"/>
      <c r="M18" s="1482"/>
    </row>
    <row r="19" spans="2:13" ht="27.75" customHeight="1">
      <c r="B19" s="1483"/>
      <c r="C19" s="11"/>
      <c r="D19" s="11"/>
      <c r="E19" s="11"/>
      <c r="F19" s="11"/>
      <c r="G19" s="11"/>
      <c r="H19" s="11"/>
      <c r="I19" s="11"/>
      <c r="J19" s="11"/>
      <c r="K19" s="11"/>
      <c r="L19" s="11"/>
      <c r="M19" s="1482"/>
    </row>
    <row r="20" spans="2:13" ht="27.75" customHeight="1">
      <c r="B20" s="1483"/>
      <c r="C20" s="11"/>
      <c r="D20" s="11"/>
      <c r="E20" s="11"/>
      <c r="F20" s="11"/>
      <c r="G20" s="11"/>
      <c r="H20" s="11"/>
      <c r="I20" s="11"/>
      <c r="J20" s="11"/>
      <c r="K20" s="11"/>
      <c r="L20" s="11"/>
      <c r="M20" s="1482"/>
    </row>
    <row r="21" spans="2:13" ht="27.75" customHeight="1">
      <c r="B21" s="1483"/>
      <c r="C21" s="11"/>
      <c r="D21" s="11"/>
      <c r="E21" s="11"/>
      <c r="F21" s="11"/>
      <c r="G21" s="11"/>
      <c r="H21" s="11"/>
      <c r="I21" s="11"/>
      <c r="J21" s="11"/>
      <c r="K21" s="11"/>
      <c r="L21" s="11"/>
      <c r="M21" s="1482"/>
    </row>
    <row r="22" spans="2:13" ht="27.75" customHeight="1">
      <c r="B22" s="1483"/>
      <c r="C22" s="11"/>
      <c r="D22" s="11"/>
      <c r="E22" s="11"/>
      <c r="F22" s="11"/>
      <c r="G22" s="11"/>
      <c r="H22" s="11"/>
      <c r="I22" s="11"/>
      <c r="J22" s="11"/>
      <c r="K22" s="11"/>
      <c r="L22" s="11"/>
      <c r="M22" s="1482"/>
    </row>
    <row r="23" spans="2:13">
      <c r="B23" s="1483"/>
      <c r="C23" s="1486"/>
      <c r="D23" s="1486"/>
      <c r="E23" s="1486"/>
      <c r="F23" s="1486"/>
      <c r="G23" s="1486"/>
      <c r="H23" s="1486"/>
      <c r="I23" s="1486"/>
      <c r="J23" s="1486"/>
      <c r="K23" s="1486"/>
      <c r="L23" s="1486"/>
      <c r="M23" s="1482"/>
    </row>
    <row r="24" spans="2:13" ht="23.4">
      <c r="B24" s="1483"/>
      <c r="C24" s="1486"/>
      <c r="D24" s="1486"/>
      <c r="E24" s="1486"/>
      <c r="F24" s="1486"/>
      <c r="G24" s="1485" t="s">
        <v>982</v>
      </c>
      <c r="H24" s="1486"/>
      <c r="I24" s="1486"/>
      <c r="J24" s="1486"/>
      <c r="K24" s="1486"/>
      <c r="L24" s="1486"/>
      <c r="M24" s="1482"/>
    </row>
    <row r="25" spans="2:13" ht="23.4">
      <c r="B25" s="1483"/>
      <c r="C25" s="1486"/>
      <c r="D25" s="1486"/>
      <c r="E25" s="1486"/>
      <c r="F25" s="1486"/>
      <c r="G25" s="1484" t="s">
        <v>981</v>
      </c>
      <c r="H25" s="1486"/>
      <c r="I25" s="1486"/>
      <c r="J25" s="1486"/>
      <c r="K25" s="1486"/>
      <c r="L25" s="1486"/>
      <c r="M25" s="1482"/>
    </row>
    <row r="26" spans="2:13" ht="21">
      <c r="B26" s="1483"/>
      <c r="C26" s="1486"/>
      <c r="D26" s="1486"/>
      <c r="E26" s="1486"/>
      <c r="F26" s="2247"/>
      <c r="G26" s="2248" t="s">
        <v>1178</v>
      </c>
      <c r="H26" s="1486"/>
      <c r="I26" s="1486"/>
      <c r="J26" s="1486"/>
      <c r="K26" s="1486"/>
      <c r="L26" s="1486"/>
      <c r="M26" s="1482"/>
    </row>
    <row r="27" spans="2:13" ht="38.25" customHeight="1">
      <c r="B27" s="1483"/>
      <c r="C27" s="1486"/>
      <c r="D27" s="1486"/>
      <c r="E27" s="1486"/>
      <c r="F27" s="1486"/>
      <c r="G27" s="1486"/>
      <c r="H27" s="1486"/>
      <c r="I27" s="1486"/>
      <c r="J27" s="1486"/>
      <c r="K27" s="1486"/>
      <c r="L27" s="1486"/>
      <c r="M27" s="1482"/>
    </row>
    <row r="28" spans="2:13" ht="38.25" customHeight="1">
      <c r="B28" s="1483"/>
      <c r="C28" s="1486"/>
      <c r="D28" s="1486"/>
      <c r="E28" s="1486"/>
      <c r="F28" s="1486"/>
      <c r="G28" s="1486"/>
      <c r="H28" s="1486"/>
      <c r="I28" s="1486"/>
      <c r="J28" s="1486"/>
      <c r="K28" s="1486"/>
      <c r="L28" s="1486"/>
      <c r="M28" s="1482"/>
    </row>
    <row r="29" spans="2:13" ht="38.25" customHeight="1">
      <c r="B29" s="1483"/>
      <c r="C29" s="1486"/>
      <c r="D29" s="1486"/>
      <c r="E29" s="1486"/>
      <c r="F29" s="1486"/>
      <c r="G29" s="1486"/>
      <c r="H29" s="1486"/>
      <c r="I29" s="1486"/>
      <c r="J29" s="1486"/>
      <c r="K29" s="1486"/>
      <c r="L29" s="1486"/>
      <c r="M29" s="1482"/>
    </row>
    <row r="30" spans="2:13" ht="38.25" customHeight="1">
      <c r="B30" s="1483"/>
      <c r="C30" s="1486"/>
      <c r="D30" s="1486"/>
      <c r="E30" s="1486"/>
      <c r="F30" s="1486"/>
      <c r="G30" s="1486"/>
      <c r="H30" s="1486"/>
      <c r="I30" s="1486"/>
      <c r="J30" s="1486"/>
      <c r="K30" s="1486"/>
      <c r="L30" s="1486"/>
      <c r="M30" s="1482"/>
    </row>
    <row r="31" spans="2:13" ht="38.25" customHeight="1">
      <c r="B31" s="1483"/>
      <c r="C31" s="11"/>
      <c r="D31" s="11"/>
      <c r="E31" s="11"/>
      <c r="F31" s="11"/>
      <c r="G31" s="11"/>
      <c r="H31" s="11"/>
      <c r="I31" s="11"/>
      <c r="J31" s="11"/>
      <c r="K31" s="11"/>
      <c r="L31" s="11"/>
      <c r="M31" s="1482"/>
    </row>
    <row r="32" spans="2:13" ht="9.75" customHeight="1">
      <c r="B32" s="1483"/>
      <c r="C32" s="11"/>
      <c r="D32" s="11"/>
      <c r="E32" s="11"/>
      <c r="F32" s="11"/>
      <c r="G32" s="11"/>
      <c r="H32" s="11"/>
      <c r="I32" s="11"/>
      <c r="J32" s="11"/>
      <c r="K32" s="11"/>
      <c r="L32" s="11"/>
      <c r="M32" s="1482"/>
    </row>
    <row r="33" spans="2:13">
      <c r="B33" s="1483"/>
      <c r="C33" s="11"/>
      <c r="D33" s="11"/>
      <c r="E33" s="11"/>
      <c r="F33" s="11"/>
      <c r="G33" s="11"/>
      <c r="H33" s="11"/>
      <c r="I33" s="11"/>
      <c r="J33" s="11"/>
      <c r="K33" s="11"/>
      <c r="L33" s="11"/>
      <c r="M33" s="1482"/>
    </row>
    <row r="34" spans="2:13">
      <c r="B34" s="1483"/>
      <c r="C34" s="11"/>
      <c r="D34" s="11"/>
      <c r="E34" s="11"/>
      <c r="F34" s="11"/>
      <c r="G34" s="11"/>
      <c r="H34" s="11"/>
      <c r="I34" s="11"/>
      <c r="J34" s="11"/>
      <c r="K34" s="11"/>
      <c r="L34" s="11"/>
      <c r="M34" s="1482"/>
    </row>
    <row r="35" spans="2:13">
      <c r="B35" s="1483"/>
      <c r="C35" s="11"/>
      <c r="D35" s="11"/>
      <c r="E35" s="11"/>
      <c r="F35" s="11"/>
      <c r="G35" s="11"/>
      <c r="H35" s="11"/>
      <c r="I35" s="11"/>
      <c r="J35" s="11"/>
      <c r="K35" s="11"/>
      <c r="L35" s="11"/>
      <c r="M35" s="1482"/>
    </row>
    <row r="36" spans="2:13">
      <c r="B36" s="1483"/>
      <c r="C36" s="11"/>
      <c r="D36" s="11"/>
      <c r="E36" s="11"/>
      <c r="F36" s="11"/>
      <c r="G36" s="11"/>
      <c r="H36" s="11"/>
      <c r="I36" s="11"/>
      <c r="J36" s="11"/>
      <c r="K36" s="11"/>
      <c r="L36" s="11"/>
      <c r="M36" s="1482"/>
    </row>
    <row r="37" spans="2:13">
      <c r="B37" s="1483"/>
      <c r="C37" s="11"/>
      <c r="D37" s="11"/>
      <c r="E37" s="11"/>
      <c r="F37" s="11"/>
      <c r="G37" s="11"/>
      <c r="H37" s="11"/>
      <c r="I37" s="11"/>
      <c r="J37" s="11"/>
      <c r="K37" s="11"/>
      <c r="L37" s="11"/>
      <c r="M37" s="1482"/>
    </row>
    <row r="38" spans="2:13">
      <c r="B38" s="1483"/>
      <c r="C38" s="11"/>
      <c r="D38" s="11"/>
      <c r="E38" s="11"/>
      <c r="F38" s="11"/>
      <c r="G38" s="11"/>
      <c r="H38" s="11"/>
      <c r="I38" s="11"/>
      <c r="J38" s="11"/>
      <c r="K38" s="11"/>
      <c r="L38" s="11"/>
      <c r="M38" s="1482"/>
    </row>
    <row r="39" spans="2:13">
      <c r="B39" s="1483"/>
      <c r="C39" s="11"/>
      <c r="D39" s="11"/>
      <c r="E39" s="11"/>
      <c r="F39" s="11"/>
      <c r="G39" s="11"/>
      <c r="H39" s="11"/>
      <c r="I39" s="11"/>
      <c r="J39" s="11"/>
      <c r="K39" s="11"/>
      <c r="L39" s="11"/>
      <c r="M39" s="1482"/>
    </row>
    <row r="40" spans="2:13">
      <c r="B40" s="1483"/>
      <c r="C40" s="11"/>
      <c r="D40" s="11"/>
      <c r="E40" s="11"/>
      <c r="F40" s="11"/>
      <c r="G40" s="11"/>
      <c r="H40" s="11"/>
      <c r="I40" s="11"/>
      <c r="J40" s="11"/>
      <c r="K40" s="11"/>
      <c r="L40" s="11"/>
      <c r="M40" s="1482"/>
    </row>
    <row r="41" spans="2:13">
      <c r="B41" s="193"/>
      <c r="C41" s="268"/>
      <c r="D41" s="268"/>
      <c r="E41" s="268"/>
      <c r="F41" s="268"/>
      <c r="G41" s="268"/>
      <c r="H41" s="268"/>
      <c r="I41" s="268"/>
      <c r="J41" s="268"/>
      <c r="K41" s="268"/>
      <c r="L41" s="268"/>
      <c r="M41" s="1481"/>
    </row>
  </sheetData>
  <mergeCells count="1">
    <mergeCell ref="C7:L15"/>
  </mergeCells>
  <pageMargins left="0.7" right="0.7" top="0.75" bottom="0.75" header="0.3" footer="0.3"/>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51"/>
  <sheetViews>
    <sheetView view="pageBreakPreview" topLeftCell="A25" zoomScaleNormal="100" zoomScaleSheetLayoutView="100" workbookViewId="0">
      <selection activeCell="J13" sqref="J13"/>
    </sheetView>
  </sheetViews>
  <sheetFormatPr defaultColWidth="9.109375" defaultRowHeight="15.75" customHeight="1"/>
  <cols>
    <col min="1" max="1" width="5.109375" style="148" customWidth="1"/>
    <col min="2" max="2" width="83.88671875" style="1148" customWidth="1"/>
    <col min="3" max="3" width="11.44140625" style="1377" customWidth="1"/>
    <col min="4" max="16384" width="9.109375" style="1113"/>
  </cols>
  <sheetData>
    <row r="2" spans="1:3" ht="13.2">
      <c r="B2" s="1383" t="s">
        <v>634</v>
      </c>
      <c r="C2" s="1376" t="s">
        <v>635</v>
      </c>
    </row>
    <row r="3" spans="1:3" ht="26.4">
      <c r="A3" s="2230">
        <v>1</v>
      </c>
      <c r="B3" s="1380" t="s">
        <v>1080</v>
      </c>
      <c r="C3" s="1688">
        <v>1</v>
      </c>
    </row>
    <row r="4" spans="1:3" s="1040" customFormat="1" ht="26.4">
      <c r="A4" s="2231">
        <v>2</v>
      </c>
      <c r="B4" s="1380" t="s">
        <v>1081</v>
      </c>
      <c r="C4" s="1688">
        <v>2</v>
      </c>
    </row>
    <row r="5" spans="1:3" s="1040" customFormat="1" ht="26.4">
      <c r="A5" s="2231">
        <v>3</v>
      </c>
      <c r="B5" s="1380" t="s">
        <v>1082</v>
      </c>
      <c r="C5" s="1688">
        <v>3</v>
      </c>
    </row>
    <row r="6" spans="1:3" s="1040" customFormat="1" ht="14.4">
      <c r="A6" s="2230">
        <v>4</v>
      </c>
      <c r="B6" s="1380" t="s">
        <v>881</v>
      </c>
      <c r="C6" s="1688">
        <v>4</v>
      </c>
    </row>
    <row r="7" spans="1:3" s="1040" customFormat="1" ht="14.4">
      <c r="A7" s="2231">
        <v>5</v>
      </c>
      <c r="B7" s="1380" t="s">
        <v>405</v>
      </c>
      <c r="C7" s="1688">
        <v>5</v>
      </c>
    </row>
    <row r="8" spans="1:3" s="1040" customFormat="1" ht="14.4">
      <c r="A8" s="2231">
        <v>6</v>
      </c>
      <c r="B8" s="1380" t="s">
        <v>406</v>
      </c>
      <c r="C8" s="904">
        <v>6</v>
      </c>
    </row>
    <row r="9" spans="1:3" s="1040" customFormat="1" ht="14.4">
      <c r="A9" s="2231">
        <v>7</v>
      </c>
      <c r="B9" s="1380" t="s">
        <v>1083</v>
      </c>
      <c r="C9" s="1688">
        <v>7</v>
      </c>
    </row>
    <row r="10" spans="1:3" s="1040" customFormat="1" ht="26.4">
      <c r="A10" s="2231">
        <v>8</v>
      </c>
      <c r="B10" s="1380" t="s">
        <v>1084</v>
      </c>
      <c r="C10" s="1379" t="s">
        <v>825</v>
      </c>
    </row>
    <row r="11" spans="1:3" s="1040" customFormat="1" ht="14.4">
      <c r="A11" s="2230">
        <v>9</v>
      </c>
      <c r="B11" s="1380" t="s">
        <v>1177</v>
      </c>
      <c r="C11" s="1688">
        <v>10</v>
      </c>
    </row>
    <row r="12" spans="1:3" s="1040" customFormat="1" ht="26.4">
      <c r="A12" s="2230">
        <v>10</v>
      </c>
      <c r="B12" s="1380" t="s">
        <v>1085</v>
      </c>
      <c r="C12" s="1379" t="s">
        <v>826</v>
      </c>
    </row>
    <row r="13" spans="1:3" s="1040" customFormat="1" ht="26.4">
      <c r="A13" s="2230">
        <v>11</v>
      </c>
      <c r="B13" s="1380" t="s">
        <v>1086</v>
      </c>
      <c r="C13" s="1379" t="s">
        <v>974</v>
      </c>
    </row>
    <row r="14" spans="1:3" s="1040" customFormat="1" ht="26.4">
      <c r="A14" s="2230">
        <v>12</v>
      </c>
      <c r="B14" s="1380" t="s">
        <v>946</v>
      </c>
      <c r="C14" s="1688" t="s">
        <v>975</v>
      </c>
    </row>
    <row r="15" spans="1:3" s="1040" customFormat="1" ht="14.4">
      <c r="A15" s="2230">
        <v>13</v>
      </c>
      <c r="B15" s="1380" t="s">
        <v>1087</v>
      </c>
      <c r="C15" s="1688" t="s">
        <v>976</v>
      </c>
    </row>
    <row r="16" spans="1:3" s="1040" customFormat="1" ht="14.4">
      <c r="A16" s="2230">
        <v>14</v>
      </c>
      <c r="B16" s="1380" t="s">
        <v>973</v>
      </c>
      <c r="C16" s="1688" t="s">
        <v>977</v>
      </c>
    </row>
    <row r="17" spans="1:3" s="1040" customFormat="1" ht="26.4">
      <c r="A17" s="2230">
        <v>15</v>
      </c>
      <c r="B17" s="1380" t="s">
        <v>1088</v>
      </c>
      <c r="C17" s="1688" t="s">
        <v>978</v>
      </c>
    </row>
    <row r="18" spans="1:3" s="1040" customFormat="1" ht="26.4">
      <c r="A18" s="2230">
        <v>16</v>
      </c>
      <c r="B18" s="1380" t="s">
        <v>947</v>
      </c>
      <c r="C18" s="1688" t="s">
        <v>979</v>
      </c>
    </row>
    <row r="19" spans="1:3" s="1040" customFormat="1" ht="14.4">
      <c r="A19" s="2230">
        <v>17</v>
      </c>
      <c r="B19" s="1380" t="s">
        <v>1089</v>
      </c>
      <c r="C19" s="1688" t="s">
        <v>980</v>
      </c>
    </row>
    <row r="20" spans="1:3" s="1040" customFormat="1" ht="14.4">
      <c r="A20" s="2230">
        <v>18</v>
      </c>
      <c r="B20" s="1380" t="s">
        <v>972</v>
      </c>
      <c r="C20" s="1688" t="s">
        <v>1127</v>
      </c>
    </row>
    <row r="21" spans="1:3" s="1040" customFormat="1" ht="26.4">
      <c r="A21" s="2232">
        <v>19</v>
      </c>
      <c r="B21" s="1380" t="s">
        <v>1090</v>
      </c>
      <c r="C21" s="1688">
        <v>138</v>
      </c>
    </row>
    <row r="22" spans="1:3" s="1040" customFormat="1" ht="26.4">
      <c r="A22" s="2231">
        <v>20</v>
      </c>
      <c r="B22" s="1380" t="s">
        <v>1091</v>
      </c>
      <c r="C22" s="1688">
        <v>139</v>
      </c>
    </row>
    <row r="23" spans="1:3" s="1040" customFormat="1" ht="26.4">
      <c r="A23" s="2231">
        <v>21</v>
      </c>
      <c r="B23" s="1380" t="s">
        <v>1092</v>
      </c>
      <c r="C23" s="1688">
        <v>140</v>
      </c>
    </row>
    <row r="24" spans="1:3" s="1040" customFormat="1" ht="26.4">
      <c r="A24" s="2231">
        <v>22</v>
      </c>
      <c r="B24" s="1380" t="s">
        <v>1093</v>
      </c>
      <c r="C24" s="1688">
        <v>141</v>
      </c>
    </row>
    <row r="25" spans="1:3" s="1040" customFormat="1" ht="26.4">
      <c r="A25" s="2231">
        <v>23</v>
      </c>
      <c r="B25" s="1380" t="s">
        <v>1094</v>
      </c>
      <c r="C25" s="1688">
        <v>142</v>
      </c>
    </row>
    <row r="26" spans="1:3" s="1040" customFormat="1" ht="26.4">
      <c r="A26" s="2231">
        <v>24</v>
      </c>
      <c r="B26" s="1380" t="s">
        <v>1095</v>
      </c>
      <c r="C26" s="1688">
        <v>143</v>
      </c>
    </row>
    <row r="27" spans="1:3" s="1040" customFormat="1" ht="26.4">
      <c r="A27" s="2231">
        <v>25</v>
      </c>
      <c r="B27" s="1380" t="s">
        <v>1103</v>
      </c>
      <c r="C27" s="1688" t="s">
        <v>1128</v>
      </c>
    </row>
    <row r="28" spans="1:3" s="148" customFormat="1" ht="26.4">
      <c r="A28" s="2231">
        <v>26</v>
      </c>
      <c r="B28" s="1387" t="s">
        <v>1096</v>
      </c>
      <c r="C28" s="1381">
        <v>149</v>
      </c>
    </row>
    <row r="29" spans="1:3" s="1040" customFormat="1" ht="14.4">
      <c r="A29" s="2231">
        <v>27</v>
      </c>
      <c r="B29" s="1380" t="s">
        <v>1097</v>
      </c>
      <c r="C29" s="1688" t="s">
        <v>1129</v>
      </c>
    </row>
    <row r="30" spans="1:3" s="1040" customFormat="1" ht="14.4">
      <c r="A30" s="2231">
        <v>28</v>
      </c>
      <c r="B30" s="1380" t="s">
        <v>1098</v>
      </c>
      <c r="C30" s="1688" t="s">
        <v>1130</v>
      </c>
    </row>
    <row r="31" spans="1:3" s="1040" customFormat="1" ht="14.4">
      <c r="A31" s="2231">
        <v>29</v>
      </c>
      <c r="B31" s="1380" t="s">
        <v>1099</v>
      </c>
      <c r="C31" s="1688">
        <v>160</v>
      </c>
    </row>
    <row r="32" spans="1:3" s="1040" customFormat="1" ht="26.4">
      <c r="A32" s="2231">
        <v>30</v>
      </c>
      <c r="B32" s="1380" t="s">
        <v>672</v>
      </c>
      <c r="C32" s="1688">
        <v>161</v>
      </c>
    </row>
    <row r="33" spans="1:4" s="1040" customFormat="1" ht="14.4">
      <c r="A33" s="2231">
        <v>31</v>
      </c>
      <c r="B33" s="1380" t="s">
        <v>1100</v>
      </c>
      <c r="C33" s="1688" t="s">
        <v>1131</v>
      </c>
    </row>
    <row r="34" spans="1:4" s="1040" customFormat="1" ht="14.4">
      <c r="A34" s="2231">
        <v>32</v>
      </c>
      <c r="B34" s="1380" t="s">
        <v>1101</v>
      </c>
      <c r="C34" s="1688" t="s">
        <v>1132</v>
      </c>
    </row>
    <row r="35" spans="1:4" s="1040" customFormat="1" ht="14.4">
      <c r="A35" s="2230">
        <v>33</v>
      </c>
      <c r="B35" s="1380" t="s">
        <v>601</v>
      </c>
      <c r="C35" s="1688">
        <v>177</v>
      </c>
    </row>
    <row r="36" spans="1:4" s="1040" customFormat="1" ht="14.4">
      <c r="A36" s="2231">
        <v>34</v>
      </c>
      <c r="B36" s="1380" t="s">
        <v>637</v>
      </c>
      <c r="C36" s="1688">
        <v>178</v>
      </c>
    </row>
    <row r="37" spans="1:4" s="1040" customFormat="1" ht="14.4">
      <c r="A37" s="2231">
        <v>35</v>
      </c>
      <c r="B37" s="1380" t="s">
        <v>633</v>
      </c>
      <c r="C37" s="1688">
        <v>179</v>
      </c>
    </row>
    <row r="38" spans="1:4" s="1040" customFormat="1" ht="14.4">
      <c r="A38" s="2231">
        <v>36</v>
      </c>
      <c r="B38" s="1380" t="s">
        <v>882</v>
      </c>
      <c r="C38" s="1688" t="s">
        <v>1133</v>
      </c>
    </row>
    <row r="39" spans="1:4" s="1040" customFormat="1" ht="14.4">
      <c r="A39" s="2231">
        <v>37</v>
      </c>
      <c r="B39" s="1380" t="s">
        <v>602</v>
      </c>
      <c r="C39" s="1688" t="s">
        <v>1134</v>
      </c>
      <c r="D39" s="1382"/>
    </row>
    <row r="40" spans="1:4" s="1040" customFormat="1" ht="14.4">
      <c r="A40" s="2231">
        <v>38</v>
      </c>
      <c r="B40" s="1380" t="s">
        <v>682</v>
      </c>
      <c r="C40" s="1688" t="s">
        <v>1135</v>
      </c>
    </row>
    <row r="41" spans="1:4" s="1040" customFormat="1" ht="14.4">
      <c r="A41" s="2231">
        <v>39</v>
      </c>
      <c r="B41" s="1380" t="s">
        <v>836</v>
      </c>
      <c r="C41" s="1688">
        <v>193</v>
      </c>
    </row>
    <row r="42" spans="1:4" s="1040" customFormat="1" ht="15.75" customHeight="1">
      <c r="A42" s="148"/>
      <c r="B42" s="1148"/>
      <c r="C42" s="1378"/>
    </row>
    <row r="43" spans="1:4" s="1040" customFormat="1" ht="15.75" customHeight="1">
      <c r="A43" s="2280" t="s">
        <v>819</v>
      </c>
      <c r="B43" s="2280"/>
      <c r="C43" s="2280"/>
    </row>
    <row r="44" spans="1:4" s="1040" customFormat="1" ht="15.75" customHeight="1">
      <c r="A44" s="148"/>
      <c r="B44" s="1148"/>
      <c r="C44" s="1378"/>
    </row>
    <row r="45" spans="1:4" s="1040" customFormat="1" ht="15.75" customHeight="1">
      <c r="A45" s="148"/>
      <c r="B45" s="1148"/>
      <c r="C45" s="1378"/>
    </row>
    <row r="46" spans="1:4" s="1040" customFormat="1" ht="15.75" customHeight="1">
      <c r="A46" s="148"/>
      <c r="B46" s="1148"/>
      <c r="C46" s="1378"/>
    </row>
    <row r="47" spans="1:4" s="1040" customFormat="1" ht="15.75" customHeight="1">
      <c r="A47" s="148"/>
      <c r="B47" s="1148"/>
      <c r="C47" s="1378"/>
    </row>
    <row r="48" spans="1:4" s="1040" customFormat="1" ht="15.75" customHeight="1">
      <c r="A48" s="148"/>
      <c r="B48" s="1148"/>
      <c r="C48" s="1378"/>
    </row>
    <row r="49" spans="1:3" s="1040" customFormat="1" ht="15.75" customHeight="1">
      <c r="A49" s="148"/>
      <c r="B49" s="1148"/>
      <c r="C49" s="1378"/>
    </row>
    <row r="50" spans="1:3" s="1040" customFormat="1" ht="15.75" customHeight="1">
      <c r="A50" s="148"/>
      <c r="B50" s="1384"/>
      <c r="C50" s="1378"/>
    </row>
    <row r="51" spans="1:3" s="1040" customFormat="1" ht="15.75" customHeight="1">
      <c r="A51" s="148"/>
      <c r="B51" s="1384"/>
    </row>
  </sheetData>
  <customSheetViews>
    <customSheetView guid="{5E394B0B-7867-4722-9497-A93AB2A9A773}" showPageBreaks="1" printArea="1">
      <selection activeCell="B17" sqref="B17"/>
      <pageMargins left="0.7" right="0.7" top="0.75" bottom="0.75" header="0.3" footer="0.3"/>
      <pageSetup scale="66" orientation="portrait" r:id="rId1"/>
    </customSheetView>
    <customSheetView guid="{B1E1B596-A9A1-411D-A882-A48CB025B978}" showPageBreaks="1" printArea="1" topLeftCell="A7">
      <selection activeCell="B36" sqref="B36"/>
      <pageMargins left="0.23" right="0.34" top="0.75" bottom="0.75" header="0.3" footer="0.3"/>
      <pageSetup scale="80" orientation="portrait" r:id="rId2"/>
    </customSheetView>
    <customSheetView guid="{E82B35BE-4719-4C53-A9EF-1CC6F153A6F3}" showPageBreaks="1" printArea="1">
      <selection activeCell="B6" sqref="B6"/>
      <pageMargins left="0.7" right="0.7" top="0.75" bottom="0.75" header="0.3" footer="0.3"/>
      <pageSetup scale="70" orientation="portrait" r:id="rId3"/>
    </customSheetView>
    <customSheetView guid="{46F31544-8E6F-41C5-8628-1D6EE074AF15}" scale="85">
      <selection activeCell="B2" sqref="B2"/>
      <pageMargins left="0.7" right="0.05" top="1" bottom="0.05" header="1" footer="0.05"/>
      <pageSetup scale="63" orientation="portrait" r:id="rId4"/>
    </customSheetView>
    <customSheetView guid="{B2E1A0C6-5BA1-4CF1-B412-16D81FCDF11F}" scale="85" showPageBreaks="1" printArea="1" topLeftCell="A16">
      <selection activeCell="B20" sqref="B20"/>
      <pageMargins left="0.7" right="0.05" top="1" bottom="0.05" header="1" footer="0.05"/>
      <pageSetup scale="63" orientation="portrait" r:id="rId5"/>
    </customSheetView>
    <customSheetView guid="{967E0446-E234-427F-8E57-7FE287052E2E}" scale="85" showPageBreaks="1" printArea="1" topLeftCell="A16">
      <selection activeCell="B20" sqref="B20"/>
      <pageMargins left="0.7" right="0.05" top="1" bottom="0.05" header="1" footer="0.05"/>
      <pageSetup scale="63" orientation="portrait" r:id="rId6"/>
    </customSheetView>
    <customSheetView guid="{2ACFE167-4169-43A6-9AB2-59D5A2DA2DB4}" scale="85" showPageBreaks="1" printArea="1" topLeftCell="A16">
      <selection activeCell="B20" sqref="B20"/>
      <pageMargins left="0.7" right="0.05" top="1" bottom="0.05" header="1" footer="0.05"/>
      <pageSetup scale="63" orientation="portrait" r:id="rId7"/>
    </customSheetView>
  </customSheetViews>
  <mergeCells count="1">
    <mergeCell ref="A43:C43"/>
  </mergeCells>
  <hyperlinks>
    <hyperlink ref="B13" location="'BS 2014 '!A1" display="Industry &amp; Company -wise Balance Sheets - 31st December 2014"/>
    <hyperlink ref="B6" location="'Industry Assets'!A1" display=" Company-wise analysis of Total Assets"/>
    <hyperlink ref="B8" location="'SH Fund'!A1" display="Total Shareholders' Funds of Insurance Companies"/>
    <hyperlink ref="B9" location="'Concentration of Assets - LTIB'!A1" display="Concentration of Assets of Long Term Insurance  Business "/>
    <hyperlink ref="B10" location="'Assets Con - Company-wise - LTI'!A1" display="Company-wise Analysis of Concentration of Assets 31st December 2013"/>
    <hyperlink ref="B7" location="'Fin Inst''n'!A1" display="Distribution of Total Assets of Major Financial Institutions"/>
    <hyperlink ref="B4" location="'GWP - LTIB'!Print_Area" display="Company-wise Market Share of Gross Written Premium - Long Term Insurance Business "/>
    <hyperlink ref="B11" location="'Concentration Assets - GIB'!A1" display="Concentration of Assets of General Insurance Business and Shareholders - 2012 &amp; 2013"/>
    <hyperlink ref="B12" location="'Concen Assets - Companywise - G'!A1" display="Company-wise concentration of assets of General Insurance Business and Shareholders - 2013"/>
    <hyperlink ref="B5" location="'GWP - GIB'!A1" display="Company - wise  Gross Written Premium &amp; Market Share - General Insurance Business - 2009 to 2013"/>
    <hyperlink ref="B14" location="'BS 2013'!Print_Area" display="Industry &amp; Company -wise Balance Sheets - 31st December 2013"/>
    <hyperlink ref="B17" location="'BS 2014 '!A1" display="Industry &amp; Company -wise Balance Sheets - 31st December 2014"/>
    <hyperlink ref="B18" location="'BS 2014 '!A1" display="Industry &amp; Company -wise Balance Sheets - 31st December 2014"/>
    <hyperlink ref="A3" location="'1. GWP - LT + GI  (Final) (2)'!A1" display="'1. GWP - LT + GI  (Final) (2)'!A1"/>
    <hyperlink ref="A4" location="'2. GWP - LTIB '!A1" display="'2. GWP - LTIB '!A1"/>
    <hyperlink ref="A5" location="'3. GWP - GIB'!A1" display="'3. GWP - GIB'!A1"/>
    <hyperlink ref="A6" location="'4. Industry Assets (2)'!A1" display="'4. Industry Assets (2)'!A1"/>
    <hyperlink ref="A7" location="'5. Fin Inst''n '!A1" display="'5. Fin Inst''n '!A1"/>
    <hyperlink ref="A8" location="'6. SH Fund '!A1" display="'6. SH Fund '!A1"/>
    <hyperlink ref="A9" location="'7. Concentration of Assets-LTIB'!A1" display="'7. Concentration of Assets-LTIB'!A1"/>
    <hyperlink ref="A10" location="'8. Assets Con-Company-wise LTI '!A1" display="'8. Assets Con-Company-wise LTI '!A1"/>
    <hyperlink ref="A11" location="'9. Concentration Assets - G '!A1" display="'9. Concentration Assets - G '!A1"/>
    <hyperlink ref="A12" location="'10.Concen Assets-Companywis'!Print_Area" display="'10.Concen Assets-Companywis'!Print_Area"/>
    <hyperlink ref="A13" location="'12. Balance Sheet - 2019-LI '!Print_Area" display="'12. Balance Sheet - 2019-LI '!Print_Area"/>
    <hyperlink ref="A14" location="'11. Balance Sheet - 2018-LI'!A1" display="'11. Balance Sheet - 2018-LI'!A1"/>
    <hyperlink ref="A15" location="'14. Income St.- 2019 - LI '!Print_Area" display="'14. Income St.- 2019 - LI '!Print_Area"/>
    <hyperlink ref="A16" location="'13. Income St.- 2018 - LI'!Print_Area" display="'13. Income St.- 2018 - LI'!Print_Area"/>
    <hyperlink ref="A17" location="'15. BS 2019 GI '!Print_Area" display="'15. BS 2019 GI '!Print_Area"/>
    <hyperlink ref="A18" location="'16. BS 2018 GI'!A1" display="'16. BS 2018 GI'!A1"/>
    <hyperlink ref="A19" location="'17. P &amp; L - GI - 2019'!A1" display="'17. P &amp; L - GI - 2019'!A1"/>
    <hyperlink ref="A20" location="'18. P &amp; L - GI - 2018 '!Print_Area" display="'18. P &amp; L - GI - 2018 '!Print_Area"/>
    <hyperlink ref="A21" location="'19. TAC LI '!Print_Area" display="'19. TAC LI '!Print_Area"/>
    <hyperlink ref="A22" location="'20. RCR LI '!A1" display="'20. RCR LI '!A1"/>
    <hyperlink ref="A23" location="'21. TAC'!A1" display="'21. TAC'!A1"/>
    <hyperlink ref="A24" location="'22. RCR'!A1" display="'22. RCR'!A1"/>
    <hyperlink ref="A25" location="'23. Solvency LI  '!A1" display="'23. Solvency LI  '!A1"/>
    <hyperlink ref="A26" location="'24.  Solvency  GI '!A1" display="'24.  Solvency  GI '!A1"/>
    <hyperlink ref="A27" location="'25. GWP Class&amp; Com Wise-GI '!A1" display="'25. GWP Class&amp; Com Wise-GI '!A1"/>
    <hyperlink ref="A28" location="'26. Combined Ratio'!A1" display="'26. Combined Ratio'!A1"/>
    <hyperlink ref="A29" location="'27. Earned premium-GIB'!A1" display="'27. Earned premium-GIB'!A1"/>
    <hyperlink ref="A30" location="'28. Claims Incurred-GIB compltd'!A1" display="'28. Claims Incurred-GIB compltd'!A1"/>
    <hyperlink ref="A31" location="'29. Combined Ratio-Com wise GI'!A1" display="'29. Combined Ratio-Com wise GI'!A1"/>
    <hyperlink ref="A32" location="'30. Retention final '!A1" display="'30. Retention final '!A1"/>
    <hyperlink ref="A33" location="'31. Reinsurance Premium'!A1" display="'31. Reinsurance Premium'!A1"/>
    <hyperlink ref="A34" location="'32. Branches, Emp, Agents'!A1" display="'32. Branches, Emp, Agents'!A1"/>
    <hyperlink ref="A35" location="'33. Investment Income GI'!Print_Area" display="'33. Investment Income GI'!Print_Area"/>
    <hyperlink ref="A36" location="'34. New Policies LI (Final) '!A1" display="'34. New Policies LI (Final) '!A1"/>
    <hyperlink ref="A37" location="'35. Inforced Policies LI '!A1" display="'35. Inforced Policies LI '!A1"/>
    <hyperlink ref="A38" location="'36. New Business '!A1" display="'36. New Business '!A1"/>
    <hyperlink ref="A39" location="' 37. Life Benifits Rs.''000'!A1" display="' 37. Life Benifits Rs.''000'!A1"/>
    <hyperlink ref="A40" location="'38. Num of Life Benifits Paid'!A1" display="'38. Num of Life Benifits Paid'!A1"/>
    <hyperlink ref="A41" location="'39. Appendix'!A1" display="'39. Appendix'!A1"/>
  </hyperlinks>
  <pageMargins left="0.7" right="0.37" top="0.75" bottom="0.75" header="0.3" footer="0.3"/>
  <pageSetup paperSize="9" scale="85"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6"/>
  <sheetViews>
    <sheetView view="pageBreakPreview" zoomScaleNormal="100" zoomScaleSheetLayoutView="100" workbookViewId="0">
      <selection activeCell="C20" sqref="C20"/>
    </sheetView>
  </sheetViews>
  <sheetFormatPr defaultColWidth="9.109375" defaultRowHeight="15"/>
  <cols>
    <col min="1" max="1" width="7.88671875" style="1427" customWidth="1"/>
    <col min="2" max="2" width="5.88671875" style="1467" customWidth="1"/>
    <col min="3" max="3" width="111.109375" style="1427" customWidth="1"/>
    <col min="4" max="4" width="10.109375" style="1427" customWidth="1"/>
    <col min="5" max="16384" width="9.109375" style="1427"/>
  </cols>
  <sheetData>
    <row r="2" spans="2:3">
      <c r="B2" s="1466" t="s">
        <v>812</v>
      </c>
    </row>
    <row r="4" spans="2:3" ht="35.25" customHeight="1">
      <c r="B4" s="1690" t="s">
        <v>813</v>
      </c>
      <c r="C4" s="1428" t="s">
        <v>955</v>
      </c>
    </row>
    <row r="5" spans="2:3" ht="36" customHeight="1">
      <c r="B5" s="1690" t="s">
        <v>814</v>
      </c>
      <c r="C5" s="1428" t="s">
        <v>956</v>
      </c>
    </row>
    <row r="6" spans="2:3" ht="36.75" customHeight="1">
      <c r="B6" s="1690" t="s">
        <v>815</v>
      </c>
      <c r="C6" s="1428" t="s">
        <v>1108</v>
      </c>
    </row>
    <row r="7" spans="2:3" ht="28.5" customHeight="1">
      <c r="B7" s="1690" t="s">
        <v>949</v>
      </c>
      <c r="C7" s="1428" t="s">
        <v>1106</v>
      </c>
    </row>
    <row r="8" spans="2:3" ht="37.5" customHeight="1">
      <c r="B8" s="1690" t="s">
        <v>816</v>
      </c>
      <c r="C8" s="1428" t="s">
        <v>957</v>
      </c>
    </row>
    <row r="9" spans="2:3" ht="37.5" customHeight="1">
      <c r="B9" s="1690" t="s">
        <v>817</v>
      </c>
      <c r="C9" s="1428" t="s">
        <v>1107</v>
      </c>
    </row>
    <row r="10" spans="2:3" ht="37.5" customHeight="1">
      <c r="B10" s="1690" t="s">
        <v>914</v>
      </c>
      <c r="C10" s="1428" t="s">
        <v>1109</v>
      </c>
    </row>
    <row r="11" spans="2:3" ht="69" customHeight="1">
      <c r="B11" s="1690" t="s">
        <v>915</v>
      </c>
      <c r="C11" s="1428" t="s">
        <v>1110</v>
      </c>
    </row>
    <row r="12" spans="2:3" ht="37.5" customHeight="1">
      <c r="B12" s="1690" t="s">
        <v>818</v>
      </c>
      <c r="C12" s="1428" t="s">
        <v>1111</v>
      </c>
    </row>
    <row r="13" spans="2:3" ht="37.5" customHeight="1">
      <c r="B13" s="1690" t="s">
        <v>916</v>
      </c>
      <c r="C13" s="1428" t="s">
        <v>958</v>
      </c>
    </row>
    <row r="14" spans="2:3" ht="51.6" customHeight="1">
      <c r="B14" s="1690" t="s">
        <v>961</v>
      </c>
      <c r="C14" s="1845" t="s">
        <v>1174</v>
      </c>
    </row>
    <row r="15" spans="2:3" ht="33" customHeight="1">
      <c r="B15" s="1690" t="s">
        <v>962</v>
      </c>
      <c r="C15" s="1428" t="s">
        <v>959</v>
      </c>
    </row>
    <row r="16" spans="2:3" ht="21" customHeight="1">
      <c r="B16" s="1690" t="s">
        <v>963</v>
      </c>
      <c r="C16" s="1428" t="s">
        <v>1112</v>
      </c>
    </row>
    <row r="17" spans="1:3" ht="21" customHeight="1">
      <c r="B17" s="1690" t="s">
        <v>964</v>
      </c>
      <c r="C17" s="1428" t="s">
        <v>960</v>
      </c>
    </row>
    <row r="18" spans="1:3" ht="21" customHeight="1">
      <c r="B18" s="1690" t="s">
        <v>1114</v>
      </c>
      <c r="C18" s="1428" t="s">
        <v>965</v>
      </c>
    </row>
    <row r="19" spans="1:3" ht="21" customHeight="1">
      <c r="C19" s="1689" t="s">
        <v>1104</v>
      </c>
    </row>
    <row r="20" spans="1:3" ht="21" customHeight="1">
      <c r="C20" s="1689" t="s">
        <v>1105</v>
      </c>
    </row>
    <row r="21" spans="1:3" ht="21" customHeight="1">
      <c r="C21" s="1689" t="s">
        <v>1113</v>
      </c>
    </row>
    <row r="22" spans="1:3">
      <c r="A22" s="2281" t="s">
        <v>820</v>
      </c>
      <c r="B22" s="2281"/>
      <c r="C22" s="2281"/>
    </row>
    <row r="26" spans="1:3">
      <c r="C26" s="1691"/>
    </row>
  </sheetData>
  <mergeCells count="1">
    <mergeCell ref="A22:C22"/>
  </mergeCells>
  <pageMargins left="0.7" right="0.7" top="0.75" bottom="0.75" header="0.3" footer="0.3"/>
  <pageSetup paperSize="9" scale="7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B2:M67"/>
  <sheetViews>
    <sheetView view="pageBreakPreview" zoomScale="90" zoomScaleNormal="100" zoomScaleSheetLayoutView="90" workbookViewId="0">
      <pane ySplit="5" topLeftCell="A21" activePane="bottomLeft" state="frozen"/>
      <selection pane="bottomLeft" activeCell="K24" sqref="K24"/>
    </sheetView>
  </sheetViews>
  <sheetFormatPr defaultColWidth="9.109375" defaultRowHeight="13.2"/>
  <cols>
    <col min="1" max="1" width="3.6640625" style="1040" customWidth="1"/>
    <col min="2" max="8" width="18.88671875" style="1040" customWidth="1"/>
    <col min="9" max="9" width="4.6640625" style="1040" customWidth="1"/>
    <col min="10" max="10" width="15.5546875" style="696" customWidth="1"/>
    <col min="11" max="11" width="16.44140625" style="696" bestFit="1" customWidth="1"/>
    <col min="12" max="13" width="9.109375" style="696"/>
    <col min="14" max="16384" width="9.109375" style="1040"/>
  </cols>
  <sheetData>
    <row r="2" spans="2:11">
      <c r="B2" s="2282" t="s">
        <v>1001</v>
      </c>
      <c r="C2" s="2282"/>
      <c r="D2" s="2282"/>
      <c r="E2" s="2282"/>
      <c r="F2" s="2282"/>
      <c r="G2" s="2282"/>
      <c r="H2" s="2282"/>
    </row>
    <row r="4" spans="2:11">
      <c r="B4" s="2283" t="s">
        <v>3</v>
      </c>
      <c r="C4" s="2284" t="s">
        <v>983</v>
      </c>
      <c r="D4" s="2285"/>
      <c r="E4" s="2285"/>
      <c r="F4" s="2285"/>
      <c r="G4" s="2285"/>
      <c r="H4" s="2286"/>
      <c r="I4" s="696"/>
    </row>
    <row r="5" spans="2:11" ht="66.75" customHeight="1">
      <c r="B5" s="2283"/>
      <c r="C5" s="2242" t="s">
        <v>599</v>
      </c>
      <c r="D5" s="2242" t="s">
        <v>600</v>
      </c>
      <c r="E5" s="2236" t="s">
        <v>638</v>
      </c>
      <c r="F5" s="2242" t="s">
        <v>573</v>
      </c>
      <c r="G5" s="2242" t="s">
        <v>574</v>
      </c>
      <c r="H5" s="2242" t="s">
        <v>575</v>
      </c>
    </row>
    <row r="6" spans="2:11" ht="16.5" customHeight="1">
      <c r="B6" s="1299" t="s">
        <v>649</v>
      </c>
      <c r="C6" s="1300">
        <v>13848283.046369998</v>
      </c>
      <c r="D6" s="1848"/>
      <c r="E6" s="1300">
        <f>+C6+D6</f>
        <v>13848283.046369998</v>
      </c>
      <c r="F6" s="1375">
        <v>15.598192435803799</v>
      </c>
      <c r="G6" s="1862"/>
      <c r="H6" s="1375">
        <f t="shared" ref="H6:H32" si="0">+(E6/$E$33)*100</f>
        <v>7.0469807000129894</v>
      </c>
      <c r="I6" s="2264"/>
      <c r="J6" s="2265"/>
      <c r="K6" s="2136"/>
    </row>
    <row r="7" spans="2:11" ht="16.5" customHeight="1">
      <c r="B7" s="1524" t="s">
        <v>486</v>
      </c>
      <c r="C7" s="1848"/>
      <c r="D7" s="1300">
        <v>18095258.154735196</v>
      </c>
      <c r="E7" s="1300">
        <f t="shared" ref="E7:E32" si="1">+C7+D7</f>
        <v>18095258.154735196</v>
      </c>
      <c r="F7" s="1862"/>
      <c r="G7" s="1375">
        <v>16.796490463597955</v>
      </c>
      <c r="H7" s="1375">
        <f t="shared" si="0"/>
        <v>9.2081404280364669</v>
      </c>
      <c r="I7" s="2264"/>
      <c r="J7" s="2265"/>
      <c r="K7" s="2136"/>
    </row>
    <row r="8" spans="2:11" ht="16.5" customHeight="1">
      <c r="B8" s="1299" t="s">
        <v>430</v>
      </c>
      <c r="C8" s="1300">
        <v>1403858</v>
      </c>
      <c r="D8" s="1372"/>
      <c r="E8" s="1300">
        <f t="shared" si="1"/>
        <v>1403858</v>
      </c>
      <c r="F8" s="1375">
        <v>1.5812535866879653</v>
      </c>
      <c r="G8" s="1862"/>
      <c r="H8" s="1375">
        <f t="shared" si="0"/>
        <v>0.7143817178225601</v>
      </c>
      <c r="I8" s="2264"/>
      <c r="J8" s="2265"/>
      <c r="K8" s="2136"/>
    </row>
    <row r="9" spans="2:11" ht="16.5" customHeight="1">
      <c r="B9" s="1299" t="s">
        <v>650</v>
      </c>
      <c r="C9" s="1300">
        <v>851292.85400000005</v>
      </c>
      <c r="D9" s="1372"/>
      <c r="E9" s="1300">
        <f t="shared" si="1"/>
        <v>851292.85400000005</v>
      </c>
      <c r="F9" s="1375">
        <v>0.95886469907165428</v>
      </c>
      <c r="G9" s="1862"/>
      <c r="H9" s="1375">
        <f t="shared" si="0"/>
        <v>0.43319769621328502</v>
      </c>
      <c r="I9" s="2264"/>
      <c r="J9" s="2265"/>
      <c r="K9" s="2136"/>
    </row>
    <row r="10" spans="2:11" ht="16.5" customHeight="1">
      <c r="B10" s="1299" t="s">
        <v>658</v>
      </c>
      <c r="C10" s="1848"/>
      <c r="D10" s="1300">
        <v>1621460.6148785669</v>
      </c>
      <c r="E10" s="1300">
        <f t="shared" si="1"/>
        <v>1621460.6148785669</v>
      </c>
      <c r="F10" s="1862"/>
      <c r="G10" s="1375">
        <v>1.5050820232581577</v>
      </c>
      <c r="H10" s="1375">
        <f t="shared" si="0"/>
        <v>0.82511323754865185</v>
      </c>
      <c r="I10" s="2264"/>
      <c r="J10" s="2265"/>
      <c r="K10" s="2136"/>
    </row>
    <row r="11" spans="2:11" ht="16.5" customHeight="1">
      <c r="B11" s="1299" t="s">
        <v>428</v>
      </c>
      <c r="C11" s="1300">
        <v>1635335.90546</v>
      </c>
      <c r="D11" s="1372"/>
      <c r="E11" s="1300">
        <f t="shared" si="1"/>
        <v>1635335.90546</v>
      </c>
      <c r="F11" s="1375">
        <v>1.8419817146379736</v>
      </c>
      <c r="G11" s="1862"/>
      <c r="H11" s="1375">
        <f t="shared" si="0"/>
        <v>0.8321739615826006</v>
      </c>
      <c r="I11" s="2264"/>
      <c r="J11" s="2265"/>
      <c r="K11" s="2136"/>
    </row>
    <row r="12" spans="2:11" ht="16.5" customHeight="1">
      <c r="B12" s="1299" t="s">
        <v>651</v>
      </c>
      <c r="C12" s="1300">
        <v>18718553.16866</v>
      </c>
      <c r="D12" s="1372"/>
      <c r="E12" s="1300">
        <f t="shared" si="1"/>
        <v>18718553.16866</v>
      </c>
      <c r="F12" s="1375">
        <v>21.083884079125525</v>
      </c>
      <c r="G12" s="1862"/>
      <c r="H12" s="1375">
        <f t="shared" si="0"/>
        <v>9.5253167825950023</v>
      </c>
      <c r="I12" s="2264"/>
      <c r="J12" s="2265"/>
      <c r="K12" s="2136"/>
    </row>
    <row r="13" spans="2:11" ht="16.5" customHeight="1">
      <c r="B13" s="1299" t="s">
        <v>659</v>
      </c>
      <c r="C13" s="1848"/>
      <c r="D13" s="1300">
        <v>18401405</v>
      </c>
      <c r="E13" s="1300">
        <f t="shared" si="1"/>
        <v>18401405</v>
      </c>
      <c r="F13" s="1862"/>
      <c r="G13" s="1375">
        <v>17.080663948329658</v>
      </c>
      <c r="H13" s="1375">
        <f t="shared" si="0"/>
        <v>9.3639294816488885</v>
      </c>
      <c r="I13" s="2264"/>
      <c r="J13" s="2265"/>
      <c r="K13" s="2136"/>
    </row>
    <row r="14" spans="2:11" ht="16.5" customHeight="1">
      <c r="B14" s="1524" t="s">
        <v>392</v>
      </c>
      <c r="C14" s="1848"/>
      <c r="D14" s="1300">
        <v>5002547.9271900002</v>
      </c>
      <c r="E14" s="1300">
        <f t="shared" si="1"/>
        <v>5002547.9271900002</v>
      </c>
      <c r="F14" s="1862"/>
      <c r="G14" s="1375">
        <v>4.6434954303622735</v>
      </c>
      <c r="H14" s="1375">
        <f t="shared" si="0"/>
        <v>2.5456483360252102</v>
      </c>
      <c r="I14" s="2264"/>
      <c r="J14" s="2265"/>
      <c r="K14" s="2136"/>
    </row>
    <row r="15" spans="2:11" ht="16.5" customHeight="1">
      <c r="B15" s="1299" t="s">
        <v>652</v>
      </c>
      <c r="C15" s="1300">
        <v>774600.63141999976</v>
      </c>
      <c r="D15" s="1372"/>
      <c r="E15" s="1300">
        <f t="shared" si="1"/>
        <v>774600.63141999976</v>
      </c>
      <c r="F15" s="1375">
        <v>0.87248142382180904</v>
      </c>
      <c r="G15" s="1862"/>
      <c r="H15" s="1375">
        <f t="shared" si="0"/>
        <v>0.39417129773827492</v>
      </c>
      <c r="I15" s="2264"/>
      <c r="J15" s="2265"/>
      <c r="K15" s="2136"/>
    </row>
    <row r="16" spans="2:11" ht="16.5" customHeight="1">
      <c r="B16" s="1299" t="s">
        <v>660</v>
      </c>
      <c r="C16" s="1372"/>
      <c r="D16" s="1300">
        <v>4192959.7913499996</v>
      </c>
      <c r="E16" s="1300">
        <f t="shared" si="1"/>
        <v>4192959.7913499996</v>
      </c>
      <c r="F16" s="1862"/>
      <c r="G16" s="1375">
        <v>3.8920146121944379</v>
      </c>
      <c r="H16" s="1375">
        <f t="shared" si="0"/>
        <v>2.1336729345172634</v>
      </c>
      <c r="I16" s="2264"/>
      <c r="J16" s="2265"/>
      <c r="K16" s="2136"/>
    </row>
    <row r="17" spans="2:11" ht="16.5" customHeight="1">
      <c r="B17" s="1299" t="s">
        <v>772</v>
      </c>
      <c r="C17" s="1372"/>
      <c r="D17" s="1300">
        <v>11247669.343500011</v>
      </c>
      <c r="E17" s="1300">
        <f t="shared" si="1"/>
        <v>11247669.343500011</v>
      </c>
      <c r="F17" s="1862"/>
      <c r="G17" s="1375">
        <v>10.440379974151613</v>
      </c>
      <c r="H17" s="1375">
        <f t="shared" si="0"/>
        <v>5.7236054836811734</v>
      </c>
      <c r="I17" s="2264"/>
      <c r="J17" s="2265"/>
      <c r="K17" s="2136"/>
    </row>
    <row r="18" spans="2:11" ht="16.5" customHeight="1">
      <c r="B18" s="1299" t="s">
        <v>653</v>
      </c>
      <c r="C18" s="1300">
        <v>5175044</v>
      </c>
      <c r="D18" s="1372"/>
      <c r="E18" s="1300">
        <f t="shared" si="1"/>
        <v>5175044</v>
      </c>
      <c r="F18" s="1375">
        <v>5.8289776361056704</v>
      </c>
      <c r="G18" s="1862"/>
      <c r="H18" s="1375">
        <f t="shared" si="0"/>
        <v>2.6334264737084041</v>
      </c>
      <c r="I18" s="2264"/>
      <c r="J18" s="2265"/>
      <c r="K18" s="2136"/>
    </row>
    <row r="19" spans="2:11" ht="16.5" customHeight="1">
      <c r="B19" s="1299" t="s">
        <v>661</v>
      </c>
      <c r="C19" s="1372"/>
      <c r="D19" s="1300">
        <v>4394456.6894074343</v>
      </c>
      <c r="E19" s="1300">
        <f t="shared" si="1"/>
        <v>4394456.6894074343</v>
      </c>
      <c r="F19" s="1862"/>
      <c r="G19" s="1375">
        <v>4.0790492871200685</v>
      </c>
      <c r="H19" s="1375">
        <f t="shared" si="0"/>
        <v>2.2362087324186088</v>
      </c>
      <c r="I19" s="2264"/>
      <c r="J19" s="2265"/>
      <c r="K19" s="2136"/>
    </row>
    <row r="20" spans="2:11" ht="16.5" customHeight="1">
      <c r="B20" s="1299" t="s">
        <v>654</v>
      </c>
      <c r="C20" s="1300">
        <v>3511660.4193100003</v>
      </c>
      <c r="D20" s="1372"/>
      <c r="E20" s="1300">
        <f t="shared" si="1"/>
        <v>3511660.4193100003</v>
      </c>
      <c r="F20" s="1375">
        <v>3.9554040602853724</v>
      </c>
      <c r="G20" s="1862"/>
      <c r="H20" s="1375">
        <f t="shared" si="0"/>
        <v>1.7869798816947082</v>
      </c>
      <c r="I20" s="2264"/>
      <c r="J20" s="2265"/>
      <c r="K20" s="2136"/>
    </row>
    <row r="21" spans="2:11" ht="16.5" customHeight="1">
      <c r="B21" s="1299" t="s">
        <v>437</v>
      </c>
      <c r="C21" s="1300">
        <v>598896.68327000004</v>
      </c>
      <c r="D21" s="1372"/>
      <c r="E21" s="1300">
        <f t="shared" si="1"/>
        <v>598896.68327000004</v>
      </c>
      <c r="F21" s="1375">
        <v>0.67457501291171462</v>
      </c>
      <c r="G21" s="1862"/>
      <c r="H21" s="1375">
        <f t="shared" si="0"/>
        <v>0.30476076739432079</v>
      </c>
      <c r="I21" s="2264"/>
      <c r="J21" s="2265"/>
      <c r="K21" s="2136"/>
    </row>
    <row r="22" spans="2:11" ht="16.5" customHeight="1">
      <c r="B22" s="1299" t="s">
        <v>655</v>
      </c>
      <c r="C22" s="1300">
        <v>2682522.0977100004</v>
      </c>
      <c r="D22" s="1372"/>
      <c r="E22" s="1300">
        <f t="shared" si="1"/>
        <v>2682522.0977100004</v>
      </c>
      <c r="F22" s="1375">
        <v>3.0214934048697675</v>
      </c>
      <c r="G22" s="1862"/>
      <c r="H22" s="1375">
        <f t="shared" si="0"/>
        <v>1.3650559702327782</v>
      </c>
      <c r="I22" s="2264"/>
      <c r="J22" s="2265"/>
      <c r="K22" s="2136"/>
    </row>
    <row r="23" spans="2:11" ht="16.5" customHeight="1">
      <c r="B23" s="1299" t="s">
        <v>663</v>
      </c>
      <c r="C23" s="1372"/>
      <c r="D23" s="1300">
        <v>4954896.4164499994</v>
      </c>
      <c r="E23" s="1300">
        <f t="shared" si="1"/>
        <v>4954896.4164499994</v>
      </c>
      <c r="F23" s="1862"/>
      <c r="G23" s="1375">
        <v>4.5992640555525695</v>
      </c>
      <c r="H23" s="1375">
        <f t="shared" si="0"/>
        <v>2.5213998948728418</v>
      </c>
      <c r="I23" s="2264"/>
      <c r="J23" s="2265"/>
      <c r="K23" s="2136"/>
    </row>
    <row r="24" spans="2:11" ht="16.5" customHeight="1">
      <c r="B24" s="1299" t="s">
        <v>439</v>
      </c>
      <c r="C24" s="1300">
        <v>54756.782999999996</v>
      </c>
      <c r="D24" s="1300">
        <v>96216.990808299903</v>
      </c>
      <c r="E24" s="1300">
        <f t="shared" si="1"/>
        <v>150973.77380829991</v>
      </c>
      <c r="F24" s="1375">
        <v>6.1676009620805369E-2</v>
      </c>
      <c r="G24" s="1375">
        <v>8.931111978221741E-2</v>
      </c>
      <c r="H24" s="1375">
        <f t="shared" si="0"/>
        <v>7.6826077765221212E-2</v>
      </c>
      <c r="I24" s="2264"/>
      <c r="J24" s="2265"/>
      <c r="K24" s="2136"/>
    </row>
    <row r="25" spans="2:11" ht="16.5" customHeight="1">
      <c r="B25" s="1299" t="s">
        <v>69</v>
      </c>
      <c r="C25" s="1372"/>
      <c r="D25" s="1300">
        <v>13358203.287300002</v>
      </c>
      <c r="E25" s="1300">
        <f t="shared" si="1"/>
        <v>13358203.287300002</v>
      </c>
      <c r="F25" s="1862"/>
      <c r="G25" s="1375">
        <v>12.399432614185921</v>
      </c>
      <c r="H25" s="1375">
        <f t="shared" si="0"/>
        <v>6.7975936393882748</v>
      </c>
      <c r="I25" s="2264"/>
      <c r="J25" s="2265"/>
      <c r="K25" s="2136"/>
    </row>
    <row r="26" spans="2:11" ht="16.5" customHeight="1">
      <c r="B26" s="1524" t="s">
        <v>393</v>
      </c>
      <c r="C26" s="1372"/>
      <c r="D26" s="1300">
        <v>1564902.3337069831</v>
      </c>
      <c r="E26" s="1300">
        <f t="shared" si="1"/>
        <v>1564902.3337069831</v>
      </c>
      <c r="F26" s="1862"/>
      <c r="G26" s="1375">
        <v>1.4525831518846424</v>
      </c>
      <c r="H26" s="1375">
        <f t="shared" si="0"/>
        <v>0.79633240497124924</v>
      </c>
      <c r="I26" s="2264"/>
      <c r="J26" s="2265"/>
      <c r="K26" s="2136"/>
    </row>
    <row r="27" spans="2:11" ht="16.5" customHeight="1">
      <c r="B27" s="1524" t="s">
        <v>440</v>
      </c>
      <c r="C27" s="1372"/>
      <c r="D27" s="1300">
        <v>5694164.12108</v>
      </c>
      <c r="E27" s="1300">
        <f t="shared" si="1"/>
        <v>5694164.12108</v>
      </c>
      <c r="F27" s="1862"/>
      <c r="G27" s="1375">
        <v>5.2854716158251724</v>
      </c>
      <c r="H27" s="1375">
        <f t="shared" si="0"/>
        <v>2.8975913136376463</v>
      </c>
      <c r="I27" s="2264"/>
      <c r="J27" s="2265"/>
      <c r="K27" s="2136"/>
    </row>
    <row r="28" spans="2:11" ht="16.5" customHeight="1">
      <c r="B28" s="1524" t="s">
        <v>986</v>
      </c>
      <c r="C28" s="1300">
        <v>527463.99367</v>
      </c>
      <c r="D28" s="1372"/>
      <c r="E28" s="1300">
        <f>+C28+D28</f>
        <v>527463.99367</v>
      </c>
      <c r="F28" s="1375">
        <v>0.59411588055162701</v>
      </c>
      <c r="G28" s="1862"/>
      <c r="H28" s="1375">
        <f t="shared" si="0"/>
        <v>0.26841078933020474</v>
      </c>
      <c r="I28" s="2264"/>
      <c r="J28" s="2265"/>
      <c r="K28" s="2136"/>
    </row>
    <row r="29" spans="2:11" ht="16.5" customHeight="1">
      <c r="B29" s="1299" t="s">
        <v>1079</v>
      </c>
      <c r="C29" s="1372"/>
      <c r="D29" s="1300">
        <v>945162.353</v>
      </c>
      <c r="E29" s="1300">
        <f t="shared" si="1"/>
        <v>945162.353</v>
      </c>
      <c r="F29" s="1862"/>
      <c r="G29" s="1375">
        <v>0.87732434171225138</v>
      </c>
      <c r="H29" s="1375">
        <f t="shared" si="0"/>
        <v>0.48096510142575166</v>
      </c>
      <c r="I29" s="2264"/>
      <c r="J29" s="2265"/>
      <c r="K29" s="2136"/>
    </row>
    <row r="30" spans="2:11" ht="16.5" customHeight="1">
      <c r="B30" s="1299" t="s">
        <v>30</v>
      </c>
      <c r="C30" s="1300">
        <v>14820024.63472</v>
      </c>
      <c r="D30" s="1300">
        <v>18163072.343649995</v>
      </c>
      <c r="E30" s="1300">
        <f t="shared" si="1"/>
        <v>32983096.978369996</v>
      </c>
      <c r="F30" s="1375">
        <v>16.692726122196831</v>
      </c>
      <c r="G30" s="1375">
        <v>16.85943736204306</v>
      </c>
      <c r="H30" s="1375">
        <f t="shared" si="0"/>
        <v>16.784120244722793</v>
      </c>
      <c r="I30" s="2264"/>
      <c r="J30" s="2265"/>
      <c r="K30" s="2136"/>
    </row>
    <row r="31" spans="2:11" ht="16.5" customHeight="1">
      <c r="B31" s="1299" t="s">
        <v>687</v>
      </c>
      <c r="C31" s="1300">
        <v>12531283</v>
      </c>
      <c r="D31" s="1372"/>
      <c r="E31" s="1300">
        <f t="shared" si="1"/>
        <v>12531283</v>
      </c>
      <c r="F31" s="1375">
        <v>14.114772426806645</v>
      </c>
      <c r="G31" s="1862"/>
      <c r="H31" s="1375">
        <f t="shared" si="0"/>
        <v>6.3767984198263958</v>
      </c>
      <c r="I31" s="2264"/>
      <c r="J31" s="2265"/>
      <c r="K31" s="2136"/>
    </row>
    <row r="32" spans="2:11" ht="16.5" customHeight="1">
      <c r="B32" s="1299" t="s">
        <v>656</v>
      </c>
      <c r="C32" s="1300">
        <v>11647757</v>
      </c>
      <c r="D32" s="1372"/>
      <c r="E32" s="1300">
        <f t="shared" si="1"/>
        <v>11647757</v>
      </c>
      <c r="F32" s="1375">
        <v>13.119601507502793</v>
      </c>
      <c r="G32" s="1862"/>
      <c r="H32" s="1375">
        <f t="shared" si="0"/>
        <v>5.9271982311884459</v>
      </c>
      <c r="I32" s="2264"/>
      <c r="J32" s="2265"/>
      <c r="K32" s="2136"/>
    </row>
    <row r="33" spans="2:13" s="700" customFormat="1" ht="16.5" customHeight="1">
      <c r="B33" s="1494" t="s">
        <v>26</v>
      </c>
      <c r="C33" s="1334">
        <f>SUM(C6:C32)</f>
        <v>88781332.217590004</v>
      </c>
      <c r="D33" s="1334">
        <f>SUM(D6:D32)</f>
        <v>107732375.36705649</v>
      </c>
      <c r="E33" s="1286">
        <f t="shared" ref="E33:H33" si="2">SUM(E6:E32)</f>
        <v>196513707.58464646</v>
      </c>
      <c r="F33" s="1334">
        <f>SUM(F6:F32)</f>
        <v>99.999999999999957</v>
      </c>
      <c r="G33" s="1334">
        <f t="shared" si="2"/>
        <v>100</v>
      </c>
      <c r="H33" s="1286">
        <f t="shared" si="2"/>
        <v>100.00000000000003</v>
      </c>
      <c r="I33" s="2266"/>
      <c r="J33" s="2173"/>
      <c r="K33" s="711"/>
      <c r="L33" s="711"/>
      <c r="M33" s="711"/>
    </row>
    <row r="34" spans="2:13">
      <c r="E34" s="1056"/>
    </row>
    <row r="35" spans="2:13">
      <c r="B35" s="2267"/>
      <c r="E35" s="697"/>
      <c r="H35" s="1040">
        <v>1</v>
      </c>
    </row>
    <row r="36" spans="2:13">
      <c r="B36" s="2267"/>
      <c r="C36" s="1056"/>
      <c r="D36" s="1056"/>
      <c r="E36" s="2268"/>
    </row>
    <row r="39" spans="2:13">
      <c r="G39" s="1040" t="s">
        <v>809</v>
      </c>
    </row>
    <row r="41" spans="2:13">
      <c r="E41" s="1056"/>
      <c r="F41" s="1056"/>
      <c r="G41" s="1056"/>
      <c r="H41" s="1056"/>
    </row>
    <row r="42" spans="2:13">
      <c r="E42" s="2190"/>
      <c r="I42" s="2122"/>
    </row>
    <row r="67" spans="3:4">
      <c r="C67" s="1142"/>
      <c r="D67" s="1142"/>
    </row>
  </sheetData>
  <mergeCells count="3">
    <mergeCell ref="B2:H2"/>
    <mergeCell ref="B4:B5"/>
    <mergeCell ref="C4:H4"/>
  </mergeCells>
  <pageMargins left="0.7" right="0.7" top="0.31" bottom="0.75" header="0.3" footer="0.3"/>
  <pageSetup paperSize="9" scale="85"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28"/>
  <sheetViews>
    <sheetView workbookViewId="0">
      <selection activeCell="F4" sqref="F4:H4"/>
    </sheetView>
  </sheetViews>
  <sheetFormatPr defaultRowHeight="14.4"/>
  <cols>
    <col min="2" max="2" width="13.44140625" bestFit="1" customWidth="1"/>
    <col min="3" max="3" width="17" customWidth="1"/>
    <col min="4" max="4" width="16.5546875" customWidth="1"/>
    <col min="5" max="5" width="12.6640625" customWidth="1"/>
    <col min="6" max="6" width="13.88671875" bestFit="1" customWidth="1"/>
    <col min="7" max="7" width="14.33203125" bestFit="1" customWidth="1"/>
    <col min="8" max="8" width="13.109375" customWidth="1"/>
  </cols>
  <sheetData>
    <row r="2" spans="1:10">
      <c r="B2" s="125" t="s">
        <v>576</v>
      </c>
      <c r="C2" s="125"/>
      <c r="D2" s="125"/>
      <c r="E2" s="125"/>
    </row>
    <row r="4" spans="1:10" ht="72">
      <c r="B4" s="620" t="s">
        <v>3</v>
      </c>
      <c r="C4" s="727" t="s">
        <v>572</v>
      </c>
      <c r="D4" s="727" t="s">
        <v>571</v>
      </c>
      <c r="E4" s="727" t="s">
        <v>570</v>
      </c>
      <c r="F4" s="727" t="s">
        <v>573</v>
      </c>
      <c r="G4" s="727" t="s">
        <v>574</v>
      </c>
      <c r="H4" s="727" t="s">
        <v>575</v>
      </c>
    </row>
    <row r="5" spans="1:10" s="56" customFormat="1" ht="20.100000000000001" customHeight="1">
      <c r="A5" s="56">
        <v>1</v>
      </c>
      <c r="B5" s="597" t="s">
        <v>485</v>
      </c>
      <c r="C5" s="761">
        <v>2034084</v>
      </c>
      <c r="D5" s="761">
        <v>1133240.01455</v>
      </c>
      <c r="E5" s="761">
        <f>+C5+D5</f>
        <v>3167324.01455</v>
      </c>
      <c r="F5" s="581">
        <f>+C5/$C$26*100</f>
        <v>5.428766541838435</v>
      </c>
      <c r="G5" s="581">
        <f>+D5/$D$26*100</f>
        <v>2.2809303666419174</v>
      </c>
      <c r="H5" s="581">
        <f>+E5/$E$26*100</f>
        <v>3.6342587537996711</v>
      </c>
    </row>
    <row r="6" spans="1:10" s="56" customFormat="1" ht="20.100000000000001" customHeight="1">
      <c r="A6" s="56">
        <v>2</v>
      </c>
      <c r="B6" s="597" t="s">
        <v>428</v>
      </c>
      <c r="C6" s="786">
        <v>100279.87854770001</v>
      </c>
      <c r="D6" s="786">
        <v>0</v>
      </c>
      <c r="E6" s="786">
        <f t="shared" ref="E6:E25" si="0">+C6+D6</f>
        <v>100279.87854770001</v>
      </c>
      <c r="F6" s="581">
        <f t="shared" ref="F6:F25" si="1">+C6/$C$26*100</f>
        <v>0.26763695573996726</v>
      </c>
      <c r="G6" s="581">
        <f t="shared" ref="G6:G25" si="2">+D6/$D$26*100</f>
        <v>0</v>
      </c>
      <c r="H6" s="581">
        <f t="shared" ref="H6:H16" si="3">+E6/$E$26*100</f>
        <v>0.11506338624270027</v>
      </c>
    </row>
    <row r="7" spans="1:10" s="56" customFormat="1" ht="20.100000000000001" customHeight="1">
      <c r="A7" s="56">
        <v>3</v>
      </c>
      <c r="B7" s="559" t="s">
        <v>486</v>
      </c>
      <c r="C7" s="761">
        <v>0</v>
      </c>
      <c r="D7" s="761">
        <v>1397128</v>
      </c>
      <c r="E7" s="761">
        <f t="shared" si="0"/>
        <v>1397128</v>
      </c>
      <c r="F7" s="581">
        <f t="shared" si="1"/>
        <v>0</v>
      </c>
      <c r="G7" s="581">
        <f t="shared" si="2"/>
        <v>2.8120712650189295</v>
      </c>
      <c r="H7" s="581">
        <f t="shared" si="3"/>
        <v>1.6030960649600672</v>
      </c>
    </row>
    <row r="8" spans="1:10" s="56" customFormat="1" ht="20.100000000000001" customHeight="1">
      <c r="A8" s="56">
        <v>4</v>
      </c>
      <c r="B8" s="597" t="s">
        <v>430</v>
      </c>
      <c r="C8" s="761">
        <v>532141.81854000001</v>
      </c>
      <c r="D8" s="761">
        <v>0</v>
      </c>
      <c r="E8" s="761">
        <f t="shared" si="0"/>
        <v>532141.81854000001</v>
      </c>
      <c r="F8" s="581">
        <f t="shared" si="1"/>
        <v>1.4202332352071063</v>
      </c>
      <c r="G8" s="581">
        <f t="shared" si="2"/>
        <v>0</v>
      </c>
      <c r="H8" s="581">
        <f t="shared" si="3"/>
        <v>0.61059148145493336</v>
      </c>
    </row>
    <row r="9" spans="1:10" s="56" customFormat="1" ht="20.100000000000001" customHeight="1">
      <c r="A9" s="56">
        <v>5</v>
      </c>
      <c r="B9" s="597" t="s">
        <v>489</v>
      </c>
      <c r="C9" s="761">
        <v>6495863</v>
      </c>
      <c r="D9" s="761">
        <v>2143252.6117200004</v>
      </c>
      <c r="E9" s="761">
        <f>+C9+D9</f>
        <v>8639115.6117199995</v>
      </c>
      <c r="F9" s="581">
        <f>+C9/$C$26*100</f>
        <v>17.336807975858541</v>
      </c>
      <c r="G9" s="581">
        <f t="shared" si="2"/>
        <v>4.3138345828689895</v>
      </c>
      <c r="H9" s="581">
        <f t="shared" si="3"/>
        <v>9.9127154003666202</v>
      </c>
    </row>
    <row r="10" spans="1:10" s="56" customFormat="1" ht="20.100000000000001" customHeight="1">
      <c r="A10" s="56">
        <v>6</v>
      </c>
      <c r="B10" s="597" t="s">
        <v>443</v>
      </c>
      <c r="C10" s="761">
        <v>359918.88299999997</v>
      </c>
      <c r="D10" s="761">
        <v>1125837.3460000001</v>
      </c>
      <c r="E10" s="761">
        <f>+C10+D10</f>
        <v>1485756.2290000001</v>
      </c>
      <c r="F10" s="581">
        <f t="shared" si="1"/>
        <v>0.96058746335267475</v>
      </c>
      <c r="G10" s="581">
        <f t="shared" si="2"/>
        <v>2.2660306355407482</v>
      </c>
      <c r="H10" s="581">
        <f t="shared" si="3"/>
        <v>1.7047900866633614</v>
      </c>
      <c r="J10" s="421"/>
    </row>
    <row r="11" spans="1:10" s="56" customFormat="1" ht="20.100000000000001" customHeight="1">
      <c r="A11" s="56">
        <v>7</v>
      </c>
      <c r="B11" s="559" t="s">
        <v>432</v>
      </c>
      <c r="C11" s="761">
        <v>0</v>
      </c>
      <c r="D11" s="761">
        <v>819447.65761999995</v>
      </c>
      <c r="E11" s="761">
        <f t="shared" si="0"/>
        <v>819447.65761999995</v>
      </c>
      <c r="F11" s="581">
        <f t="shared" si="1"/>
        <v>0</v>
      </c>
      <c r="G11" s="581">
        <f t="shared" si="2"/>
        <v>1.6493443773085013</v>
      </c>
      <c r="H11" s="581">
        <f t="shared" si="3"/>
        <v>0.94025265786052992</v>
      </c>
    </row>
    <row r="12" spans="1:10" s="56" customFormat="1" ht="20.100000000000001" customHeight="1">
      <c r="A12" s="56">
        <v>8</v>
      </c>
      <c r="B12" s="559" t="s">
        <v>392</v>
      </c>
      <c r="C12" s="760">
        <v>0</v>
      </c>
      <c r="D12" s="760">
        <v>1545225.9585578861</v>
      </c>
      <c r="E12" s="760">
        <f t="shared" si="0"/>
        <v>1545225.9585578861</v>
      </c>
      <c r="F12" s="614">
        <f t="shared" si="1"/>
        <v>0</v>
      </c>
      <c r="G12" s="614">
        <f t="shared" si="2"/>
        <v>3.110155630709543</v>
      </c>
      <c r="H12" s="614">
        <f t="shared" si="3"/>
        <v>1.7730269908256757</v>
      </c>
    </row>
    <row r="13" spans="1:10" s="56" customFormat="1" ht="20.100000000000001" customHeight="1">
      <c r="A13" s="56">
        <v>9</v>
      </c>
      <c r="B13" s="597" t="s">
        <v>433</v>
      </c>
      <c r="C13" s="761">
        <v>10829470.126840003</v>
      </c>
      <c r="D13" s="788">
        <v>10434917</v>
      </c>
      <c r="E13" s="835">
        <f t="shared" si="0"/>
        <v>21264387.126840003</v>
      </c>
      <c r="F13" s="581">
        <f t="shared" si="1"/>
        <v>28.902771513087878</v>
      </c>
      <c r="G13" s="581">
        <f t="shared" si="2"/>
        <v>21.002893255705658</v>
      </c>
      <c r="H13" s="581">
        <f t="shared" si="3"/>
        <v>24.399235665468531</v>
      </c>
    </row>
    <row r="14" spans="1:10" s="56" customFormat="1" ht="20.100000000000001" customHeight="1">
      <c r="A14" s="56">
        <v>10</v>
      </c>
      <c r="B14" s="597" t="s">
        <v>434</v>
      </c>
      <c r="C14" s="760">
        <v>312055.98389999999</v>
      </c>
      <c r="D14" s="760">
        <v>1135015.19615</v>
      </c>
      <c r="E14" s="760">
        <f>+C14+D14</f>
        <v>1447071.1800500001</v>
      </c>
      <c r="F14" s="581">
        <f t="shared" si="1"/>
        <v>0.83284617772756353</v>
      </c>
      <c r="G14" s="581">
        <f t="shared" si="2"/>
        <v>2.2845033657998686</v>
      </c>
      <c r="H14" s="581">
        <f t="shared" si="3"/>
        <v>1.6604019921261874</v>
      </c>
    </row>
    <row r="15" spans="1:10" s="56" customFormat="1" ht="28.5" customHeight="1">
      <c r="A15" s="56">
        <v>11</v>
      </c>
      <c r="B15" s="559" t="s">
        <v>435</v>
      </c>
      <c r="C15" s="428">
        <v>0</v>
      </c>
      <c r="D15" s="428">
        <v>0</v>
      </c>
      <c r="E15" s="428">
        <f t="shared" si="0"/>
        <v>0</v>
      </c>
      <c r="F15" s="581">
        <f t="shared" si="1"/>
        <v>0</v>
      </c>
      <c r="G15" s="581">
        <f t="shared" si="2"/>
        <v>0</v>
      </c>
      <c r="H15" s="581">
        <f t="shared" si="3"/>
        <v>0</v>
      </c>
    </row>
    <row r="16" spans="1:10" s="56" customFormat="1" ht="20.100000000000001" customHeight="1">
      <c r="A16" s="56">
        <v>12</v>
      </c>
      <c r="B16" s="597" t="s">
        <v>487</v>
      </c>
      <c r="C16" s="760">
        <v>1500027.7209900001</v>
      </c>
      <c r="D16" s="760">
        <v>1635305.00976</v>
      </c>
      <c r="E16" s="760">
        <f t="shared" si="0"/>
        <v>3135332.7307500001</v>
      </c>
      <c r="F16" s="581">
        <f t="shared" si="1"/>
        <v>4.003423803314254</v>
      </c>
      <c r="G16" s="581">
        <f t="shared" si="2"/>
        <v>3.2914623624231969</v>
      </c>
      <c r="H16" s="581">
        <f t="shared" si="3"/>
        <v>3.5975512358250832</v>
      </c>
    </row>
    <row r="17" spans="1:8" s="56" customFormat="1" ht="20.100000000000001" customHeight="1">
      <c r="A17" s="56">
        <v>13</v>
      </c>
      <c r="B17" s="597" t="s">
        <v>445</v>
      </c>
      <c r="C17" s="760">
        <v>2025075.1086100002</v>
      </c>
      <c r="D17" s="760">
        <v>5773429.4972300194</v>
      </c>
      <c r="E17" s="760">
        <f t="shared" si="0"/>
        <v>7798504.6058400199</v>
      </c>
      <c r="F17" s="581">
        <f t="shared" si="1"/>
        <v>5.4047227126961337</v>
      </c>
      <c r="G17" s="581">
        <f t="shared" si="2"/>
        <v>11.620478001853247</v>
      </c>
      <c r="H17" s="581">
        <f t="shared" ref="H17:H25" si="4">+E17/$E$26*100</f>
        <v>8.9481794411071114</v>
      </c>
    </row>
    <row r="18" spans="1:8" s="56" customFormat="1" ht="20.100000000000001" customHeight="1">
      <c r="A18" s="56">
        <v>14</v>
      </c>
      <c r="B18" s="597" t="s">
        <v>437</v>
      </c>
      <c r="C18" s="760">
        <v>301721</v>
      </c>
      <c r="D18" s="760">
        <v>0</v>
      </c>
      <c r="E18" s="760">
        <f t="shared" si="0"/>
        <v>301721</v>
      </c>
      <c r="F18" s="581">
        <f t="shared" si="1"/>
        <v>0.80526314044554426</v>
      </c>
      <c r="G18" s="581">
        <f t="shared" si="2"/>
        <v>0</v>
      </c>
      <c r="H18" s="581">
        <f t="shared" si="4"/>
        <v>0.3462014559981737</v>
      </c>
    </row>
    <row r="19" spans="1:8" s="56" customFormat="1" ht="20.100000000000001" customHeight="1">
      <c r="A19" s="56">
        <v>15</v>
      </c>
      <c r="B19" s="597" t="s">
        <v>438</v>
      </c>
      <c r="C19" s="760">
        <v>106237.90670000001</v>
      </c>
      <c r="D19" s="760">
        <v>1295132.6255799995</v>
      </c>
      <c r="E19" s="760">
        <f t="shared" si="0"/>
        <v>1401370.5322799995</v>
      </c>
      <c r="F19" s="581">
        <f t="shared" si="1"/>
        <v>0.28353833635578146</v>
      </c>
      <c r="G19" s="581">
        <f t="shared" si="2"/>
        <v>2.6067799376879117</v>
      </c>
      <c r="H19" s="581">
        <f t="shared" si="4"/>
        <v>1.6079640418408778</v>
      </c>
    </row>
    <row r="20" spans="1:8" s="56" customFormat="1" ht="20.100000000000001" customHeight="1">
      <c r="A20" s="56">
        <v>16</v>
      </c>
      <c r="B20" s="597" t="s">
        <v>439</v>
      </c>
      <c r="C20" s="760">
        <v>192780.04339000001</v>
      </c>
      <c r="D20" s="760">
        <v>1049146.7334</v>
      </c>
      <c r="E20" s="760">
        <f t="shared" si="0"/>
        <v>1241926.77679</v>
      </c>
      <c r="F20" s="581">
        <f t="shared" si="1"/>
        <v>0.51451063451155099</v>
      </c>
      <c r="G20" s="581">
        <f t="shared" si="2"/>
        <v>2.1116715016681473</v>
      </c>
      <c r="H20" s="581">
        <f t="shared" si="4"/>
        <v>1.4250146936004351</v>
      </c>
    </row>
    <row r="21" spans="1:8" s="56" customFormat="1" ht="20.100000000000001" customHeight="1">
      <c r="A21" s="56">
        <v>17</v>
      </c>
      <c r="B21" s="559" t="s">
        <v>393</v>
      </c>
      <c r="C21" s="786">
        <v>0</v>
      </c>
      <c r="D21" s="786">
        <v>308546.43002615747</v>
      </c>
      <c r="E21" s="786">
        <f t="shared" si="0"/>
        <v>308546.43002615747</v>
      </c>
      <c r="F21" s="581">
        <f t="shared" si="1"/>
        <v>0</v>
      </c>
      <c r="G21" s="581">
        <f t="shared" si="2"/>
        <v>0.62102724288735978</v>
      </c>
      <c r="H21" s="581">
        <f>+E21/$E$26*100</f>
        <v>0.35403310779857661</v>
      </c>
    </row>
    <row r="22" spans="1:8" s="56" customFormat="1" ht="20.100000000000001" customHeight="1">
      <c r="A22" s="56">
        <v>18</v>
      </c>
      <c r="B22" s="559" t="s">
        <v>440</v>
      </c>
      <c r="C22" s="786">
        <v>0</v>
      </c>
      <c r="D22" s="786">
        <v>2795447.79213</v>
      </c>
      <c r="E22" s="786">
        <f t="shared" si="0"/>
        <v>2795447.79213</v>
      </c>
      <c r="F22" s="581">
        <f t="shared" si="1"/>
        <v>0</v>
      </c>
      <c r="G22" s="581">
        <f>+D22/$D$26*100</f>
        <v>5.6265413112537885</v>
      </c>
      <c r="H22" s="581">
        <f>+E22/$E$26*100</f>
        <v>3.2075596189933284</v>
      </c>
    </row>
    <row r="23" spans="1:8" s="56" customFormat="1" ht="20.100000000000001" customHeight="1">
      <c r="A23" s="56">
        <v>19</v>
      </c>
      <c r="B23" s="597" t="s">
        <v>30</v>
      </c>
      <c r="C23" s="786">
        <v>7369027.3364199987</v>
      </c>
      <c r="D23" s="786">
        <v>12359087.420689998</v>
      </c>
      <c r="E23" s="786">
        <f t="shared" si="0"/>
        <v>19728114.757109996</v>
      </c>
      <c r="F23" s="581">
        <f t="shared" si="1"/>
        <v>19.667196167832639</v>
      </c>
      <c r="G23" s="581">
        <f t="shared" si="2"/>
        <v>24.875769863304768</v>
      </c>
      <c r="H23" s="581">
        <f>+E23/$E$26*100</f>
        <v>22.636482223678623</v>
      </c>
    </row>
    <row r="24" spans="1:8" s="56" customFormat="1" ht="20.100000000000001" customHeight="1">
      <c r="A24" s="56">
        <v>20</v>
      </c>
      <c r="B24" s="597" t="s">
        <v>441</v>
      </c>
      <c r="C24" s="808">
        <v>203615.92</v>
      </c>
      <c r="D24" s="808">
        <v>297025</v>
      </c>
      <c r="E24" s="808">
        <f t="shared" si="0"/>
        <v>500640.92000000004</v>
      </c>
      <c r="F24" s="581">
        <f t="shared" si="1"/>
        <v>0.54343050428677053</v>
      </c>
      <c r="G24" s="581">
        <f t="shared" si="2"/>
        <v>0.59783746907387691</v>
      </c>
      <c r="H24" s="581">
        <f>+E24/$E$26*100</f>
        <v>0.57444664254813294</v>
      </c>
    </row>
    <row r="25" spans="1:8" s="56" customFormat="1" ht="20.100000000000001" customHeight="1">
      <c r="A25" s="56">
        <v>21</v>
      </c>
      <c r="B25" s="597" t="s">
        <v>488</v>
      </c>
      <c r="C25" s="786">
        <v>5106323</v>
      </c>
      <c r="D25" s="786">
        <v>4436051.5967899989</v>
      </c>
      <c r="E25" s="786">
        <f t="shared" si="0"/>
        <v>9542374.5967899989</v>
      </c>
      <c r="F25" s="581">
        <f t="shared" si="1"/>
        <v>13.628264837745178</v>
      </c>
      <c r="G25" s="581">
        <f t="shared" si="2"/>
        <v>8.9286688302535584</v>
      </c>
      <c r="H25" s="581">
        <f t="shared" si="4"/>
        <v>10.94913505884139</v>
      </c>
    </row>
    <row r="26" spans="1:8" s="56" customFormat="1" ht="20.100000000000001" customHeight="1">
      <c r="B26" s="580" t="s">
        <v>26</v>
      </c>
      <c r="C26" s="549">
        <f>SUM(C5:C25)</f>
        <v>37468621.726937696</v>
      </c>
      <c r="D26" s="549">
        <f>SUM(D5:D25)</f>
        <v>49683235.890204057</v>
      </c>
      <c r="E26" s="582">
        <f>+C26+D26</f>
        <v>87151857.617141753</v>
      </c>
      <c r="F26" s="550">
        <f>+C26/$C$26*100</f>
        <v>100</v>
      </c>
      <c r="G26" s="550">
        <f>+D26/$D$26*100</f>
        <v>100</v>
      </c>
      <c r="H26" s="550">
        <f>+E26/$E$26*100</f>
        <v>100</v>
      </c>
    </row>
    <row r="28" spans="1:8">
      <c r="E28" s="637"/>
    </row>
  </sheetData>
  <customSheetViews>
    <customSheetView guid="{5E394B0B-7867-4722-9497-A93AB2A9A773}" showPageBreaks="1" state="hidden">
      <selection activeCell="F4" sqref="F4:H4"/>
      <pageMargins left="0.7" right="0.7" top="0.75" bottom="0.75" header="0.3" footer="0.3"/>
      <pageSetup scale="89" orientation="landscape" r:id="rId1"/>
    </customSheetView>
    <customSheetView guid="{B1E1B596-A9A1-411D-A882-A48CB025B978}" state="hidden">
      <selection activeCell="F4" sqref="F4:H4"/>
      <pageMargins left="0.7" right="0.7" top="0.75" bottom="0.75" header="0.3" footer="0.3"/>
      <pageSetup scale="89" orientation="landscape" r:id="rId2"/>
    </customSheetView>
    <customSheetView guid="{E82B35BE-4719-4C53-A9EF-1CC6F153A6F3}">
      <selection activeCell="E13" sqref="E13"/>
      <pageMargins left="0.7" right="0.7" top="0.75" bottom="0.75" header="0.3" footer="0.3"/>
      <pageSetup scale="89" orientation="landscape" r:id="rId3"/>
    </customSheetView>
    <customSheetView guid="{46F31544-8E6F-41C5-8628-1D6EE074AF15}" state="hidden">
      <selection activeCell="F4" sqref="F4:H4"/>
      <pageMargins left="0.7" right="0.7" top="0.75" bottom="0.75" header="0.3" footer="0.3"/>
      <pageSetup scale="89" orientation="landscape" r:id="rId4"/>
    </customSheetView>
    <customSheetView guid="{B2E1A0C6-5BA1-4CF1-B412-16D81FCDF11F}" state="hidden">
      <selection activeCell="F4" sqref="F4:H4"/>
      <pageMargins left="0.7" right="0.7" top="0.75" bottom="0.75" header="0.3" footer="0.3"/>
      <pageSetup scale="89" orientation="landscape" r:id="rId5"/>
    </customSheetView>
    <customSheetView guid="{967E0446-E234-427F-8E57-7FE287052E2E}" showPageBreaks="1" state="hidden">
      <selection activeCell="F4" sqref="F4:H4"/>
      <pageMargins left="0.7" right="0.7" top="0.75" bottom="0.75" header="0.3" footer="0.3"/>
      <pageSetup scale="89" orientation="landscape" r:id="rId6"/>
    </customSheetView>
    <customSheetView guid="{2ACFE167-4169-43A6-9AB2-59D5A2DA2DB4}" showPageBreaks="1" state="hidden">
      <selection activeCell="F4" sqref="F4:H4"/>
      <pageMargins left="0.7" right="0.7" top="0.75" bottom="0.75" header="0.3" footer="0.3"/>
      <pageSetup scale="89" orientation="landscape" r:id="rId7"/>
    </customSheetView>
  </customSheetViews>
  <pageMargins left="0.7" right="0.7" top="0.75" bottom="0.75" header="0.3" footer="0.3"/>
  <pageSetup scale="89" orientation="landscape" r:id="rId8"/>
  <legacyDrawing r:id="rId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pageSetUpPr autoPageBreaks="0"/>
  </sheetPr>
  <dimension ref="A1:AD89"/>
  <sheetViews>
    <sheetView view="pageBreakPreview" zoomScaleNormal="100" zoomScaleSheetLayoutView="100" workbookViewId="0">
      <pane xSplit="2" topLeftCell="G1" activePane="topRight" state="frozen"/>
      <selection pane="topRight" activeCell="T38" sqref="T38"/>
    </sheetView>
  </sheetViews>
  <sheetFormatPr defaultColWidth="9.109375" defaultRowHeight="13.2"/>
  <cols>
    <col min="1" max="1" width="3.6640625" style="758" customWidth="1"/>
    <col min="2" max="2" width="23.88671875" style="758" bestFit="1" customWidth="1"/>
    <col min="3" max="3" width="17.109375" style="758" customWidth="1"/>
    <col min="4" max="4" width="16.33203125" style="758" customWidth="1"/>
    <col min="5" max="5" width="17.33203125" style="758" customWidth="1"/>
    <col min="6" max="6" width="12.44140625" style="1155" customWidth="1"/>
    <col min="7" max="7" width="18.109375" style="1155" customWidth="1"/>
    <col min="8" max="8" width="12.44140625" style="1155" customWidth="1"/>
    <col min="9" max="9" width="15.33203125" style="1155" customWidth="1"/>
    <col min="10" max="10" width="12.88671875" style="1155" customWidth="1"/>
    <col min="11" max="11" width="15.109375" style="1155" customWidth="1"/>
    <col min="12" max="13" width="12.33203125" style="1155" customWidth="1"/>
    <col min="14" max="14" width="14.6640625" style="1155" bestFit="1" customWidth="1"/>
    <col min="15" max="16" width="12.33203125" style="1155" customWidth="1"/>
    <col min="17" max="17" width="10.5546875" style="1155" customWidth="1"/>
    <col min="18" max="18" width="9.109375" style="1155"/>
    <col min="19" max="19" width="9.109375" style="1155" hidden="1" customWidth="1"/>
    <col min="20" max="20" width="11" style="1155" customWidth="1"/>
    <col min="21" max="28" width="9.109375" style="1155"/>
    <col min="29" max="30" width="9.109375" style="1156"/>
    <col min="31" max="16384" width="9.109375" style="758"/>
  </cols>
  <sheetData>
    <row r="1" spans="2:26">
      <c r="B1" s="1040"/>
      <c r="C1" s="1040"/>
      <c r="D1" s="696"/>
    </row>
    <row r="2" spans="2:26" ht="12.75" customHeight="1">
      <c r="B2" s="711" t="s">
        <v>998</v>
      </c>
      <c r="C2" s="711"/>
      <c r="D2" s="711"/>
      <c r="E2" s="1129"/>
      <c r="F2" s="1129"/>
      <c r="G2" s="1193"/>
      <c r="H2" s="1193"/>
      <c r="I2" s="1150"/>
      <c r="J2" s="1150"/>
      <c r="K2" s="1150"/>
      <c r="L2" s="1150"/>
      <c r="M2" s="1150"/>
      <c r="N2" s="1150"/>
      <c r="O2" s="1150"/>
      <c r="P2" s="1150"/>
      <c r="R2" s="1149"/>
      <c r="S2" s="1150"/>
      <c r="T2" s="1150"/>
      <c r="U2" s="1150"/>
      <c r="V2" s="1150"/>
      <c r="W2" s="1150"/>
      <c r="X2" s="1150"/>
      <c r="Y2" s="1150"/>
    </row>
    <row r="3" spans="2:26" ht="15.75" customHeight="1">
      <c r="B3" s="1193"/>
      <c r="C3" s="1049"/>
      <c r="D3" s="1049"/>
      <c r="E3" s="1049"/>
      <c r="F3" s="1049"/>
      <c r="G3" s="1193"/>
      <c r="H3" s="1193"/>
      <c r="I3" s="1150"/>
      <c r="J3" s="1150"/>
      <c r="K3" s="1150"/>
      <c r="L3" s="1150"/>
      <c r="M3" s="1150"/>
      <c r="N3" s="1150"/>
      <c r="O3" s="1150"/>
      <c r="P3" s="1150"/>
      <c r="R3" s="1150"/>
      <c r="S3" s="1150"/>
      <c r="T3" s="1150"/>
      <c r="U3" s="1150"/>
      <c r="V3" s="1150"/>
      <c r="W3" s="1150"/>
      <c r="X3" s="1150"/>
      <c r="Y3" s="1150"/>
      <c r="Z3" s="1150"/>
    </row>
    <row r="4" spans="2:26" ht="36" customHeight="1">
      <c r="B4" s="2302" t="s">
        <v>3</v>
      </c>
      <c r="C4" s="2305">
        <v>2015</v>
      </c>
      <c r="D4" s="2305"/>
      <c r="E4" s="2294">
        <v>2016</v>
      </c>
      <c r="F4" s="2295"/>
      <c r="G4" s="2294">
        <v>2017</v>
      </c>
      <c r="H4" s="2295"/>
      <c r="I4" s="2294" t="s">
        <v>984</v>
      </c>
      <c r="J4" s="2295"/>
      <c r="K4" s="2283" t="s">
        <v>983</v>
      </c>
      <c r="L4" s="2283"/>
      <c r="M4" s="1150"/>
      <c r="N4" s="1150"/>
      <c r="O4" s="1150"/>
      <c r="P4" s="1150"/>
      <c r="R4" s="1162"/>
      <c r="S4" s="1162"/>
      <c r="T4" s="1162"/>
      <c r="U4" s="1150"/>
      <c r="V4" s="1150"/>
      <c r="W4" s="1150"/>
      <c r="X4" s="1150"/>
      <c r="Y4" s="1150"/>
      <c r="Z4" s="1150"/>
    </row>
    <row r="5" spans="2:26" ht="26.4">
      <c r="B5" s="2303"/>
      <c r="C5" s="2241" t="s">
        <v>39</v>
      </c>
      <c r="D5" s="2241" t="s">
        <v>220</v>
      </c>
      <c r="E5" s="2243" t="s">
        <v>39</v>
      </c>
      <c r="F5" s="2243" t="s">
        <v>220</v>
      </c>
      <c r="G5" s="2243" t="s">
        <v>39</v>
      </c>
      <c r="H5" s="2243" t="s">
        <v>220</v>
      </c>
      <c r="I5" s="2243" t="s">
        <v>39</v>
      </c>
      <c r="J5" s="2243" t="s">
        <v>220</v>
      </c>
      <c r="K5" s="2241" t="s">
        <v>39</v>
      </c>
      <c r="L5" s="2241" t="s">
        <v>220</v>
      </c>
      <c r="M5" s="1150"/>
      <c r="N5" s="1150"/>
      <c r="O5" s="1150"/>
      <c r="P5" s="1150"/>
      <c r="Q5" s="1150"/>
      <c r="R5" s="1162"/>
      <c r="S5" s="1162"/>
      <c r="T5" s="1162"/>
      <c r="U5" s="1150"/>
      <c r="V5" s="1150"/>
      <c r="W5" s="1150"/>
      <c r="X5" s="1150"/>
      <c r="Y5" s="1150"/>
      <c r="Z5" s="1150"/>
    </row>
    <row r="6" spans="2:26" ht="20.100000000000001" customHeight="1">
      <c r="B6" s="2304"/>
      <c r="C6" s="2235" t="s">
        <v>40</v>
      </c>
      <c r="D6" s="2235" t="s">
        <v>546</v>
      </c>
      <c r="E6" s="2235" t="s">
        <v>40</v>
      </c>
      <c r="F6" s="2235" t="s">
        <v>546</v>
      </c>
      <c r="G6" s="2235" t="s">
        <v>40</v>
      </c>
      <c r="H6" s="2235" t="s">
        <v>546</v>
      </c>
      <c r="I6" s="2235" t="s">
        <v>40</v>
      </c>
      <c r="J6" s="2235" t="s">
        <v>546</v>
      </c>
      <c r="K6" s="2235" t="s">
        <v>40</v>
      </c>
      <c r="L6" s="2235" t="s">
        <v>546</v>
      </c>
      <c r="M6" s="1157"/>
      <c r="N6" s="1157"/>
      <c r="O6" s="1157"/>
      <c r="P6" s="1157"/>
      <c r="U6" s="1158"/>
      <c r="V6" s="1158"/>
      <c r="W6" s="1158"/>
      <c r="X6" s="1158"/>
      <c r="Y6" s="1158"/>
      <c r="Z6" s="1159"/>
    </row>
    <row r="7" spans="2:26" ht="21.6" customHeight="1">
      <c r="B7" s="1299" t="s">
        <v>649</v>
      </c>
      <c r="C7" s="1341">
        <v>8433332.5330699999</v>
      </c>
      <c r="D7" s="1301">
        <v>15.707225839087386</v>
      </c>
      <c r="E7" s="1341">
        <v>10103915.070119999</v>
      </c>
      <c r="F7" s="1302">
        <v>15.917537486309016</v>
      </c>
      <c r="G7" s="1303">
        <v>11510581</v>
      </c>
      <c r="H7" s="1302">
        <v>16.082658924288847</v>
      </c>
      <c r="I7" s="1303">
        <v>12739351</v>
      </c>
      <c r="J7" s="1302">
        <v>15.864193218749959</v>
      </c>
      <c r="K7" s="1341">
        <v>13848283.046369998</v>
      </c>
      <c r="L7" s="1490">
        <f>K7/K22*100</f>
        <v>15.598192435803835</v>
      </c>
      <c r="M7" s="1157"/>
      <c r="N7" s="1589"/>
      <c r="O7" s="621"/>
      <c r="P7" s="1157"/>
      <c r="U7" s="1158"/>
      <c r="V7" s="1158"/>
      <c r="W7" s="1158"/>
      <c r="X7" s="1158"/>
      <c r="Y7" s="1158"/>
      <c r="Z7" s="1159"/>
    </row>
    <row r="8" spans="2:26" ht="21.6" customHeight="1">
      <c r="B8" s="1299" t="s">
        <v>430</v>
      </c>
      <c r="C8" s="1341">
        <v>919143.76898000098</v>
      </c>
      <c r="D8" s="1301">
        <v>1.7119209637881123</v>
      </c>
      <c r="E8" s="1341">
        <v>1040268.6696319999</v>
      </c>
      <c r="F8" s="1302">
        <v>1.638821727002453</v>
      </c>
      <c r="G8" s="1303">
        <v>1178817.23578</v>
      </c>
      <c r="H8" s="1302">
        <v>1.6470511381764938</v>
      </c>
      <c r="I8" s="1303">
        <v>1301253.5803500002</v>
      </c>
      <c r="J8" s="1302">
        <v>1.6204387668777303</v>
      </c>
      <c r="K8" s="1341">
        <v>1403858</v>
      </c>
      <c r="L8" s="1490">
        <f>K8/K22*100</f>
        <v>1.5812535866879653</v>
      </c>
      <c r="M8" s="1157"/>
      <c r="N8" s="1589"/>
      <c r="O8" s="621"/>
      <c r="P8" s="1157"/>
      <c r="U8" s="1158"/>
      <c r="V8" s="1158"/>
      <c r="W8" s="1158"/>
      <c r="X8" s="1158"/>
      <c r="Y8" s="1158"/>
      <c r="Z8" s="1159"/>
    </row>
    <row r="9" spans="2:26" ht="21.6" customHeight="1">
      <c r="B9" s="1299" t="s">
        <v>650</v>
      </c>
      <c r="C9" s="1341">
        <v>928293.77899999998</v>
      </c>
      <c r="D9" s="1301">
        <v>1.7289630136836258</v>
      </c>
      <c r="E9" s="1341">
        <v>820727</v>
      </c>
      <c r="F9" s="1302">
        <v>1.2929594813360585</v>
      </c>
      <c r="G9" s="1303">
        <v>792173.61800000002</v>
      </c>
      <c r="H9" s="1302">
        <v>1.1068301510682983</v>
      </c>
      <c r="I9" s="1284">
        <v>827947.50699999998</v>
      </c>
      <c r="J9" s="1302">
        <v>1.0239534344030217</v>
      </c>
      <c r="K9" s="1341">
        <v>851292.85400000005</v>
      </c>
      <c r="L9" s="1490">
        <f>K9/K22*100</f>
        <v>0.95886469907165428</v>
      </c>
      <c r="M9" s="1157"/>
      <c r="N9" s="1589"/>
      <c r="O9" s="621"/>
      <c r="P9" s="1157"/>
      <c r="U9" s="1158"/>
      <c r="V9" s="1158"/>
      <c r="W9" s="1158"/>
      <c r="X9" s="1158"/>
      <c r="Y9" s="1158"/>
      <c r="Z9" s="1159"/>
    </row>
    <row r="10" spans="2:26" ht="21.6" customHeight="1">
      <c r="B10" s="1299" t="s">
        <v>428</v>
      </c>
      <c r="C10" s="1341">
        <v>482447.11806000001</v>
      </c>
      <c r="D10" s="1301">
        <v>0.89856599500490431</v>
      </c>
      <c r="E10" s="1341">
        <v>745386.35358</v>
      </c>
      <c r="F10" s="1302">
        <v>1.174269096934514</v>
      </c>
      <c r="G10" s="1303">
        <v>1038085.0793199999</v>
      </c>
      <c r="H10" s="1302">
        <v>1.4504192503486046</v>
      </c>
      <c r="I10" s="1284">
        <v>1387432</v>
      </c>
      <c r="J10" s="1302">
        <v>1.732498822835036</v>
      </c>
      <c r="K10" s="1341">
        <v>1635335.90546</v>
      </c>
      <c r="L10" s="1490">
        <f>K10/K22*100</f>
        <v>1.8419817146379736</v>
      </c>
      <c r="M10" s="1160"/>
      <c r="N10" s="1589"/>
      <c r="O10" s="621"/>
      <c r="P10" s="1160"/>
      <c r="V10" s="1158"/>
      <c r="W10" s="1158"/>
      <c r="X10" s="1158"/>
      <c r="Y10" s="1158"/>
      <c r="Z10" s="1158"/>
    </row>
    <row r="11" spans="2:26" ht="21.6" customHeight="1">
      <c r="B11" s="1299" t="s">
        <v>651</v>
      </c>
      <c r="C11" s="1341">
        <v>13456828</v>
      </c>
      <c r="D11" s="1301">
        <v>25.063571920697104</v>
      </c>
      <c r="E11" s="1341">
        <v>15027599.842150005</v>
      </c>
      <c r="F11" s="1302">
        <v>23.674227480797029</v>
      </c>
      <c r="G11" s="1303">
        <v>15765484</v>
      </c>
      <c r="H11" s="1302">
        <v>22.027637175598088</v>
      </c>
      <c r="I11" s="1284">
        <v>17812774.184010006</v>
      </c>
      <c r="J11" s="1302">
        <v>22.182079088416344</v>
      </c>
      <c r="K11" s="1341">
        <v>18718553.16866</v>
      </c>
      <c r="L11" s="1490">
        <f>K11/K22*100</f>
        <v>21.083884079125525</v>
      </c>
      <c r="M11" s="1161"/>
      <c r="N11" s="1589"/>
      <c r="O11" s="621"/>
      <c r="P11" s="1161"/>
      <c r="R11" s="1162"/>
      <c r="V11" s="1158"/>
      <c r="W11" s="1158"/>
      <c r="X11" s="1158"/>
      <c r="Y11" s="1158"/>
      <c r="Z11" s="1158"/>
    </row>
    <row r="12" spans="2:26" ht="21.6" customHeight="1">
      <c r="B12" s="1299" t="s">
        <v>652</v>
      </c>
      <c r="C12" s="1341">
        <v>494598</v>
      </c>
      <c r="D12" s="1301">
        <v>0.92119722009027272</v>
      </c>
      <c r="E12" s="1341">
        <v>466997.34801000002</v>
      </c>
      <c r="F12" s="1302">
        <v>0.73</v>
      </c>
      <c r="G12" s="1303">
        <v>626972.29209999996</v>
      </c>
      <c r="H12" s="1302">
        <v>0.87600977994281071</v>
      </c>
      <c r="I12" s="1284">
        <v>619881</v>
      </c>
      <c r="J12" s="1302">
        <v>0.77780862604957424</v>
      </c>
      <c r="K12" s="1341">
        <v>774600.63141999976</v>
      </c>
      <c r="L12" s="1490">
        <f>K12/K22*100</f>
        <v>0.87248142382180904</v>
      </c>
      <c r="M12" s="1163"/>
      <c r="N12" s="1589"/>
      <c r="O12" s="621"/>
      <c r="P12" s="1163"/>
      <c r="R12" s="1162"/>
      <c r="V12" s="1158"/>
      <c r="W12" s="1158"/>
      <c r="X12" s="1158"/>
      <c r="Y12" s="1158"/>
      <c r="Z12" s="1158"/>
    </row>
    <row r="13" spans="2:26" ht="21.6" customHeight="1">
      <c r="B13" s="1299" t="s">
        <v>653</v>
      </c>
      <c r="C13" s="1341">
        <v>2788715</v>
      </c>
      <c r="D13" s="1301">
        <v>5.1940293038468512</v>
      </c>
      <c r="E13" s="1341">
        <v>3554078</v>
      </c>
      <c r="F13" s="1302">
        <v>5.5990345724070201</v>
      </c>
      <c r="G13" s="1303">
        <v>3963642</v>
      </c>
      <c r="H13" s="1302">
        <v>5.5380264805039898</v>
      </c>
      <c r="I13" s="1284">
        <v>4420513</v>
      </c>
      <c r="J13" s="1302">
        <v>5.5048229974977563</v>
      </c>
      <c r="K13" s="1341">
        <v>5175044</v>
      </c>
      <c r="L13" s="1490">
        <f>K13/K22*100</f>
        <v>5.8289776361056704</v>
      </c>
      <c r="M13" s="1164"/>
      <c r="N13" s="1589"/>
      <c r="O13" s="621"/>
      <c r="P13" s="1164"/>
      <c r="V13" s="1158"/>
      <c r="W13" s="1158"/>
      <c r="X13" s="1158"/>
      <c r="Y13" s="1158"/>
      <c r="Z13" s="1158"/>
    </row>
    <row r="14" spans="2:26" ht="21.6" customHeight="1">
      <c r="B14" s="1299" t="s">
        <v>654</v>
      </c>
      <c r="C14" s="1341">
        <v>2550781.6676400001</v>
      </c>
      <c r="D14" s="1301">
        <v>4.7508744096967597</v>
      </c>
      <c r="E14" s="1341">
        <v>2943963.0063200002</v>
      </c>
      <c r="F14" s="1302">
        <v>4.6378696956771872</v>
      </c>
      <c r="G14" s="1303">
        <v>2902873</v>
      </c>
      <c r="H14" s="1302">
        <v>4.0559131080809161</v>
      </c>
      <c r="I14" s="1284">
        <v>3008841.7831899999</v>
      </c>
      <c r="J14" s="1302">
        <v>3.7468821930704577</v>
      </c>
      <c r="K14" s="1341">
        <v>3511660.4193100003</v>
      </c>
      <c r="L14" s="1490">
        <f>K14/K22*100</f>
        <v>3.9554040602853724</v>
      </c>
      <c r="N14" s="1589"/>
      <c r="O14" s="621"/>
      <c r="V14" s="1158"/>
      <c r="W14" s="1158"/>
      <c r="X14" s="1158"/>
      <c r="Y14" s="1158"/>
      <c r="Z14" s="1158"/>
    </row>
    <row r="15" spans="2:26" ht="21.6" customHeight="1">
      <c r="B15" s="1299" t="s">
        <v>437</v>
      </c>
      <c r="C15" s="1341">
        <v>386885</v>
      </c>
      <c r="D15" s="1301">
        <v>0.72057991842794589</v>
      </c>
      <c r="E15" s="1341">
        <v>473867</v>
      </c>
      <c r="F15" s="1302">
        <v>0.74652208413062304</v>
      </c>
      <c r="G15" s="1303">
        <v>582114</v>
      </c>
      <c r="H15" s="1302">
        <v>0.81333348134672601</v>
      </c>
      <c r="I15" s="1284">
        <v>522698</v>
      </c>
      <c r="J15" s="1302">
        <v>0.6509108719160156</v>
      </c>
      <c r="K15" s="1341">
        <v>598896.68327000004</v>
      </c>
      <c r="L15" s="1490">
        <f>K15/K22*100</f>
        <v>0.67457501291171462</v>
      </c>
      <c r="N15" s="1589"/>
      <c r="O15" s="621"/>
      <c r="V15" s="1158"/>
      <c r="W15" s="1158"/>
      <c r="X15" s="1158"/>
      <c r="Y15" s="1158"/>
      <c r="Z15" s="1158"/>
    </row>
    <row r="16" spans="2:26" ht="21.6" customHeight="1">
      <c r="B16" s="1299" t="s">
        <v>655</v>
      </c>
      <c r="C16" s="1341">
        <v>1209578.23377</v>
      </c>
      <c r="D16" s="1301">
        <v>2.2528601135278064</v>
      </c>
      <c r="E16" s="1341">
        <v>1896557.65026</v>
      </c>
      <c r="F16" s="1302">
        <v>2.9878049531745678</v>
      </c>
      <c r="G16" s="1303">
        <v>2467166</v>
      </c>
      <c r="H16" s="1302">
        <v>3.447140443006484</v>
      </c>
      <c r="I16" s="1284">
        <v>2610784.7358000004</v>
      </c>
      <c r="J16" s="1302">
        <v>3.2511855196779074</v>
      </c>
      <c r="K16" s="1341">
        <v>2682522.0977100004</v>
      </c>
      <c r="L16" s="1490">
        <f>K16/K22*100</f>
        <v>3.0214934048697675</v>
      </c>
      <c r="N16" s="1589"/>
      <c r="O16" s="621"/>
    </row>
    <row r="17" spans="1:30" s="1040" customFormat="1" ht="21.6" customHeight="1">
      <c r="A17" s="758"/>
      <c r="B17" s="1299" t="s">
        <v>439</v>
      </c>
      <c r="C17" s="1341">
        <v>203235.26150999998</v>
      </c>
      <c r="D17" s="1301">
        <v>0.37852914473437332</v>
      </c>
      <c r="E17" s="1341">
        <v>235532.96252999996</v>
      </c>
      <c r="F17" s="1302">
        <v>0.37105465894302742</v>
      </c>
      <c r="G17" s="1303">
        <v>123732</v>
      </c>
      <c r="H17" s="1302">
        <v>0.17287915823016298</v>
      </c>
      <c r="I17" s="1284">
        <v>65839.044110000003</v>
      </c>
      <c r="J17" s="1302">
        <v>8.1988738445062187E-2</v>
      </c>
      <c r="K17" s="1341">
        <v>54756.782999999996</v>
      </c>
      <c r="L17" s="1490">
        <f>K17/K22*100</f>
        <v>6.1676009620805369E-2</v>
      </c>
      <c r="M17" s="1155"/>
      <c r="N17" s="1589"/>
      <c r="O17" s="621"/>
      <c r="P17" s="1155"/>
      <c r="Q17" s="1155"/>
      <c r="R17" s="1155"/>
      <c r="S17" s="1155"/>
      <c r="T17" s="1155"/>
      <c r="U17" s="1155"/>
      <c r="V17" s="1155"/>
      <c r="W17" s="1155"/>
      <c r="X17" s="1155"/>
      <c r="Y17" s="1155"/>
      <c r="Z17" s="1155"/>
      <c r="AA17" s="1155"/>
      <c r="AB17" s="1155"/>
      <c r="AC17" s="1165"/>
      <c r="AD17" s="1165"/>
    </row>
    <row r="18" spans="1:30" ht="21.6" customHeight="1">
      <c r="B18" s="1299" t="s">
        <v>986</v>
      </c>
      <c r="C18" s="1341">
        <v>311434</v>
      </c>
      <c r="D18" s="1301">
        <v>0.5800511426281425</v>
      </c>
      <c r="E18" s="1341">
        <v>367637</v>
      </c>
      <c r="F18" s="1302">
        <v>0.57916913278099114</v>
      </c>
      <c r="G18" s="1303">
        <v>454056</v>
      </c>
      <c r="H18" s="1302">
        <v>0.63441000767267064</v>
      </c>
      <c r="I18" s="1284">
        <v>521193.24899999995</v>
      </c>
      <c r="J18" s="1302">
        <v>0.65619120429673172</v>
      </c>
      <c r="K18" s="1341">
        <v>527463.99367</v>
      </c>
      <c r="L18" s="1490">
        <f>K18/K22*100</f>
        <v>0.5941158805516269</v>
      </c>
      <c r="N18" s="1589"/>
      <c r="O18" s="621"/>
    </row>
    <row r="19" spans="1:30" ht="21.6" customHeight="1">
      <c r="B19" s="1299" t="s">
        <v>30</v>
      </c>
      <c r="C19" s="1341">
        <v>10470078.590130001</v>
      </c>
      <c r="D19" s="1301">
        <v>19.500700147098126</v>
      </c>
      <c r="E19" s="1341">
        <v>11893639.71463</v>
      </c>
      <c r="F19" s="1302">
        <v>18.737039523039879</v>
      </c>
      <c r="G19" s="1303">
        <v>12517119.192599801</v>
      </c>
      <c r="H19" s="1302">
        <v>17.489000658546463</v>
      </c>
      <c r="I19" s="1284">
        <v>13205802.388500001</v>
      </c>
      <c r="J19" s="1302">
        <v>16.445060717755066</v>
      </c>
      <c r="K19" s="1341">
        <v>14820024.63472</v>
      </c>
      <c r="L19" s="1490">
        <f>K19/K22*100</f>
        <v>16.692726122196831</v>
      </c>
      <c r="N19" s="1589"/>
      <c r="O19" s="621"/>
    </row>
    <row r="20" spans="1:30" ht="21.6" customHeight="1">
      <c r="B20" s="1299" t="s">
        <v>802</v>
      </c>
      <c r="C20" s="1341">
        <v>4091042</v>
      </c>
      <c r="D20" s="1301">
        <v>7.6196355781312288</v>
      </c>
      <c r="E20" s="1341">
        <v>5635701.1831600005</v>
      </c>
      <c r="F20" s="1302">
        <v>8.8783886465823176</v>
      </c>
      <c r="G20" s="1300">
        <v>7530935</v>
      </c>
      <c r="H20" s="1302">
        <v>10.522271550496818</v>
      </c>
      <c r="I20" s="1300">
        <v>10005733</v>
      </c>
      <c r="J20" s="1302">
        <v>12.46004459781528</v>
      </c>
      <c r="K20" s="1341">
        <v>12531283</v>
      </c>
      <c r="L20" s="1490">
        <f>K20/K22*100</f>
        <v>14.114772426806645</v>
      </c>
      <c r="M20" s="1157"/>
      <c r="N20" s="1589"/>
      <c r="O20" s="621"/>
      <c r="P20" s="1157"/>
      <c r="U20" s="1158"/>
      <c r="V20" s="1158"/>
      <c r="W20" s="1158"/>
      <c r="X20" s="1158"/>
      <c r="Y20" s="1158"/>
      <c r="Z20" s="1159"/>
    </row>
    <row r="21" spans="1:30" ht="21.6" customHeight="1">
      <c r="B21" s="1299" t="s">
        <v>656</v>
      </c>
      <c r="C21" s="1341">
        <v>6964390</v>
      </c>
      <c r="D21" s="1301">
        <v>12.971295289557366</v>
      </c>
      <c r="E21" s="1341">
        <v>8270751</v>
      </c>
      <c r="F21" s="1302">
        <v>13.029601710702449</v>
      </c>
      <c r="G21" s="1303">
        <v>10117630</v>
      </c>
      <c r="H21" s="1302">
        <v>14.136418692692626</v>
      </c>
      <c r="I21" s="1303">
        <v>11243915.224462168</v>
      </c>
      <c r="J21" s="1302">
        <v>14.001941202194063</v>
      </c>
      <c r="K21" s="1341">
        <v>11647757</v>
      </c>
      <c r="L21" s="1490">
        <f>K21/K22*100</f>
        <v>13.119601507502793</v>
      </c>
      <c r="N21" s="1589"/>
      <c r="O21" s="621"/>
      <c r="V21" s="1166"/>
    </row>
    <row r="22" spans="1:30" ht="21.6" customHeight="1">
      <c r="B22" s="1385" t="s">
        <v>26</v>
      </c>
      <c r="C22" s="1304">
        <v>53690782.952160001</v>
      </c>
      <c r="D22" s="1304">
        <v>100</v>
      </c>
      <c r="E22" s="1304">
        <v>63476621.800392002</v>
      </c>
      <c r="F22" s="1304">
        <v>99.994300249817144</v>
      </c>
      <c r="G22" s="1304">
        <v>71571380.417799801</v>
      </c>
      <c r="H22" s="1304">
        <v>99.999999999999986</v>
      </c>
      <c r="I22" s="1304">
        <f>SUM(I7:I21)</f>
        <v>80293959.696422175</v>
      </c>
      <c r="J22" s="1304">
        <v>100.00000000000001</v>
      </c>
      <c r="K22" s="1316">
        <f>SUM(K7:K21)</f>
        <v>88781332.217590004</v>
      </c>
      <c r="L22" s="1590">
        <f>K22/K22*100</f>
        <v>100</v>
      </c>
      <c r="N22" s="621"/>
      <c r="O22" s="621"/>
    </row>
    <row r="23" spans="1:30" ht="21.6" customHeight="1">
      <c r="B23" s="2296" t="s">
        <v>547</v>
      </c>
      <c r="C23" s="2298">
        <v>20.395025564228856</v>
      </c>
      <c r="D23" s="2299"/>
      <c r="E23" s="2298">
        <v>18.226291944655504</v>
      </c>
      <c r="F23" s="2299"/>
      <c r="G23" s="2298">
        <v>12.752346277756391</v>
      </c>
      <c r="H23" s="2299"/>
      <c r="I23" s="2298">
        <v>12.19</v>
      </c>
      <c r="J23" s="2299"/>
      <c r="K23" s="2287">
        <v>10.570373864294126</v>
      </c>
      <c r="L23" s="2288"/>
    </row>
    <row r="24" spans="1:30" ht="21.6" customHeight="1">
      <c r="B24" s="2297"/>
      <c r="C24" s="2300"/>
      <c r="D24" s="2301"/>
      <c r="E24" s="2300"/>
      <c r="F24" s="2301"/>
      <c r="G24" s="2300"/>
      <c r="H24" s="2301"/>
      <c r="I24" s="2300"/>
      <c r="J24" s="2301"/>
      <c r="K24" s="2289"/>
      <c r="L24" s="2290"/>
    </row>
    <row r="25" spans="1:30">
      <c r="B25" s="2259"/>
      <c r="C25" s="1040"/>
      <c r="D25" s="1040"/>
      <c r="H25" s="758"/>
      <c r="J25" s="2260"/>
      <c r="K25" s="1123"/>
      <c r="L25" s="351"/>
    </row>
    <row r="26" spans="1:30" s="696" customFormat="1">
      <c r="F26" s="1155"/>
      <c r="G26" s="1155"/>
      <c r="H26" s="351"/>
      <c r="I26" s="1155"/>
      <c r="J26" s="2261"/>
      <c r="K26" s="730"/>
      <c r="L26" s="351">
        <v>2</v>
      </c>
      <c r="M26" s="1155"/>
      <c r="N26" s="1155"/>
      <c r="O26" s="1155"/>
      <c r="P26" s="1155"/>
      <c r="Q26" s="1155"/>
      <c r="R26" s="1155"/>
      <c r="S26" s="1155"/>
      <c r="T26" s="1155"/>
      <c r="U26" s="1155"/>
      <c r="V26" s="1155"/>
      <c r="W26" s="1155"/>
      <c r="X26" s="1155"/>
      <c r="Y26" s="1155"/>
      <c r="Z26" s="1155"/>
      <c r="AA26" s="1155"/>
      <c r="AB26" s="1155"/>
      <c r="AC26" s="1155"/>
      <c r="AD26" s="1155"/>
    </row>
    <row r="27" spans="1:30" s="696" customFormat="1">
      <c r="B27" s="2092" t="s">
        <v>1045</v>
      </c>
      <c r="D27" s="1040"/>
      <c r="E27" s="1040"/>
      <c r="F27" s="1155"/>
      <c r="G27" s="1155"/>
      <c r="H27" s="1155"/>
      <c r="I27" s="2107"/>
      <c r="J27" s="2261"/>
      <c r="K27" s="2107"/>
      <c r="L27" s="1155"/>
      <c r="M27" s="1155"/>
      <c r="N27" s="1155"/>
      <c r="O27" s="1155"/>
      <c r="P27" s="1155"/>
      <c r="Q27" s="1155"/>
      <c r="R27" s="1155"/>
      <c r="S27" s="1155"/>
      <c r="T27" s="1155"/>
      <c r="U27" s="1155"/>
      <c r="V27" s="1155"/>
      <c r="W27" s="1155"/>
      <c r="X27" s="1155"/>
      <c r="Y27" s="1155"/>
      <c r="Z27" s="1155"/>
      <c r="AA27" s="1155"/>
      <c r="AB27" s="1155"/>
      <c r="AC27" s="1155"/>
      <c r="AD27" s="1155"/>
    </row>
    <row r="28" spans="1:30" s="696" customFormat="1" ht="17.25" customHeight="1">
      <c r="B28" s="2122"/>
      <c r="C28" s="1040" t="s">
        <v>1044</v>
      </c>
      <c r="D28" s="1040"/>
      <c r="E28" s="1040"/>
      <c r="F28" s="1155"/>
      <c r="G28" s="1155"/>
      <c r="H28" s="1155"/>
      <c r="I28" s="1155"/>
      <c r="J28" s="2261"/>
      <c r="K28" s="730"/>
      <c r="L28" s="1155"/>
      <c r="M28" s="1155"/>
      <c r="N28" s="1155"/>
      <c r="O28" s="1155"/>
      <c r="P28" s="1155"/>
      <c r="Q28" s="1155"/>
      <c r="R28" s="1155"/>
      <c r="S28" s="1155"/>
      <c r="T28" s="1155"/>
      <c r="U28" s="1155"/>
      <c r="V28" s="1155"/>
      <c r="W28" s="1155"/>
      <c r="X28" s="1155"/>
      <c r="Y28" s="1155"/>
      <c r="Z28" s="1155"/>
      <c r="AA28" s="1155"/>
      <c r="AB28" s="1155"/>
      <c r="AC28" s="1155"/>
      <c r="AD28" s="1155"/>
    </row>
    <row r="29" spans="1:30" s="696" customFormat="1">
      <c r="F29" s="1155"/>
      <c r="G29" s="1155"/>
      <c r="H29" s="1155"/>
      <c r="I29" s="1155"/>
      <c r="J29" s="2261"/>
      <c r="K29" s="730"/>
      <c r="L29" s="1155"/>
      <c r="M29" s="1155"/>
      <c r="N29" s="1155"/>
      <c r="O29" s="1155"/>
      <c r="P29" s="1155"/>
      <c r="Q29" s="1155"/>
      <c r="R29" s="1155"/>
      <c r="S29" s="1155"/>
      <c r="T29" s="1155"/>
      <c r="U29" s="1155"/>
      <c r="V29" s="1155"/>
      <c r="W29" s="1155"/>
      <c r="X29" s="1155"/>
      <c r="Y29" s="1155"/>
      <c r="Z29" s="1155"/>
      <c r="AA29" s="1155"/>
      <c r="AB29" s="1155"/>
      <c r="AC29" s="1155"/>
      <c r="AD29" s="1155"/>
    </row>
    <row r="30" spans="1:30">
      <c r="F30" s="351"/>
      <c r="G30" s="351"/>
      <c r="H30" s="351"/>
      <c r="J30" s="2261"/>
      <c r="K30" s="730"/>
    </row>
    <row r="31" spans="1:30">
      <c r="F31" s="351"/>
      <c r="G31" s="351"/>
      <c r="H31" s="351"/>
      <c r="J31" s="2261"/>
      <c r="K31" s="1123"/>
    </row>
    <row r="32" spans="1:30">
      <c r="J32" s="2261"/>
      <c r="K32" s="730"/>
    </row>
    <row r="33" spans="10:24">
      <c r="J33" s="2261"/>
      <c r="K33" s="730"/>
    </row>
    <row r="34" spans="10:24">
      <c r="J34" s="2261"/>
      <c r="K34" s="730"/>
    </row>
    <row r="35" spans="10:24">
      <c r="J35" s="2261"/>
      <c r="K35" s="730"/>
    </row>
    <row r="36" spans="10:24">
      <c r="J36" s="2261"/>
      <c r="K36" s="730"/>
    </row>
    <row r="37" spans="10:24">
      <c r="J37" s="2261"/>
      <c r="K37" s="730"/>
    </row>
    <row r="38" spans="10:24">
      <c r="J38" s="2261"/>
      <c r="K38" s="730"/>
    </row>
    <row r="39" spans="10:24">
      <c r="J39" s="2261"/>
      <c r="K39" s="1123"/>
    </row>
    <row r="40" spans="10:24">
      <c r="J40" s="2261"/>
      <c r="K40" s="1123"/>
    </row>
    <row r="47" spans="10:24">
      <c r="X47" s="1166"/>
    </row>
    <row r="48" spans="10:24">
      <c r="X48" s="1166"/>
    </row>
    <row r="67" spans="1:5" ht="36" customHeight="1">
      <c r="B67" s="2245" t="s">
        <v>42</v>
      </c>
      <c r="C67" s="2244" t="s">
        <v>201</v>
      </c>
      <c r="D67" s="2244" t="s">
        <v>202</v>
      </c>
      <c r="E67" s="2244" t="s">
        <v>411</v>
      </c>
    </row>
    <row r="68" spans="1:5">
      <c r="B68" s="2291" t="s">
        <v>3</v>
      </c>
    </row>
    <row r="69" spans="1:5">
      <c r="B69" s="2291"/>
    </row>
    <row r="70" spans="1:5">
      <c r="B70" s="2291"/>
    </row>
    <row r="71" spans="1:5">
      <c r="A71" s="758">
        <v>1</v>
      </c>
      <c r="B71" s="2262" t="s">
        <v>485</v>
      </c>
      <c r="C71" s="1153" t="e">
        <v>#REF!</v>
      </c>
      <c r="D71" s="1153" t="e">
        <v>#REF!</v>
      </c>
      <c r="E71" s="1153" t="e">
        <v>#REF!</v>
      </c>
    </row>
    <row r="72" spans="1:5">
      <c r="A72" s="758">
        <v>2</v>
      </c>
      <c r="B72" s="2262" t="s">
        <v>428</v>
      </c>
      <c r="C72" s="1153" t="e">
        <v>#REF!</v>
      </c>
      <c r="D72" s="1153" t="e">
        <v>#REF!</v>
      </c>
      <c r="E72" s="1153" t="e">
        <v>#REF!</v>
      </c>
    </row>
    <row r="73" spans="1:5">
      <c r="A73" s="758">
        <v>3</v>
      </c>
      <c r="B73" s="2262" t="s">
        <v>430</v>
      </c>
      <c r="C73" s="1153" t="e">
        <v>#REF!</v>
      </c>
      <c r="D73" s="1153" t="e">
        <v>#REF!</v>
      </c>
      <c r="E73" s="1153" t="e">
        <v>#REF!</v>
      </c>
    </row>
    <row r="74" spans="1:5">
      <c r="A74" s="758">
        <v>4</v>
      </c>
      <c r="B74" s="2262" t="s">
        <v>489</v>
      </c>
      <c r="C74" s="1153" t="e">
        <v>#REF!</v>
      </c>
      <c r="D74" s="1167" t="e">
        <v>#REF!</v>
      </c>
      <c r="E74" s="1153" t="e">
        <v>#REF!</v>
      </c>
    </row>
    <row r="75" spans="1:5">
      <c r="A75" s="758">
        <v>5</v>
      </c>
      <c r="B75" s="2262" t="s">
        <v>443</v>
      </c>
      <c r="C75" s="1153" t="e">
        <v>#REF!</v>
      </c>
      <c r="D75" s="1153" t="e">
        <v>#REF!</v>
      </c>
      <c r="E75" s="1153" t="e">
        <v>#REF!</v>
      </c>
    </row>
    <row r="76" spans="1:5">
      <c r="A76" s="758">
        <v>6</v>
      </c>
      <c r="B76" s="2262" t="s">
        <v>433</v>
      </c>
      <c r="C76" s="1153" t="e">
        <v>#REF!</v>
      </c>
      <c r="D76" s="1167" t="e">
        <v>#REF!</v>
      </c>
      <c r="E76" s="1153" t="e">
        <v>#REF!</v>
      </c>
    </row>
    <row r="77" spans="1:5">
      <c r="A77" s="758">
        <v>7</v>
      </c>
      <c r="B77" s="2262" t="s">
        <v>434</v>
      </c>
      <c r="C77" s="1153" t="e">
        <v>#REF!</v>
      </c>
      <c r="D77" s="1153" t="e">
        <v>#REF!</v>
      </c>
      <c r="E77" s="1153" t="e">
        <v>#REF!</v>
      </c>
    </row>
    <row r="78" spans="1:5">
      <c r="A78" s="758">
        <v>8</v>
      </c>
      <c r="B78" s="2262" t="s">
        <v>487</v>
      </c>
      <c r="C78" s="1153" t="e">
        <v>#REF!</v>
      </c>
      <c r="D78" s="1153" t="e">
        <v>#REF!</v>
      </c>
      <c r="E78" s="1153" t="e">
        <v>#REF!</v>
      </c>
    </row>
    <row r="79" spans="1:5">
      <c r="A79" s="758">
        <v>9</v>
      </c>
      <c r="B79" s="2262" t="s">
        <v>445</v>
      </c>
      <c r="C79" s="1153" t="e">
        <v>#REF!</v>
      </c>
      <c r="D79" s="1167" t="e">
        <v>#REF!</v>
      </c>
      <c r="E79" s="1153" t="e">
        <v>#REF!</v>
      </c>
    </row>
    <row r="80" spans="1:5">
      <c r="A80" s="758">
        <v>10</v>
      </c>
      <c r="B80" s="2262" t="s">
        <v>437</v>
      </c>
      <c r="C80" s="1153" t="e">
        <v>#REF!</v>
      </c>
      <c r="D80" s="1153" t="e">
        <v>#REF!</v>
      </c>
      <c r="E80" s="1153" t="e">
        <v>#REF!</v>
      </c>
    </row>
    <row r="81" spans="1:30">
      <c r="A81" s="758">
        <v>11</v>
      </c>
      <c r="B81" s="2262" t="s">
        <v>438</v>
      </c>
      <c r="C81" s="1153" t="e">
        <v>#REF!</v>
      </c>
      <c r="D81" s="1153" t="e">
        <v>#REF!</v>
      </c>
      <c r="E81" s="1153" t="e">
        <v>#REF!</v>
      </c>
    </row>
    <row r="82" spans="1:30">
      <c r="A82" s="758">
        <v>12</v>
      </c>
      <c r="B82" s="2262" t="s">
        <v>439</v>
      </c>
      <c r="C82" s="1153" t="e">
        <v>#REF!</v>
      </c>
      <c r="D82" s="1153" t="e">
        <v>#REF!</v>
      </c>
      <c r="E82" s="1153" t="e">
        <v>#REF!</v>
      </c>
    </row>
    <row r="83" spans="1:30" s="1040" customFormat="1">
      <c r="A83" s="758">
        <v>13</v>
      </c>
      <c r="B83" s="2262" t="s">
        <v>30</v>
      </c>
      <c r="C83" s="1153" t="e">
        <v>#REF!</v>
      </c>
      <c r="D83" s="1167" t="e">
        <v>#REF!</v>
      </c>
      <c r="E83" s="1153" t="e">
        <v>#REF!</v>
      </c>
      <c r="F83" s="1155"/>
      <c r="G83" s="1155"/>
      <c r="H83" s="1155"/>
      <c r="I83" s="1155"/>
      <c r="J83" s="1155"/>
      <c r="K83" s="1155"/>
      <c r="L83" s="1155"/>
      <c r="M83" s="1155"/>
      <c r="N83" s="1155"/>
      <c r="O83" s="1155"/>
      <c r="P83" s="1155"/>
      <c r="Q83" s="1155"/>
      <c r="R83" s="1155"/>
      <c r="S83" s="1155"/>
      <c r="T83" s="1155"/>
      <c r="U83" s="1155"/>
      <c r="V83" s="1155"/>
      <c r="W83" s="1155"/>
      <c r="X83" s="1155"/>
      <c r="Y83" s="1155"/>
      <c r="Z83" s="1155"/>
      <c r="AA83" s="1155"/>
      <c r="AB83" s="1155"/>
      <c r="AC83" s="1165"/>
      <c r="AD83" s="1165"/>
    </row>
    <row r="84" spans="1:30">
      <c r="A84" s="758">
        <v>14</v>
      </c>
      <c r="B84" s="2262" t="s">
        <v>441</v>
      </c>
      <c r="C84" s="1153" t="e">
        <v>#REF!</v>
      </c>
      <c r="D84" s="1153" t="e">
        <v>#REF!</v>
      </c>
      <c r="E84" s="1153" t="e">
        <v>#REF!</v>
      </c>
    </row>
    <row r="85" spans="1:30">
      <c r="A85" s="758">
        <v>15</v>
      </c>
      <c r="B85" s="2262" t="s">
        <v>488</v>
      </c>
      <c r="C85" s="1153" t="e">
        <v>#REF!</v>
      </c>
      <c r="D85" s="1167" t="e">
        <v>#REF!</v>
      </c>
      <c r="E85" s="1153" t="e">
        <v>#REF!</v>
      </c>
    </row>
    <row r="86" spans="1:30">
      <c r="B86" s="2263" t="s">
        <v>26</v>
      </c>
    </row>
    <row r="87" spans="1:30">
      <c r="B87" s="1324"/>
    </row>
    <row r="88" spans="1:30">
      <c r="B88" s="2292" t="s">
        <v>66</v>
      </c>
    </row>
    <row r="89" spans="1:30">
      <c r="B89" s="2293"/>
    </row>
  </sheetData>
  <mergeCells count="14">
    <mergeCell ref="K4:L4"/>
    <mergeCell ref="K23:L24"/>
    <mergeCell ref="B68:B70"/>
    <mergeCell ref="B88:B89"/>
    <mergeCell ref="I4:J4"/>
    <mergeCell ref="B23:B24"/>
    <mergeCell ref="C23:D24"/>
    <mergeCell ref="E23:F24"/>
    <mergeCell ref="G23:H24"/>
    <mergeCell ref="I23:J24"/>
    <mergeCell ref="G4:H4"/>
    <mergeCell ref="B4:B6"/>
    <mergeCell ref="C4:D4"/>
    <mergeCell ref="E4:F4"/>
  </mergeCells>
  <pageMargins left="0.5" right="0.2" top="0.75" bottom="0.1" header="0.3" footer="0.3"/>
  <pageSetup paperSize="9" scale="75" orientation="landscape" r:id="rId1"/>
  <rowBreaks count="1" manualBreakCount="1">
    <brk id="48" max="16383"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121"/>
  <sheetViews>
    <sheetView view="pageBreakPreview" zoomScaleNormal="100" zoomScaleSheetLayoutView="100" workbookViewId="0">
      <selection activeCell="C15" sqref="C15"/>
    </sheetView>
  </sheetViews>
  <sheetFormatPr defaultColWidth="9.109375" defaultRowHeight="13.2"/>
  <cols>
    <col min="1" max="1" width="4" style="758" customWidth="1"/>
    <col min="2" max="2" width="19.6640625" style="758" customWidth="1"/>
    <col min="3" max="3" width="16.44140625" style="758" customWidth="1"/>
    <col min="4" max="4" width="10.6640625" style="758" customWidth="1"/>
    <col min="5" max="5" width="15.109375" style="758" customWidth="1"/>
    <col min="6" max="6" width="10.6640625" style="758" customWidth="1"/>
    <col min="7" max="7" width="14.109375" style="758" bestFit="1" customWidth="1"/>
    <col min="8" max="8" width="10.109375" style="758" customWidth="1"/>
    <col min="9" max="9" width="15.88671875" style="1557" bestFit="1" customWidth="1"/>
    <col min="10" max="10" width="10.109375" style="758" customWidth="1"/>
    <col min="11" max="11" width="15.88671875" style="758" bestFit="1" customWidth="1"/>
    <col min="12" max="12" width="11.5546875" style="758" customWidth="1"/>
    <col min="13" max="13" width="9.109375" style="758"/>
    <col min="14" max="14" width="15.88671875" style="758" bestFit="1" customWidth="1"/>
    <col min="15" max="15" width="12.88671875" style="758" bestFit="1" customWidth="1"/>
    <col min="16" max="16384" width="9.109375" style="758"/>
  </cols>
  <sheetData>
    <row r="1" spans="1:22">
      <c r="B1" s="1193"/>
      <c r="C1" s="1193"/>
      <c r="D1" s="1193"/>
      <c r="E1" s="1193"/>
      <c r="F1" s="1193"/>
      <c r="G1" s="1193"/>
      <c r="H1" s="1193"/>
      <c r="I1" s="1525"/>
      <c r="J1" s="1193"/>
      <c r="K1" s="1193"/>
      <c r="L1" s="1193"/>
      <c r="M1" s="1193"/>
      <c r="N1" s="1193"/>
    </row>
    <row r="2" spans="1:22">
      <c r="B2" s="711" t="s">
        <v>1002</v>
      </c>
      <c r="C2" s="711"/>
      <c r="D2" s="711"/>
      <c r="E2" s="711"/>
      <c r="F2" s="711"/>
      <c r="G2" s="711"/>
      <c r="H2" s="711"/>
      <c r="I2" s="1033"/>
      <c r="J2" s="711"/>
      <c r="K2" s="711"/>
      <c r="L2" s="711"/>
      <c r="M2" s="711"/>
    </row>
    <row r="3" spans="1:22">
      <c r="C3" s="1040"/>
    </row>
    <row r="4" spans="1:22">
      <c r="A4" s="1040"/>
      <c r="B4" s="2307" t="s">
        <v>3</v>
      </c>
      <c r="C4" s="2294">
        <v>2015</v>
      </c>
      <c r="D4" s="2295"/>
      <c r="E4" s="2294">
        <v>2016</v>
      </c>
      <c r="F4" s="2295"/>
      <c r="G4" s="2294">
        <v>2017</v>
      </c>
      <c r="H4" s="2295"/>
      <c r="I4" s="2294" t="s">
        <v>984</v>
      </c>
      <c r="J4" s="2295"/>
      <c r="K4" s="2294" t="s">
        <v>983</v>
      </c>
      <c r="L4" s="2295"/>
    </row>
    <row r="5" spans="1:22" ht="25.5" customHeight="1">
      <c r="A5" s="1040"/>
      <c r="B5" s="2308"/>
      <c r="C5" s="2234" t="s">
        <v>39</v>
      </c>
      <c r="D5" s="2240" t="s">
        <v>220</v>
      </c>
      <c r="E5" s="2234" t="s">
        <v>39</v>
      </c>
      <c r="F5" s="2240" t="s">
        <v>220</v>
      </c>
      <c r="G5" s="2234" t="s">
        <v>39</v>
      </c>
      <c r="H5" s="2240" t="s">
        <v>220</v>
      </c>
      <c r="I5" s="1310" t="s">
        <v>39</v>
      </c>
      <c r="J5" s="2240" t="s">
        <v>220</v>
      </c>
      <c r="K5" s="2234" t="s">
        <v>39</v>
      </c>
      <c r="L5" s="2240" t="s">
        <v>220</v>
      </c>
    </row>
    <row r="6" spans="1:22" ht="22.5" customHeight="1">
      <c r="A6" s="1040"/>
      <c r="B6" s="2309"/>
      <c r="C6" s="2234" t="s">
        <v>40</v>
      </c>
      <c r="D6" s="2234" t="s">
        <v>546</v>
      </c>
      <c r="E6" s="2234" t="s">
        <v>40</v>
      </c>
      <c r="F6" s="2234" t="s">
        <v>546</v>
      </c>
      <c r="G6" s="2234" t="s">
        <v>40</v>
      </c>
      <c r="H6" s="2234" t="s">
        <v>546</v>
      </c>
      <c r="I6" s="1310" t="s">
        <v>40</v>
      </c>
      <c r="J6" s="2234" t="s">
        <v>546</v>
      </c>
      <c r="K6" s="2234" t="s">
        <v>40</v>
      </c>
      <c r="L6" s="2234" t="s">
        <v>546</v>
      </c>
    </row>
    <row r="7" spans="1:22" ht="24.75" customHeight="1">
      <c r="A7" s="1040"/>
      <c r="B7" s="1679" t="s">
        <v>657</v>
      </c>
      <c r="C7" s="1847">
        <v>3297840.2894255333</v>
      </c>
      <c r="D7" s="1679">
        <v>4.7607544549726581</v>
      </c>
      <c r="E7" s="1848"/>
      <c r="F7" s="1848"/>
      <c r="G7" s="1848"/>
      <c r="H7" s="1849"/>
      <c r="I7" s="1429"/>
      <c r="J7" s="1849"/>
      <c r="K7" s="1848"/>
      <c r="L7" s="1850"/>
      <c r="M7" s="1174"/>
      <c r="N7" s="1141"/>
      <c r="O7" s="1174"/>
      <c r="P7" s="1174"/>
      <c r="Q7" s="1174"/>
      <c r="R7" s="1174"/>
      <c r="S7" s="1174"/>
      <c r="T7" s="1174"/>
      <c r="U7" s="1174"/>
      <c r="V7" s="1174"/>
    </row>
    <row r="8" spans="1:22" ht="24.75" customHeight="1">
      <c r="A8" s="1040"/>
      <c r="B8" s="1679" t="s">
        <v>432</v>
      </c>
      <c r="C8" s="1847">
        <v>3141</v>
      </c>
      <c r="D8" s="1679">
        <v>4.5343401834883734E-3</v>
      </c>
      <c r="E8" s="1848"/>
      <c r="F8" s="1848"/>
      <c r="G8" s="1848"/>
      <c r="H8" s="1849"/>
      <c r="I8" s="1429"/>
      <c r="J8" s="1849"/>
      <c r="K8" s="1848"/>
      <c r="L8" s="1850"/>
      <c r="M8" s="1174"/>
      <c r="N8" s="1141"/>
      <c r="O8" s="1174"/>
      <c r="P8" s="1174"/>
      <c r="Q8" s="1174"/>
      <c r="R8" s="1174"/>
      <c r="S8" s="1174"/>
      <c r="T8" s="1174"/>
      <c r="U8" s="1174"/>
      <c r="V8" s="1174"/>
    </row>
    <row r="9" spans="1:22" ht="24.75" customHeight="1">
      <c r="A9" s="1040"/>
      <c r="B9" s="1679" t="s">
        <v>486</v>
      </c>
      <c r="C9" s="1847">
        <v>3244843.5842629997</v>
      </c>
      <c r="D9" s="1679">
        <v>4.6842485365355495</v>
      </c>
      <c r="E9" s="1851">
        <v>4247691.4620609991</v>
      </c>
      <c r="F9" s="1679">
        <v>5.3369737550436946</v>
      </c>
      <c r="G9" s="1851">
        <v>5956141.7227829993</v>
      </c>
      <c r="H9" s="1679">
        <v>6.3777924807865665</v>
      </c>
      <c r="I9" s="1284">
        <v>17983748.156054597</v>
      </c>
      <c r="J9" s="1852">
        <v>17.878959433778309</v>
      </c>
      <c r="K9" s="1300">
        <v>18095258.154735196</v>
      </c>
      <c r="L9" s="1284">
        <v>16.796490463597955</v>
      </c>
      <c r="M9" s="1174"/>
      <c r="N9" s="1141"/>
      <c r="O9" s="1174"/>
      <c r="P9" s="1174"/>
      <c r="Q9" s="1174"/>
      <c r="R9" s="1174"/>
      <c r="S9" s="1174"/>
      <c r="T9" s="1174"/>
      <c r="U9" s="1174"/>
      <c r="V9" s="1174"/>
    </row>
    <row r="10" spans="1:22" ht="24.75" customHeight="1">
      <c r="A10" s="1040"/>
      <c r="B10" s="1679" t="s">
        <v>658</v>
      </c>
      <c r="C10" s="1847">
        <v>1438732.1429999999</v>
      </c>
      <c r="D10" s="1679">
        <v>2.076950324508513</v>
      </c>
      <c r="E10" s="1851">
        <v>1474186.0630000001</v>
      </c>
      <c r="F10" s="1679">
        <v>1.8522278274102213</v>
      </c>
      <c r="G10" s="1851">
        <v>1686270.2016931525</v>
      </c>
      <c r="H10" s="1679">
        <v>1.8056456534261116</v>
      </c>
      <c r="I10" s="1284">
        <v>1841066.7275658413</v>
      </c>
      <c r="J10" s="1853">
        <v>1.830339095687719</v>
      </c>
      <c r="K10" s="1851">
        <v>1621460.6148785669</v>
      </c>
      <c r="L10" s="1854">
        <v>1.5050820232581577</v>
      </c>
      <c r="M10" s="1174"/>
      <c r="N10" s="1141"/>
      <c r="O10" s="1174"/>
      <c r="P10" s="1174"/>
      <c r="Q10" s="1174"/>
      <c r="R10" s="1174"/>
      <c r="S10" s="1174"/>
      <c r="T10" s="1174"/>
      <c r="U10" s="1174"/>
      <c r="V10" s="1174"/>
    </row>
    <row r="11" spans="1:22" ht="24.75" customHeight="1">
      <c r="A11" s="1040"/>
      <c r="B11" s="1679" t="s">
        <v>659</v>
      </c>
      <c r="C11" s="1847">
        <v>12921561</v>
      </c>
      <c r="D11" s="1679">
        <v>18.653534949282459</v>
      </c>
      <c r="E11" s="1851">
        <v>15265433</v>
      </c>
      <c r="F11" s="1679">
        <v>19.180116072001081</v>
      </c>
      <c r="G11" s="1851">
        <v>17012087</v>
      </c>
      <c r="H11" s="1679">
        <v>18.216416868668905</v>
      </c>
      <c r="I11" s="1284">
        <v>18137933</v>
      </c>
      <c r="J11" s="1853">
        <v>18.032245864742659</v>
      </c>
      <c r="K11" s="1851">
        <v>18401405</v>
      </c>
      <c r="L11" s="1854">
        <v>17.080663948329658</v>
      </c>
      <c r="M11" s="1174"/>
      <c r="N11" s="1141"/>
      <c r="O11" s="1174"/>
      <c r="P11" s="1174"/>
      <c r="Q11" s="1174"/>
      <c r="R11" s="1174"/>
      <c r="S11" s="1174"/>
      <c r="T11" s="1174"/>
      <c r="U11" s="1174"/>
      <c r="V11" s="1174"/>
    </row>
    <row r="12" spans="1:22" ht="24.75" customHeight="1">
      <c r="A12" s="1040"/>
      <c r="B12" s="1679" t="s">
        <v>392</v>
      </c>
      <c r="C12" s="1847">
        <v>2309413.1005083718</v>
      </c>
      <c r="D12" s="1679">
        <v>3.3338632989205932</v>
      </c>
      <c r="E12" s="1851">
        <v>3088064.1277999999</v>
      </c>
      <c r="F12" s="1679">
        <v>3.8799704147918224</v>
      </c>
      <c r="G12" s="1851">
        <v>3892779.6157199997</v>
      </c>
      <c r="H12" s="1679">
        <v>4.1683596056034906</v>
      </c>
      <c r="I12" s="1284">
        <v>4545405.4103501001</v>
      </c>
      <c r="J12" s="1853">
        <v>4.5189199846732535</v>
      </c>
      <c r="K12" s="1851">
        <v>5002547.9271900002</v>
      </c>
      <c r="L12" s="1854">
        <v>4.6434954303622735</v>
      </c>
      <c r="M12" s="1174"/>
      <c r="N12" s="1141"/>
      <c r="O12" s="1174"/>
      <c r="P12" s="1174"/>
      <c r="Q12" s="1174"/>
      <c r="R12" s="1174"/>
      <c r="S12" s="1174"/>
      <c r="T12" s="1174"/>
      <c r="U12" s="1174"/>
      <c r="V12" s="1174"/>
    </row>
    <row r="13" spans="1:22" ht="24.75" customHeight="1">
      <c r="A13" s="1040"/>
      <c r="B13" s="1679" t="s">
        <v>660</v>
      </c>
      <c r="C13" s="1847">
        <v>1691704.8332300002</v>
      </c>
      <c r="D13" s="1679">
        <v>2.4421411028068407</v>
      </c>
      <c r="E13" s="1851">
        <v>2420130.3199999998</v>
      </c>
      <c r="F13" s="1679">
        <v>3.0407509860328963</v>
      </c>
      <c r="G13" s="1851">
        <v>2966679.0211299998</v>
      </c>
      <c r="H13" s="1679">
        <v>3.1766979421418831</v>
      </c>
      <c r="I13" s="1284">
        <v>3692396.8000000003</v>
      </c>
      <c r="J13" s="1853">
        <v>3.6708817332046069</v>
      </c>
      <c r="K13" s="1851">
        <v>4192959.7913499996</v>
      </c>
      <c r="L13" s="1854">
        <v>3.8920146121944379</v>
      </c>
      <c r="M13" s="1174"/>
      <c r="N13" s="1141"/>
      <c r="O13" s="1174"/>
      <c r="P13" s="1174"/>
      <c r="Q13" s="1174"/>
      <c r="R13" s="1174"/>
      <c r="S13" s="1174"/>
      <c r="T13" s="1174"/>
      <c r="U13" s="1174"/>
      <c r="V13" s="1174"/>
    </row>
    <row r="14" spans="1:22" ht="24.75" customHeight="1">
      <c r="A14" s="1040"/>
      <c r="B14" s="1679" t="s">
        <v>772</v>
      </c>
      <c r="C14" s="1847">
        <v>1908901.1505999998</v>
      </c>
      <c r="D14" s="1679">
        <v>2.7556851937194429</v>
      </c>
      <c r="E14" s="1851">
        <v>2361614.3891199995</v>
      </c>
      <c r="F14" s="1679">
        <v>2.9672291706779306</v>
      </c>
      <c r="G14" s="1851">
        <v>9610989.9670747072</v>
      </c>
      <c r="H14" s="1679">
        <v>10.291376934577592</v>
      </c>
      <c r="I14" s="1284">
        <v>10980850.294321876</v>
      </c>
      <c r="J14" s="1853">
        <v>10.916866453919742</v>
      </c>
      <c r="K14" s="1851">
        <v>11247669.343500011</v>
      </c>
      <c r="L14" s="1854">
        <v>10.440379974151613</v>
      </c>
      <c r="M14" s="1174"/>
      <c r="N14" s="1141"/>
      <c r="O14" s="1174"/>
      <c r="P14" s="1174"/>
      <c r="Q14" s="1174"/>
      <c r="R14" s="1174"/>
      <c r="S14" s="1174"/>
      <c r="T14" s="1174"/>
      <c r="U14" s="1174"/>
      <c r="V14" s="1174"/>
    </row>
    <row r="15" spans="1:22" ht="24.75" customHeight="1">
      <c r="A15" s="1040"/>
      <c r="B15" s="1679" t="s">
        <v>661</v>
      </c>
      <c r="C15" s="1847">
        <v>2577223.6301000002</v>
      </c>
      <c r="D15" s="1679">
        <v>3.7204739470863433</v>
      </c>
      <c r="E15" s="1851">
        <v>2982384.8166400003</v>
      </c>
      <c r="F15" s="1679">
        <v>3.7471905942352808</v>
      </c>
      <c r="G15" s="1851">
        <v>3662007.7559714955</v>
      </c>
      <c r="H15" s="1679">
        <v>3.9212508059167295</v>
      </c>
      <c r="I15" s="1284">
        <v>4062171.2964326967</v>
      </c>
      <c r="J15" s="1853">
        <v>4.038501606659084</v>
      </c>
      <c r="K15" s="1851">
        <v>4394456.6894074343</v>
      </c>
      <c r="L15" s="1854">
        <v>4.0790492871200685</v>
      </c>
      <c r="M15" s="1174"/>
      <c r="N15" s="1141"/>
      <c r="O15" s="1174"/>
      <c r="P15" s="1174"/>
      <c r="Q15" s="1174"/>
      <c r="R15" s="1174"/>
      <c r="S15" s="1174"/>
      <c r="T15" s="1174"/>
      <c r="U15" s="1174"/>
      <c r="V15" s="1174"/>
    </row>
    <row r="16" spans="1:22" ht="24.75" customHeight="1">
      <c r="A16" s="1040"/>
      <c r="B16" s="1679" t="s">
        <v>662</v>
      </c>
      <c r="C16" s="1847">
        <v>7406159.8273400003</v>
      </c>
      <c r="D16" s="1679">
        <v>10.691514839364876</v>
      </c>
      <c r="E16" s="1851">
        <v>10137863.525070004</v>
      </c>
      <c r="F16" s="1679">
        <v>12.737627496904198</v>
      </c>
      <c r="G16" s="1851">
        <v>11740185.019649999</v>
      </c>
      <c r="H16" s="1679">
        <v>12.571303240645678</v>
      </c>
      <c r="I16" s="1429"/>
      <c r="J16" s="1855"/>
      <c r="K16" s="1848"/>
      <c r="L16" s="1848"/>
      <c r="M16" s="1174"/>
      <c r="N16" s="1141"/>
      <c r="O16" s="1174"/>
      <c r="P16" s="1174"/>
      <c r="Q16" s="1174"/>
      <c r="R16" s="1174"/>
      <c r="S16" s="1174"/>
      <c r="T16" s="1174"/>
      <c r="U16" s="1174"/>
      <c r="V16" s="1174"/>
    </row>
    <row r="17" spans="1:22" ht="24.75" customHeight="1">
      <c r="A17" s="1040"/>
      <c r="B17" s="1679" t="s">
        <v>663</v>
      </c>
      <c r="C17" s="1847">
        <v>2476961.29207</v>
      </c>
      <c r="D17" s="1679">
        <v>3.5757354726451069</v>
      </c>
      <c r="E17" s="1851">
        <v>3096834.4578300002</v>
      </c>
      <c r="F17" s="1679">
        <v>3.8909898171215938</v>
      </c>
      <c r="G17" s="1851">
        <v>3795105.8672800004</v>
      </c>
      <c r="H17" s="1679">
        <v>4.0637712785682165</v>
      </c>
      <c r="I17" s="1284">
        <v>4318721.2391500007</v>
      </c>
      <c r="J17" s="1853">
        <v>4.2935566696403002</v>
      </c>
      <c r="K17" s="1851">
        <v>4954896.4164499994</v>
      </c>
      <c r="L17" s="1854">
        <v>4.5992640555525695</v>
      </c>
      <c r="M17" s="1174"/>
      <c r="N17" s="1141"/>
      <c r="O17" s="1174"/>
      <c r="P17" s="1174"/>
      <c r="Q17" s="1174"/>
      <c r="R17" s="1174"/>
      <c r="S17" s="1174"/>
      <c r="T17" s="1174"/>
      <c r="U17" s="1174"/>
      <c r="V17" s="1174"/>
    </row>
    <row r="18" spans="1:22" ht="24.75" customHeight="1">
      <c r="A18" s="1040"/>
      <c r="B18" s="1679" t="s">
        <v>439</v>
      </c>
      <c r="C18" s="1847">
        <v>1159208.4070000001</v>
      </c>
      <c r="D18" s="1679">
        <v>1.673430519228795</v>
      </c>
      <c r="E18" s="1851">
        <v>972975.70281000005</v>
      </c>
      <c r="F18" s="1679">
        <v>1.2224865757252106</v>
      </c>
      <c r="G18" s="1851">
        <v>260805.79303599973</v>
      </c>
      <c r="H18" s="1679">
        <v>0.27926891319727892</v>
      </c>
      <c r="I18" s="1284">
        <v>-511.79377999999997</v>
      </c>
      <c r="J18" s="1853">
        <v>-5.088116310169419E-4</v>
      </c>
      <c r="K18" s="1851">
        <v>96216.990808299903</v>
      </c>
      <c r="L18" s="1856">
        <v>8.931111978221741E-2</v>
      </c>
      <c r="M18" s="1174"/>
      <c r="N18" s="1141"/>
      <c r="O18" s="1174"/>
      <c r="P18" s="1174"/>
      <c r="Q18" s="1174"/>
      <c r="R18" s="1174"/>
      <c r="S18" s="1174"/>
      <c r="T18" s="1174"/>
      <c r="U18" s="1174"/>
      <c r="V18" s="1174"/>
    </row>
    <row r="19" spans="1:22" ht="24.75" customHeight="1">
      <c r="A19" s="1040"/>
      <c r="B19" s="1679" t="s">
        <v>69</v>
      </c>
      <c r="C19" s="1847">
        <v>4961412.9245100003</v>
      </c>
      <c r="D19" s="1679">
        <v>7.1622839829621965</v>
      </c>
      <c r="E19" s="1857">
        <v>6420821.9676399995</v>
      </c>
      <c r="F19" s="1679">
        <v>8.0673840445265821</v>
      </c>
      <c r="G19" s="1857">
        <v>8114411.9462399995</v>
      </c>
      <c r="H19" s="1679">
        <v>8.6888522646759814</v>
      </c>
      <c r="I19" s="1607">
        <v>9644900.5014300011</v>
      </c>
      <c r="J19" s="1858">
        <v>9.5887010489434239</v>
      </c>
      <c r="K19" s="1857">
        <v>13358203.287300002</v>
      </c>
      <c r="L19" s="1854">
        <v>12.399432614185921</v>
      </c>
      <c r="M19" s="1174"/>
      <c r="N19" s="1141"/>
      <c r="O19" s="1174"/>
      <c r="P19" s="1174"/>
      <c r="Q19" s="1174"/>
      <c r="R19" s="1174"/>
      <c r="S19" s="1174"/>
      <c r="T19" s="1174"/>
      <c r="U19" s="1174"/>
      <c r="V19" s="1174"/>
    </row>
    <row r="20" spans="1:22" ht="24.75" customHeight="1">
      <c r="A20" s="1040"/>
      <c r="B20" s="1679" t="s">
        <v>393</v>
      </c>
      <c r="C20" s="1847">
        <v>746934.77336625673</v>
      </c>
      <c r="D20" s="1679">
        <v>1.0782732751733202</v>
      </c>
      <c r="E20" s="1851">
        <v>810727.91631915816</v>
      </c>
      <c r="F20" s="1679">
        <v>1.0186318028327812</v>
      </c>
      <c r="G20" s="1851">
        <v>1179000.0045040983</v>
      </c>
      <c r="H20" s="1679">
        <v>1.2624644801198803</v>
      </c>
      <c r="I20" s="1284">
        <v>1376397.8123066744</v>
      </c>
      <c r="J20" s="1853">
        <v>1.368377739580793</v>
      </c>
      <c r="K20" s="1851">
        <v>1564902.3337069831</v>
      </c>
      <c r="L20" s="1854">
        <v>1.4525831518846424</v>
      </c>
      <c r="M20" s="1174"/>
      <c r="N20" s="1141"/>
      <c r="O20" s="1174"/>
      <c r="P20" s="1174"/>
      <c r="Q20" s="1174"/>
      <c r="R20" s="1174"/>
      <c r="S20" s="1174"/>
      <c r="T20" s="1174"/>
      <c r="U20" s="1174"/>
      <c r="V20" s="1174"/>
    </row>
    <row r="21" spans="1:22" s="1040" customFormat="1" ht="24.75" customHeight="1">
      <c r="B21" s="1679" t="s">
        <v>440</v>
      </c>
      <c r="C21" s="1847">
        <v>3637404</v>
      </c>
      <c r="D21" s="1679">
        <v>5.250947825782025</v>
      </c>
      <c r="E21" s="1851">
        <v>4166727.3412400009</v>
      </c>
      <c r="F21" s="1679">
        <v>5.2352471132239531</v>
      </c>
      <c r="G21" s="1851">
        <v>4587432.0722523658</v>
      </c>
      <c r="H21" s="1679">
        <v>4.9121883155694386</v>
      </c>
      <c r="I21" s="1284">
        <v>5354368.4769099997</v>
      </c>
      <c r="J21" s="1853">
        <v>5.3231693394208035</v>
      </c>
      <c r="K21" s="1851">
        <v>5694164.12108</v>
      </c>
      <c r="L21" s="1854">
        <v>5.2854716158251724</v>
      </c>
      <c r="M21" s="1174"/>
      <c r="N21" s="1141"/>
      <c r="O21" s="1174"/>
      <c r="P21" s="1174"/>
      <c r="Q21" s="1174"/>
      <c r="R21" s="1174"/>
      <c r="S21" s="1174"/>
      <c r="T21" s="1174"/>
      <c r="U21" s="1174"/>
      <c r="V21" s="1174"/>
    </row>
    <row r="22" spans="1:22" ht="24.75" customHeight="1">
      <c r="A22" s="1040"/>
      <c r="B22" s="1679" t="s">
        <v>1079</v>
      </c>
      <c r="C22" s="1847">
        <v>349526.90179999999</v>
      </c>
      <c r="D22" s="1679">
        <v>0.50457621013751497</v>
      </c>
      <c r="E22" s="1851">
        <v>384481</v>
      </c>
      <c r="F22" s="1679">
        <v>0.48307769635352282</v>
      </c>
      <c r="G22" s="1851">
        <v>569509.43500000006</v>
      </c>
      <c r="H22" s="1679">
        <v>0.60982648857839128</v>
      </c>
      <c r="I22" s="1284">
        <v>732379.25039000006</v>
      </c>
      <c r="J22" s="1853">
        <v>0.72811178149508027</v>
      </c>
      <c r="K22" s="1851">
        <v>945162.353</v>
      </c>
      <c r="L22" s="1854">
        <v>0.87732434171225138</v>
      </c>
      <c r="M22" s="1174"/>
      <c r="N22" s="1141"/>
      <c r="O22" s="1174"/>
      <c r="P22" s="1174"/>
      <c r="Q22" s="1174"/>
      <c r="R22" s="1174"/>
      <c r="S22" s="1174"/>
      <c r="T22" s="1174"/>
      <c r="U22" s="1174"/>
      <c r="V22" s="1174"/>
    </row>
    <row r="23" spans="1:22" ht="24.75" customHeight="1">
      <c r="A23" s="1040"/>
      <c r="B23" s="1679" t="s">
        <v>30</v>
      </c>
      <c r="C23" s="1847">
        <v>13583222</v>
      </c>
      <c r="D23" s="1679">
        <v>19.608707206572205</v>
      </c>
      <c r="E23" s="1851">
        <v>15198381</v>
      </c>
      <c r="F23" s="1679">
        <v>19.095869189330944</v>
      </c>
      <c r="G23" s="1851">
        <v>18355361</v>
      </c>
      <c r="H23" s="1679">
        <v>19.654784727523868</v>
      </c>
      <c r="I23" s="1284">
        <v>17916273.617700003</v>
      </c>
      <c r="J23" s="1853">
        <v>17.811878059885263</v>
      </c>
      <c r="K23" s="1851">
        <v>18163072.343649995</v>
      </c>
      <c r="L23" s="1854">
        <v>16.85943736204306</v>
      </c>
      <c r="M23" s="1174"/>
      <c r="N23" s="1141"/>
      <c r="O23" s="1174"/>
      <c r="P23" s="1174"/>
      <c r="Q23" s="1174"/>
      <c r="R23" s="1174"/>
      <c r="S23" s="1174"/>
      <c r="T23" s="1174"/>
      <c r="U23" s="1174"/>
      <c r="V23" s="1174"/>
    </row>
    <row r="24" spans="1:22" ht="24.75" customHeight="1">
      <c r="A24" s="1040"/>
      <c r="B24" s="1679" t="s">
        <v>665</v>
      </c>
      <c r="C24" s="1847">
        <v>5557188.7238300014</v>
      </c>
      <c r="D24" s="1679">
        <v>8.0223445201180663</v>
      </c>
      <c r="E24" s="1851">
        <v>6561571.431970017</v>
      </c>
      <c r="F24" s="1679">
        <v>8.23</v>
      </c>
      <c r="G24" s="1848"/>
      <c r="H24" s="1848"/>
      <c r="I24" s="1372"/>
      <c r="J24" s="1848"/>
      <c r="K24" s="1848"/>
      <c r="L24" s="1850"/>
      <c r="M24" s="1174"/>
      <c r="N24" s="1141"/>
      <c r="O24" s="1174"/>
      <c r="P24" s="1174"/>
      <c r="Q24" s="1174"/>
      <c r="R24" s="1174"/>
      <c r="S24" s="1174"/>
      <c r="T24" s="1174"/>
      <c r="U24" s="1174"/>
      <c r="V24" s="1174"/>
    </row>
    <row r="25" spans="1:22" ht="20.100000000000001" customHeight="1">
      <c r="A25" s="1040"/>
      <c r="B25" s="1494" t="s">
        <v>26</v>
      </c>
      <c r="C25" s="1859">
        <v>69271379.581043169</v>
      </c>
      <c r="D25" s="1859">
        <v>99.999999999999986</v>
      </c>
      <c r="E25" s="1859">
        <v>79589887</v>
      </c>
      <c r="F25" s="1859">
        <v>99.9857725562117</v>
      </c>
      <c r="G25" s="1859">
        <v>93388766.42233482</v>
      </c>
      <c r="H25" s="1859">
        <v>100</v>
      </c>
      <c r="I25" s="1860">
        <f>SUM(I7:I24)</f>
        <v>100586100.78883177</v>
      </c>
      <c r="J25" s="1860">
        <f>SUM(J7:J24)</f>
        <v>100</v>
      </c>
      <c r="K25" s="1859">
        <f>SUM(K7:K24)</f>
        <v>107732375.36705649</v>
      </c>
      <c r="L25" s="1861">
        <f>SUM(L7:L24)</f>
        <v>100</v>
      </c>
      <c r="M25" s="1174"/>
      <c r="N25" s="1174"/>
      <c r="O25" s="1174"/>
      <c r="P25" s="1174"/>
      <c r="Q25" s="1174"/>
      <c r="R25" s="1174"/>
      <c r="S25" s="1174"/>
      <c r="T25" s="1174"/>
      <c r="U25" s="1174"/>
      <c r="V25" s="1174"/>
    </row>
    <row r="26" spans="1:22" ht="15" customHeight="1">
      <c r="A26" s="1040"/>
      <c r="B26" s="2312" t="s">
        <v>1</v>
      </c>
      <c r="C26" s="2306">
        <v>13.18372211781916</v>
      </c>
      <c r="D26" s="2299"/>
      <c r="E26" s="2306">
        <v>14.895772946004094</v>
      </c>
      <c r="F26" s="2299"/>
      <c r="G26" s="2306">
        <v>17.337478343617725</v>
      </c>
      <c r="H26" s="2299"/>
      <c r="I26" s="2306">
        <f>(I25-G25)/G25*100</f>
        <v>7.7068523787413881</v>
      </c>
      <c r="J26" s="2299"/>
      <c r="K26" s="2306">
        <f>(K25-I25)/I25*100</f>
        <v>7.1046342607786821</v>
      </c>
      <c r="L26" s="2299"/>
    </row>
    <row r="27" spans="1:22">
      <c r="A27" s="1040"/>
      <c r="B27" s="2313"/>
      <c r="C27" s="2300"/>
      <c r="D27" s="2301"/>
      <c r="E27" s="2300"/>
      <c r="F27" s="2301"/>
      <c r="G27" s="2300"/>
      <c r="H27" s="2301"/>
      <c r="I27" s="2300"/>
      <c r="J27" s="2301"/>
      <c r="K27" s="2300"/>
      <c r="L27" s="2301"/>
    </row>
    <row r="28" spans="1:22">
      <c r="A28" s="1040"/>
      <c r="B28" s="2233"/>
      <c r="C28" s="1042"/>
      <c r="D28" s="1042"/>
      <c r="E28" s="1042"/>
      <c r="F28" s="1042"/>
      <c r="G28" s="1042"/>
      <c r="H28" s="1042"/>
      <c r="I28" s="1043"/>
      <c r="J28" s="1042"/>
      <c r="K28" s="1042"/>
    </row>
    <row r="29" spans="1:22">
      <c r="A29" s="1040"/>
      <c r="B29" s="2252"/>
      <c r="C29" s="1043"/>
      <c r="D29" s="1043"/>
      <c r="E29" s="1043"/>
      <c r="F29" s="1043"/>
      <c r="G29" s="1043"/>
      <c r="H29" s="1043"/>
      <c r="I29" s="1043"/>
      <c r="J29" s="1043"/>
      <c r="K29" s="1043"/>
      <c r="L29" s="758">
        <v>3</v>
      </c>
    </row>
    <row r="30" spans="1:22">
      <c r="A30" s="1040"/>
      <c r="B30" s="2253"/>
      <c r="C30" s="1043"/>
      <c r="D30" s="1042"/>
      <c r="E30" s="1040"/>
    </row>
    <row r="31" spans="1:22">
      <c r="A31" s="1040"/>
      <c r="B31" s="2092" t="s">
        <v>937</v>
      </c>
      <c r="C31" s="1051"/>
      <c r="D31" s="1042"/>
      <c r="E31" s="1040"/>
    </row>
    <row r="32" spans="1:22">
      <c r="A32" s="1040"/>
      <c r="B32" s="696"/>
      <c r="C32" s="1040"/>
      <c r="D32" s="1040"/>
      <c r="E32" s="1040"/>
    </row>
    <row r="33" spans="1:5" ht="21.75" customHeight="1">
      <c r="A33" s="1040"/>
      <c r="B33" s="1040"/>
      <c r="C33" s="1040"/>
      <c r="D33" s="1040"/>
      <c r="E33" s="1040"/>
    </row>
    <row r="34" spans="1:5" ht="21.75" customHeight="1">
      <c r="A34" s="1040"/>
      <c r="B34" s="2137"/>
      <c r="C34" s="1040"/>
      <c r="D34" s="1040"/>
      <c r="E34" s="1040"/>
    </row>
    <row r="35" spans="1:5" ht="7.5" customHeight="1">
      <c r="A35" s="1040"/>
      <c r="B35" s="2137"/>
      <c r="C35" s="1040"/>
      <c r="D35" s="1040"/>
      <c r="E35" s="1040"/>
    </row>
    <row r="36" spans="1:5" ht="21.75" customHeight="1">
      <c r="A36" s="1040"/>
      <c r="B36" s="2314"/>
      <c r="C36" s="2237"/>
      <c r="D36" s="2237"/>
      <c r="E36" s="1040"/>
    </row>
    <row r="37" spans="1:5" ht="10.5" customHeight="1">
      <c r="A37" s="1040"/>
      <c r="B37" s="2314"/>
      <c r="C37" s="2237"/>
      <c r="D37" s="2237"/>
      <c r="E37" s="1040"/>
    </row>
    <row r="38" spans="1:5" ht="15" customHeight="1">
      <c r="A38" s="1040"/>
      <c r="B38" s="2315"/>
      <c r="C38" s="2238"/>
      <c r="D38" s="2238"/>
      <c r="E38" s="1040"/>
    </row>
    <row r="39" spans="1:5" ht="3.75" customHeight="1">
      <c r="A39" s="1040"/>
      <c r="B39" s="2315"/>
      <c r="C39" s="2238"/>
      <c r="D39" s="2238"/>
      <c r="E39" s="1040"/>
    </row>
    <row r="40" spans="1:5" ht="34.5" customHeight="1">
      <c r="A40" s="1040"/>
      <c r="B40" s="2237"/>
      <c r="C40" s="2237"/>
      <c r="D40" s="2237"/>
      <c r="E40" s="1040"/>
    </row>
    <row r="41" spans="1:5" ht="34.5" customHeight="1">
      <c r="A41" s="1040"/>
      <c r="B41" s="2237"/>
      <c r="C41" s="2237"/>
      <c r="D41" s="2237"/>
      <c r="E41" s="1040"/>
    </row>
    <row r="42" spans="1:5" ht="34.5" customHeight="1">
      <c r="A42" s="1040"/>
      <c r="B42" s="2237"/>
      <c r="C42" s="2237"/>
      <c r="D42" s="2237"/>
      <c r="E42" s="1040"/>
    </row>
    <row r="43" spans="1:5" ht="34.5" customHeight="1">
      <c r="A43" s="1040"/>
      <c r="B43" s="2237"/>
      <c r="C43" s="2237"/>
      <c r="D43" s="2237"/>
      <c r="E43" s="1040"/>
    </row>
    <row r="44" spans="1:5" ht="34.5" hidden="1" customHeight="1">
      <c r="A44" s="1040"/>
      <c r="B44" s="2237"/>
      <c r="C44" s="2237"/>
      <c r="D44" s="2237"/>
      <c r="E44" s="1040"/>
    </row>
    <row r="45" spans="1:5" hidden="1">
      <c r="A45" s="1040"/>
      <c r="B45" s="1040"/>
      <c r="C45" s="1040"/>
      <c r="D45" s="1040"/>
      <c r="E45" s="1040"/>
    </row>
    <row r="46" spans="1:5" hidden="1">
      <c r="A46" s="1040"/>
      <c r="B46" s="1056"/>
      <c r="C46" s="1040"/>
      <c r="D46" s="1040"/>
      <c r="E46" s="1040"/>
    </row>
    <row r="47" spans="1:5" hidden="1">
      <c r="A47" s="1040"/>
      <c r="B47" s="1040"/>
      <c r="C47" s="1040"/>
      <c r="D47" s="1040"/>
      <c r="E47" s="1040"/>
    </row>
    <row r="48" spans="1:5" hidden="1">
      <c r="A48" s="1040"/>
      <c r="B48" s="1040"/>
      <c r="C48" s="1040"/>
      <c r="D48" s="1040"/>
      <c r="E48" s="1040"/>
    </row>
    <row r="49" spans="1:5" hidden="1">
      <c r="A49" s="1040"/>
      <c r="B49" s="1040"/>
      <c r="C49" s="1040"/>
      <c r="D49" s="1040"/>
      <c r="E49" s="1040"/>
    </row>
    <row r="50" spans="1:5" hidden="1">
      <c r="A50" s="1040"/>
      <c r="B50" s="1040"/>
      <c r="C50" s="1040"/>
      <c r="D50" s="1040"/>
      <c r="E50" s="1040"/>
    </row>
    <row r="51" spans="1:5" hidden="1">
      <c r="A51" s="1040"/>
      <c r="B51" s="1040"/>
      <c r="C51" s="1040"/>
      <c r="D51" s="1040"/>
      <c r="E51" s="1040" t="s">
        <v>26</v>
      </c>
    </row>
    <row r="52" spans="1:5" hidden="1">
      <c r="A52" s="1040"/>
      <c r="B52" s="1040"/>
      <c r="C52" s="1040"/>
      <c r="D52" s="1040"/>
      <c r="E52" s="1040"/>
    </row>
    <row r="53" spans="1:5" hidden="1">
      <c r="A53" s="1040"/>
      <c r="B53" s="1040"/>
      <c r="C53" s="1040"/>
      <c r="D53" s="1040"/>
      <c r="E53" s="1040" t="s">
        <v>238</v>
      </c>
    </row>
    <row r="54" spans="1:5" hidden="1">
      <c r="A54" s="1040"/>
      <c r="B54" s="1040"/>
      <c r="C54" s="1040"/>
      <c r="D54" s="1040"/>
      <c r="E54" s="1040" t="s">
        <v>239</v>
      </c>
    </row>
    <row r="55" spans="1:5" hidden="1">
      <c r="A55" s="1040"/>
      <c r="B55" s="1040"/>
      <c r="C55" s="1040"/>
      <c r="D55" s="1040"/>
      <c r="E55" s="1040"/>
    </row>
    <row r="56" spans="1:5" hidden="1">
      <c r="A56" s="1040"/>
      <c r="B56" s="1040"/>
      <c r="C56" s="1040"/>
      <c r="D56" s="1040"/>
      <c r="E56" s="1040"/>
    </row>
    <row r="57" spans="1:5" hidden="1">
      <c r="A57" s="1040"/>
      <c r="B57" s="1040"/>
      <c r="C57" s="1040"/>
      <c r="D57" s="1040"/>
      <c r="E57" s="1040"/>
    </row>
    <row r="58" spans="1:5" hidden="1">
      <c r="A58" s="1040"/>
      <c r="B58" s="1040"/>
      <c r="C58" s="1040"/>
      <c r="D58" s="1040"/>
      <c r="E58" s="1040"/>
    </row>
    <row r="59" spans="1:5">
      <c r="A59" s="1040"/>
      <c r="B59" s="1040"/>
      <c r="C59" s="1040"/>
      <c r="D59" s="1040"/>
      <c r="E59" s="1040"/>
    </row>
    <row r="60" spans="1:5">
      <c r="A60" s="1040"/>
      <c r="B60" s="1040"/>
      <c r="C60" s="1040"/>
      <c r="D60" s="1040"/>
      <c r="E60" s="1040"/>
    </row>
    <row r="61" spans="1:5">
      <c r="A61" s="1040"/>
      <c r="B61" s="1040"/>
      <c r="C61" s="1040"/>
      <c r="D61" s="1040"/>
      <c r="E61" s="1040"/>
    </row>
    <row r="62" spans="1:5">
      <c r="A62" s="1040"/>
      <c r="B62" s="1040"/>
      <c r="C62" s="1040"/>
      <c r="D62" s="1040"/>
      <c r="E62" s="1040"/>
    </row>
    <row r="63" spans="1:5">
      <c r="A63" s="1040"/>
      <c r="B63" s="1040"/>
      <c r="C63" s="1040"/>
      <c r="D63" s="1040"/>
      <c r="E63" s="1040"/>
    </row>
    <row r="64" spans="1:5">
      <c r="A64" s="1040"/>
      <c r="B64" s="1040"/>
      <c r="C64" s="1040"/>
      <c r="D64" s="1040"/>
      <c r="E64" s="1040"/>
    </row>
    <row r="65" spans="1:5" hidden="1">
      <c r="A65" s="1040"/>
      <c r="B65" s="1040"/>
      <c r="C65" s="1040"/>
      <c r="D65" s="1040"/>
      <c r="E65" s="1040"/>
    </row>
    <row r="66" spans="1:5" hidden="1">
      <c r="A66" s="1040"/>
      <c r="B66" s="1040"/>
      <c r="C66" s="1040"/>
      <c r="D66" s="1040"/>
      <c r="E66" s="1040"/>
    </row>
    <row r="67" spans="1:5" hidden="1">
      <c r="A67" s="1040"/>
      <c r="B67" s="1040"/>
      <c r="C67" s="1040"/>
      <c r="D67" s="1040"/>
      <c r="E67" s="1040"/>
    </row>
    <row r="68" spans="1:5" hidden="1">
      <c r="A68" s="1040"/>
      <c r="B68" s="1040"/>
      <c r="C68" s="1040"/>
      <c r="D68" s="1040"/>
      <c r="E68" s="1040"/>
    </row>
    <row r="69" spans="1:5" hidden="1">
      <c r="A69" s="1040"/>
      <c r="B69" s="1040"/>
      <c r="C69" s="1040"/>
      <c r="D69" s="1040"/>
      <c r="E69" s="1040"/>
    </row>
    <row r="70" spans="1:5" hidden="1">
      <c r="A70" s="1040"/>
      <c r="B70" s="1040"/>
      <c r="C70" s="1040"/>
      <c r="D70" s="1040"/>
      <c r="E70" s="1040"/>
    </row>
    <row r="71" spans="1:5" hidden="1">
      <c r="A71" s="1040"/>
      <c r="B71" s="1040"/>
      <c r="C71" s="1040"/>
      <c r="D71" s="1040"/>
      <c r="E71" s="1040"/>
    </row>
    <row r="72" spans="1:5" hidden="1">
      <c r="A72" s="1040"/>
      <c r="B72" s="1040"/>
      <c r="C72" s="1040"/>
      <c r="D72" s="1040"/>
      <c r="E72" s="1040"/>
    </row>
    <row r="73" spans="1:5" hidden="1">
      <c r="A73" s="1040"/>
      <c r="B73" s="1040"/>
      <c r="C73" s="1040"/>
      <c r="D73" s="1040"/>
      <c r="E73" s="1040"/>
    </row>
    <row r="74" spans="1:5" hidden="1">
      <c r="A74" s="1040"/>
      <c r="B74" s="1040"/>
      <c r="C74" s="1040"/>
      <c r="D74" s="1040"/>
      <c r="E74" s="1040"/>
    </row>
    <row r="75" spans="1:5" hidden="1">
      <c r="A75" s="1040"/>
      <c r="B75" s="1040"/>
      <c r="C75" s="1040"/>
      <c r="D75" s="1040"/>
      <c r="E75" s="1040"/>
    </row>
    <row r="76" spans="1:5" hidden="1">
      <c r="A76" s="1040"/>
      <c r="B76" s="1040"/>
      <c r="C76" s="1040"/>
      <c r="D76" s="1040"/>
      <c r="E76" s="1040"/>
    </row>
    <row r="77" spans="1:5" hidden="1">
      <c r="A77" s="1040"/>
      <c r="B77" s="2246" t="s">
        <v>255</v>
      </c>
      <c r="C77" s="1040"/>
      <c r="D77" s="1040"/>
      <c r="E77" s="1040"/>
    </row>
    <row r="78" spans="1:5" hidden="1">
      <c r="A78" s="1040"/>
      <c r="B78" s="2254"/>
      <c r="C78" s="1040"/>
      <c r="D78" s="1040"/>
      <c r="E78" s="1040"/>
    </row>
    <row r="79" spans="1:5" ht="15" hidden="1" customHeight="1">
      <c r="A79" s="1040"/>
      <c r="B79" s="2314" t="s">
        <v>396</v>
      </c>
      <c r="C79" s="1044"/>
      <c r="D79" s="1044"/>
      <c r="E79" s="1044"/>
    </row>
    <row r="80" spans="1:5" hidden="1">
      <c r="A80" s="1040"/>
      <c r="B80" s="2314"/>
      <c r="C80" s="1044"/>
      <c r="D80" s="1044"/>
      <c r="E80" s="1044"/>
    </row>
    <row r="81" spans="1:5" ht="15" hidden="1" customHeight="1">
      <c r="A81" s="1040"/>
      <c r="B81" s="2315" t="s">
        <v>397</v>
      </c>
      <c r="C81" s="2138"/>
      <c r="D81" s="2138"/>
      <c r="E81" s="2138"/>
    </row>
    <row r="82" spans="1:5" ht="14.25" hidden="1" customHeight="1">
      <c r="A82" s="1040"/>
      <c r="B82" s="2315"/>
      <c r="C82" s="2138"/>
      <c r="D82" s="2138"/>
      <c r="E82" s="2138"/>
    </row>
    <row r="83" spans="1:5" ht="57.75" hidden="1" customHeight="1">
      <c r="A83" s="1040"/>
      <c r="B83" s="2237" t="s">
        <v>636</v>
      </c>
      <c r="C83" s="1044"/>
      <c r="D83" s="1044"/>
      <c r="E83" s="1044"/>
    </row>
    <row r="84" spans="1:5" hidden="1">
      <c r="A84" s="1040"/>
      <c r="B84" s="1040"/>
      <c r="C84" s="1040"/>
      <c r="D84" s="1040"/>
      <c r="E84" s="1040"/>
    </row>
    <row r="85" spans="1:5" hidden="1">
      <c r="A85" s="1040"/>
      <c r="B85" s="1040"/>
      <c r="C85" s="1040"/>
      <c r="D85" s="1040"/>
      <c r="E85" s="1040"/>
    </row>
    <row r="86" spans="1:5" hidden="1">
      <c r="B86" s="2255" t="s">
        <v>44</v>
      </c>
      <c r="C86" s="2256"/>
      <c r="D86" s="2256"/>
    </row>
    <row r="87" spans="1:5" ht="12.75" hidden="1" customHeight="1">
      <c r="B87" s="2316" t="s">
        <v>3</v>
      </c>
    </row>
    <row r="88" spans="1:5" ht="12.75" hidden="1" customHeight="1">
      <c r="B88" s="2317"/>
    </row>
    <row r="89" spans="1:5" ht="12.75" hidden="1" customHeight="1">
      <c r="B89" s="2318"/>
      <c r="C89" s="2239" t="s">
        <v>201</v>
      </c>
      <c r="D89" s="2239" t="s">
        <v>202</v>
      </c>
      <c r="E89" s="2239" t="s">
        <v>411</v>
      </c>
    </row>
    <row r="90" spans="1:5" hidden="1">
      <c r="B90" s="1324" t="e">
        <v>#REF!</v>
      </c>
      <c r="C90" s="758" t="e">
        <v>#REF!</v>
      </c>
      <c r="D90" s="758" t="e">
        <v>#REF!</v>
      </c>
      <c r="E90" s="758" t="e">
        <v>#REF!</v>
      </c>
    </row>
    <row r="91" spans="1:5" hidden="1">
      <c r="B91" s="1324" t="e">
        <v>#REF!</v>
      </c>
      <c r="C91" s="758" t="e">
        <v>#REF!</v>
      </c>
      <c r="D91" s="758" t="e">
        <v>#REF!</v>
      </c>
      <c r="E91" s="758" t="e">
        <v>#REF!</v>
      </c>
    </row>
    <row r="92" spans="1:5" hidden="1">
      <c r="B92" s="1324" t="e">
        <v>#REF!</v>
      </c>
      <c r="C92" s="2257" t="e">
        <v>#REF!</v>
      </c>
      <c r="D92" s="2257" t="e">
        <v>#REF!</v>
      </c>
      <c r="E92" s="758" t="e">
        <v>#REF!</v>
      </c>
    </row>
    <row r="93" spans="1:5" hidden="1">
      <c r="B93" s="1324" t="e">
        <v>#REF!</v>
      </c>
      <c r="C93" s="758" t="e">
        <v>#REF!</v>
      </c>
      <c r="D93" s="758" t="e">
        <v>#REF!</v>
      </c>
      <c r="E93" s="758" t="e">
        <v>#REF!</v>
      </c>
    </row>
    <row r="94" spans="1:5" hidden="1">
      <c r="B94" s="1324" t="e">
        <v>#REF!</v>
      </c>
      <c r="C94" s="758" t="e">
        <v>#REF!</v>
      </c>
      <c r="D94" s="758" t="e">
        <v>#REF!</v>
      </c>
      <c r="E94" s="758" t="e">
        <v>#REF!</v>
      </c>
    </row>
    <row r="95" spans="1:5" hidden="1">
      <c r="B95" s="1324" t="e">
        <v>#REF!</v>
      </c>
      <c r="C95" s="758" t="e">
        <v>#REF!</v>
      </c>
      <c r="D95" s="758" t="e">
        <v>#REF!</v>
      </c>
      <c r="E95" s="758" t="e">
        <v>#REF!</v>
      </c>
    </row>
    <row r="96" spans="1:5" hidden="1">
      <c r="B96" s="1324" t="e">
        <v>#REF!</v>
      </c>
      <c r="C96" s="2257" t="e">
        <v>#REF!</v>
      </c>
      <c r="D96" s="2257" t="e">
        <v>#REF!</v>
      </c>
      <c r="E96" s="758" t="e">
        <v>#REF!</v>
      </c>
    </row>
    <row r="97" spans="2:5" hidden="1">
      <c r="B97" s="1324" t="e">
        <v>#REF!</v>
      </c>
      <c r="C97" s="758" t="e">
        <v>#REF!</v>
      </c>
      <c r="D97" s="758" t="e">
        <v>#REF!</v>
      </c>
      <c r="E97" s="758" t="e">
        <v>#REF!</v>
      </c>
    </row>
    <row r="98" spans="2:5" hidden="1">
      <c r="B98" s="1324" t="e">
        <v>#REF!</v>
      </c>
      <c r="C98" s="758" t="e">
        <v>#REF!</v>
      </c>
      <c r="D98" s="758" t="e">
        <v>#REF!</v>
      </c>
      <c r="E98" s="758" t="e">
        <v>#REF!</v>
      </c>
    </row>
    <row r="99" spans="2:5" hidden="1">
      <c r="B99" s="1324" t="e">
        <v>#REF!</v>
      </c>
      <c r="C99" s="758" t="e">
        <v>#REF!</v>
      </c>
      <c r="D99" s="758" t="e">
        <v>#REF!</v>
      </c>
      <c r="E99" s="758" t="e">
        <v>#REF!</v>
      </c>
    </row>
    <row r="100" spans="2:5" hidden="1">
      <c r="B100" s="1324" t="e">
        <v>#REF!</v>
      </c>
      <c r="C100" s="2257" t="e">
        <v>#REF!</v>
      </c>
      <c r="D100" s="2257" t="e">
        <v>#REF!</v>
      </c>
      <c r="E100" s="758" t="e">
        <v>#REF!</v>
      </c>
    </row>
    <row r="101" spans="2:5" hidden="1">
      <c r="B101" s="1324" t="e">
        <v>#REF!</v>
      </c>
      <c r="C101" s="758" t="e">
        <v>#REF!</v>
      </c>
      <c r="D101" s="758" t="e">
        <v>#REF!</v>
      </c>
      <c r="E101" s="758" t="e">
        <v>#REF!</v>
      </c>
    </row>
    <row r="102" spans="2:5" hidden="1">
      <c r="B102" s="1324" t="e">
        <v>#REF!</v>
      </c>
      <c r="C102" s="758" t="e">
        <v>#REF!</v>
      </c>
      <c r="D102" s="758" t="e">
        <v>#REF!</v>
      </c>
      <c r="E102" s="758" t="e">
        <v>#REF!</v>
      </c>
    </row>
    <row r="103" spans="2:5" hidden="1">
      <c r="B103" s="1324" t="e">
        <v>#REF!</v>
      </c>
      <c r="C103" s="758" t="e">
        <v>#REF!</v>
      </c>
      <c r="D103" s="758" t="e">
        <v>#REF!</v>
      </c>
      <c r="E103" s="758" t="e">
        <v>#REF!</v>
      </c>
    </row>
    <row r="104" spans="2:5" hidden="1">
      <c r="B104" s="1324" t="e">
        <v>#REF!</v>
      </c>
      <c r="C104" s="758" t="e">
        <v>#REF!</v>
      </c>
      <c r="D104" s="758" t="e">
        <v>#REF!</v>
      </c>
      <c r="E104" s="758" t="e">
        <v>#REF!</v>
      </c>
    </row>
    <row r="105" spans="2:5" hidden="1">
      <c r="B105" s="1324" t="e">
        <v>#REF!</v>
      </c>
      <c r="C105" s="2257" t="e">
        <v>#REF!</v>
      </c>
      <c r="D105" s="2257" t="e">
        <v>#REF!</v>
      </c>
      <c r="E105" s="758" t="e">
        <v>#REF!</v>
      </c>
    </row>
    <row r="106" spans="2:5" hidden="1">
      <c r="B106" s="1324" t="e">
        <v>#REF!</v>
      </c>
      <c r="C106" s="758" t="e">
        <v>#REF!</v>
      </c>
      <c r="D106" s="758" t="e">
        <v>#REF!</v>
      </c>
      <c r="E106" s="758" t="e">
        <v>#REF!</v>
      </c>
    </row>
    <row r="107" spans="2:5" hidden="1">
      <c r="B107" s="1324" t="e">
        <v>#REF!</v>
      </c>
      <c r="C107" s="2257" t="e">
        <v>#REF!</v>
      </c>
      <c r="D107" s="2257" t="e">
        <v>#REF!</v>
      </c>
      <c r="E107" s="758" t="e">
        <v>#REF!</v>
      </c>
    </row>
    <row r="108" spans="2:5" hidden="1">
      <c r="B108" s="2258" t="s">
        <v>26</v>
      </c>
    </row>
    <row r="109" spans="2:5" ht="12.75" hidden="1" customHeight="1">
      <c r="B109" s="2310" t="s">
        <v>1</v>
      </c>
    </row>
    <row r="110" spans="2:5" ht="12.75" hidden="1" customHeight="1">
      <c r="B110" s="2311"/>
    </row>
    <row r="111" spans="2:5" hidden="1"/>
    <row r="112" spans="2:5" hidden="1"/>
    <row r="113" hidden="1"/>
    <row r="114" hidden="1"/>
    <row r="115" hidden="1"/>
    <row r="116" hidden="1"/>
    <row r="117" hidden="1"/>
    <row r="118" hidden="1"/>
    <row r="119" hidden="1"/>
    <row r="120" hidden="1"/>
    <row r="121" hidden="1"/>
  </sheetData>
  <mergeCells count="18">
    <mergeCell ref="B109:B110"/>
    <mergeCell ref="B26:B27"/>
    <mergeCell ref="C26:D27"/>
    <mergeCell ref="E26:F27"/>
    <mergeCell ref="G26:H27"/>
    <mergeCell ref="B36:B37"/>
    <mergeCell ref="B38:B39"/>
    <mergeCell ref="B79:B80"/>
    <mergeCell ref="B81:B82"/>
    <mergeCell ref="B87:B89"/>
    <mergeCell ref="I26:J27"/>
    <mergeCell ref="K26:L27"/>
    <mergeCell ref="B4:B6"/>
    <mergeCell ref="C4:D4"/>
    <mergeCell ref="E4:F4"/>
    <mergeCell ref="G4:H4"/>
    <mergeCell ref="I4:J4"/>
    <mergeCell ref="K4:L4"/>
  </mergeCells>
  <pageMargins left="0.24" right="0.2" top="0.31" bottom="0.28000000000000003" header="0.3" footer="0.3"/>
  <pageSetup paperSize="9" scale="88" orientation="landscape" r:id="rId1"/>
  <rowBreaks count="1" manualBreakCount="1">
    <brk id="4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52"/>
  <sheetViews>
    <sheetView view="pageBreakPreview" topLeftCell="A19" zoomScaleNormal="100" zoomScaleSheetLayoutView="100" workbookViewId="0">
      <selection activeCell="I27" sqref="I27"/>
    </sheetView>
  </sheetViews>
  <sheetFormatPr defaultColWidth="9.109375" defaultRowHeight="13.2"/>
  <cols>
    <col min="1" max="1" width="3.5546875" style="758" customWidth="1"/>
    <col min="2" max="2" width="19.6640625" style="758" customWidth="1"/>
    <col min="3" max="6" width="16.6640625" style="1174" customWidth="1"/>
    <col min="7" max="12" width="16.6640625" style="758" customWidth="1"/>
    <col min="13" max="13" width="18.33203125" style="758" customWidth="1"/>
    <col min="14" max="14" width="12.6640625" style="758" customWidth="1"/>
    <col min="15" max="16384" width="9.109375" style="758"/>
  </cols>
  <sheetData>
    <row r="1" spans="1:16">
      <c r="B1" s="711"/>
      <c r="C1" s="711"/>
      <c r="D1" s="711"/>
      <c r="E1" s="711"/>
      <c r="F1" s="711"/>
      <c r="G1" s="711"/>
      <c r="H1" s="711"/>
      <c r="I1" s="2244"/>
      <c r="J1" s="2244"/>
      <c r="K1" s="2244"/>
      <c r="L1" s="2244"/>
      <c r="M1" s="2244"/>
      <c r="N1" s="2244"/>
      <c r="O1" s="1175"/>
    </row>
    <row r="2" spans="1:16">
      <c r="B2" s="2319" t="s">
        <v>884</v>
      </c>
      <c r="C2" s="2319"/>
      <c r="D2" s="2319"/>
      <c r="E2" s="711"/>
      <c r="F2" s="711"/>
      <c r="G2" s="1251"/>
      <c r="H2" s="711"/>
      <c r="I2" s="2244"/>
      <c r="J2" s="2244"/>
      <c r="K2" s="2244"/>
      <c r="L2" s="2244"/>
      <c r="M2" s="2244"/>
      <c r="N2" s="2244"/>
      <c r="O2" s="1175"/>
    </row>
    <row r="3" spans="1:16">
      <c r="C3" s="711"/>
      <c r="D3" s="711"/>
      <c r="E3" s="711"/>
      <c r="F3" s="711"/>
      <c r="G3" s="711"/>
      <c r="H3" s="711"/>
      <c r="I3" s="2244"/>
      <c r="J3" s="2244"/>
      <c r="K3" s="2244"/>
      <c r="L3" s="2244"/>
      <c r="M3" s="2244"/>
      <c r="N3" s="2244"/>
      <c r="O3" s="1175"/>
    </row>
    <row r="4" spans="1:16" s="1999" customFormat="1">
      <c r="B4" s="2320" t="s">
        <v>3</v>
      </c>
      <c r="C4" s="2283" t="s">
        <v>984</v>
      </c>
      <c r="D4" s="2283"/>
      <c r="E4" s="2283"/>
      <c r="F4" s="2283"/>
      <c r="G4" s="2283"/>
      <c r="H4" s="2283"/>
      <c r="I4" s="2284" t="s">
        <v>983</v>
      </c>
      <c r="J4" s="2285"/>
      <c r="K4" s="2285"/>
      <c r="L4" s="2286"/>
      <c r="M4" s="2244"/>
      <c r="N4" s="2244"/>
    </row>
    <row r="5" spans="1:16" s="1999" customFormat="1" ht="52.8">
      <c r="B5" s="2320"/>
      <c r="C5" s="1526" t="s">
        <v>542</v>
      </c>
      <c r="D5" s="1527" t="s">
        <v>543</v>
      </c>
      <c r="E5" s="1528" t="s">
        <v>786</v>
      </c>
      <c r="F5" s="2240" t="s">
        <v>787</v>
      </c>
      <c r="G5" s="2235" t="s">
        <v>8</v>
      </c>
      <c r="H5" s="1526" t="s">
        <v>542</v>
      </c>
      <c r="I5" s="1527" t="s">
        <v>543</v>
      </c>
      <c r="J5" s="1528" t="s">
        <v>786</v>
      </c>
      <c r="K5" s="2240" t="s">
        <v>787</v>
      </c>
      <c r="L5" s="2235" t="s">
        <v>8</v>
      </c>
    </row>
    <row r="6" spans="1:16" ht="24.75" customHeight="1">
      <c r="B6" s="1287" t="s">
        <v>649</v>
      </c>
      <c r="C6" s="1529">
        <v>54405485.724059999</v>
      </c>
      <c r="D6" s="1530"/>
      <c r="E6" s="1530"/>
      <c r="F6" s="1300">
        <f>+C6+D6+E6</f>
        <v>54405485.724059999</v>
      </c>
      <c r="G6" s="1531">
        <f t="shared" ref="G6:G31" si="0">+F6/$F$32*100</f>
        <v>8.6296672975093074</v>
      </c>
      <c r="H6" s="1529">
        <v>61973400.502570003</v>
      </c>
      <c r="I6" s="1530"/>
      <c r="J6" s="1530"/>
      <c r="K6" s="1300">
        <f>+H6+I6+J6</f>
        <v>61973400.502570003</v>
      </c>
      <c r="L6" s="1349">
        <f t="shared" ref="L6:L31" si="1">+K6/$K$32*100</f>
        <v>8.9006095864149568</v>
      </c>
      <c r="M6" s="2098"/>
      <c r="N6" s="1174"/>
      <c r="O6" s="1174"/>
      <c r="P6" s="1174"/>
    </row>
    <row r="7" spans="1:16" ht="24.75" customHeight="1">
      <c r="B7" s="1287" t="s">
        <v>486</v>
      </c>
      <c r="C7" s="1530"/>
      <c r="D7" s="1529">
        <v>34052708.390843377</v>
      </c>
      <c r="E7" s="1532"/>
      <c r="F7" s="1300">
        <f t="shared" ref="F7:F31" si="2">+C7+D7+E7</f>
        <v>34052708.390843377</v>
      </c>
      <c r="G7" s="1531">
        <f t="shared" si="0"/>
        <v>5.401358706409364</v>
      </c>
      <c r="H7" s="1530"/>
      <c r="I7" s="1529">
        <v>29547615.360461783</v>
      </c>
      <c r="J7" s="1532"/>
      <c r="K7" s="1300">
        <f t="shared" ref="K7:K31" si="3">+H7+I7+J7</f>
        <v>29547615.360461783</v>
      </c>
      <c r="L7" s="1349">
        <f t="shared" si="1"/>
        <v>4.2436236578969364</v>
      </c>
      <c r="M7" s="2098"/>
      <c r="N7" s="1174"/>
      <c r="O7" s="1174"/>
      <c r="P7" s="1174"/>
    </row>
    <row r="8" spans="1:16" s="1040" customFormat="1" ht="24.75" customHeight="1">
      <c r="A8" s="758"/>
      <c r="B8" s="1287" t="s">
        <v>430</v>
      </c>
      <c r="C8" s="1529">
        <v>5256583.5999999996</v>
      </c>
      <c r="D8" s="1530"/>
      <c r="E8" s="1530"/>
      <c r="F8" s="1300">
        <f t="shared" si="2"/>
        <v>5256583.5999999996</v>
      </c>
      <c r="G8" s="1531">
        <f t="shared" si="0"/>
        <v>0.83378664827327942</v>
      </c>
      <c r="H8" s="1529">
        <v>6314300</v>
      </c>
      <c r="I8" s="1530"/>
      <c r="J8" s="1530"/>
      <c r="K8" s="1300">
        <f t="shared" si="3"/>
        <v>6314300</v>
      </c>
      <c r="L8" s="1349">
        <f t="shared" si="1"/>
        <v>0.90685872738529705</v>
      </c>
      <c r="M8" s="2098"/>
      <c r="N8" s="1174"/>
      <c r="O8" s="1174"/>
      <c r="P8" s="1174"/>
    </row>
    <row r="9" spans="1:16" ht="24.75" customHeight="1">
      <c r="B9" s="1287" t="s">
        <v>658</v>
      </c>
      <c r="C9" s="1530"/>
      <c r="D9" s="1529">
        <v>3327422.8169999998</v>
      </c>
      <c r="E9" s="1532"/>
      <c r="F9" s="1300">
        <f t="shared" si="2"/>
        <v>3327422.8169999998</v>
      </c>
      <c r="G9" s="1531">
        <f t="shared" si="0"/>
        <v>0.52778780460648689</v>
      </c>
      <c r="H9" s="1530"/>
      <c r="I9" s="1529">
        <v>2822857.5589474384</v>
      </c>
      <c r="J9" s="1532"/>
      <c r="K9" s="1300">
        <f t="shared" si="3"/>
        <v>2822857.5589474384</v>
      </c>
      <c r="L9" s="1349">
        <f t="shared" si="1"/>
        <v>0.40541833829514601</v>
      </c>
      <c r="M9" s="2098"/>
      <c r="N9" s="1174"/>
      <c r="O9" s="1174"/>
      <c r="P9" s="1174"/>
    </row>
    <row r="10" spans="1:16" ht="24.75" customHeight="1">
      <c r="B10" s="1287" t="s">
        <v>650</v>
      </c>
      <c r="C10" s="1529">
        <v>2877574.7229999998</v>
      </c>
      <c r="D10" s="1530"/>
      <c r="E10" s="1530"/>
      <c r="F10" s="1300">
        <f t="shared" si="2"/>
        <v>2877574.7229999998</v>
      </c>
      <c r="G10" s="1531">
        <f t="shared" si="0"/>
        <v>0.45643398184442086</v>
      </c>
      <c r="H10" s="1529">
        <v>2919019.2259999998</v>
      </c>
      <c r="I10" s="1530"/>
      <c r="J10" s="1530"/>
      <c r="K10" s="1300">
        <f t="shared" si="3"/>
        <v>2919019.2259999998</v>
      </c>
      <c r="L10" s="1349">
        <f t="shared" si="1"/>
        <v>0.41922906109997538</v>
      </c>
      <c r="M10" s="2098"/>
      <c r="N10" s="1174"/>
      <c r="O10" s="1174"/>
      <c r="P10" s="1174"/>
    </row>
    <row r="11" spans="1:16" ht="24.75" customHeight="1">
      <c r="B11" s="1287" t="s">
        <v>428</v>
      </c>
      <c r="C11" s="1529">
        <v>2996477.8373299995</v>
      </c>
      <c r="D11" s="1530"/>
      <c r="E11" s="1530"/>
      <c r="F11" s="1300">
        <f t="shared" si="2"/>
        <v>2996477.8373299995</v>
      </c>
      <c r="G11" s="1531">
        <f t="shared" si="0"/>
        <v>0.47529410787123128</v>
      </c>
      <c r="H11" s="1529">
        <v>3719090.3819423746</v>
      </c>
      <c r="I11" s="1530"/>
      <c r="J11" s="1530"/>
      <c r="K11" s="1300">
        <f t="shared" si="3"/>
        <v>3719090.3819423746</v>
      </c>
      <c r="L11" s="1349">
        <f t="shared" si="1"/>
        <v>0.5341351489158197</v>
      </c>
      <c r="M11" s="2098"/>
      <c r="N11" s="1174"/>
      <c r="O11" s="1174"/>
      <c r="P11" s="1174"/>
    </row>
    <row r="12" spans="1:16" ht="24.75" customHeight="1">
      <c r="B12" s="1287" t="s">
        <v>659</v>
      </c>
      <c r="C12" s="1530"/>
      <c r="D12" s="1529">
        <v>27899029</v>
      </c>
      <c r="E12" s="1532"/>
      <c r="F12" s="1300">
        <f t="shared" si="2"/>
        <v>27899029</v>
      </c>
      <c r="G12" s="1531">
        <f t="shared" si="0"/>
        <v>4.4252768813548453</v>
      </c>
      <c r="H12" s="1530"/>
      <c r="I12" s="1529">
        <v>28586500</v>
      </c>
      <c r="J12" s="1532"/>
      <c r="K12" s="1300">
        <f t="shared" si="3"/>
        <v>28586500</v>
      </c>
      <c r="L12" s="1349">
        <f t="shared" si="1"/>
        <v>4.1055884279175512</v>
      </c>
      <c r="M12" s="2098"/>
      <c r="N12" s="1174"/>
      <c r="O12" s="1174"/>
      <c r="P12" s="1174"/>
    </row>
    <row r="13" spans="1:16" ht="24.75" customHeight="1">
      <c r="B13" s="1287" t="s">
        <v>651</v>
      </c>
      <c r="C13" s="1529">
        <v>118059390.41546433</v>
      </c>
      <c r="D13" s="1530"/>
      <c r="E13" s="1530"/>
      <c r="F13" s="1300">
        <f t="shared" si="2"/>
        <v>118059390.41546433</v>
      </c>
      <c r="G13" s="1531">
        <f t="shared" si="0"/>
        <v>18.726296568687033</v>
      </c>
      <c r="H13" s="1529">
        <v>133458907.124126</v>
      </c>
      <c r="I13" s="1530"/>
      <c r="J13" s="1530"/>
      <c r="K13" s="1300">
        <f t="shared" si="3"/>
        <v>133458907.124126</v>
      </c>
      <c r="L13" s="1349">
        <f t="shared" si="1"/>
        <v>19.167346289029261</v>
      </c>
      <c r="M13" s="2098"/>
      <c r="N13" s="1174"/>
      <c r="O13" s="1174"/>
      <c r="P13" s="1174"/>
    </row>
    <row r="14" spans="1:16" s="1040" customFormat="1" ht="24.75" customHeight="1">
      <c r="A14" s="758"/>
      <c r="B14" s="1287" t="s">
        <v>392</v>
      </c>
      <c r="C14" s="1530"/>
      <c r="D14" s="1529">
        <v>5284711.5839670934</v>
      </c>
      <c r="E14" s="1532"/>
      <c r="F14" s="1300">
        <f t="shared" si="2"/>
        <v>5284711.5839670934</v>
      </c>
      <c r="G14" s="1531">
        <f t="shared" si="0"/>
        <v>0.83824824144086607</v>
      </c>
      <c r="H14" s="1530"/>
      <c r="I14" s="1529">
        <v>6610621.1860976415</v>
      </c>
      <c r="J14" s="1532"/>
      <c r="K14" s="1300">
        <f t="shared" si="3"/>
        <v>6610621.1860976415</v>
      </c>
      <c r="L14" s="1349">
        <f t="shared" si="1"/>
        <v>0.94941632739191839</v>
      </c>
      <c r="M14" s="2098"/>
      <c r="N14" s="1174"/>
      <c r="O14" s="1174"/>
      <c r="P14" s="1174"/>
    </row>
    <row r="15" spans="1:16" s="1040" customFormat="1" ht="24.75" customHeight="1">
      <c r="A15" s="758"/>
      <c r="B15" s="1287" t="s">
        <v>660</v>
      </c>
      <c r="C15" s="1530"/>
      <c r="D15" s="1529">
        <v>5492746.6000000006</v>
      </c>
      <c r="E15" s="1532"/>
      <c r="F15" s="1300">
        <f t="shared" si="2"/>
        <v>5492746.6000000006</v>
      </c>
      <c r="G15" s="1531">
        <f t="shared" si="0"/>
        <v>0.87124625534890221</v>
      </c>
      <c r="H15" s="1530"/>
      <c r="I15" s="1529">
        <v>6622719.7030000007</v>
      </c>
      <c r="J15" s="1532"/>
      <c r="K15" s="1300">
        <f t="shared" si="3"/>
        <v>6622719.7030000007</v>
      </c>
      <c r="L15" s="1349">
        <f t="shared" si="1"/>
        <v>0.95115391439939712</v>
      </c>
      <c r="M15" s="2098"/>
      <c r="N15" s="1174"/>
      <c r="O15" s="1174"/>
      <c r="P15" s="1174"/>
    </row>
    <row r="16" spans="1:16" ht="24.75" customHeight="1">
      <c r="B16" s="1287" t="s">
        <v>652</v>
      </c>
      <c r="C16" s="1529">
        <v>2502305</v>
      </c>
      <c r="D16" s="1530"/>
      <c r="E16" s="1530"/>
      <c r="F16" s="1300">
        <f t="shared" si="2"/>
        <v>2502305</v>
      </c>
      <c r="G16" s="1531">
        <f t="shared" si="0"/>
        <v>0.39690960092548866</v>
      </c>
      <c r="H16" s="1529">
        <v>3054977</v>
      </c>
      <c r="I16" s="1530"/>
      <c r="J16" s="1530"/>
      <c r="K16" s="1300">
        <f t="shared" si="3"/>
        <v>3054977</v>
      </c>
      <c r="L16" s="1349">
        <f t="shared" si="1"/>
        <v>0.43875529423868875</v>
      </c>
      <c r="M16" s="2098"/>
      <c r="N16" s="1174"/>
      <c r="O16" s="1174"/>
      <c r="P16" s="1174"/>
    </row>
    <row r="17" spans="1:16" ht="24.75" customHeight="1">
      <c r="B17" s="1287" t="s">
        <v>772</v>
      </c>
      <c r="C17" s="1530"/>
      <c r="D17" s="1529">
        <v>14917947.900533393</v>
      </c>
      <c r="E17" s="1532"/>
      <c r="F17" s="1300">
        <f t="shared" si="2"/>
        <v>14917947.900533393</v>
      </c>
      <c r="G17" s="1531">
        <f t="shared" si="0"/>
        <v>2.3662490175370072</v>
      </c>
      <c r="H17" s="1530"/>
      <c r="I17" s="1529">
        <v>16025516.417044079</v>
      </c>
      <c r="J17" s="1532"/>
      <c r="K17" s="1300">
        <f t="shared" si="3"/>
        <v>16025516.417044079</v>
      </c>
      <c r="L17" s="1349">
        <f t="shared" si="1"/>
        <v>2.3015820318408657</v>
      </c>
      <c r="M17" s="2098"/>
      <c r="N17" s="1174"/>
      <c r="O17" s="1174"/>
      <c r="P17" s="1174"/>
    </row>
    <row r="18" spans="1:16" ht="24.75" customHeight="1">
      <c r="B18" s="1287" t="s">
        <v>661</v>
      </c>
      <c r="C18" s="1530"/>
      <c r="D18" s="1529">
        <v>4773910</v>
      </c>
      <c r="E18" s="1532"/>
      <c r="F18" s="1300">
        <f t="shared" si="2"/>
        <v>4773910</v>
      </c>
      <c r="G18" s="1531">
        <f t="shared" si="0"/>
        <v>0.75722612269655365</v>
      </c>
      <c r="H18" s="1530"/>
      <c r="I18" s="1529">
        <v>5644112</v>
      </c>
      <c r="J18" s="1532"/>
      <c r="K18" s="1300">
        <f t="shared" si="3"/>
        <v>5644112</v>
      </c>
      <c r="L18" s="1349">
        <f t="shared" si="1"/>
        <v>0.81060643706192037</v>
      </c>
      <c r="M18" s="2098"/>
      <c r="N18" s="1174"/>
      <c r="O18" s="1174"/>
      <c r="P18" s="1174"/>
    </row>
    <row r="19" spans="1:16" s="1040" customFormat="1" ht="24.75" customHeight="1">
      <c r="A19" s="758"/>
      <c r="B19" s="1287" t="s">
        <v>653</v>
      </c>
      <c r="C19" s="1529">
        <v>18678274</v>
      </c>
      <c r="D19" s="1530"/>
      <c r="E19" s="1530"/>
      <c r="F19" s="1300">
        <f t="shared" si="2"/>
        <v>18678274</v>
      </c>
      <c r="G19" s="1531">
        <f t="shared" si="0"/>
        <v>2.962702899653292</v>
      </c>
      <c r="H19" s="1529">
        <v>22152377.979065686</v>
      </c>
      <c r="I19" s="1530"/>
      <c r="J19" s="1530"/>
      <c r="K19" s="1300">
        <f t="shared" si="3"/>
        <v>22152377.979065686</v>
      </c>
      <c r="L19" s="1349">
        <f t="shared" si="1"/>
        <v>3.1815208815947273</v>
      </c>
      <c r="M19" s="2098"/>
      <c r="N19" s="1174"/>
      <c r="O19" s="1174"/>
      <c r="P19" s="1174"/>
    </row>
    <row r="20" spans="1:16" s="1040" customFormat="1" ht="24.75" customHeight="1">
      <c r="A20" s="758"/>
      <c r="B20" s="1287" t="s">
        <v>654</v>
      </c>
      <c r="C20" s="1529">
        <v>20921405.832900584</v>
      </c>
      <c r="D20" s="1530"/>
      <c r="E20" s="1530" t="s">
        <v>809</v>
      </c>
      <c r="F20" s="1300">
        <f>+C20</f>
        <v>20921405.832900584</v>
      </c>
      <c r="G20" s="1531">
        <f t="shared" si="0"/>
        <v>3.318503076138505</v>
      </c>
      <c r="H20" s="1529">
        <v>22508303.927652616</v>
      </c>
      <c r="I20" s="1530"/>
      <c r="J20" s="1530"/>
      <c r="K20" s="1300">
        <f t="shared" si="3"/>
        <v>22508303.927652616</v>
      </c>
      <c r="L20" s="1349">
        <f t="shared" si="1"/>
        <v>3.2326389077859043</v>
      </c>
      <c r="M20" s="2098"/>
      <c r="N20" s="1174"/>
      <c r="O20" s="1174"/>
      <c r="P20" s="1174"/>
    </row>
    <row r="21" spans="1:16" s="1040" customFormat="1" ht="24.75" customHeight="1">
      <c r="A21" s="758"/>
      <c r="B21" s="1287" t="s">
        <v>437</v>
      </c>
      <c r="C21" s="1529">
        <v>2766230.2460014219</v>
      </c>
      <c r="D21" s="1530"/>
      <c r="E21" s="1530"/>
      <c r="F21" s="1300">
        <f t="shared" si="2"/>
        <v>2766230.2460014219</v>
      </c>
      <c r="G21" s="1531">
        <f t="shared" si="0"/>
        <v>0.4387727886922021</v>
      </c>
      <c r="H21" s="1529">
        <v>3110664.5795402676</v>
      </c>
      <c r="I21" s="1530"/>
      <c r="J21" s="1530"/>
      <c r="K21" s="1300">
        <f t="shared" si="3"/>
        <v>3110664.5795402676</v>
      </c>
      <c r="L21" s="1349">
        <f t="shared" si="1"/>
        <v>0.44675313525242816</v>
      </c>
      <c r="M21" s="2098"/>
      <c r="N21" s="1174"/>
      <c r="O21" s="1174"/>
      <c r="P21" s="1174"/>
    </row>
    <row r="22" spans="1:16" ht="24.75" customHeight="1">
      <c r="B22" s="1287" t="s">
        <v>663</v>
      </c>
      <c r="C22" s="1530"/>
      <c r="D22" s="1529">
        <v>5505041.9970899997</v>
      </c>
      <c r="E22" s="1532"/>
      <c r="F22" s="1300">
        <f t="shared" si="2"/>
        <v>5505041.9970899997</v>
      </c>
      <c r="G22" s="1531">
        <f t="shared" si="0"/>
        <v>0.87319652166424433</v>
      </c>
      <c r="H22" s="1530"/>
      <c r="I22" s="1529">
        <v>7540029.37983</v>
      </c>
      <c r="J22" s="1532"/>
      <c r="K22" s="1300">
        <f t="shared" si="3"/>
        <v>7540029.37983</v>
      </c>
      <c r="L22" s="1349">
        <f t="shared" si="1"/>
        <v>1.0828977793010126</v>
      </c>
      <c r="M22" s="2098"/>
      <c r="N22" s="1174"/>
      <c r="O22" s="1174"/>
      <c r="P22" s="1174"/>
    </row>
    <row r="23" spans="1:16" ht="24.75" customHeight="1">
      <c r="B23" s="1287" t="s">
        <v>655</v>
      </c>
      <c r="C23" s="1529">
        <v>4683737.6179744676</v>
      </c>
      <c r="D23" s="1530"/>
      <c r="E23" s="1530"/>
      <c r="F23" s="1300">
        <f t="shared" si="2"/>
        <v>4683737.6179744676</v>
      </c>
      <c r="G23" s="1531">
        <f t="shared" si="0"/>
        <v>0.74292319632896264</v>
      </c>
      <c r="H23" s="1529">
        <v>5985832.570707852</v>
      </c>
      <c r="I23" s="1530"/>
      <c r="J23" s="1530"/>
      <c r="K23" s="1300">
        <f t="shared" si="3"/>
        <v>5985832.570707852</v>
      </c>
      <c r="L23" s="1349">
        <f t="shared" si="1"/>
        <v>0.85968428921869156</v>
      </c>
      <c r="M23" s="2098"/>
      <c r="N23" s="1174"/>
      <c r="O23" s="1174"/>
      <c r="P23" s="1174"/>
    </row>
    <row r="24" spans="1:16" ht="24.75" customHeight="1">
      <c r="B24" s="1287" t="s">
        <v>439</v>
      </c>
      <c r="C24" s="1529">
        <v>850131.59116999991</v>
      </c>
      <c r="D24" s="1529">
        <v>868408.47432000004</v>
      </c>
      <c r="E24" s="1532"/>
      <c r="F24" s="1300">
        <f t="shared" si="2"/>
        <v>1718540.0654899999</v>
      </c>
      <c r="G24" s="1531">
        <f t="shared" si="0"/>
        <v>0.2725906920092071</v>
      </c>
      <c r="H24" s="1529">
        <v>1287876.5916367918</v>
      </c>
      <c r="I24" s="1529">
        <v>1682660.7459</v>
      </c>
      <c r="J24" s="1532"/>
      <c r="K24" s="1300">
        <f t="shared" si="3"/>
        <v>2970537.3375367918</v>
      </c>
      <c r="L24" s="1349">
        <f t="shared" si="1"/>
        <v>0.42662808380487516</v>
      </c>
      <c r="M24" s="2098"/>
      <c r="N24" s="1174"/>
      <c r="O24" s="1174"/>
      <c r="P24" s="1174"/>
    </row>
    <row r="25" spans="1:16" ht="24.75" customHeight="1">
      <c r="B25" s="1287" t="s">
        <v>69</v>
      </c>
      <c r="C25" s="1530"/>
      <c r="D25" s="1529">
        <v>11909581.590299999</v>
      </c>
      <c r="E25" s="1529">
        <v>3683453.6602099994</v>
      </c>
      <c r="F25" s="1300">
        <f t="shared" si="2"/>
        <v>15593035.25051</v>
      </c>
      <c r="G25" s="1531">
        <f t="shared" si="0"/>
        <v>2.4733297493698814</v>
      </c>
      <c r="H25" s="1530"/>
      <c r="I25" s="1529">
        <v>14679797.498938216</v>
      </c>
      <c r="J25" s="1529">
        <v>6690143</v>
      </c>
      <c r="K25" s="1300">
        <f t="shared" si="3"/>
        <v>21369940.498938218</v>
      </c>
      <c r="L25" s="1349">
        <f t="shared" si="1"/>
        <v>3.0691473393989246</v>
      </c>
      <c r="M25" s="2098"/>
      <c r="N25" s="1174"/>
      <c r="O25" s="1174"/>
      <c r="P25" s="1174"/>
    </row>
    <row r="26" spans="1:16" s="1040" customFormat="1" ht="24.75" customHeight="1">
      <c r="A26" s="758"/>
      <c r="B26" s="1287" t="s">
        <v>393</v>
      </c>
      <c r="C26" s="1530"/>
      <c r="D26" s="1529">
        <v>2007118</v>
      </c>
      <c r="E26" s="1532"/>
      <c r="F26" s="1300">
        <f t="shared" si="2"/>
        <v>2007118</v>
      </c>
      <c r="G26" s="1531">
        <f t="shared" si="0"/>
        <v>0.31836422993614483</v>
      </c>
      <c r="H26" s="1530"/>
      <c r="I26" s="1529">
        <v>2208665</v>
      </c>
      <c r="J26" s="1532"/>
      <c r="K26" s="1300">
        <f t="shared" si="3"/>
        <v>2208665</v>
      </c>
      <c r="L26" s="1349">
        <f t="shared" si="1"/>
        <v>0.31720810400526539</v>
      </c>
      <c r="M26" s="2098"/>
      <c r="N26" s="1174"/>
      <c r="O26" s="1174"/>
      <c r="P26" s="1174"/>
    </row>
    <row r="27" spans="1:16" ht="24.75" customHeight="1">
      <c r="B27" s="1287" t="s">
        <v>440</v>
      </c>
      <c r="C27" s="1530"/>
      <c r="D27" s="1529">
        <v>8417567.6547599994</v>
      </c>
      <c r="E27" s="1532"/>
      <c r="F27" s="1300">
        <f t="shared" si="2"/>
        <v>8417567.6547599994</v>
      </c>
      <c r="G27" s="1531">
        <f t="shared" si="0"/>
        <v>1.3351743367071931</v>
      </c>
      <c r="H27" s="1530"/>
      <c r="I27" s="1529">
        <v>9600977.787816504</v>
      </c>
      <c r="J27" s="1532"/>
      <c r="K27" s="1300">
        <f t="shared" si="3"/>
        <v>9600977.787816504</v>
      </c>
      <c r="L27" s="1349">
        <f t="shared" si="1"/>
        <v>1.3788908506586288</v>
      </c>
      <c r="M27" s="2098"/>
      <c r="N27" s="1174"/>
      <c r="O27" s="1174"/>
      <c r="P27" s="1174"/>
    </row>
    <row r="28" spans="1:16" ht="24.75" customHeight="1">
      <c r="B28" s="1287" t="s">
        <v>441</v>
      </c>
      <c r="C28" s="1529">
        <v>1893219.9535953098</v>
      </c>
      <c r="D28" s="1529">
        <v>694727.68906943954</v>
      </c>
      <c r="E28" s="1532"/>
      <c r="F28" s="1300">
        <f t="shared" si="2"/>
        <v>2587947.6426647492</v>
      </c>
      <c r="G28" s="1531">
        <f t="shared" si="0"/>
        <v>0.41049403092993253</v>
      </c>
      <c r="H28" s="1529">
        <v>2209111.5054038186</v>
      </c>
      <c r="I28" s="1529">
        <v>1238079.220472862</v>
      </c>
      <c r="J28" s="1532"/>
      <c r="K28" s="1300">
        <f t="shared" si="3"/>
        <v>3447190.7258766806</v>
      </c>
      <c r="L28" s="1349">
        <f t="shared" si="1"/>
        <v>0.49508496503538396</v>
      </c>
      <c r="M28" s="2098"/>
      <c r="N28" s="1174"/>
      <c r="O28" s="1174"/>
      <c r="P28" s="1174"/>
    </row>
    <row r="29" spans="1:16" s="1040" customFormat="1" ht="24.75" customHeight="1">
      <c r="A29" s="758"/>
      <c r="B29" s="1287" t="s">
        <v>30</v>
      </c>
      <c r="C29" s="1529">
        <v>128418011.63806802</v>
      </c>
      <c r="D29" s="1529">
        <v>70854182.989249483</v>
      </c>
      <c r="E29" s="1532"/>
      <c r="F29" s="1300">
        <f t="shared" si="2"/>
        <v>199272194.62731749</v>
      </c>
      <c r="G29" s="1531">
        <f t="shared" si="0"/>
        <v>31.608076251725866</v>
      </c>
      <c r="H29" s="1529">
        <v>141097025.54747</v>
      </c>
      <c r="I29" s="1529">
        <v>71059444.486864984</v>
      </c>
      <c r="J29" s="1532"/>
      <c r="K29" s="1300">
        <f t="shared" si="3"/>
        <v>212156470.03433499</v>
      </c>
      <c r="L29" s="1349">
        <f t="shared" si="1"/>
        <v>30.469877329536754</v>
      </c>
      <c r="M29" s="2098"/>
      <c r="N29" s="1174"/>
      <c r="O29" s="1174"/>
      <c r="P29" s="1174"/>
    </row>
    <row r="30" spans="1:16" ht="24.75" customHeight="1">
      <c r="B30" s="1863" t="s">
        <v>802</v>
      </c>
      <c r="C30" s="1533">
        <v>17332967</v>
      </c>
      <c r="D30" s="1530"/>
      <c r="E30" s="1530"/>
      <c r="F30" s="1300">
        <f t="shared" si="2"/>
        <v>17332967</v>
      </c>
      <c r="G30" s="1531">
        <f t="shared" si="0"/>
        <v>2.7493135388470487</v>
      </c>
      <c r="H30" s="1533">
        <v>20682874</v>
      </c>
      <c r="I30" s="1530"/>
      <c r="J30" s="1530"/>
      <c r="K30" s="1300">
        <f t="shared" si="3"/>
        <v>20682874</v>
      </c>
      <c r="L30" s="1349">
        <f t="shared" si="1"/>
        <v>2.9704709618343204</v>
      </c>
      <c r="M30" s="2098"/>
      <c r="N30" s="1174"/>
      <c r="O30" s="1174"/>
      <c r="P30" s="1174"/>
    </row>
    <row r="31" spans="1:16" ht="24.75" customHeight="1">
      <c r="B31" s="1287" t="s">
        <v>656</v>
      </c>
      <c r="C31" s="1341">
        <v>49116729.175371937</v>
      </c>
      <c r="D31" s="1530"/>
      <c r="E31" s="1530"/>
      <c r="F31" s="1300">
        <f t="shared" si="2"/>
        <v>49116729.175371937</v>
      </c>
      <c r="G31" s="1531">
        <f t="shared" si="0"/>
        <v>7.7907774534927521</v>
      </c>
      <c r="H31" s="1341">
        <v>55249152.056844175</v>
      </c>
      <c r="I31" s="1530"/>
      <c r="J31" s="1530"/>
      <c r="K31" s="1300">
        <f t="shared" si="3"/>
        <v>55249152.056844175</v>
      </c>
      <c r="L31" s="1349">
        <f t="shared" si="1"/>
        <v>7.934874130685345</v>
      </c>
      <c r="M31" s="2098"/>
      <c r="N31" s="1174"/>
      <c r="O31" s="1174"/>
      <c r="P31" s="1174"/>
    </row>
    <row r="32" spans="1:16" s="1999" customFormat="1" ht="24.75" customHeight="1">
      <c r="A32" s="2085"/>
      <c r="B32" s="1494" t="s">
        <v>2</v>
      </c>
      <c r="C32" s="1286">
        <f t="shared" ref="C32:I32" si="4">SUM(C6:C31)</f>
        <v>430758524.35493606</v>
      </c>
      <c r="D32" s="1286">
        <f t="shared" si="4"/>
        <v>196005104.68713278</v>
      </c>
      <c r="E32" s="1286">
        <f t="shared" si="4"/>
        <v>3683453.6602099994</v>
      </c>
      <c r="F32" s="1289">
        <f t="shared" si="4"/>
        <v>630447082.70227873</v>
      </c>
      <c r="G32" s="1289">
        <f t="shared" si="4"/>
        <v>100.00000000000001</v>
      </c>
      <c r="H32" s="1289">
        <f t="shared" si="4"/>
        <v>485722912.99295956</v>
      </c>
      <c r="I32" s="1286">
        <f t="shared" si="4"/>
        <v>203869596.34537351</v>
      </c>
      <c r="J32" s="1286">
        <f t="shared" ref="J32:K32" si="5">SUM(J6:J31)</f>
        <v>6690143</v>
      </c>
      <c r="K32" s="1286">
        <f t="shared" si="5"/>
        <v>696282652.33833313</v>
      </c>
      <c r="L32" s="1286">
        <f>SUM(L6:L31)</f>
        <v>100</v>
      </c>
      <c r="M32" s="1174"/>
      <c r="N32" s="1174"/>
      <c r="O32" s="1174"/>
      <c r="P32" s="1174"/>
    </row>
    <row r="33" spans="2:14">
      <c r="G33" s="1557"/>
      <c r="H33" s="2106"/>
      <c r="I33" s="2078"/>
    </row>
    <row r="34" spans="2:14">
      <c r="B34" s="2249"/>
      <c r="G34" s="2098"/>
      <c r="H34" s="2249"/>
      <c r="I34" s="1557"/>
      <c r="L34" s="1174">
        <v>4</v>
      </c>
    </row>
    <row r="35" spans="2:14">
      <c r="B35" s="2249"/>
      <c r="G35" s="2098"/>
      <c r="I35" s="1174"/>
      <c r="J35" s="1174"/>
      <c r="M35" s="1174"/>
    </row>
    <row r="36" spans="2:14">
      <c r="B36" s="351" t="s">
        <v>938</v>
      </c>
      <c r="G36" s="1141"/>
    </row>
    <row r="37" spans="2:14">
      <c r="B37" s="351" t="s">
        <v>1049</v>
      </c>
      <c r="G37" s="1174"/>
      <c r="J37" s="2105"/>
      <c r="K37" s="2105"/>
      <c r="L37" s="2105"/>
      <c r="M37" s="2105"/>
      <c r="N37" s="2105"/>
    </row>
    <row r="38" spans="2:14">
      <c r="B38" s="53" t="s">
        <v>1003</v>
      </c>
      <c r="I38" s="1174"/>
    </row>
    <row r="39" spans="2:14">
      <c r="B39" s="2250"/>
    </row>
    <row r="40" spans="2:14">
      <c r="B40" s="696"/>
      <c r="G40" s="1174"/>
      <c r="H40" s="1174"/>
    </row>
    <row r="41" spans="2:14">
      <c r="G41" s="1174"/>
      <c r="H41" s="1174"/>
    </row>
    <row r="42" spans="2:14">
      <c r="G42" s="1174"/>
      <c r="H42" s="1174"/>
    </row>
    <row r="43" spans="2:14">
      <c r="G43" s="2111"/>
      <c r="H43" s="1174"/>
    </row>
    <row r="44" spans="2:14">
      <c r="B44" s="2251"/>
      <c r="H44" s="2111"/>
    </row>
    <row r="45" spans="2:14">
      <c r="G45" s="1174"/>
    </row>
    <row r="46" spans="2:14">
      <c r="C46" s="1055"/>
      <c r="D46" s="1055"/>
      <c r="E46" s="1055"/>
      <c r="F46" s="1055"/>
      <c r="G46" s="1174"/>
      <c r="I46" s="1174"/>
    </row>
    <row r="47" spans="2:14">
      <c r="C47" s="1055"/>
      <c r="D47" s="1055"/>
      <c r="E47" s="1055"/>
      <c r="F47" s="1055"/>
      <c r="G47" s="1174"/>
      <c r="I47" s="1174"/>
    </row>
    <row r="50" ht="28.5" customHeight="1"/>
    <row r="51" ht="51.75" customHeight="1"/>
    <row r="52" ht="15" customHeight="1"/>
  </sheetData>
  <sheetProtection selectLockedCells="1" selectUnlockedCells="1"/>
  <mergeCells count="4">
    <mergeCell ref="B2:D2"/>
    <mergeCell ref="B4:B5"/>
    <mergeCell ref="C4:H4"/>
    <mergeCell ref="I4:L4"/>
  </mergeCells>
  <pageMargins left="0.31" right="0.2" top="0.18" bottom="0.23" header="0.3" footer="0.3"/>
  <pageSetup paperSize="9" scale="66"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autoPageBreaks="0"/>
  </sheetPr>
  <dimension ref="B1:L18"/>
  <sheetViews>
    <sheetView view="pageBreakPreview" zoomScaleNormal="100" zoomScaleSheetLayoutView="100" workbookViewId="0">
      <pane xSplit="2" topLeftCell="C1" activePane="topRight" state="frozen"/>
      <selection pane="topRight" activeCell="P13" sqref="P13"/>
    </sheetView>
  </sheetViews>
  <sheetFormatPr defaultColWidth="9.109375" defaultRowHeight="13.2"/>
  <cols>
    <col min="1" max="1" width="3" style="758" customWidth="1"/>
    <col min="2" max="2" width="26.5546875" style="758" customWidth="1"/>
    <col min="3" max="3" width="12" style="758" customWidth="1"/>
    <col min="4" max="4" width="7.109375" style="758" customWidth="1"/>
    <col min="5" max="5" width="11.6640625" style="758" customWidth="1"/>
    <col min="6" max="6" width="6.6640625" style="758" customWidth="1"/>
    <col min="7" max="7" width="12.33203125" style="758" customWidth="1"/>
    <col min="8" max="8" width="7.33203125" style="758" customWidth="1"/>
    <col min="9" max="9" width="12.33203125" style="758" customWidth="1"/>
    <col min="10" max="10" width="9.109375" style="758"/>
    <col min="11" max="11" width="11.6640625" style="758" customWidth="1"/>
    <col min="12" max="16384" width="9.109375" style="758"/>
  </cols>
  <sheetData>
    <row r="1" spans="2:12">
      <c r="B1" s="93"/>
    </row>
    <row r="2" spans="2:12">
      <c r="B2" s="2321" t="s">
        <v>950</v>
      </c>
      <c r="C2" s="2321"/>
      <c r="D2" s="2321"/>
      <c r="E2" s="2321"/>
      <c r="F2" s="2321"/>
      <c r="G2" s="2321"/>
      <c r="H2" s="2321"/>
      <c r="I2" s="2321"/>
      <c r="J2" s="2321"/>
    </row>
    <row r="3" spans="2:12" s="1040" customFormat="1">
      <c r="B3" s="1049"/>
    </row>
    <row r="4" spans="2:12" s="1040" customFormat="1">
      <c r="B4" s="2322" t="s">
        <v>36</v>
      </c>
      <c r="C4" s="2283"/>
      <c r="D4" s="2283"/>
      <c r="E4" s="2283"/>
      <c r="F4" s="2283"/>
      <c r="G4" s="2283"/>
      <c r="H4" s="2283"/>
      <c r="I4" s="2283"/>
      <c r="J4" s="2283"/>
      <c r="K4" s="2283"/>
      <c r="L4" s="2283"/>
    </row>
    <row r="5" spans="2:12" s="1040" customFormat="1" ht="21.6" customHeight="1">
      <c r="B5" s="2308"/>
      <c r="C5" s="2323">
        <v>2015</v>
      </c>
      <c r="D5" s="2324"/>
      <c r="E5" s="2323">
        <v>2016</v>
      </c>
      <c r="F5" s="2324"/>
      <c r="G5" s="2323">
        <v>2017</v>
      </c>
      <c r="H5" s="2324"/>
      <c r="I5" s="2323" t="s">
        <v>984</v>
      </c>
      <c r="J5" s="2324"/>
      <c r="K5" s="2283" t="s">
        <v>983</v>
      </c>
      <c r="L5" s="2283"/>
    </row>
    <row r="6" spans="2:12" s="1040" customFormat="1" ht="36" customHeight="1">
      <c r="B6" s="2309"/>
      <c r="C6" s="2240" t="s">
        <v>839</v>
      </c>
      <c r="D6" s="2240" t="s">
        <v>8</v>
      </c>
      <c r="E6" s="2240" t="s">
        <v>839</v>
      </c>
      <c r="F6" s="2240" t="s">
        <v>8</v>
      </c>
      <c r="G6" s="2240" t="s">
        <v>839</v>
      </c>
      <c r="H6" s="2240" t="s">
        <v>8</v>
      </c>
      <c r="I6" s="2240" t="s">
        <v>839</v>
      </c>
      <c r="J6" s="2240" t="s">
        <v>8</v>
      </c>
      <c r="K6" s="1612" t="s">
        <v>839</v>
      </c>
      <c r="L6" s="2240" t="s">
        <v>8</v>
      </c>
    </row>
    <row r="7" spans="2:12" s="1040" customFormat="1" ht="19.5" customHeight="1">
      <c r="B7" s="1305" t="s">
        <v>35</v>
      </c>
      <c r="C7" s="1495">
        <v>9503.68</v>
      </c>
      <c r="D7" s="1496">
        <v>68.713785588996174</v>
      </c>
      <c r="E7" s="1495">
        <v>10575.8</v>
      </c>
      <c r="F7" s="1497">
        <v>69.5</v>
      </c>
      <c r="G7" s="1495">
        <v>11897.4</v>
      </c>
      <c r="H7" s="1497">
        <v>69.7</v>
      </c>
      <c r="I7" s="1591">
        <v>13711.4</v>
      </c>
      <c r="J7" s="1287">
        <v>72.400000000000006</v>
      </c>
      <c r="K7" s="1491">
        <v>14442.1</v>
      </c>
      <c r="L7" s="1492">
        <v>71.620765101775703</v>
      </c>
    </row>
    <row r="8" spans="2:12" s="1040" customFormat="1" ht="29.25" customHeight="1">
      <c r="B8" s="1306" t="s">
        <v>37</v>
      </c>
      <c r="C8" s="1498">
        <v>1044.18</v>
      </c>
      <c r="D8" s="1498">
        <v>7.6</v>
      </c>
      <c r="E8" s="1499">
        <v>1246.7</v>
      </c>
      <c r="F8" s="1497">
        <v>8.1999999999999993</v>
      </c>
      <c r="G8" s="1497">
        <v>1370.4</v>
      </c>
      <c r="H8" s="1497">
        <v>8</v>
      </c>
      <c r="I8" s="1592">
        <v>1603.2</v>
      </c>
      <c r="J8" s="1287">
        <v>8.1999999999999993</v>
      </c>
      <c r="K8" s="1491">
        <v>1647.2</v>
      </c>
      <c r="L8" s="1492">
        <v>8.1687375295590634</v>
      </c>
    </row>
    <row r="9" spans="2:12" s="1040" customFormat="1" ht="30.75" customHeight="1">
      <c r="B9" s="1306" t="s">
        <v>667</v>
      </c>
      <c r="C9" s="1498">
        <v>557.78</v>
      </c>
      <c r="D9" s="1498">
        <v>4.0328772986706491</v>
      </c>
      <c r="E9" s="1499">
        <v>335.4</v>
      </c>
      <c r="F9" s="1497">
        <v>2.2000000000000002</v>
      </c>
      <c r="G9" s="1497">
        <v>388.9</v>
      </c>
      <c r="H9" s="1497">
        <v>2.2999999999999998</v>
      </c>
      <c r="I9" s="1593">
        <v>241.1</v>
      </c>
      <c r="J9" s="1287">
        <v>1.3</v>
      </c>
      <c r="K9" s="1491">
        <v>282.60000000000002</v>
      </c>
      <c r="L9" s="1492">
        <v>1.4014601905375128</v>
      </c>
    </row>
    <row r="10" spans="2:12" s="1040" customFormat="1" ht="21.75" customHeight="1">
      <c r="B10" s="1307" t="s">
        <v>38</v>
      </c>
      <c r="C10" s="1500">
        <v>2257.48</v>
      </c>
      <c r="D10" s="1498">
        <v>16.322098039017206</v>
      </c>
      <c r="E10" s="1499">
        <v>2536.6</v>
      </c>
      <c r="F10" s="1497">
        <v>16.7</v>
      </c>
      <c r="G10" s="1497">
        <v>2838</v>
      </c>
      <c r="H10" s="1497">
        <v>16.600000000000001</v>
      </c>
      <c r="I10" s="1592">
        <v>2807.4</v>
      </c>
      <c r="J10" s="1287">
        <v>14.8</v>
      </c>
      <c r="K10" s="1491">
        <v>3096.5</v>
      </c>
      <c r="L10" s="1492">
        <v>15.356056192496137</v>
      </c>
    </row>
    <row r="11" spans="2:12" s="1040" customFormat="1" ht="21" customHeight="1">
      <c r="B11" s="1305" t="s">
        <v>966</v>
      </c>
      <c r="C11" s="1498">
        <v>466.5</v>
      </c>
      <c r="D11" s="1498">
        <v>3.38157824337241</v>
      </c>
      <c r="E11" s="1499">
        <v>525.29999999999995</v>
      </c>
      <c r="F11" s="1497">
        <v>3.4</v>
      </c>
      <c r="G11" s="1497">
        <v>581.70000000000005</v>
      </c>
      <c r="H11" s="1497">
        <v>3.4</v>
      </c>
      <c r="I11" s="1594" t="s">
        <v>1036</v>
      </c>
      <c r="J11" s="1287">
        <v>3.3</v>
      </c>
      <c r="K11" s="1595" t="s">
        <v>1037</v>
      </c>
      <c r="L11" s="1492">
        <v>3.452980985631573</v>
      </c>
    </row>
    <row r="12" spans="2:12" s="1040" customFormat="1" ht="22.5" customHeight="1">
      <c r="B12" s="1386" t="s">
        <v>26</v>
      </c>
      <c r="C12" s="1501" t="s">
        <v>948</v>
      </c>
      <c r="D12" s="1502">
        <v>100.00000000000001</v>
      </c>
      <c r="E12" s="1503">
        <v>15219.8</v>
      </c>
      <c r="F12" s="1504">
        <v>100</v>
      </c>
      <c r="G12" s="1505">
        <v>17076.385091570082</v>
      </c>
      <c r="H12" s="1504">
        <v>100</v>
      </c>
      <c r="I12" s="1506">
        <v>18993.5</v>
      </c>
      <c r="J12" s="1494">
        <v>100</v>
      </c>
      <c r="K12" s="1493">
        <v>20164.7</v>
      </c>
      <c r="L12" s="1494">
        <f>K12/K12*100</f>
        <v>100</v>
      </c>
    </row>
    <row r="13" spans="2:12" s="1040" customFormat="1" ht="14.25" customHeight="1">
      <c r="B13" s="2270"/>
      <c r="C13" s="1251"/>
      <c r="D13" s="1251"/>
    </row>
    <row r="14" spans="2:12" ht="14.25" customHeight="1">
      <c r="B14" s="1839" t="s">
        <v>1139</v>
      </c>
      <c r="C14" s="1112"/>
      <c r="D14" s="1112"/>
    </row>
    <row r="15" spans="2:12" ht="14.25" customHeight="1">
      <c r="B15" s="1838" t="s">
        <v>1140</v>
      </c>
      <c r="C15" s="1112"/>
      <c r="D15" s="1112"/>
    </row>
    <row r="16" spans="2:12" ht="14.25" customHeight="1">
      <c r="B16" s="1040"/>
      <c r="L16" s="758">
        <v>5</v>
      </c>
    </row>
    <row r="17" spans="2:2" ht="14.25" customHeight="1">
      <c r="B17" s="2180"/>
    </row>
    <row r="18" spans="2:2" ht="14.25" customHeight="1"/>
  </sheetData>
  <mergeCells count="8">
    <mergeCell ref="K5:L5"/>
    <mergeCell ref="C4:L4"/>
    <mergeCell ref="B2:J2"/>
    <mergeCell ref="B4:B6"/>
    <mergeCell ref="C5:D5"/>
    <mergeCell ref="E5:F5"/>
    <mergeCell ref="G5:H5"/>
    <mergeCell ref="I5:J5"/>
  </mergeCells>
  <pageMargins left="0.85" right="0.75" top="0.75" bottom="0.1" header="0.3" footer="0.3"/>
  <pageSetup paperSize="9" scale="9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00B050"/>
  </sheetPr>
  <dimension ref="A1:T65"/>
  <sheetViews>
    <sheetView topLeftCell="A25" workbookViewId="0">
      <selection activeCell="D30" sqref="D30:J30"/>
    </sheetView>
  </sheetViews>
  <sheetFormatPr defaultRowHeight="14.4"/>
  <cols>
    <col min="1" max="1" width="6.44140625" customWidth="1"/>
    <col min="2" max="2" width="1.109375" hidden="1" customWidth="1"/>
    <col min="3" max="3" width="14.44140625" customWidth="1"/>
    <col min="4" max="4" width="14.6640625" customWidth="1"/>
    <col min="5" max="5" width="14.88671875" bestFit="1" customWidth="1"/>
    <col min="6" max="6" width="11.109375" bestFit="1" customWidth="1"/>
    <col min="7" max="7" width="14.6640625" bestFit="1" customWidth="1"/>
    <col min="8" max="8" width="9.5546875" customWidth="1"/>
    <col min="9" max="9" width="14.88671875" bestFit="1" customWidth="1"/>
    <col min="10" max="10" width="15.44140625" customWidth="1"/>
    <col min="11" max="11" width="11" customWidth="1"/>
    <col min="12" max="12" width="13.109375" customWidth="1"/>
    <col min="13" max="13" width="7.33203125" customWidth="1"/>
    <col min="14" max="14" width="14.6640625" customWidth="1"/>
    <col min="15" max="15" width="12" style="240" customWidth="1"/>
    <col min="16" max="16" width="10.33203125" bestFit="1" customWidth="1"/>
    <col min="17" max="17" width="10.5546875" customWidth="1"/>
    <col min="18" max="18" width="11.6640625" customWidth="1"/>
    <col min="19" max="19" width="12" customWidth="1"/>
  </cols>
  <sheetData>
    <row r="1" spans="1:20">
      <c r="B1" s="16"/>
      <c r="C1" s="16"/>
      <c r="D1" s="57"/>
      <c r="E1" s="14"/>
      <c r="F1" s="62"/>
      <c r="G1" s="14"/>
      <c r="H1" s="58"/>
      <c r="I1" s="301"/>
    </row>
    <row r="2" spans="1:20">
      <c r="B2" s="446"/>
      <c r="C2" s="446"/>
      <c r="D2" s="448"/>
      <c r="E2" s="448"/>
      <c r="F2" s="762"/>
      <c r="G2" s="762"/>
      <c r="H2" s="3"/>
      <c r="I2" s="3"/>
      <c r="J2" s="3"/>
      <c r="K2" s="3"/>
      <c r="L2" s="3"/>
      <c r="M2" s="3"/>
    </row>
    <row r="3" spans="1:20">
      <c r="B3" s="314"/>
      <c r="C3" s="314" t="s">
        <v>28</v>
      </c>
      <c r="D3" s="315"/>
      <c r="E3" s="315"/>
      <c r="F3" s="315"/>
      <c r="G3" s="315"/>
      <c r="H3" s="315"/>
      <c r="I3" s="315"/>
      <c r="J3" s="315"/>
      <c r="K3" s="315"/>
      <c r="L3" s="315"/>
      <c r="M3" s="316"/>
    </row>
    <row r="4" spans="1:20">
      <c r="B4" s="378"/>
      <c r="C4" s="2325" t="s">
        <v>29</v>
      </c>
      <c r="D4" s="2325"/>
      <c r="E4" s="2325"/>
      <c r="F4" s="2325"/>
      <c r="G4" s="2325"/>
      <c r="H4" s="2325"/>
      <c r="I4" s="2325"/>
      <c r="J4" s="2325"/>
      <c r="K4" s="2325"/>
      <c r="L4" s="2325"/>
      <c r="M4" s="2326"/>
    </row>
    <row r="5" spans="1:20">
      <c r="B5" s="2330" t="s">
        <v>3</v>
      </c>
      <c r="C5" s="2330" t="s">
        <v>3</v>
      </c>
      <c r="D5" s="2327" t="s">
        <v>585</v>
      </c>
      <c r="E5" s="2328"/>
      <c r="F5" s="2328"/>
      <c r="G5" s="2328"/>
      <c r="H5" s="2329"/>
      <c r="I5" s="2327" t="s">
        <v>584</v>
      </c>
      <c r="J5" s="2332"/>
      <c r="K5" s="2332"/>
      <c r="L5" s="2332"/>
      <c r="M5" s="2333"/>
    </row>
    <row r="6" spans="1:20" ht="48" customHeight="1">
      <c r="B6" s="2331"/>
      <c r="C6" s="2334"/>
      <c r="D6" s="640" t="s">
        <v>542</v>
      </c>
      <c r="E6" s="317" t="s">
        <v>543</v>
      </c>
      <c r="F6" s="640" t="s">
        <v>544</v>
      </c>
      <c r="G6" s="640" t="s">
        <v>545</v>
      </c>
      <c r="H6" s="320" t="s">
        <v>8</v>
      </c>
      <c r="I6" s="640" t="s">
        <v>542</v>
      </c>
      <c r="J6" s="317" t="s">
        <v>543</v>
      </c>
      <c r="K6" s="640" t="s">
        <v>544</v>
      </c>
      <c r="L6" s="640" t="s">
        <v>545</v>
      </c>
      <c r="M6" s="320" t="s">
        <v>8</v>
      </c>
      <c r="O6" s="223"/>
      <c r="P6" s="69"/>
      <c r="Q6" s="69"/>
      <c r="R6" s="69"/>
      <c r="S6" s="223"/>
      <c r="T6" s="69"/>
    </row>
    <row r="7" spans="1:20" ht="20.100000000000001" customHeight="1">
      <c r="A7">
        <v>1</v>
      </c>
      <c r="B7" s="206" t="s">
        <v>15</v>
      </c>
      <c r="C7" s="528" t="s">
        <v>489</v>
      </c>
      <c r="D7" s="574">
        <v>36115715</v>
      </c>
      <c r="E7" s="574">
        <v>4831102</v>
      </c>
      <c r="F7" s="574">
        <v>189</v>
      </c>
      <c r="G7" s="574">
        <f>D7+E7-F7</f>
        <v>40946628</v>
      </c>
      <c r="H7" s="575">
        <f>G7/G28*100</f>
        <v>0.18298064521856153</v>
      </c>
      <c r="I7" s="574">
        <v>38589030</v>
      </c>
      <c r="J7" s="574">
        <v>5595491</v>
      </c>
      <c r="K7" s="574">
        <v>26385</v>
      </c>
      <c r="L7" s="574">
        <v>44158136</v>
      </c>
      <c r="M7" s="575">
        <f>L7/L28*100</f>
        <v>0.1689404773684714</v>
      </c>
      <c r="N7" s="18"/>
      <c r="R7" s="376"/>
      <c r="S7" s="18"/>
      <c r="T7" s="18"/>
    </row>
    <row r="8" spans="1:20" ht="20.100000000000001" customHeight="1">
      <c r="A8">
        <v>2</v>
      </c>
      <c r="B8" s="206" t="s">
        <v>68</v>
      </c>
      <c r="C8" s="528" t="s">
        <v>432</v>
      </c>
      <c r="D8" s="574">
        <v>0</v>
      </c>
      <c r="E8" s="574">
        <v>877849.7566940001</v>
      </c>
      <c r="F8" s="574">
        <v>0</v>
      </c>
      <c r="G8" s="574">
        <f>D8+E8-F8</f>
        <v>877849.7566940001</v>
      </c>
      <c r="H8" s="575">
        <f>G7/G28*100</f>
        <v>0.18298064521856153</v>
      </c>
      <c r="I8" s="574">
        <v>0</v>
      </c>
      <c r="J8" s="574">
        <v>877849.7566940001</v>
      </c>
      <c r="K8" s="574">
        <v>0</v>
      </c>
      <c r="L8" s="574">
        <f t="shared" ref="L8:L28" si="0">I8+J8-K8</f>
        <v>877849.7566940001</v>
      </c>
      <c r="M8" s="575">
        <f>L8/L28*100</f>
        <v>3.3584831785852748E-3</v>
      </c>
      <c r="N8" s="307"/>
      <c r="O8" s="307"/>
      <c r="P8" s="307"/>
      <c r="Q8" s="307"/>
      <c r="R8" s="376"/>
      <c r="S8" s="307"/>
      <c r="T8" s="307"/>
    </row>
    <row r="9" spans="1:20" ht="20.100000000000001" customHeight="1">
      <c r="A9">
        <v>3</v>
      </c>
      <c r="B9" s="206" t="s">
        <v>31</v>
      </c>
      <c r="C9" s="528" t="s">
        <v>486</v>
      </c>
      <c r="D9" s="574"/>
      <c r="E9" s="574">
        <v>1970061</v>
      </c>
      <c r="F9" s="574"/>
      <c r="G9" s="574">
        <f t="shared" ref="G9:G27" si="1">D9+E9-F9</f>
        <v>1970061</v>
      </c>
      <c r="H9" s="575">
        <f>G9/G28*100</f>
        <v>8.803729403552462E-3</v>
      </c>
      <c r="I9" s="574">
        <v>0</v>
      </c>
      <c r="J9" s="574">
        <v>2727780</v>
      </c>
      <c r="K9" s="574">
        <v>0</v>
      </c>
      <c r="L9" s="574">
        <f t="shared" si="0"/>
        <v>2727780</v>
      </c>
      <c r="M9" s="575">
        <f>L9/L28*100</f>
        <v>1.043595806118648E-2</v>
      </c>
      <c r="O9" s="304"/>
      <c r="P9" s="304"/>
      <c r="Q9" s="304"/>
      <c r="R9" s="332"/>
      <c r="S9" s="332"/>
      <c r="T9" s="304"/>
    </row>
    <row r="10" spans="1:20" s="14" customFormat="1" ht="20.100000000000001" customHeight="1">
      <c r="A10">
        <v>4</v>
      </c>
      <c r="B10" s="206" t="s">
        <v>23</v>
      </c>
      <c r="C10" s="528" t="s">
        <v>430</v>
      </c>
      <c r="D10" s="574">
        <v>621737.5117472501</v>
      </c>
      <c r="E10" s="574"/>
      <c r="F10" s="574"/>
      <c r="G10" s="574">
        <f t="shared" si="1"/>
        <v>621737.5117472501</v>
      </c>
      <c r="H10" s="575">
        <f>G10/G28*100</f>
        <v>2.7783955996595082E-3</v>
      </c>
      <c r="I10" s="574">
        <v>1069783.7977776085</v>
      </c>
      <c r="J10" s="574">
        <v>0</v>
      </c>
      <c r="K10" s="574">
        <v>0</v>
      </c>
      <c r="L10" s="574">
        <f t="shared" si="0"/>
        <v>1069783.7977776085</v>
      </c>
      <c r="M10" s="575">
        <f>L10/L28*100</f>
        <v>4.0927856528546738E-3</v>
      </c>
      <c r="O10" s="28"/>
      <c r="R10" s="239"/>
      <c r="S10" s="239"/>
      <c r="T10" s="239"/>
    </row>
    <row r="11" spans="1:20" ht="20.100000000000001" customHeight="1">
      <c r="A11">
        <v>5</v>
      </c>
      <c r="B11" s="206" t="s">
        <v>12</v>
      </c>
      <c r="C11" s="528" t="s">
        <v>443</v>
      </c>
      <c r="D11" s="574">
        <v>899002.18392999994</v>
      </c>
      <c r="E11" s="574">
        <v>1337353.14188</v>
      </c>
      <c r="F11" s="574">
        <v>66277.441000000006</v>
      </c>
      <c r="G11" s="574">
        <f t="shared" si="1"/>
        <v>2170077.8848099997</v>
      </c>
      <c r="H11" s="575">
        <f>G11/G28*100</f>
        <v>9.6975568180379841E-3</v>
      </c>
      <c r="I11" s="574">
        <v>1006855.51333</v>
      </c>
      <c r="J11" s="574">
        <v>1602459.9923800002</v>
      </c>
      <c r="K11" s="574">
        <v>44253.078999999998</v>
      </c>
      <c r="L11" s="574">
        <f t="shared" si="0"/>
        <v>2565062.4267100003</v>
      </c>
      <c r="M11" s="575">
        <f>L11/L28*100</f>
        <v>9.8134321350954925E-3</v>
      </c>
      <c r="N11" s="239"/>
      <c r="O11" s="27"/>
      <c r="P11" s="14"/>
    </row>
    <row r="12" spans="1:20" ht="20.100000000000001" customHeight="1">
      <c r="A12">
        <v>6</v>
      </c>
      <c r="B12" s="206" t="s">
        <v>18</v>
      </c>
      <c r="C12" s="528" t="s">
        <v>428</v>
      </c>
      <c r="D12" s="574">
        <v>574548880.0200001</v>
      </c>
      <c r="E12" s="574">
        <v>0</v>
      </c>
      <c r="F12" s="574">
        <v>0</v>
      </c>
      <c r="G12" s="574">
        <f t="shared" si="1"/>
        <v>574548880.0200001</v>
      </c>
      <c r="H12" s="575">
        <f>G12/G28*100</f>
        <v>2.5675209391030078</v>
      </c>
      <c r="I12" s="574">
        <v>576387191.11000001</v>
      </c>
      <c r="J12" s="574"/>
      <c r="K12" s="574"/>
      <c r="L12" s="574">
        <f t="shared" si="0"/>
        <v>576387191.11000001</v>
      </c>
      <c r="M12" s="575">
        <f>L12/L28*100</f>
        <v>2.2051457791423932</v>
      </c>
      <c r="N12" s="14"/>
      <c r="O12" s="27"/>
      <c r="P12" s="14"/>
    </row>
    <row r="13" spans="1:20" ht="20.100000000000001" customHeight="1">
      <c r="A13">
        <v>7</v>
      </c>
      <c r="B13" s="206" t="s">
        <v>16</v>
      </c>
      <c r="C13" s="528" t="s">
        <v>485</v>
      </c>
      <c r="D13" s="574">
        <v>3896593664.4123263</v>
      </c>
      <c r="E13" s="574">
        <v>1809536830.1605849</v>
      </c>
      <c r="F13" s="574"/>
      <c r="G13" s="574">
        <f t="shared" si="1"/>
        <v>5706130494.5729113</v>
      </c>
      <c r="H13" s="575">
        <f>G13/G28*100</f>
        <v>25.499326576983606</v>
      </c>
      <c r="I13" s="574">
        <v>5265406901.5063429</v>
      </c>
      <c r="J13" s="574">
        <v>2074620983.4072509</v>
      </c>
      <c r="K13" s="574">
        <v>0</v>
      </c>
      <c r="L13" s="574">
        <f t="shared" si="0"/>
        <v>7340027884.9135933</v>
      </c>
      <c r="M13" s="575">
        <f>L13/L28*100</f>
        <v>28.081525333750363</v>
      </c>
      <c r="N13" s="239"/>
      <c r="O13" s="27"/>
      <c r="P13" s="14"/>
    </row>
    <row r="14" spans="1:20" s="14" customFormat="1" ht="20.100000000000001" customHeight="1">
      <c r="A14">
        <v>8</v>
      </c>
      <c r="B14" s="206" t="s">
        <v>25</v>
      </c>
      <c r="C14" s="528" t="s">
        <v>433</v>
      </c>
      <c r="D14" s="574">
        <v>52991651</v>
      </c>
      <c r="E14" s="574">
        <v>20153222</v>
      </c>
      <c r="F14" s="574">
        <v>4809161</v>
      </c>
      <c r="G14" s="574">
        <f t="shared" si="1"/>
        <v>68335712</v>
      </c>
      <c r="H14" s="575">
        <f>G14/G28*100</f>
        <v>0.30537588280113803</v>
      </c>
      <c r="I14" s="576">
        <v>64046017.954829998</v>
      </c>
      <c r="J14" s="574">
        <v>24011104</v>
      </c>
      <c r="K14" s="574">
        <v>6483228</v>
      </c>
      <c r="L14" s="574">
        <f t="shared" si="0"/>
        <v>81573893.954829991</v>
      </c>
      <c r="M14" s="575">
        <f>L14/L28*100</f>
        <v>0.31208592195861806</v>
      </c>
      <c r="O14" s="28"/>
    </row>
    <row r="15" spans="1:20" ht="20.100000000000001" customHeight="1">
      <c r="A15">
        <v>9</v>
      </c>
      <c r="B15" s="206" t="s">
        <v>10</v>
      </c>
      <c r="C15" s="528" t="s">
        <v>435</v>
      </c>
      <c r="D15" s="576">
        <v>0</v>
      </c>
      <c r="E15" s="576">
        <v>0</v>
      </c>
      <c r="F15" s="576">
        <v>0</v>
      </c>
      <c r="G15" s="574">
        <f t="shared" si="1"/>
        <v>0</v>
      </c>
      <c r="H15" s="575">
        <f>G15/G28*100</f>
        <v>0</v>
      </c>
      <c r="I15" s="576">
        <v>0</v>
      </c>
      <c r="J15" s="576">
        <v>0</v>
      </c>
      <c r="K15" s="576">
        <v>0</v>
      </c>
      <c r="L15" s="574">
        <f t="shared" si="0"/>
        <v>0</v>
      </c>
      <c r="M15" s="575">
        <f>L15/L28*100</f>
        <v>0</v>
      </c>
      <c r="N15" s="14"/>
      <c r="O15" s="27"/>
      <c r="P15" s="14"/>
    </row>
    <row r="16" spans="1:20" ht="20.100000000000001" customHeight="1">
      <c r="A16">
        <v>10</v>
      </c>
      <c r="B16" s="206" t="s">
        <v>14</v>
      </c>
      <c r="C16" s="528" t="s">
        <v>392</v>
      </c>
      <c r="D16" s="574"/>
      <c r="E16" s="574">
        <v>1313231.1247274249</v>
      </c>
      <c r="F16" s="574"/>
      <c r="G16" s="574">
        <f t="shared" si="1"/>
        <v>1313231.1247274249</v>
      </c>
      <c r="H16" s="575">
        <f>G16/G28*100</f>
        <v>5.8685144604269119E-3</v>
      </c>
      <c r="I16" s="574">
        <v>0</v>
      </c>
      <c r="J16" s="574">
        <v>1415145.3073086524</v>
      </c>
      <c r="K16" s="574">
        <v>0</v>
      </c>
      <c r="L16" s="574">
        <f t="shared" si="0"/>
        <v>1415145.3073086524</v>
      </c>
      <c r="M16" s="575">
        <f>L16/L28*100</f>
        <v>5.4140719110624576E-3</v>
      </c>
      <c r="N16" s="14"/>
      <c r="O16" s="27"/>
      <c r="P16" s="14"/>
    </row>
    <row r="17" spans="1:16" ht="20.100000000000001" customHeight="1">
      <c r="A17">
        <v>11</v>
      </c>
      <c r="B17" s="206" t="s">
        <v>22</v>
      </c>
      <c r="C17" s="528" t="s">
        <v>434</v>
      </c>
      <c r="D17" s="574">
        <v>845507.18628000002</v>
      </c>
      <c r="E17" s="574">
        <v>1499022.1700399995</v>
      </c>
      <c r="F17" s="574">
        <v>24583.892</v>
      </c>
      <c r="G17" s="574">
        <f t="shared" si="1"/>
        <v>2319945.4643199993</v>
      </c>
      <c r="H17" s="575">
        <f>G17/G28*100</f>
        <v>1.036727903291936E-2</v>
      </c>
      <c r="I17" s="574">
        <v>977823.36600449902</v>
      </c>
      <c r="J17" s="576">
        <v>2031451.08292</v>
      </c>
      <c r="K17" s="576">
        <v>6385.5942800000003</v>
      </c>
      <c r="L17" s="574">
        <f t="shared" si="0"/>
        <v>3002888.8546444993</v>
      </c>
      <c r="M17" s="575">
        <f>L17/L28*100</f>
        <v>1.1488471265818466E-2</v>
      </c>
      <c r="N17" s="14"/>
      <c r="O17" s="27"/>
      <c r="P17" s="14"/>
    </row>
    <row r="18" spans="1:16" ht="20.100000000000001" customHeight="1">
      <c r="A18">
        <v>12</v>
      </c>
      <c r="B18" s="206" t="s">
        <v>17</v>
      </c>
      <c r="C18" s="528" t="s">
        <v>487</v>
      </c>
      <c r="D18" s="574">
        <v>4375309.9953300003</v>
      </c>
      <c r="E18" s="574">
        <v>2643968.2601200002</v>
      </c>
      <c r="F18" s="574">
        <v>2039754.0000000002</v>
      </c>
      <c r="G18" s="574">
        <f t="shared" si="1"/>
        <v>4979524.255450001</v>
      </c>
      <c r="H18" s="575">
        <f>G18/G28*100</f>
        <v>2.2252297823979996E-2</v>
      </c>
      <c r="I18" s="574">
        <v>5101422.8000000007</v>
      </c>
      <c r="J18" s="574">
        <v>2933254.4972099997</v>
      </c>
      <c r="K18" s="574">
        <v>0</v>
      </c>
      <c r="L18" s="574">
        <f t="shared" si="0"/>
        <v>8034677.2972100005</v>
      </c>
      <c r="M18" s="575">
        <f>L18/L28*100</f>
        <v>3.0739119470357103E-2</v>
      </c>
      <c r="N18" s="14"/>
      <c r="O18" s="27"/>
      <c r="P18" s="14"/>
    </row>
    <row r="19" spans="1:16" ht="20.100000000000001" customHeight="1">
      <c r="A19">
        <v>13</v>
      </c>
      <c r="B19" s="206" t="s">
        <v>13</v>
      </c>
      <c r="C19" s="528" t="s">
        <v>445</v>
      </c>
      <c r="D19" s="574">
        <f>6225304789.14451+590958</f>
        <v>6225895747.1445103</v>
      </c>
      <c r="E19" s="574">
        <v>9580533396.5501842</v>
      </c>
      <c r="F19" s="574">
        <v>0</v>
      </c>
      <c r="G19" s="574">
        <f t="shared" si="1"/>
        <v>15806429143.694695</v>
      </c>
      <c r="H19" s="575">
        <f>G19/G28*100</f>
        <v>70.635135164603298</v>
      </c>
      <c r="I19" s="574">
        <f>7199652841.21+331256</f>
        <v>7199984097.21</v>
      </c>
      <c r="J19" s="574">
        <v>10692653911.000002</v>
      </c>
      <c r="K19" s="574">
        <v>0</v>
      </c>
      <c r="L19" s="574">
        <f t="shared" si="0"/>
        <v>17892638008.210003</v>
      </c>
      <c r="M19" s="575">
        <f>L19/L28*100</f>
        <v>68.453768213591559</v>
      </c>
      <c r="N19" s="14"/>
      <c r="O19" s="27"/>
      <c r="P19" s="14"/>
    </row>
    <row r="20" spans="1:16" ht="20.100000000000001" customHeight="1">
      <c r="A20">
        <v>14</v>
      </c>
      <c r="B20" s="206" t="s">
        <v>19</v>
      </c>
      <c r="C20" s="528" t="s">
        <v>437</v>
      </c>
      <c r="D20" s="574">
        <v>807179</v>
      </c>
      <c r="E20" s="574">
        <v>0</v>
      </c>
      <c r="F20" s="574">
        <v>0</v>
      </c>
      <c r="G20" s="574">
        <f t="shared" si="1"/>
        <v>807179</v>
      </c>
      <c r="H20" s="575">
        <f>G20/G28*100</f>
        <v>3.6070890679172234E-3</v>
      </c>
      <c r="I20" s="574">
        <v>1404322</v>
      </c>
      <c r="J20" s="574">
        <v>0</v>
      </c>
      <c r="K20" s="574">
        <v>0</v>
      </c>
      <c r="L20" s="574">
        <f t="shared" si="0"/>
        <v>1404322</v>
      </c>
      <c r="M20" s="575">
        <f>L20/L28*100</f>
        <v>5.3726640331703884E-3</v>
      </c>
      <c r="N20" s="14"/>
      <c r="O20" s="27"/>
      <c r="P20" s="14"/>
    </row>
    <row r="21" spans="1:16" ht="20.100000000000001" customHeight="1">
      <c r="A21">
        <v>15</v>
      </c>
      <c r="B21" s="206" t="s">
        <v>27</v>
      </c>
      <c r="C21" s="528" t="s">
        <v>438</v>
      </c>
      <c r="D21" s="574">
        <v>235258.19600999999</v>
      </c>
      <c r="E21" s="574">
        <v>1698884.4920899996</v>
      </c>
      <c r="F21" s="574">
        <v>3814.3910000000001</v>
      </c>
      <c r="G21" s="574">
        <f t="shared" si="1"/>
        <v>1930328.2970999996</v>
      </c>
      <c r="H21" s="575">
        <f>G21/G28*100</f>
        <v>8.6261734980229657E-3</v>
      </c>
      <c r="I21" s="574">
        <v>235258</v>
      </c>
      <c r="J21" s="574">
        <v>1698884.4920899996</v>
      </c>
      <c r="K21" s="574">
        <v>3814.3910000000001</v>
      </c>
      <c r="L21" s="574">
        <f t="shared" si="0"/>
        <v>1930328.1010899995</v>
      </c>
      <c r="M21" s="575">
        <f>L21/L28*100</f>
        <v>7.3850615179028266E-3</v>
      </c>
      <c r="N21" s="23"/>
      <c r="O21" s="29"/>
      <c r="P21" s="14"/>
    </row>
    <row r="22" spans="1:16" ht="20.100000000000001" customHeight="1">
      <c r="A22">
        <v>16</v>
      </c>
      <c r="B22" s="206" t="s">
        <v>21</v>
      </c>
      <c r="C22" s="528" t="s">
        <v>439</v>
      </c>
      <c r="D22" s="574">
        <v>213718</v>
      </c>
      <c r="E22" s="574">
        <v>1091219</v>
      </c>
      <c r="F22" s="574">
        <v>0</v>
      </c>
      <c r="G22" s="574">
        <f t="shared" si="1"/>
        <v>1304937</v>
      </c>
      <c r="H22" s="575">
        <f>G22/G28*100</f>
        <v>5.8314500092553172E-3</v>
      </c>
      <c r="I22" s="574">
        <v>279450</v>
      </c>
      <c r="J22" s="574">
        <v>1248344.8790099998</v>
      </c>
      <c r="K22" s="574">
        <v>0</v>
      </c>
      <c r="L22" s="574">
        <f t="shared" si="0"/>
        <v>1527794.8790099998</v>
      </c>
      <c r="M22" s="575">
        <f>L22/L28*100</f>
        <v>5.8450473584540658E-3</v>
      </c>
      <c r="N22" s="21"/>
      <c r="P22" s="14"/>
    </row>
    <row r="23" spans="1:16" ht="20.100000000000001" customHeight="1">
      <c r="A23">
        <v>17</v>
      </c>
      <c r="B23" s="206" t="s">
        <v>67</v>
      </c>
      <c r="C23" s="528" t="s">
        <v>393</v>
      </c>
      <c r="D23" s="574">
        <v>0</v>
      </c>
      <c r="E23" s="574">
        <v>928425.29215393949</v>
      </c>
      <c r="F23" s="574">
        <v>0</v>
      </c>
      <c r="G23" s="574">
        <f t="shared" si="1"/>
        <v>928425.29215393949</v>
      </c>
      <c r="H23" s="575">
        <f>G23/G28*100</f>
        <v>4.1489096243910329E-3</v>
      </c>
      <c r="I23" s="574">
        <v>0</v>
      </c>
      <c r="J23" s="574">
        <v>929205.62006575894</v>
      </c>
      <c r="K23" s="574">
        <v>0</v>
      </c>
      <c r="L23" s="574">
        <f t="shared" si="0"/>
        <v>929205.62006575894</v>
      </c>
      <c r="M23" s="575">
        <f>L23/L28*100</f>
        <v>3.5549607670798374E-3</v>
      </c>
      <c r="N23" s="21"/>
      <c r="P23" s="14"/>
    </row>
    <row r="24" spans="1:16" ht="20.100000000000001" customHeight="1">
      <c r="A24">
        <v>18</v>
      </c>
      <c r="B24" s="206" t="s">
        <v>24</v>
      </c>
      <c r="C24" s="528" t="s">
        <v>440</v>
      </c>
      <c r="D24" s="574">
        <v>0</v>
      </c>
      <c r="E24" s="574">
        <v>3163419</v>
      </c>
      <c r="F24" s="574">
        <v>0</v>
      </c>
      <c r="G24" s="574">
        <f t="shared" si="1"/>
        <v>3163419</v>
      </c>
      <c r="H24" s="575">
        <f>G24/G28*100</f>
        <v>1.4136559662902075E-2</v>
      </c>
      <c r="I24" s="574">
        <v>0</v>
      </c>
      <c r="J24" s="574">
        <v>3853668.7748255096</v>
      </c>
      <c r="K24" s="574">
        <v>0</v>
      </c>
      <c r="L24" s="574">
        <f t="shared" si="0"/>
        <v>3853668.7748255096</v>
      </c>
      <c r="M24" s="575">
        <f>L24/L28*100</f>
        <v>1.4743390491822253E-2</v>
      </c>
      <c r="N24" s="21"/>
    </row>
    <row r="25" spans="1:16" s="14" customFormat="1" ht="20.100000000000001" customHeight="1">
      <c r="A25">
        <v>19</v>
      </c>
      <c r="B25" s="206" t="s">
        <v>9</v>
      </c>
      <c r="C25" s="528" t="s">
        <v>441</v>
      </c>
      <c r="D25" s="574">
        <v>475235</v>
      </c>
      <c r="E25" s="574">
        <v>483343</v>
      </c>
      <c r="F25" s="574">
        <v>0</v>
      </c>
      <c r="G25" s="574">
        <f t="shared" si="1"/>
        <v>958578</v>
      </c>
      <c r="H25" s="575">
        <f>G25/G28*100</f>
        <v>4.2836548331237016E-3</v>
      </c>
      <c r="I25" s="574">
        <v>709052</v>
      </c>
      <c r="J25" s="574">
        <v>481345</v>
      </c>
      <c r="K25" s="574">
        <v>0</v>
      </c>
      <c r="L25" s="574">
        <f t="shared" si="0"/>
        <v>1190397</v>
      </c>
      <c r="M25" s="575">
        <f>L25/L28*100</f>
        <v>4.5542284085088253E-3</v>
      </c>
      <c r="N25" s="21"/>
      <c r="O25" s="22"/>
    </row>
    <row r="26" spans="1:16" ht="20.100000000000001" customHeight="1">
      <c r="A26">
        <v>20</v>
      </c>
      <c r="B26" s="206" t="s">
        <v>20</v>
      </c>
      <c r="C26" s="528" t="s">
        <v>30</v>
      </c>
      <c r="D26" s="574">
        <v>82583945.305500016</v>
      </c>
      <c r="E26" s="574">
        <v>49798431.409699976</v>
      </c>
      <c r="F26" s="574">
        <v>282157</v>
      </c>
      <c r="G26" s="574">
        <f t="shared" si="1"/>
        <v>132100219.71519999</v>
      </c>
      <c r="H26" s="575">
        <f>G26/G28*100</f>
        <v>0.59032415164933816</v>
      </c>
      <c r="I26" s="574">
        <v>85872885.3125</v>
      </c>
      <c r="J26" s="574">
        <v>57032597.35489998</v>
      </c>
      <c r="K26" s="574">
        <v>0</v>
      </c>
      <c r="L26" s="574">
        <f t="shared" si="0"/>
        <v>142905482.66739997</v>
      </c>
      <c r="M26" s="575">
        <f>L26/L28*100</f>
        <v>0.54672870386563344</v>
      </c>
      <c r="N26" s="21"/>
    </row>
    <row r="27" spans="1:16" ht="20.100000000000001" customHeight="1">
      <c r="A27">
        <v>21</v>
      </c>
      <c r="B27" s="206" t="s">
        <v>11</v>
      </c>
      <c r="C27" s="528" t="s">
        <v>488</v>
      </c>
      <c r="D27" s="577">
        <v>19470171.755439997</v>
      </c>
      <c r="E27" s="577">
        <v>7106666.9566799989</v>
      </c>
      <c r="F27" s="574">
        <v>839915</v>
      </c>
      <c r="G27" s="574">
        <f t="shared" si="1"/>
        <v>25736923.712119997</v>
      </c>
      <c r="H27" s="575">
        <f>G27/G28*100</f>
        <v>0.11501213010225439</v>
      </c>
      <c r="I27" s="574">
        <v>22967532.090350006</v>
      </c>
      <c r="J27" s="574">
        <v>7743332.6034599999</v>
      </c>
      <c r="K27" s="574">
        <v>649778.12127000024</v>
      </c>
      <c r="L27" s="574">
        <f t="shared" si="0"/>
        <v>30061086.572540004</v>
      </c>
      <c r="M27" s="575">
        <f>L27/L28*100</f>
        <v>0.11500789607106272</v>
      </c>
      <c r="N27" s="21"/>
    </row>
    <row r="28" spans="1:16" s="125" customFormat="1" ht="24.75" customHeight="1">
      <c r="B28" s="312" t="s">
        <v>2</v>
      </c>
      <c r="C28" s="504" t="s">
        <v>2</v>
      </c>
      <c r="D28" s="502">
        <f>SUM(D7:D27)</f>
        <v>10896672721.711075</v>
      </c>
      <c r="E28" s="502">
        <f>SUM(E7:E27)</f>
        <v>11488966425.314856</v>
      </c>
      <c r="F28" s="502">
        <f>SUM(F7:F27)</f>
        <v>8065851.7239999995</v>
      </c>
      <c r="G28" s="574">
        <f>D28+E28-F28</f>
        <v>22377573295.301933</v>
      </c>
      <c r="H28" s="575">
        <f>G28/G28*100</f>
        <v>100</v>
      </c>
      <c r="I28" s="502">
        <f>SUM(I7:I27)</f>
        <v>13264037622.661135</v>
      </c>
      <c r="J28" s="502">
        <f>SUM(J7:J27)</f>
        <v>12881456808.768118</v>
      </c>
      <c r="K28" s="502">
        <f>SUM(K7:K27)</f>
        <v>7213844.1855499996</v>
      </c>
      <c r="L28" s="574">
        <f t="shared" si="0"/>
        <v>26138280587.243702</v>
      </c>
      <c r="M28" s="575">
        <f>L28/L28*100</f>
        <v>100</v>
      </c>
      <c r="N28" s="381"/>
      <c r="O28" s="382"/>
    </row>
    <row r="29" spans="1:16">
      <c r="B29" s="4"/>
      <c r="C29" s="4"/>
      <c r="D29" s="303"/>
      <c r="E29" s="304"/>
      <c r="G29" s="4"/>
      <c r="H29" s="4"/>
      <c r="I29" s="303"/>
      <c r="J29" s="303"/>
      <c r="K29" s="5"/>
      <c r="L29" s="5"/>
      <c r="M29" s="4"/>
      <c r="O29" s="26"/>
    </row>
    <row r="30" spans="1:16">
      <c r="D30" s="757" t="s">
        <v>580</v>
      </c>
      <c r="H30" s="20"/>
      <c r="I30" s="20"/>
      <c r="J30" s="20"/>
      <c r="K30" s="20"/>
      <c r="N30" s="240"/>
      <c r="O30"/>
    </row>
    <row r="31" spans="1:16">
      <c r="O31"/>
    </row>
    <row r="32" spans="1:16">
      <c r="O32"/>
    </row>
    <row r="33" spans="1:15">
      <c r="O33"/>
    </row>
    <row r="34" spans="1:15">
      <c r="O34"/>
    </row>
    <row r="35" spans="1:15">
      <c r="O35"/>
    </row>
    <row r="36" spans="1:15">
      <c r="O36"/>
    </row>
    <row r="37" spans="1:15">
      <c r="O37"/>
    </row>
    <row r="38" spans="1:15">
      <c r="O38"/>
    </row>
    <row r="39" spans="1:15">
      <c r="O39"/>
    </row>
    <row r="40" spans="1:15">
      <c r="O40"/>
    </row>
    <row r="41" spans="1:15">
      <c r="O41"/>
    </row>
    <row r="42" spans="1:15">
      <c r="O42"/>
    </row>
    <row r="43" spans="1:15">
      <c r="A43" s="240"/>
      <c r="O43"/>
    </row>
    <row r="44" spans="1:15">
      <c r="A44" s="240"/>
      <c r="O44"/>
    </row>
    <row r="45" spans="1:15">
      <c r="A45" s="240"/>
      <c r="O45"/>
    </row>
    <row r="46" spans="1:15">
      <c r="A46" s="240"/>
      <c r="O46"/>
    </row>
    <row r="47" spans="1:15">
      <c r="A47" s="240"/>
      <c r="O47"/>
    </row>
    <row r="48" spans="1:15">
      <c r="A48" s="240"/>
      <c r="O48"/>
    </row>
    <row r="49" spans="1:15">
      <c r="A49" s="240"/>
      <c r="O49"/>
    </row>
    <row r="50" spans="1:15">
      <c r="A50" s="240"/>
      <c r="O50"/>
    </row>
    <row r="51" spans="1:15">
      <c r="A51" s="240"/>
      <c r="O51"/>
    </row>
    <row r="52" spans="1:15">
      <c r="B52" s="240"/>
      <c r="O52"/>
    </row>
    <row r="53" spans="1:15">
      <c r="B53" s="240"/>
      <c r="O53"/>
    </row>
    <row r="54" spans="1:15">
      <c r="B54" s="240"/>
      <c r="O54"/>
    </row>
    <row r="55" spans="1:15">
      <c r="B55" s="240"/>
      <c r="O55"/>
    </row>
    <row r="56" spans="1:15">
      <c r="B56" s="240"/>
      <c r="O56"/>
    </row>
    <row r="57" spans="1:15">
      <c r="B57" s="240"/>
      <c r="O57"/>
    </row>
    <row r="58" spans="1:15">
      <c r="B58" s="240"/>
      <c r="O58"/>
    </row>
    <row r="59" spans="1:15" ht="28.5" customHeight="1">
      <c r="B59" s="240"/>
      <c r="O59"/>
    </row>
    <row r="60" spans="1:15" ht="51.75" customHeight="1">
      <c r="B60" s="240"/>
      <c r="O60"/>
    </row>
    <row r="61" spans="1:15">
      <c r="B61" s="240"/>
      <c r="O61"/>
    </row>
    <row r="62" spans="1:15">
      <c r="B62" s="240"/>
      <c r="O62"/>
    </row>
    <row r="63" spans="1:15">
      <c r="B63" s="240"/>
      <c r="O63"/>
    </row>
    <row r="64" spans="1:15">
      <c r="B64" s="240"/>
      <c r="O64"/>
    </row>
    <row r="65" spans="2:15">
      <c r="B65" s="240"/>
      <c r="O65"/>
    </row>
  </sheetData>
  <customSheetViews>
    <customSheetView guid="{5E394B0B-7867-4722-9497-A93AB2A9A773}"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1"/>
    </customSheetView>
    <customSheetView guid="{B1E1B596-A9A1-411D-A882-A48CB025B978}"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2"/>
    </customSheetView>
    <customSheetView guid="{E82B35BE-4719-4C53-A9EF-1CC6F153A6F3}" showPageBreaks="1" printArea="1" hiddenColumns="1" topLeftCell="A13">
      <selection activeCell="D30" sqref="D30"/>
      <colBreaks count="1" manualBreakCount="1">
        <brk id="13" max="1048575" man="1"/>
      </colBreaks>
      <pageMargins left="0.31" right="0.2" top="0.65" bottom="0.75" header="0.3" footer="0.3"/>
      <pageSetup scale="90" orientation="landscape" r:id="rId3"/>
    </customSheetView>
    <customSheetView guid="{46F31544-8E6F-41C5-8628-1D6EE074AF15}" hiddenColumns="1" state="hidden" topLeftCell="A25">
      <selection activeCell="D30" sqref="D30:J30"/>
      <colBreaks count="1" manualBreakCount="1">
        <brk id="13" max="1048575" man="1"/>
      </colBreaks>
      <pageMargins left="0.31" right="0.2" top="0.65" bottom="0.75" header="0.3" footer="0.3"/>
      <pageSetup scale="90" orientation="landscape" r:id="rId4"/>
    </customSheetView>
    <customSheetView guid="{B2E1A0C6-5BA1-4CF1-B412-16D81FCDF11F}"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5"/>
    </customSheetView>
    <customSheetView guid="{967E0446-E234-427F-8E57-7FE287052E2E}"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6"/>
    </customSheetView>
    <customSheetView guid="{2ACFE167-4169-43A6-9AB2-59D5A2DA2DB4}" showPageBreaks="1" printArea="1" hiddenColumns="1" state="hidden" topLeftCell="A25">
      <selection activeCell="D30" sqref="D30:J30"/>
      <colBreaks count="1" manualBreakCount="1">
        <brk id="13" max="1048575" man="1"/>
      </colBreaks>
      <pageMargins left="0.31" right="0.2" top="0.65" bottom="0.75" header="0.3" footer="0.3"/>
      <pageSetup scale="90" orientation="landscape" r:id="rId7"/>
    </customSheetView>
  </customSheetViews>
  <mergeCells count="5">
    <mergeCell ref="C4:M4"/>
    <mergeCell ref="D5:H5"/>
    <mergeCell ref="B5:B6"/>
    <mergeCell ref="I5:M5"/>
    <mergeCell ref="C5:C6"/>
  </mergeCells>
  <pageMargins left="0.31" right="0.2" top="0.65" bottom="0.75" header="0.3" footer="0.3"/>
  <pageSetup scale="90" orientation="landscape" r:id="rId8"/>
  <colBreaks count="1" manualBreakCount="1">
    <brk id="13"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2:P49"/>
  <sheetViews>
    <sheetView view="pageBreakPreview" topLeftCell="A25" zoomScaleNormal="100" zoomScaleSheetLayoutView="100" workbookViewId="0">
      <pane xSplit="2" topLeftCell="C1" activePane="topRight" state="frozen"/>
      <selection activeCell="A26" sqref="A26"/>
      <selection pane="topRight" activeCell="L40" sqref="L40"/>
    </sheetView>
  </sheetViews>
  <sheetFormatPr defaultColWidth="9.109375" defaultRowHeight="13.2"/>
  <cols>
    <col min="1" max="1" width="3.6640625" style="1114" customWidth="1"/>
    <col min="2" max="3" width="18.88671875" style="1114" customWidth="1"/>
    <col min="4" max="4" width="10" style="1114" customWidth="1"/>
    <col min="5" max="9" width="16.88671875" style="1114" customWidth="1"/>
    <col min="10" max="10" width="13.109375" style="1114" customWidth="1"/>
    <col min="11" max="11" width="8.6640625" style="1113" customWidth="1"/>
    <col min="12" max="12" width="14.33203125" style="1113" bestFit="1" customWidth="1"/>
    <col min="13" max="16" width="9.109375" style="1113"/>
    <col min="17" max="16384" width="9.109375" style="1114"/>
  </cols>
  <sheetData>
    <row r="2" spans="2:13" s="1113" customFormat="1">
      <c r="B2" s="2335" t="s">
        <v>798</v>
      </c>
      <c r="C2" s="2335"/>
      <c r="D2" s="2335"/>
      <c r="E2" s="2335"/>
      <c r="F2" s="1114"/>
      <c r="G2" s="1114"/>
      <c r="H2" s="1114"/>
      <c r="I2" s="1114"/>
      <c r="J2" s="1114"/>
    </row>
    <row r="3" spans="2:13" s="1113" customFormat="1">
      <c r="B3" s="65"/>
      <c r="C3" s="65"/>
      <c r="D3" s="65"/>
      <c r="E3" s="1114"/>
      <c r="F3" s="1114"/>
      <c r="G3" s="1114"/>
      <c r="H3" s="1114"/>
      <c r="I3" s="1114"/>
      <c r="J3" s="1114"/>
    </row>
    <row r="4" spans="2:13" s="1113" customFormat="1" ht="15" customHeight="1">
      <c r="B4" s="2283" t="s">
        <v>3</v>
      </c>
      <c r="C4" s="2284" t="s">
        <v>984</v>
      </c>
      <c r="D4" s="2286"/>
      <c r="E4" s="2283" t="s">
        <v>983</v>
      </c>
      <c r="F4" s="2283"/>
      <c r="G4" s="2283"/>
      <c r="H4" s="2283"/>
      <c r="I4" s="2283"/>
      <c r="J4" s="2283"/>
    </row>
    <row r="5" spans="2:13" s="1113" customFormat="1" ht="33" customHeight="1">
      <c r="B5" s="2283"/>
      <c r="C5" s="2320" t="s">
        <v>1115</v>
      </c>
      <c r="D5" s="2283" t="s">
        <v>8</v>
      </c>
      <c r="E5" s="2337" t="s">
        <v>1116</v>
      </c>
      <c r="F5" s="2336" t="s">
        <v>939</v>
      </c>
      <c r="G5" s="2337" t="s">
        <v>1117</v>
      </c>
      <c r="H5" s="2336" t="s">
        <v>795</v>
      </c>
      <c r="I5" s="2337" t="s">
        <v>367</v>
      </c>
      <c r="J5" s="2283" t="s">
        <v>8</v>
      </c>
    </row>
    <row r="6" spans="2:13" s="1113" customFormat="1">
      <c r="B6" s="2283"/>
      <c r="C6" s="2320"/>
      <c r="D6" s="2283"/>
      <c r="E6" s="2338"/>
      <c r="F6" s="2336"/>
      <c r="G6" s="2338"/>
      <c r="H6" s="2336"/>
      <c r="I6" s="2338"/>
      <c r="J6" s="2283"/>
    </row>
    <row r="7" spans="2:13">
      <c r="B7" s="2283"/>
      <c r="C7" s="2320"/>
      <c r="D7" s="2283"/>
      <c r="E7" s="2339"/>
      <c r="F7" s="2336"/>
      <c r="G7" s="2339"/>
      <c r="H7" s="2336"/>
      <c r="I7" s="2339"/>
      <c r="J7" s="2283"/>
    </row>
    <row r="8" spans="2:13" ht="14.25" customHeight="1">
      <c r="B8" s="2283"/>
      <c r="C8" s="2320"/>
      <c r="D8" s="2283"/>
      <c r="E8" s="1826" t="s">
        <v>40</v>
      </c>
      <c r="F8" s="1774" t="s">
        <v>40</v>
      </c>
      <c r="G8" s="1774" t="s">
        <v>40</v>
      </c>
      <c r="H8" s="1774" t="s">
        <v>40</v>
      </c>
      <c r="I8" s="1826" t="s">
        <v>40</v>
      </c>
      <c r="J8" s="2283"/>
    </row>
    <row r="9" spans="2:13" s="1113" customFormat="1" ht="17.25" customHeight="1">
      <c r="B9" s="1287" t="s">
        <v>649</v>
      </c>
      <c r="C9" s="1290">
        <v>18698864.494540002</v>
      </c>
      <c r="D9" s="1679">
        <f>C9/C36*100</f>
        <v>9.5625663103975906</v>
      </c>
      <c r="E9" s="1507">
        <v>511922</v>
      </c>
      <c r="F9" s="1284">
        <v>6080848</v>
      </c>
      <c r="G9" s="1284">
        <v>14048613</v>
      </c>
      <c r="H9" s="1284">
        <f>F9+G9</f>
        <v>20129461</v>
      </c>
      <c r="I9" s="1308">
        <f>E9+H9</f>
        <v>20641383</v>
      </c>
      <c r="J9" s="1282">
        <f>I9/I36*100</f>
        <v>9.8634658407444391</v>
      </c>
      <c r="K9" s="1154"/>
      <c r="L9" s="1143"/>
      <c r="M9" s="1143"/>
    </row>
    <row r="10" spans="2:13" s="1113" customFormat="1" ht="17.25" customHeight="1">
      <c r="B10" s="1312" t="s">
        <v>486</v>
      </c>
      <c r="C10" s="1341">
        <v>11114236.745226342</v>
      </c>
      <c r="D10" s="1679">
        <f>C10/C36*100</f>
        <v>5.6838010616483121</v>
      </c>
      <c r="E10" s="1342">
        <v>8619972.1260000002</v>
      </c>
      <c r="F10" s="1372"/>
      <c r="G10" s="1864">
        <v>1377284.1512461063</v>
      </c>
      <c r="H10" s="1284">
        <f t="shared" ref="H10:H34" si="0">F10+G10</f>
        <v>1377284.1512461063</v>
      </c>
      <c r="I10" s="1308">
        <f t="shared" ref="I10:I35" si="1">E10+H10</f>
        <v>9997256.2772461064</v>
      </c>
      <c r="J10" s="1282">
        <f>I10/I36*100</f>
        <v>4.7771796972995899</v>
      </c>
      <c r="K10" s="1154"/>
      <c r="L10" s="1143"/>
      <c r="M10" s="1143"/>
    </row>
    <row r="11" spans="2:13" s="1113" customFormat="1" ht="17.25" customHeight="1">
      <c r="B11" s="1312" t="s">
        <v>430</v>
      </c>
      <c r="C11" s="1341">
        <v>1325815</v>
      </c>
      <c r="D11" s="1679">
        <f>C11/C36*100</f>
        <v>0.67801945174380873</v>
      </c>
      <c r="E11" s="1300">
        <v>739624</v>
      </c>
      <c r="F11" s="1372"/>
      <c r="G11" s="1300">
        <v>862259</v>
      </c>
      <c r="H11" s="1284">
        <f t="shared" si="0"/>
        <v>862259</v>
      </c>
      <c r="I11" s="1308">
        <f t="shared" si="1"/>
        <v>1601883</v>
      </c>
      <c r="J11" s="1282">
        <f>I11/I36*100</f>
        <v>0.76545831504455031</v>
      </c>
      <c r="K11" s="1154"/>
      <c r="L11" s="1143"/>
      <c r="M11" s="1143"/>
    </row>
    <row r="12" spans="2:13" s="1113" customFormat="1" ht="17.25" customHeight="1">
      <c r="B12" s="1312" t="s">
        <v>658</v>
      </c>
      <c r="C12" s="1341">
        <v>1935856.3759999999</v>
      </c>
      <c r="D12" s="1679">
        <f>C12/C36*100</f>
        <v>0.98999353507863186</v>
      </c>
      <c r="E12" s="1300">
        <v>2124822.8389999997</v>
      </c>
      <c r="F12" s="1372"/>
      <c r="G12" s="1300">
        <v>-383043.99700000003</v>
      </c>
      <c r="H12" s="1284">
        <f t="shared" si="0"/>
        <v>-383043.99700000003</v>
      </c>
      <c r="I12" s="1308">
        <f t="shared" si="1"/>
        <v>1741778.8419999997</v>
      </c>
      <c r="J12" s="1282">
        <f>I12/I36*100</f>
        <v>0.83230741419789578</v>
      </c>
      <c r="K12" s="1154"/>
      <c r="L12" s="1143"/>
      <c r="M12" s="1143"/>
    </row>
    <row r="13" spans="2:13" s="1113" customFormat="1" ht="17.25" customHeight="1">
      <c r="B13" s="1315" t="s">
        <v>650</v>
      </c>
      <c r="C13" s="1865">
        <v>547777.29799999995</v>
      </c>
      <c r="D13" s="1679">
        <f>C13/C36*100</f>
        <v>0.28013234370380852</v>
      </c>
      <c r="E13" s="1300">
        <v>580033.14199999999</v>
      </c>
      <c r="F13" s="1372"/>
      <c r="G13" s="1300">
        <v>-10473.491000000002</v>
      </c>
      <c r="H13" s="1284">
        <f t="shared" si="0"/>
        <v>-10473.491000000002</v>
      </c>
      <c r="I13" s="1308">
        <f t="shared" si="1"/>
        <v>569559.65099999995</v>
      </c>
      <c r="J13" s="1282">
        <f>I13/I36*100</f>
        <v>0.27216355424948141</v>
      </c>
      <c r="K13" s="1154"/>
      <c r="L13" s="1143"/>
      <c r="M13" s="1143"/>
    </row>
    <row r="14" spans="2:13" s="1113" customFormat="1" ht="17.25" customHeight="1">
      <c r="B14" s="1312" t="s">
        <v>428</v>
      </c>
      <c r="C14" s="1341">
        <v>1432317.87</v>
      </c>
      <c r="D14" s="1679">
        <f>C14/C36*100</f>
        <v>0.73248483154909239</v>
      </c>
      <c r="E14" s="1300">
        <v>675564.87</v>
      </c>
      <c r="F14" s="1372"/>
      <c r="G14" s="1300">
        <v>840318.94108771416</v>
      </c>
      <c r="H14" s="1284">
        <f t="shared" si="0"/>
        <v>840318.94108771416</v>
      </c>
      <c r="I14" s="1308">
        <f t="shared" si="1"/>
        <v>1515883.811087714</v>
      </c>
      <c r="J14" s="1282">
        <f>I14/I36*100</f>
        <v>0.72436368189094513</v>
      </c>
      <c r="K14" s="1154"/>
      <c r="L14" s="1143"/>
      <c r="M14" s="1143"/>
    </row>
    <row r="15" spans="2:13" s="1113" customFormat="1" ht="17.25" customHeight="1">
      <c r="B15" s="1287" t="s">
        <v>659</v>
      </c>
      <c r="C15" s="1290">
        <v>11145323</v>
      </c>
      <c r="D15" s="1679">
        <f>C15/C36*100</f>
        <v>5.6996985174912504</v>
      </c>
      <c r="E15" s="1507">
        <v>500200</v>
      </c>
      <c r="F15" s="1429"/>
      <c r="G15" s="1284">
        <v>11197392</v>
      </c>
      <c r="H15" s="1284">
        <f t="shared" si="0"/>
        <v>11197392</v>
      </c>
      <c r="I15" s="1308">
        <f t="shared" si="1"/>
        <v>11697592</v>
      </c>
      <c r="J15" s="1282">
        <f>I15/I36*100</f>
        <v>5.5896835551651476</v>
      </c>
      <c r="K15" s="1154"/>
      <c r="L15" s="1143"/>
      <c r="M15" s="1143"/>
    </row>
    <row r="16" spans="2:13" s="1113" customFormat="1" ht="17.25" customHeight="1">
      <c r="B16" s="1287" t="s">
        <v>651</v>
      </c>
      <c r="C16" s="1290">
        <v>26425582.068186812</v>
      </c>
      <c r="D16" s="1679">
        <f>C16/C36*100</f>
        <v>13.513996044608822</v>
      </c>
      <c r="E16" s="1507">
        <v>500001</v>
      </c>
      <c r="F16" s="1284">
        <v>3456184.2829999998</v>
      </c>
      <c r="G16" s="1284">
        <v>27535890.902816653</v>
      </c>
      <c r="H16" s="1284">
        <f t="shared" si="0"/>
        <v>30992075.185816653</v>
      </c>
      <c r="I16" s="1308">
        <f t="shared" si="1"/>
        <v>31492076.185816653</v>
      </c>
      <c r="J16" s="1282">
        <f>I16/I36*100</f>
        <v>15.048459578165089</v>
      </c>
      <c r="K16" s="1154"/>
      <c r="L16" s="1143"/>
      <c r="M16" s="1143"/>
    </row>
    <row r="17" spans="2:13" s="1113" customFormat="1" ht="17.25" customHeight="1">
      <c r="B17" s="1287" t="s">
        <v>392</v>
      </c>
      <c r="C17" s="1290">
        <v>1731618.453577966</v>
      </c>
      <c r="D17" s="1679">
        <f>C17/C36*100</f>
        <v>0.88554662190757705</v>
      </c>
      <c r="E17" s="1309">
        <v>750000</v>
      </c>
      <c r="F17" s="1429"/>
      <c r="G17" s="1864">
        <v>1251919.179662178</v>
      </c>
      <c r="H17" s="1284">
        <f t="shared" si="0"/>
        <v>1251919.179662178</v>
      </c>
      <c r="I17" s="1308">
        <f t="shared" si="1"/>
        <v>2001919.179662178</v>
      </c>
      <c r="J17" s="1282">
        <f>I17/I36*100</f>
        <v>0.95661523477031662</v>
      </c>
      <c r="K17" s="1154"/>
      <c r="L17" s="1143"/>
      <c r="M17" s="1143"/>
    </row>
    <row r="18" spans="2:13" s="1113" customFormat="1" ht="17.25" customHeight="1">
      <c r="B18" s="1287" t="s">
        <v>660</v>
      </c>
      <c r="C18" s="1290">
        <v>2360158.15</v>
      </c>
      <c r="D18" s="1679">
        <f>C18/C36*100</f>
        <v>1.2069807136679565</v>
      </c>
      <c r="E18" s="1507">
        <v>1515756.67</v>
      </c>
      <c r="F18" s="1429"/>
      <c r="G18" s="1864">
        <v>1086282.074</v>
      </c>
      <c r="H18" s="1284">
        <f t="shared" si="0"/>
        <v>1086282.074</v>
      </c>
      <c r="I18" s="1308">
        <f t="shared" si="1"/>
        <v>2602038.7439999999</v>
      </c>
      <c r="J18" s="1282">
        <f>I18/I36*100</f>
        <v>1.2433818154402525</v>
      </c>
      <c r="K18" s="1154"/>
      <c r="L18" s="1143"/>
      <c r="M18" s="1143"/>
    </row>
    <row r="19" spans="2:13" s="1113" customFormat="1" ht="17.25" customHeight="1">
      <c r="B19" s="1287" t="s">
        <v>652</v>
      </c>
      <c r="C19" s="1290">
        <v>785213</v>
      </c>
      <c r="D19" s="1679">
        <f>C19/C36*100</f>
        <v>0.40155654277716823</v>
      </c>
      <c r="E19" s="1507">
        <v>544260</v>
      </c>
      <c r="F19" s="1429"/>
      <c r="G19" s="1864">
        <v>348966</v>
      </c>
      <c r="H19" s="1284">
        <f t="shared" si="0"/>
        <v>348966</v>
      </c>
      <c r="I19" s="1308">
        <f t="shared" si="1"/>
        <v>893226</v>
      </c>
      <c r="J19" s="1282">
        <f>I19/I36*100</f>
        <v>0.42682722078577745</v>
      </c>
      <c r="K19" s="1154"/>
      <c r="L19" s="1143"/>
      <c r="M19" s="1143"/>
    </row>
    <row r="20" spans="2:13" s="1113" customFormat="1" ht="17.25" customHeight="1">
      <c r="B20" s="1524" t="s">
        <v>772</v>
      </c>
      <c r="C20" s="1866">
        <v>5138087.685950648</v>
      </c>
      <c r="D20" s="1679">
        <f>C20/C36*100</f>
        <v>2.6276089769989577</v>
      </c>
      <c r="E20" s="1507">
        <v>3131949</v>
      </c>
      <c r="F20" s="1429"/>
      <c r="G20" s="1864">
        <v>2531468.8699000692</v>
      </c>
      <c r="H20" s="1284">
        <f t="shared" si="0"/>
        <v>2531468.8699000692</v>
      </c>
      <c r="I20" s="1308">
        <f t="shared" si="1"/>
        <v>5663417.8699000692</v>
      </c>
      <c r="J20" s="1282">
        <f>I20/I36*100</f>
        <v>2.7062590089831176</v>
      </c>
      <c r="K20" s="1154"/>
      <c r="L20" s="1143"/>
      <c r="M20" s="1143"/>
    </row>
    <row r="21" spans="2:13" s="1113" customFormat="1" ht="17.25" customHeight="1">
      <c r="B21" s="1287" t="s">
        <v>661</v>
      </c>
      <c r="C21" s="1864">
        <v>1378434</v>
      </c>
      <c r="D21" s="1679">
        <f>C21/C36*100</f>
        <v>0.70492871550331326</v>
      </c>
      <c r="E21" s="1507">
        <v>1150000</v>
      </c>
      <c r="F21" s="1429"/>
      <c r="G21" s="1864">
        <v>436349</v>
      </c>
      <c r="H21" s="1284">
        <f t="shared" si="0"/>
        <v>436349</v>
      </c>
      <c r="I21" s="1308">
        <f t="shared" si="1"/>
        <v>1586349</v>
      </c>
      <c r="J21" s="1282">
        <f>I21/I36*100</f>
        <v>0.7580354074627218</v>
      </c>
      <c r="K21" s="1154"/>
      <c r="L21" s="1143"/>
      <c r="M21" s="1143"/>
    </row>
    <row r="22" spans="2:13" s="1113" customFormat="1" ht="17.25" customHeight="1">
      <c r="B22" s="1287" t="s">
        <v>653</v>
      </c>
      <c r="C22" s="1290">
        <v>5515881</v>
      </c>
      <c r="D22" s="1679">
        <f>C22/C36*100</f>
        <v>2.820811811228634</v>
      </c>
      <c r="E22" s="1507">
        <v>1171875</v>
      </c>
      <c r="F22" s="1284">
        <v>381156</v>
      </c>
      <c r="G22" s="1864">
        <v>4724964</v>
      </c>
      <c r="H22" s="1284">
        <f t="shared" si="0"/>
        <v>5106120</v>
      </c>
      <c r="I22" s="1308">
        <f t="shared" si="1"/>
        <v>6277995</v>
      </c>
      <c r="J22" s="1282">
        <f>I22/I36*100</f>
        <v>2.9999341241264887</v>
      </c>
      <c r="K22" s="1154"/>
      <c r="L22" s="1143"/>
      <c r="M22" s="1143"/>
    </row>
    <row r="23" spans="2:13" s="1113" customFormat="1" ht="17.25" customHeight="1">
      <c r="B23" s="1287" t="s">
        <v>654</v>
      </c>
      <c r="C23" s="1290">
        <v>9321040.0997600015</v>
      </c>
      <c r="D23" s="1679">
        <f>C23/C36*100</f>
        <v>4.7667634610570344</v>
      </c>
      <c r="E23" s="1507">
        <v>4853752</v>
      </c>
      <c r="F23" s="1284">
        <v>1795828.6910000001</v>
      </c>
      <c r="G23" s="1864">
        <v>2986705.6018400006</v>
      </c>
      <c r="H23" s="1284">
        <f t="shared" si="0"/>
        <v>4782534.2928400002</v>
      </c>
      <c r="I23" s="1308">
        <f t="shared" si="1"/>
        <v>9636286.2928400002</v>
      </c>
      <c r="J23" s="1282">
        <f>I23/I36*100</f>
        <v>4.6046905229684088</v>
      </c>
      <c r="K23" s="1154"/>
      <c r="L23" s="1143"/>
      <c r="M23" s="1143"/>
    </row>
    <row r="24" spans="2:13" s="1113" customFormat="1" ht="17.25" customHeight="1">
      <c r="B24" s="1287" t="s">
        <v>437</v>
      </c>
      <c r="C24" s="1290">
        <v>460893</v>
      </c>
      <c r="D24" s="1679">
        <f>C24/C36*100</f>
        <v>0.235699867004491</v>
      </c>
      <c r="E24" s="1507">
        <v>500000</v>
      </c>
      <c r="F24" s="1429"/>
      <c r="G24" s="1864">
        <v>-207021.52872</v>
      </c>
      <c r="H24" s="1284">
        <f t="shared" si="0"/>
        <v>-207021.52872</v>
      </c>
      <c r="I24" s="1308">
        <f t="shared" si="1"/>
        <v>292978.47128</v>
      </c>
      <c r="J24" s="1282">
        <f>I24/I36*100</f>
        <v>0.13999949245376658</v>
      </c>
      <c r="K24" s="1154"/>
      <c r="L24" s="1143"/>
      <c r="M24" s="1143"/>
    </row>
    <row r="25" spans="2:13" s="1113" customFormat="1" ht="17.25" customHeight="1">
      <c r="B25" s="1287" t="s">
        <v>663</v>
      </c>
      <c r="C25" s="1290">
        <v>1293985.25199</v>
      </c>
      <c r="D25" s="1679">
        <f>C25/C36*100</f>
        <v>0.661741774771619</v>
      </c>
      <c r="E25" s="1507">
        <v>700000</v>
      </c>
      <c r="F25" s="1429"/>
      <c r="G25" s="1864">
        <v>1164891.231569998</v>
      </c>
      <c r="H25" s="1284">
        <f t="shared" si="0"/>
        <v>1164891.231569998</v>
      </c>
      <c r="I25" s="1308">
        <f t="shared" si="1"/>
        <v>1864891.231569998</v>
      </c>
      <c r="J25" s="1282">
        <f>I25/I36*100</f>
        <v>0.89113655607739573</v>
      </c>
      <c r="K25" s="1154"/>
      <c r="L25" s="1143"/>
      <c r="M25" s="1143"/>
    </row>
    <row r="26" spans="2:13" s="1113" customFormat="1" ht="17.25" customHeight="1">
      <c r="B26" s="1287" t="s">
        <v>655</v>
      </c>
      <c r="C26" s="1290">
        <v>720021.93934999988</v>
      </c>
      <c r="D26" s="1679">
        <f>C26/C36*100</f>
        <v>0.36821794938328561</v>
      </c>
      <c r="E26" s="1507">
        <v>1250000</v>
      </c>
      <c r="F26" s="1284">
        <v>256134.38</v>
      </c>
      <c r="G26" s="1864">
        <v>-181374.85493</v>
      </c>
      <c r="H26" s="1284">
        <f t="shared" si="0"/>
        <v>74759.525070000003</v>
      </c>
      <c r="I26" s="1308">
        <f t="shared" si="1"/>
        <v>1324759.52507</v>
      </c>
      <c r="J26" s="1282">
        <f>I26/I36*100</f>
        <v>0.63303511798258727</v>
      </c>
      <c r="K26" s="1154"/>
      <c r="L26" s="1143"/>
      <c r="M26" s="1143"/>
    </row>
    <row r="27" spans="2:13" s="1113" customFormat="1" ht="17.25" customHeight="1">
      <c r="B27" s="1287" t="s">
        <v>439</v>
      </c>
      <c r="C27" s="1290">
        <v>419140.92032000003</v>
      </c>
      <c r="D27" s="1679">
        <f>C27/C36*100</f>
        <v>0.21434792712313697</v>
      </c>
      <c r="E27" s="1507">
        <v>2280021.9132500002</v>
      </c>
      <c r="F27" s="1429"/>
      <c r="G27" s="1864">
        <v>-738745.18703999999</v>
      </c>
      <c r="H27" s="1284">
        <f t="shared" si="0"/>
        <v>-738745.18703999999</v>
      </c>
      <c r="I27" s="1308">
        <f t="shared" si="1"/>
        <v>1541276.7262100002</v>
      </c>
      <c r="J27" s="1282">
        <f>I27/I36*100</f>
        <v>0.73649766297668895</v>
      </c>
      <c r="K27" s="1154"/>
      <c r="L27" s="1143"/>
      <c r="M27" s="1143"/>
    </row>
    <row r="28" spans="2:13" s="1113" customFormat="1" ht="17.25" customHeight="1">
      <c r="B28" s="1287" t="s">
        <v>69</v>
      </c>
      <c r="C28" s="1290">
        <v>6995500.6309270207</v>
      </c>
      <c r="D28" s="1679">
        <f>C28/C36*100</f>
        <v>3.5774866798569982</v>
      </c>
      <c r="E28" s="1429"/>
      <c r="F28" s="1429"/>
      <c r="G28" s="1864">
        <v>6153313.086278365</v>
      </c>
      <c r="H28" s="1284">
        <f t="shared" si="0"/>
        <v>6153313.086278365</v>
      </c>
      <c r="I28" s="1308">
        <f t="shared" si="1"/>
        <v>6153313.086278365</v>
      </c>
      <c r="J28" s="1282">
        <f>I28/I36*100</f>
        <v>2.940354986577808</v>
      </c>
      <c r="K28" s="1154"/>
      <c r="L28" s="1143"/>
      <c r="M28" s="1143"/>
    </row>
    <row r="29" spans="2:13" s="1113" customFormat="1" ht="17.25" customHeight="1">
      <c r="B29" s="1287" t="s">
        <v>393</v>
      </c>
      <c r="C29" s="1290">
        <v>768777</v>
      </c>
      <c r="D29" s="1679">
        <f>C29/C36*100</f>
        <v>0.3931512013767004</v>
      </c>
      <c r="E29" s="1507">
        <v>825000</v>
      </c>
      <c r="F29" s="1429"/>
      <c r="G29" s="1864">
        <v>61154</v>
      </c>
      <c r="H29" s="1284">
        <f t="shared" si="0"/>
        <v>61154</v>
      </c>
      <c r="I29" s="1308">
        <f t="shared" si="1"/>
        <v>886154</v>
      </c>
      <c r="J29" s="1282">
        <f>I29/I36*100</f>
        <v>0.42344787210426005</v>
      </c>
      <c r="K29" s="1154"/>
      <c r="L29" s="1143"/>
      <c r="M29" s="1143"/>
    </row>
    <row r="30" spans="2:13" s="1113" customFormat="1" ht="17.25" customHeight="1">
      <c r="B30" s="1287" t="s">
        <v>440</v>
      </c>
      <c r="C30" s="1290">
        <v>3375147</v>
      </c>
      <c r="D30" s="1679">
        <f>C30/C36*100</f>
        <v>1.7260442207206592</v>
      </c>
      <c r="E30" s="1507">
        <v>1350000</v>
      </c>
      <c r="F30" s="1429"/>
      <c r="G30" s="1864">
        <v>2305435.986</v>
      </c>
      <c r="H30" s="1284">
        <f t="shared" si="0"/>
        <v>2305435.986</v>
      </c>
      <c r="I30" s="1308">
        <f t="shared" si="1"/>
        <v>3655435.986</v>
      </c>
      <c r="J30" s="1282">
        <f>I30/I36*100</f>
        <v>1.7467467165809079</v>
      </c>
      <c r="K30" s="1154"/>
      <c r="L30" s="1143"/>
      <c r="M30" s="1143"/>
    </row>
    <row r="31" spans="2:13" s="1113" customFormat="1" ht="17.25" customHeight="1">
      <c r="B31" s="1287" t="s">
        <v>985</v>
      </c>
      <c r="C31" s="1290">
        <v>254317.40703943899</v>
      </c>
      <c r="D31" s="1679">
        <f>C31/C36*100</f>
        <v>0.13005747324459857</v>
      </c>
      <c r="E31" s="1507">
        <v>508995</v>
      </c>
      <c r="F31" s="1429"/>
      <c r="G31" s="1864">
        <v>168179.23237584758</v>
      </c>
      <c r="H31" s="1284">
        <f t="shared" si="0"/>
        <v>168179.23237584758</v>
      </c>
      <c r="I31" s="1308">
        <f t="shared" si="1"/>
        <v>677174.23237584764</v>
      </c>
      <c r="J31" s="1282">
        <f>I31/I36*100</f>
        <v>0.32358708276821913</v>
      </c>
      <c r="K31" s="1154"/>
      <c r="L31" s="1143"/>
      <c r="M31" s="1143"/>
    </row>
    <row r="32" spans="2:13" s="1113" customFormat="1" ht="17.25" customHeight="1">
      <c r="B32" s="1287" t="s">
        <v>986</v>
      </c>
      <c r="C32" s="1290">
        <v>864299.558951349</v>
      </c>
      <c r="D32" s="1679">
        <f>C32/C36*100</f>
        <v>0.44200126948526702</v>
      </c>
      <c r="E32" s="1507">
        <v>1044844.06</v>
      </c>
      <c r="F32" s="1429"/>
      <c r="G32" s="1864">
        <v>118216.86561979484</v>
      </c>
      <c r="H32" s="1284">
        <f t="shared" si="0"/>
        <v>118216.86561979484</v>
      </c>
      <c r="I32" s="1308">
        <f t="shared" si="1"/>
        <v>1163060.925619795</v>
      </c>
      <c r="J32" s="1282">
        <f>I32/I36*100</f>
        <v>0.55576759127794184</v>
      </c>
      <c r="K32" s="1154"/>
      <c r="L32" s="1143"/>
      <c r="M32" s="1143"/>
    </row>
    <row r="33" spans="2:16" s="1113" customFormat="1" ht="17.25" customHeight="1">
      <c r="B33" s="1287" t="s">
        <v>30</v>
      </c>
      <c r="C33" s="1290">
        <v>61191385.855991811</v>
      </c>
      <c r="D33" s="1679">
        <f>C33/C36*100</f>
        <v>31.293166761217378</v>
      </c>
      <c r="E33" s="1507">
        <v>6000000</v>
      </c>
      <c r="F33" s="1300">
        <v>98236.630056291586</v>
      </c>
      <c r="G33" s="1864">
        <v>54813348.298018292</v>
      </c>
      <c r="H33" s="1284">
        <f t="shared" si="0"/>
        <v>54911584.928074583</v>
      </c>
      <c r="I33" s="1308">
        <f t="shared" si="1"/>
        <v>60911584.928074583</v>
      </c>
      <c r="J33" s="1282">
        <f>I33/I36*100</f>
        <v>29.106544713775602</v>
      </c>
      <c r="K33" s="1154"/>
      <c r="L33" s="1143"/>
      <c r="M33" s="1143"/>
    </row>
    <row r="34" spans="2:16" s="1113" customFormat="1" ht="17.25" customHeight="1">
      <c r="B34" s="1285" t="s">
        <v>803</v>
      </c>
      <c r="C34" s="1867">
        <v>6670963</v>
      </c>
      <c r="D34" s="1679">
        <f>C34/C36*100</f>
        <v>3.4115187080122289</v>
      </c>
      <c r="E34" s="1507">
        <v>1062500</v>
      </c>
      <c r="F34" s="1284">
        <v>798004</v>
      </c>
      <c r="G34" s="1864">
        <v>6358415</v>
      </c>
      <c r="H34" s="1284">
        <f t="shared" si="0"/>
        <v>7156419</v>
      </c>
      <c r="I34" s="1308">
        <f t="shared" si="1"/>
        <v>8218919</v>
      </c>
      <c r="J34" s="1282">
        <f>I34/I36*100</f>
        <v>3.9274028685163902</v>
      </c>
      <c r="K34" s="1154"/>
      <c r="L34" s="1143"/>
      <c r="M34" s="1143"/>
    </row>
    <row r="35" spans="2:16" s="1113" customFormat="1" ht="17.25" customHeight="1">
      <c r="B35" s="1287" t="s">
        <v>656</v>
      </c>
      <c r="C35" s="1290">
        <v>13671688.210103109</v>
      </c>
      <c r="D35" s="1679">
        <f>C35/C36*100</f>
        <v>6.9916772284416782</v>
      </c>
      <c r="E35" s="1507">
        <v>1000000</v>
      </c>
      <c r="F35" s="1300">
        <v>3381934</v>
      </c>
      <c r="G35" s="1864">
        <v>10280968.339370001</v>
      </c>
      <c r="H35" s="1284">
        <f>F35+G35</f>
        <v>13662902.339370001</v>
      </c>
      <c r="I35" s="1308">
        <f t="shared" si="1"/>
        <v>14662902.339370001</v>
      </c>
      <c r="J35" s="1282">
        <f>I35/I36*100</f>
        <v>7.0066543676142112</v>
      </c>
      <c r="K35" s="1154"/>
      <c r="L35" s="1143"/>
      <c r="M35" s="1143"/>
    </row>
    <row r="36" spans="2:16" ht="17.25" customHeight="1">
      <c r="B36" s="1494" t="s">
        <v>26</v>
      </c>
      <c r="C36" s="1334">
        <f>SUM(C9:C35)</f>
        <v>195542325.0159145</v>
      </c>
      <c r="D36" s="1287">
        <f>C36/C36*100</f>
        <v>100</v>
      </c>
      <c r="E36" s="1310">
        <f>SUM(E9:E35)</f>
        <v>43891093.620250002</v>
      </c>
      <c r="F36" s="1310">
        <v>16248325.984056292</v>
      </c>
      <c r="G36" s="1310">
        <f>SUM(G9:G35)</f>
        <v>149131675.70109504</v>
      </c>
      <c r="H36" s="1310">
        <f>SUM(H9:H35)</f>
        <v>165380001.68515128</v>
      </c>
      <c r="I36" s="1310">
        <f>SUM(I9:I35)</f>
        <v>209271095.30540133</v>
      </c>
      <c r="J36" s="1369">
        <v>99.998942487822873</v>
      </c>
    </row>
    <row r="37" spans="2:16" ht="16.8" customHeight="1">
      <c r="E37" s="695"/>
      <c r="F37" s="695"/>
      <c r="G37" s="695"/>
      <c r="H37" s="1050"/>
    </row>
    <row r="38" spans="2:16" ht="16.8" customHeight="1">
      <c r="B38" s="1841" t="s">
        <v>1141</v>
      </c>
      <c r="E38" s="695"/>
      <c r="F38" s="695"/>
      <c r="G38" s="695"/>
      <c r="H38" s="1050"/>
    </row>
    <row r="39" spans="2:16" ht="16.2" customHeight="1">
      <c r="E39" s="1170"/>
      <c r="F39" s="1170"/>
      <c r="G39" s="1170"/>
      <c r="H39" s="1170"/>
      <c r="J39" s="1114">
        <v>6</v>
      </c>
      <c r="K39" s="1114"/>
    </row>
    <row r="40" spans="2:16" s="598" customFormat="1" ht="15" customHeight="1">
      <c r="B40" s="1293" t="s">
        <v>1047</v>
      </c>
      <c r="K40" s="1151"/>
      <c r="L40" s="1151"/>
      <c r="M40" s="1151"/>
      <c r="N40" s="1151"/>
      <c r="O40" s="1151"/>
      <c r="P40" s="1151"/>
    </row>
    <row r="41" spans="2:16">
      <c r="B41" s="1168"/>
      <c r="C41" s="1168"/>
      <c r="D41" s="1168"/>
    </row>
    <row r="42" spans="2:16">
      <c r="B42" s="1168"/>
      <c r="C42" s="1168"/>
      <c r="D42" s="1168"/>
    </row>
    <row r="43" spans="2:16" ht="17.25" customHeight="1">
      <c r="B43" s="1168"/>
      <c r="C43" s="1168"/>
      <c r="D43" s="1168"/>
    </row>
    <row r="44" spans="2:16">
      <c r="B44" s="1169"/>
      <c r="C44" s="1169"/>
      <c r="D44" s="1169"/>
    </row>
    <row r="45" spans="2:16" ht="14.4" customHeight="1">
      <c r="B45" s="1840"/>
      <c r="C45" s="1840"/>
      <c r="D45" s="1840"/>
      <c r="E45" s="1840"/>
      <c r="F45" s="1840"/>
      <c r="G45" s="1840"/>
      <c r="H45" s="1840"/>
      <c r="I45" s="1840"/>
      <c r="J45" s="1840"/>
      <c r="K45" s="1840"/>
      <c r="L45" s="1840"/>
      <c r="M45" s="1840"/>
      <c r="N45" s="1840"/>
      <c r="O45" s="1840"/>
    </row>
    <row r="46" spans="2:16">
      <c r="B46" s="1232"/>
      <c r="C46" s="1232"/>
      <c r="D46" s="1232"/>
    </row>
    <row r="47" spans="2:16" s="1113" customFormat="1" ht="15" customHeight="1"/>
    <row r="48" spans="2:16" s="1113" customFormat="1"/>
    <row r="49" s="1113" customFormat="1"/>
  </sheetData>
  <mergeCells count="12">
    <mergeCell ref="B2:E2"/>
    <mergeCell ref="B4:B8"/>
    <mergeCell ref="C4:D4"/>
    <mergeCell ref="E4:J4"/>
    <mergeCell ref="C5:C8"/>
    <mergeCell ref="J5:J8"/>
    <mergeCell ref="F5:F7"/>
    <mergeCell ref="H5:H7"/>
    <mergeCell ref="D5:D8"/>
    <mergeCell ref="E5:E7"/>
    <mergeCell ref="G5:G7"/>
    <mergeCell ref="I5:I7"/>
  </mergeCells>
  <pageMargins left="0.7" right="0.7" top="0.75" bottom="0.75" header="0.3" footer="0.3"/>
  <pageSetup paperSize="9" scale="73"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6">
    <tabColor rgb="FF00B050"/>
  </sheetPr>
  <dimension ref="A1:M51"/>
  <sheetViews>
    <sheetView workbookViewId="0">
      <pane xSplit="2" ySplit="9" topLeftCell="D10" activePane="bottomRight" state="frozen"/>
      <selection pane="topRight" activeCell="C1" sqref="C1"/>
      <selection pane="bottomLeft" activeCell="A10" sqref="A10"/>
      <selection pane="bottomRight" activeCell="D21" sqref="D21"/>
    </sheetView>
  </sheetViews>
  <sheetFormatPr defaultRowHeight="14.4"/>
  <cols>
    <col min="1" max="1" width="3.5546875" customWidth="1"/>
    <col min="2" max="2" width="9.109375" hidden="1" customWidth="1"/>
    <col min="3" max="3" width="11.5546875" customWidth="1"/>
    <col min="4" max="4" width="19.88671875" customWidth="1"/>
    <col min="5" max="5" width="7.33203125" customWidth="1"/>
    <col min="6" max="6" width="13.5546875" customWidth="1"/>
    <col min="7" max="7" width="12.33203125" customWidth="1"/>
    <col min="8" max="8" width="13.6640625" customWidth="1"/>
    <col min="9" max="9" width="13.88671875" bestFit="1" customWidth="1"/>
    <col min="10" max="10" width="17.88671875" customWidth="1"/>
    <col min="11" max="11" width="7.44140625" customWidth="1"/>
    <col min="12" max="12" width="11.33203125" bestFit="1" customWidth="1"/>
    <col min="13" max="13" width="11.5546875" bestFit="1" customWidth="1"/>
  </cols>
  <sheetData>
    <row r="1" spans="1:13">
      <c r="A1" s="14"/>
      <c r="B1" s="16"/>
      <c r="C1" s="16"/>
      <c r="D1" s="57"/>
      <c r="E1" s="14"/>
      <c r="F1" s="62"/>
      <c r="G1" s="14"/>
      <c r="H1" s="62"/>
      <c r="I1" s="447"/>
      <c r="J1" s="14"/>
    </row>
    <row r="2" spans="1:13">
      <c r="A2" s="494"/>
      <c r="B2" s="445"/>
      <c r="C2" s="445"/>
      <c r="D2" s="543"/>
      <c r="E2" s="543"/>
      <c r="F2" s="544"/>
      <c r="G2" s="544"/>
      <c r="H2" s="544"/>
      <c r="I2" s="544"/>
      <c r="J2" s="544"/>
      <c r="K2" s="448"/>
    </row>
    <row r="3" spans="1:13">
      <c r="A3" s="14"/>
      <c r="B3" s="14"/>
      <c r="C3" s="14"/>
      <c r="D3" s="14"/>
      <c r="E3" s="14"/>
      <c r="F3" s="14"/>
      <c r="G3" s="544"/>
      <c r="H3" s="544"/>
      <c r="I3" s="544"/>
      <c r="J3" s="544"/>
      <c r="K3" s="448"/>
    </row>
    <row r="4" spans="1:13">
      <c r="B4" s="446" t="s">
        <v>406</v>
      </c>
      <c r="C4" s="446" t="s">
        <v>406</v>
      </c>
      <c r="D4" s="543"/>
      <c r="E4" s="543"/>
      <c r="F4" s="544"/>
      <c r="G4" s="544"/>
      <c r="H4" s="544"/>
      <c r="I4" s="544"/>
      <c r="J4" s="544"/>
      <c r="K4" s="448"/>
    </row>
    <row r="5" spans="1:13">
      <c r="B5" s="2345" t="s">
        <v>3</v>
      </c>
      <c r="C5" s="2345" t="s">
        <v>3</v>
      </c>
      <c r="D5" s="2341" t="s">
        <v>586</v>
      </c>
      <c r="E5" s="2341"/>
      <c r="F5" s="2342" t="s">
        <v>587</v>
      </c>
      <c r="G5" s="2325"/>
      <c r="H5" s="2325"/>
      <c r="I5" s="2325"/>
      <c r="J5" s="2325"/>
      <c r="K5" s="2326"/>
    </row>
    <row r="6" spans="1:13" ht="15" customHeight="1">
      <c r="B6" s="2346"/>
      <c r="C6" s="2346"/>
      <c r="D6" s="2348" t="s">
        <v>578</v>
      </c>
      <c r="E6" s="2348" t="s">
        <v>8</v>
      </c>
      <c r="F6" s="545" t="s">
        <v>86</v>
      </c>
      <c r="G6" s="545" t="s">
        <v>4</v>
      </c>
      <c r="H6" s="545" t="s">
        <v>88</v>
      </c>
      <c r="I6" s="2343" t="s">
        <v>70</v>
      </c>
      <c r="J6" s="2348" t="s">
        <v>578</v>
      </c>
      <c r="K6" s="2345" t="s">
        <v>8</v>
      </c>
    </row>
    <row r="7" spans="1:13">
      <c r="B7" s="2346"/>
      <c r="C7" s="2346"/>
      <c r="D7" s="2349"/>
      <c r="E7" s="2349"/>
      <c r="F7" s="546" t="s">
        <v>4</v>
      </c>
      <c r="G7" s="546" t="s">
        <v>5</v>
      </c>
      <c r="H7" s="546" t="s">
        <v>87</v>
      </c>
      <c r="I7" s="2344"/>
      <c r="J7" s="2349"/>
      <c r="K7" s="2346"/>
    </row>
    <row r="8" spans="1:13">
      <c r="B8" s="2346"/>
      <c r="C8" s="2346"/>
      <c r="D8" s="2349"/>
      <c r="E8" s="2349"/>
      <c r="F8" s="546"/>
      <c r="G8" s="546"/>
      <c r="H8" s="546" t="s">
        <v>6</v>
      </c>
      <c r="I8" s="2344"/>
      <c r="J8" s="2349"/>
      <c r="K8" s="2346"/>
    </row>
    <row r="9" spans="1:13">
      <c r="B9" s="2347"/>
      <c r="C9" s="2347"/>
      <c r="D9" s="357" t="s">
        <v>40</v>
      </c>
      <c r="E9" s="2350"/>
      <c r="F9" s="357" t="s">
        <v>40</v>
      </c>
      <c r="G9" s="547" t="s">
        <v>7</v>
      </c>
      <c r="H9" s="547" t="s">
        <v>7</v>
      </c>
      <c r="I9" s="357" t="s">
        <v>40</v>
      </c>
      <c r="J9" s="357" t="s">
        <v>40</v>
      </c>
      <c r="K9" s="2347"/>
    </row>
    <row r="10" spans="1:13" s="56" customFormat="1" ht="20.100000000000001" customHeight="1">
      <c r="A10" s="56">
        <v>1</v>
      </c>
      <c r="B10" s="586" t="s">
        <v>15</v>
      </c>
      <c r="C10" s="559" t="s">
        <v>489</v>
      </c>
      <c r="D10" s="565">
        <v>4017462</v>
      </c>
      <c r="E10" s="587">
        <f>D10/D31*100</f>
        <v>7.4590393542945749E-2</v>
      </c>
      <c r="F10" s="574">
        <v>300000</v>
      </c>
      <c r="G10" s="574">
        <v>72096</v>
      </c>
      <c r="H10" s="574">
        <v>4166354</v>
      </c>
      <c r="I10" s="574">
        <f>G10+H10</f>
        <v>4238450</v>
      </c>
      <c r="J10" s="574">
        <f>F10+I10</f>
        <v>4538450</v>
      </c>
      <c r="K10" s="588">
        <f>J10/J31*100</f>
        <v>7.0204670120961307E-2</v>
      </c>
      <c r="L10" s="840"/>
    </row>
    <row r="11" spans="1:13" s="56" customFormat="1" ht="20.100000000000001" customHeight="1">
      <c r="A11" s="56">
        <v>2</v>
      </c>
      <c r="B11" s="586" t="s">
        <v>68</v>
      </c>
      <c r="C11" s="586" t="s">
        <v>432</v>
      </c>
      <c r="D11" s="565">
        <v>229338.86594820017</v>
      </c>
      <c r="E11" s="587">
        <f>D11/D31*100</f>
        <v>4.2580306337108177E-3</v>
      </c>
      <c r="F11" s="574">
        <v>536264.82270999998</v>
      </c>
      <c r="G11" s="574">
        <v>0</v>
      </c>
      <c r="H11" s="574">
        <v>-193459.40358620189</v>
      </c>
      <c r="I11" s="574">
        <f t="shared" ref="I11:I30" si="0">G11+H11</f>
        <v>-193459.40358620189</v>
      </c>
      <c r="J11" s="574">
        <f t="shared" ref="J11:J30" si="1">F11+I11</f>
        <v>342805.41912379808</v>
      </c>
      <c r="K11" s="588">
        <f>J11/J31*100</f>
        <v>5.3028107316956509E-3</v>
      </c>
    </row>
    <row r="12" spans="1:13" s="56" customFormat="1" ht="20.100000000000001" customHeight="1">
      <c r="A12" s="56">
        <v>3</v>
      </c>
      <c r="B12" s="586" t="s">
        <v>31</v>
      </c>
      <c r="C12" s="586" t="s">
        <v>486</v>
      </c>
      <c r="D12" s="565">
        <v>780285</v>
      </c>
      <c r="E12" s="587">
        <f>D12/D31*100</f>
        <v>1.4487197445963999E-2</v>
      </c>
      <c r="F12" s="574">
        <v>250000</v>
      </c>
      <c r="G12" s="574">
        <v>0</v>
      </c>
      <c r="H12" s="574">
        <v>624849</v>
      </c>
      <c r="I12" s="574">
        <f t="shared" si="0"/>
        <v>624849</v>
      </c>
      <c r="J12" s="574">
        <f t="shared" si="1"/>
        <v>874849</v>
      </c>
      <c r="K12" s="588">
        <f>J12/J31*100</f>
        <v>1.353292103045156E-2</v>
      </c>
    </row>
    <row r="13" spans="1:13" s="325" customFormat="1" ht="20.100000000000001" customHeight="1">
      <c r="A13" s="325">
        <v>4</v>
      </c>
      <c r="B13" s="586" t="s">
        <v>23</v>
      </c>
      <c r="C13" s="586" t="s">
        <v>430</v>
      </c>
      <c r="D13" s="565">
        <v>155104.78389500198</v>
      </c>
      <c r="E13" s="587">
        <f>D13/D31*100</f>
        <v>2.8797601249549469E-3</v>
      </c>
      <c r="F13" s="574">
        <v>592623.5</v>
      </c>
      <c r="G13" s="574">
        <v>0</v>
      </c>
      <c r="H13" s="574">
        <v>-330709.946500608</v>
      </c>
      <c r="I13" s="574">
        <f t="shared" si="0"/>
        <v>-330709.946500608</v>
      </c>
      <c r="J13" s="574">
        <f t="shared" si="1"/>
        <v>261913.553499392</v>
      </c>
      <c r="K13" s="588">
        <f>J13/J31*100</f>
        <v>4.051505387000753E-3</v>
      </c>
    </row>
    <row r="14" spans="1:13" s="56" customFormat="1" ht="20.100000000000001" customHeight="1">
      <c r="A14" s="325">
        <v>5</v>
      </c>
      <c r="B14" s="586" t="s">
        <v>12</v>
      </c>
      <c r="C14" s="586" t="s">
        <v>443</v>
      </c>
      <c r="D14" s="565">
        <v>837986.86999999988</v>
      </c>
      <c r="E14" s="587">
        <f>D14/D31*100</f>
        <v>1.5558521877026169E-2</v>
      </c>
      <c r="F14" s="574">
        <v>1250000.8999999999</v>
      </c>
      <c r="G14" s="574">
        <v>30128</v>
      </c>
      <c r="H14" s="574">
        <v>-373397.451</v>
      </c>
      <c r="I14" s="574">
        <f t="shared" si="0"/>
        <v>-343269.451</v>
      </c>
      <c r="J14" s="574">
        <f t="shared" si="1"/>
        <v>906731.44899999991</v>
      </c>
      <c r="K14" s="588">
        <f>J14/J31*100</f>
        <v>1.4026106328227973E-2</v>
      </c>
      <c r="L14" s="421"/>
      <c r="M14" s="325"/>
    </row>
    <row r="15" spans="1:13" s="56" customFormat="1" ht="20.100000000000001" customHeight="1">
      <c r="A15" s="325">
        <v>6</v>
      </c>
      <c r="B15" s="586" t="s">
        <v>18</v>
      </c>
      <c r="C15" s="559" t="s">
        <v>428</v>
      </c>
      <c r="D15" s="565">
        <v>470459092.13015085</v>
      </c>
      <c r="E15" s="587">
        <f>D15/D31*100</f>
        <v>8.7348004356593592</v>
      </c>
      <c r="F15" s="574">
        <v>563000070</v>
      </c>
      <c r="G15" s="574">
        <v>0</v>
      </c>
      <c r="H15" s="574">
        <v>-46333735.789999992</v>
      </c>
      <c r="I15" s="574">
        <f t="shared" si="0"/>
        <v>-46333735.789999992</v>
      </c>
      <c r="J15" s="574">
        <f t="shared" si="1"/>
        <v>516666334.21000004</v>
      </c>
      <c r="K15" s="588">
        <f>J15/J31*100</f>
        <v>7.9922417468121054</v>
      </c>
      <c r="M15" s="325"/>
    </row>
    <row r="16" spans="1:13" s="56" customFormat="1" ht="20.100000000000001" customHeight="1">
      <c r="A16" s="325">
        <v>7</v>
      </c>
      <c r="B16" s="586" t="s">
        <v>16</v>
      </c>
      <c r="C16" s="586" t="s">
        <v>485</v>
      </c>
      <c r="D16" s="565">
        <v>1461503320.4200001</v>
      </c>
      <c r="E16" s="587">
        <f>D16/D31*100</f>
        <v>27.135068815697505</v>
      </c>
      <c r="F16" s="574">
        <v>1062500000</v>
      </c>
      <c r="G16" s="574">
        <v>114662115.94999999</v>
      </c>
      <c r="H16" s="574">
        <v>654530403.82999992</v>
      </c>
      <c r="I16" s="574">
        <f t="shared" si="0"/>
        <v>769192519.77999997</v>
      </c>
      <c r="J16" s="574">
        <f t="shared" si="1"/>
        <v>1831692519.78</v>
      </c>
      <c r="K16" s="588">
        <f>J16/J31*100</f>
        <v>28.334204213814694</v>
      </c>
      <c r="L16" s="421" t="s">
        <v>582</v>
      </c>
      <c r="M16" s="325"/>
    </row>
    <row r="17" spans="1:13" s="56" customFormat="1" ht="20.100000000000001" customHeight="1">
      <c r="A17" s="325">
        <v>8</v>
      </c>
      <c r="B17" s="586" t="s">
        <v>25</v>
      </c>
      <c r="C17" s="586" t="s">
        <v>433</v>
      </c>
      <c r="D17" s="911">
        <v>12500697</v>
      </c>
      <c r="E17" s="587">
        <f>D17/D31*100</f>
        <v>0.23209476749030139</v>
      </c>
      <c r="F17" s="576">
        <v>1324822</v>
      </c>
      <c r="G17" s="574">
        <v>711535</v>
      </c>
      <c r="H17" s="574">
        <v>13885802</v>
      </c>
      <c r="I17" s="574">
        <f t="shared" si="0"/>
        <v>14597337</v>
      </c>
      <c r="J17" s="574">
        <f t="shared" si="1"/>
        <v>15922159</v>
      </c>
      <c r="K17" s="588">
        <f>J17/J31*100</f>
        <v>0.24629772724355123</v>
      </c>
      <c r="L17" s="421" t="s">
        <v>581</v>
      </c>
      <c r="M17" s="325"/>
    </row>
    <row r="18" spans="1:13" s="56" customFormat="1" ht="20.100000000000001" customHeight="1">
      <c r="A18" s="325">
        <v>9</v>
      </c>
      <c r="B18" s="586" t="s">
        <v>10</v>
      </c>
      <c r="C18" s="586" t="s">
        <v>435</v>
      </c>
      <c r="D18" s="565">
        <v>0</v>
      </c>
      <c r="E18" s="587">
        <v>0</v>
      </c>
      <c r="F18" s="574">
        <v>0</v>
      </c>
      <c r="G18" s="574">
        <v>0</v>
      </c>
      <c r="H18" s="574">
        <v>0</v>
      </c>
      <c r="I18" s="574">
        <f t="shared" si="0"/>
        <v>0</v>
      </c>
      <c r="J18" s="574">
        <f t="shared" si="1"/>
        <v>0</v>
      </c>
      <c r="K18" s="588">
        <f>J18/J31*100</f>
        <v>0</v>
      </c>
      <c r="L18" s="421">
        <v>1324822</v>
      </c>
      <c r="M18" s="325"/>
    </row>
    <row r="19" spans="1:13" s="56" customFormat="1" ht="20.100000000000001" customHeight="1">
      <c r="A19" s="56">
        <v>10</v>
      </c>
      <c r="B19" s="586" t="s">
        <v>14</v>
      </c>
      <c r="C19" s="586" t="s">
        <v>392</v>
      </c>
      <c r="D19" s="565">
        <v>504077.74014395714</v>
      </c>
      <c r="E19" s="587">
        <f>D19/D31*100</f>
        <v>9.358982614789263E-3</v>
      </c>
      <c r="F19" s="574">
        <v>500000.07</v>
      </c>
      <c r="G19" s="574">
        <v>0</v>
      </c>
      <c r="H19" s="574">
        <v>67275.673808572261</v>
      </c>
      <c r="I19" s="574">
        <f t="shared" si="0"/>
        <v>67275.673808572261</v>
      </c>
      <c r="J19" s="574">
        <f t="shared" si="1"/>
        <v>567275.7438085723</v>
      </c>
      <c r="K19" s="588">
        <f>J19/J31*100</f>
        <v>8.7751118689649056E-3</v>
      </c>
      <c r="M19" s="325"/>
    </row>
    <row r="20" spans="1:13" s="56" customFormat="1" ht="20.100000000000001" customHeight="1">
      <c r="A20" s="56">
        <v>11</v>
      </c>
      <c r="B20" s="586" t="s">
        <v>22</v>
      </c>
      <c r="C20" s="586" t="s">
        <v>434</v>
      </c>
      <c r="D20" s="565">
        <v>753979.06112000009</v>
      </c>
      <c r="E20" s="587">
        <f>D20/D31*100</f>
        <v>1.3998787018292031E-2</v>
      </c>
      <c r="F20" s="574">
        <v>632019.95299999998</v>
      </c>
      <c r="G20" s="574">
        <v>3036.0003999999999</v>
      </c>
      <c r="H20" s="574">
        <v>360944.58178803331</v>
      </c>
      <c r="I20" s="574">
        <f t="shared" si="0"/>
        <v>363980.58218803332</v>
      </c>
      <c r="J20" s="574">
        <f t="shared" si="1"/>
        <v>996000.53518803325</v>
      </c>
      <c r="K20" s="588">
        <f>J20/J31*100</f>
        <v>1.5406997766457004E-2</v>
      </c>
      <c r="L20" s="421">
        <f>+L18+G17+H17</f>
        <v>15922159</v>
      </c>
      <c r="M20" s="325"/>
    </row>
    <row r="21" spans="1:13" s="56" customFormat="1" ht="20.100000000000001" customHeight="1">
      <c r="A21" s="56">
        <v>12</v>
      </c>
      <c r="B21" s="586" t="s">
        <v>17</v>
      </c>
      <c r="C21" s="586" t="s">
        <v>487</v>
      </c>
      <c r="D21" s="565">
        <v>1914517</v>
      </c>
      <c r="E21" s="587">
        <f>D21/D31*100</f>
        <v>3.5545968194511821E-2</v>
      </c>
      <c r="F21" s="574">
        <v>1171875</v>
      </c>
      <c r="G21" s="574">
        <v>0</v>
      </c>
      <c r="H21" s="574">
        <v>941737</v>
      </c>
      <c r="I21" s="574">
        <f t="shared" si="0"/>
        <v>941737</v>
      </c>
      <c r="J21" s="574">
        <f t="shared" si="1"/>
        <v>2113612</v>
      </c>
      <c r="K21" s="588">
        <f>J21/J31*100</f>
        <v>3.2695178579406028E-2</v>
      </c>
      <c r="M21" s="325"/>
    </row>
    <row r="22" spans="1:13" s="56" customFormat="1" ht="20.100000000000001" customHeight="1">
      <c r="A22" s="325">
        <v>13</v>
      </c>
      <c r="B22" s="586" t="s">
        <v>13</v>
      </c>
      <c r="C22" s="586" t="s">
        <v>445</v>
      </c>
      <c r="D22" s="565">
        <f>3376380101.76738</f>
        <v>3376380101.7673802</v>
      </c>
      <c r="E22" s="587">
        <f>D22/D31*100</f>
        <v>62.687716907191685</v>
      </c>
      <c r="F22" s="574">
        <f>1496000400</f>
        <v>1496000400</v>
      </c>
      <c r="G22" s="574">
        <v>0</v>
      </c>
      <c r="H22" s="574">
        <f>2532490857.93883</f>
        <v>2532490857.9388299</v>
      </c>
      <c r="I22" s="574">
        <f t="shared" si="0"/>
        <v>2532490857.9388299</v>
      </c>
      <c r="J22" s="574">
        <f t="shared" si="1"/>
        <v>4028491257.9388299</v>
      </c>
      <c r="K22" s="588">
        <f>J22/J31*100</f>
        <v>62.316187211222342</v>
      </c>
      <c r="M22" s="325"/>
    </row>
    <row r="23" spans="1:13" s="56" customFormat="1" ht="20.100000000000001" customHeight="1">
      <c r="A23" s="325">
        <v>14</v>
      </c>
      <c r="B23" s="586" t="s">
        <v>19</v>
      </c>
      <c r="C23" s="586" t="s">
        <v>437</v>
      </c>
      <c r="D23" s="565">
        <v>597143</v>
      </c>
      <c r="E23" s="587">
        <f>D23/D31*100</f>
        <v>1.1086883054877743E-2</v>
      </c>
      <c r="F23" s="574">
        <v>500000</v>
      </c>
      <c r="G23" s="574">
        <v>0</v>
      </c>
      <c r="H23" s="574">
        <v>177226</v>
      </c>
      <c r="I23" s="574">
        <f t="shared" si="0"/>
        <v>177226</v>
      </c>
      <c r="J23" s="574">
        <f t="shared" si="1"/>
        <v>677226</v>
      </c>
      <c r="K23" s="588">
        <f>J23/J31*100</f>
        <v>1.047591753293264E-2</v>
      </c>
      <c r="M23" s="325"/>
    </row>
    <row r="24" spans="1:13" s="56" customFormat="1" ht="20.100000000000001" customHeight="1">
      <c r="A24" s="325">
        <v>15</v>
      </c>
      <c r="B24" s="586" t="s">
        <v>27</v>
      </c>
      <c r="C24" s="586" t="s">
        <v>438</v>
      </c>
      <c r="D24" s="565">
        <v>586356.50856999995</v>
      </c>
      <c r="E24" s="587">
        <f>D24/D31*100</f>
        <v>1.088661516417677E-2</v>
      </c>
      <c r="F24" s="574">
        <v>650000</v>
      </c>
      <c r="G24" s="574">
        <v>0</v>
      </c>
      <c r="H24" s="574">
        <v>65243.938979999395</v>
      </c>
      <c r="I24" s="574">
        <f t="shared" si="0"/>
        <v>65243.938979999395</v>
      </c>
      <c r="J24" s="574">
        <f t="shared" si="1"/>
        <v>715243.9389799994</v>
      </c>
      <c r="K24" s="588">
        <f>J24/J31*100</f>
        <v>1.1064011896596379E-2</v>
      </c>
      <c r="M24" s="325"/>
    </row>
    <row r="25" spans="1:13" s="56" customFormat="1" ht="20.100000000000001" customHeight="1">
      <c r="A25" s="325">
        <v>16</v>
      </c>
      <c r="B25" s="586" t="s">
        <v>21</v>
      </c>
      <c r="C25" s="586" t="s">
        <v>439</v>
      </c>
      <c r="D25" s="565">
        <v>400851</v>
      </c>
      <c r="E25" s="587">
        <f>D25/D31*100</f>
        <v>7.4424185822002413E-3</v>
      </c>
      <c r="F25" s="574">
        <v>880724.245</v>
      </c>
      <c r="G25" s="574">
        <v>1961</v>
      </c>
      <c r="H25" s="574">
        <v>-483633.61800000002</v>
      </c>
      <c r="I25" s="574">
        <f t="shared" si="0"/>
        <v>-481672.61800000002</v>
      </c>
      <c r="J25" s="574">
        <f t="shared" si="1"/>
        <v>399051.62699999998</v>
      </c>
      <c r="K25" s="588">
        <f>J25/J31*100</f>
        <v>6.1728757251413796E-3</v>
      </c>
      <c r="L25" s="421" t="s">
        <v>582</v>
      </c>
      <c r="M25" s="325"/>
    </row>
    <row r="26" spans="1:13" s="56" customFormat="1" ht="20.100000000000001" customHeight="1">
      <c r="A26" s="325">
        <v>17</v>
      </c>
      <c r="B26" s="586" t="s">
        <v>67</v>
      </c>
      <c r="C26" s="586" t="s">
        <v>393</v>
      </c>
      <c r="D26" s="565">
        <v>673561.17307999998</v>
      </c>
      <c r="E26" s="587">
        <f>D26/D31*100</f>
        <v>1.2505704590431817E-2</v>
      </c>
      <c r="F26" s="574">
        <v>750000</v>
      </c>
      <c r="G26" s="574">
        <v>0</v>
      </c>
      <c r="H26" s="574">
        <v>-69669.947789999991</v>
      </c>
      <c r="I26" s="574">
        <f t="shared" si="0"/>
        <v>-69669.947789999991</v>
      </c>
      <c r="J26" s="574">
        <f t="shared" si="1"/>
        <v>680330.05220999999</v>
      </c>
      <c r="K26" s="588">
        <f>J26/J31*100</f>
        <v>1.0523933697359107E-2</v>
      </c>
      <c r="M26" s="325"/>
    </row>
    <row r="27" spans="1:13" s="325" customFormat="1" ht="20.100000000000001" customHeight="1">
      <c r="A27" s="325">
        <v>18</v>
      </c>
      <c r="B27" s="586" t="s">
        <v>24</v>
      </c>
      <c r="C27" s="586" t="s">
        <v>440</v>
      </c>
      <c r="D27" s="565">
        <v>863002</v>
      </c>
      <c r="E27" s="587">
        <f>D27/D31*100</f>
        <v>1.6022966442084396E-2</v>
      </c>
      <c r="F27" s="574">
        <v>600000</v>
      </c>
      <c r="G27" s="574">
        <v>0</v>
      </c>
      <c r="H27" s="574">
        <v>484881.24699999997</v>
      </c>
      <c r="I27" s="574">
        <f t="shared" si="0"/>
        <v>484881.24699999997</v>
      </c>
      <c r="J27" s="574">
        <f t="shared" si="1"/>
        <v>1084881.247</v>
      </c>
      <c r="K27" s="588">
        <f>J27/J31*100</f>
        <v>1.6781881493913593E-2</v>
      </c>
    </row>
    <row r="28" spans="1:13" s="56" customFormat="1" ht="20.100000000000001" customHeight="1">
      <c r="A28" s="56">
        <v>19</v>
      </c>
      <c r="B28" s="586" t="s">
        <v>9</v>
      </c>
      <c r="C28" s="586" t="s">
        <v>441</v>
      </c>
      <c r="D28" s="565">
        <v>377602</v>
      </c>
      <c r="E28" s="587">
        <f>D28/D31*100</f>
        <v>7.0107649512561408E-3</v>
      </c>
      <c r="F28" s="574">
        <v>352922</v>
      </c>
      <c r="G28" s="574">
        <v>-882</v>
      </c>
      <c r="H28" s="574">
        <v>64671</v>
      </c>
      <c r="I28" s="574">
        <f t="shared" si="0"/>
        <v>63789</v>
      </c>
      <c r="J28" s="574">
        <f t="shared" si="1"/>
        <v>416711</v>
      </c>
      <c r="K28" s="588">
        <f>J28/J31*100</f>
        <v>6.4460461811358298E-3</v>
      </c>
      <c r="M28" s="325"/>
    </row>
    <row r="29" spans="1:13" s="56" customFormat="1" ht="20.100000000000001" customHeight="1">
      <c r="A29" s="56">
        <v>20</v>
      </c>
      <c r="B29" s="586" t="s">
        <v>20</v>
      </c>
      <c r="C29" s="586" t="s">
        <v>30</v>
      </c>
      <c r="D29" s="565">
        <v>48187839.26811</v>
      </c>
      <c r="E29" s="587">
        <f>D29/D31*100</f>
        <v>0.89468174060950401</v>
      </c>
      <c r="F29" s="574">
        <v>6000000</v>
      </c>
      <c r="G29" s="574">
        <v>5231794.6532500004</v>
      </c>
      <c r="H29" s="574">
        <v>40901986.99927</v>
      </c>
      <c r="I29" s="574">
        <f t="shared" si="0"/>
        <v>46133781.652520001</v>
      </c>
      <c r="J29" s="574">
        <f t="shared" si="1"/>
        <v>52133781.652520001</v>
      </c>
      <c r="K29" s="588">
        <f>J29/J31*100</f>
        <v>0.8064504275850547</v>
      </c>
      <c r="L29" s="56" t="s">
        <v>583</v>
      </c>
      <c r="M29" s="325"/>
    </row>
    <row r="30" spans="1:13" s="56" customFormat="1" ht="20.100000000000001" customHeight="1">
      <c r="A30" s="56">
        <v>21</v>
      </c>
      <c r="B30" s="586" t="s">
        <v>11</v>
      </c>
      <c r="C30" s="586" t="s">
        <v>488</v>
      </c>
      <c r="D30" s="565">
        <v>4309058.8071799995</v>
      </c>
      <c r="E30" s="587">
        <f>D30/D31*100</f>
        <v>8.0004339114409184E-2</v>
      </c>
      <c r="F30" s="574">
        <v>1138432.3049999999</v>
      </c>
      <c r="G30" s="574">
        <v>812520.99821999995</v>
      </c>
      <c r="H30" s="574">
        <v>3166339.0935199996</v>
      </c>
      <c r="I30" s="574">
        <f t="shared" si="0"/>
        <v>3978860.0917399996</v>
      </c>
      <c r="J30" s="574">
        <f t="shared" si="1"/>
        <v>5117292.3967399998</v>
      </c>
      <c r="K30" s="588">
        <f>J30/J31*100</f>
        <v>7.915870498201702E-2</v>
      </c>
      <c r="L30" s="421" t="s">
        <v>582</v>
      </c>
      <c r="M30" s="325"/>
    </row>
    <row r="31" spans="1:13" s="56" customFormat="1" ht="20.100000000000001" customHeight="1">
      <c r="B31" s="504" t="s">
        <v>26</v>
      </c>
      <c r="C31" s="504" t="s">
        <v>26</v>
      </c>
      <c r="D31" s="501">
        <f>SUM(D10:D30)</f>
        <v>5386031376.3955793</v>
      </c>
      <c r="E31" s="587">
        <f>D31/D31*100</f>
        <v>100</v>
      </c>
      <c r="F31" s="501">
        <f>SUM(F10:F30)</f>
        <v>3138930154.7957101</v>
      </c>
      <c r="G31" s="501">
        <f>SUM(G10:G30)</f>
        <v>121524305.60186999</v>
      </c>
      <c r="H31" s="501">
        <f>SUM(H10:H30)</f>
        <v>3204143966.1463199</v>
      </c>
      <c r="I31" s="501">
        <f>SUM(I10:I30)</f>
        <v>3325668271.7481899</v>
      </c>
      <c r="J31" s="501">
        <f>SUM(J10:J30)</f>
        <v>6464598426.5438995</v>
      </c>
      <c r="K31" s="588">
        <f>J31/J31*100</f>
        <v>100</v>
      </c>
      <c r="M31" s="589"/>
    </row>
    <row r="32" spans="1:13">
      <c r="B32" s="14"/>
      <c r="C32" s="14"/>
      <c r="D32" s="14"/>
      <c r="E32" s="14"/>
      <c r="F32" s="14"/>
      <c r="G32" s="14"/>
      <c r="H32" s="14"/>
      <c r="I32" s="14"/>
      <c r="J32" s="14"/>
      <c r="K32" s="14"/>
    </row>
    <row r="33" spans="2:11">
      <c r="B33" s="435"/>
      <c r="C33" s="435"/>
      <c r="D33" s="14"/>
      <c r="E33" s="14"/>
      <c r="F33" s="14"/>
      <c r="G33" s="14"/>
      <c r="H33" s="14"/>
      <c r="I33" s="14"/>
      <c r="J33" s="14"/>
      <c r="K33" s="14"/>
    </row>
    <row r="34" spans="2:11">
      <c r="B34" s="435"/>
      <c r="C34" s="435"/>
      <c r="D34" s="14"/>
      <c r="E34" s="14"/>
      <c r="F34" s="14"/>
      <c r="G34" s="14"/>
      <c r="H34" s="14"/>
      <c r="J34" s="14"/>
      <c r="K34" s="14"/>
    </row>
    <row r="35" spans="2:11">
      <c r="B35" s="435"/>
      <c r="C35" s="435"/>
      <c r="D35" s="14"/>
      <c r="E35" s="14"/>
      <c r="F35" s="14"/>
      <c r="G35" s="14"/>
      <c r="H35" s="14"/>
      <c r="I35" s="14"/>
      <c r="J35" s="14"/>
      <c r="K35" s="14"/>
    </row>
    <row r="36" spans="2:11">
      <c r="B36" s="435"/>
      <c r="C36" s="435"/>
      <c r="D36" s="14"/>
      <c r="E36" s="14"/>
      <c r="F36" s="14"/>
      <c r="G36" s="14"/>
      <c r="H36" s="14"/>
      <c r="I36" s="14"/>
      <c r="J36" s="14"/>
      <c r="K36" s="14"/>
    </row>
    <row r="37" spans="2:11">
      <c r="B37" s="522"/>
      <c r="C37" s="522"/>
      <c r="D37" s="17"/>
      <c r="E37" s="14"/>
      <c r="F37" s="14"/>
      <c r="G37" s="14"/>
      <c r="H37" s="14"/>
      <c r="I37" s="14"/>
      <c r="J37" s="14"/>
      <c r="K37" s="14"/>
    </row>
    <row r="38" spans="2:11" s="14" customFormat="1">
      <c r="B38" s="2340"/>
      <c r="C38" s="2340"/>
      <c r="D38" s="2340"/>
      <c r="E38" s="2340"/>
      <c r="F38" s="2340"/>
      <c r="G38" s="2340"/>
      <c r="H38" s="2340"/>
      <c r="I38" s="2340"/>
      <c r="J38" s="2340"/>
      <c r="K38" s="2340"/>
    </row>
    <row r="39" spans="2:11" s="14" customFormat="1">
      <c r="B39" s="2340"/>
      <c r="C39" s="2340"/>
      <c r="D39" s="2340"/>
      <c r="E39" s="2340"/>
      <c r="F39" s="2340"/>
      <c r="G39" s="2340"/>
      <c r="H39" s="2340"/>
      <c r="I39" s="2340"/>
      <c r="J39" s="2340"/>
      <c r="K39" s="2340"/>
    </row>
    <row r="40" spans="2:11" s="14" customFormat="1">
      <c r="D40" s="62"/>
      <c r="E40" s="19"/>
    </row>
    <row r="41" spans="2:11" s="14" customFormat="1">
      <c r="E41" s="19"/>
    </row>
    <row r="42" spans="2:11">
      <c r="D42" s="307"/>
      <c r="J42" s="307"/>
    </row>
    <row r="43" spans="2:11">
      <c r="D43" s="18"/>
      <c r="J43" s="18"/>
    </row>
    <row r="44" spans="2:11">
      <c r="D44" s="307"/>
    </row>
    <row r="45" spans="2:11">
      <c r="D45" s="18"/>
    </row>
    <row r="46" spans="2:11">
      <c r="C46" s="446"/>
      <c r="D46" s="18"/>
    </row>
    <row r="48" spans="2:11">
      <c r="F48" s="376"/>
      <c r="G48" s="376"/>
      <c r="H48" s="376"/>
      <c r="I48" s="391"/>
    </row>
    <row r="49" spans="4:10">
      <c r="F49" s="376"/>
      <c r="G49" s="376"/>
      <c r="H49" s="376"/>
      <c r="I49" s="376"/>
    </row>
    <row r="51" spans="4:10">
      <c r="D51" s="18"/>
      <c r="J51" s="18"/>
    </row>
  </sheetData>
  <customSheetViews>
    <customSheetView guid="{5E394B0B-7867-4722-9497-A93AB2A9A773}"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
    </customSheetView>
    <customSheetView guid="{B1E1B596-A9A1-411D-A882-A48CB025B978}"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2"/>
    </customSheetView>
    <customSheetView guid="{E82B35BE-4719-4C53-A9EF-1CC6F153A6F3}" showPageBreaks="1" printArea="1" hiddenColumns="1">
      <pane xSplit="1" ySplit="9" topLeftCell="C16" activePane="bottomRight" state="frozen"/>
      <selection pane="bottomRight" activeCell="J30" sqref="J30"/>
      <rowBreaks count="1" manualBreakCount="1">
        <brk id="32" max="16383" man="1"/>
      </rowBreaks>
      <pageMargins left="0.7" right="0.7" top="0.75" bottom="0.75" header="0.3" footer="0.3"/>
      <pageSetup orientation="portrait" r:id="rId3"/>
    </customSheetView>
    <customSheetView guid="{B4A67912-05A8-4D20-958A-E8812294BB39}">
      <selection activeCell="C9" sqref="C9"/>
      <pageMargins left="0.7" right="0.7" top="0.75" bottom="0.75" header="0.3" footer="0.3"/>
      <pageSetup orientation="landscape" r:id="rId4"/>
    </customSheetView>
    <customSheetView guid="{F7C0CA98-A3B8-42B1-9940-E27294444C95}" showPageBreaks="1" topLeftCell="A37">
      <selection activeCell="J53" sqref="J53"/>
      <pageMargins left="0.2" right="0.7" top="0.23" bottom="0.2" header="0.3" footer="0.3"/>
      <pageSetup scale="60" orientation="landscape" r:id="rId5"/>
    </customSheetView>
    <customSheetView guid="{B8318771-9061-42D8-AFEA-0FF27D639C94}" scale="124" topLeftCell="E4">
      <selection activeCell="I17" sqref="I17"/>
      <pageMargins left="0.7" right="0.7" top="0.75" bottom="0.75" header="0.3" footer="0.3"/>
      <pageSetup orientation="landscape" r:id="rId6"/>
    </customSheetView>
    <customSheetView guid="{3199A5C7-1303-43ED-A74D-8C27C3B99779}" scale="124">
      <selection activeCell="F17" sqref="F17"/>
      <pageMargins left="0.7" right="0.7" top="0.75" bottom="0.75" header="0.3" footer="0.3"/>
      <pageSetup orientation="landscape" r:id="rId7"/>
    </customSheetView>
    <customSheetView guid="{C4538C36-F6A2-4603-9311-8D97FB7695CB}" topLeftCell="A16">
      <selection activeCell="I37" sqref="I37"/>
      <pageMargins left="0.7" right="0.7" top="0.75" bottom="0.75" header="0.3" footer="0.3"/>
      <pageSetup orientation="landscape" r:id="rId8"/>
    </customSheetView>
    <customSheetView guid="{F66B1C5E-2E3D-4890-AA4B-3A6E976CA29E}" topLeftCell="A28">
      <selection activeCell="D67" sqref="D67"/>
      <pageMargins left="0.7" right="0.7" top="0.75" bottom="0.75" header="0.3" footer="0.3"/>
      <pageSetup orientation="landscape" r:id="rId9"/>
    </customSheetView>
    <customSheetView guid="{D020F570-D9CD-4C16-921E-7638848CF929}" scale="124" topLeftCell="A31">
      <selection activeCell="G60" sqref="G60"/>
      <pageMargins left="0.7" right="0.7" top="0.75" bottom="0.75" header="0.3" footer="0.3"/>
      <pageSetup orientation="landscape" r:id="rId10"/>
    </customSheetView>
    <customSheetView guid="{46F31544-8E6F-41C5-8628-1D6EE074AF15}"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1"/>
    </customSheetView>
    <customSheetView guid="{B2E1A0C6-5BA1-4CF1-B412-16D81FCDF11F}"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2"/>
    </customSheetView>
    <customSheetView guid="{967E0446-E234-427F-8E57-7FE287052E2E}"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3"/>
    </customSheetView>
    <customSheetView guid="{2ACFE167-4169-43A6-9AB2-59D5A2DA2DB4}" showPageBreaks="1" printArea="1" hiddenColumns="1" state="hidden">
      <pane xSplit="1" ySplit="9" topLeftCell="D10" activePane="bottomRight" state="frozen"/>
      <selection pane="bottomRight" activeCell="D21" sqref="D21"/>
      <rowBreaks count="1" manualBreakCount="1">
        <brk id="32" max="16383" man="1"/>
      </rowBreaks>
      <pageMargins left="0.7" right="0.7" top="0.75" bottom="0.75" header="0.3" footer="0.3"/>
      <pageSetup orientation="portrait" r:id="rId14"/>
    </customSheetView>
  </customSheetViews>
  <mergeCells count="10">
    <mergeCell ref="B38:K39"/>
    <mergeCell ref="D5:E5"/>
    <mergeCell ref="F5:K5"/>
    <mergeCell ref="I6:I8"/>
    <mergeCell ref="B5:B9"/>
    <mergeCell ref="C5:C9"/>
    <mergeCell ref="E6:E9"/>
    <mergeCell ref="K6:K9"/>
    <mergeCell ref="D6:D8"/>
    <mergeCell ref="J6:J8"/>
  </mergeCells>
  <pageMargins left="0.7" right="0.7" top="0.75" bottom="0.75" header="0.3" footer="0.3"/>
  <pageSetup orientation="portrait" r:id="rId15"/>
  <rowBreaks count="1" manualBreakCount="1">
    <brk id="32" max="16383" man="1"/>
  </rowBreaks>
  <legacy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L21"/>
  <sheetViews>
    <sheetView view="pageBreakPreview" zoomScaleNormal="100" zoomScaleSheetLayoutView="100" workbookViewId="0">
      <selection activeCell="J27" sqref="J27"/>
    </sheetView>
  </sheetViews>
  <sheetFormatPr defaultColWidth="9.109375" defaultRowHeight="13.2"/>
  <cols>
    <col min="1" max="1" width="3.5546875" style="121" customWidth="1"/>
    <col min="2" max="2" width="25.5546875" style="121" customWidth="1"/>
    <col min="3" max="6" width="17.33203125" style="121" customWidth="1"/>
    <col min="7" max="7" width="10.109375" style="121" customWidth="1"/>
    <col min="8" max="8" width="19.6640625" style="121" customWidth="1"/>
    <col min="9" max="9" width="17" style="121" bestFit="1" customWidth="1"/>
    <col min="10" max="10" width="14.5546875" style="121" customWidth="1"/>
    <col min="11" max="11" width="15.33203125" style="121" customWidth="1"/>
    <col min="12" max="12" width="4.5546875" style="121" customWidth="1"/>
    <col min="13" max="13" width="12.88671875" style="121" customWidth="1"/>
    <col min="14" max="14" width="14.88671875" style="121" customWidth="1"/>
    <col min="15" max="15" width="12.109375" style="121" customWidth="1"/>
    <col min="16" max="16" width="12.88671875" style="121" customWidth="1"/>
    <col min="17" max="17" width="16.44140625" style="121" customWidth="1"/>
    <col min="18" max="18" width="15.109375" style="121" customWidth="1"/>
    <col min="19" max="19" width="16.33203125" style="121" customWidth="1"/>
    <col min="20" max="20" width="12.44140625" style="121" bestFit="1" customWidth="1"/>
    <col min="21" max="21" width="17.44140625" style="121" customWidth="1"/>
    <col min="22" max="22" width="9.109375" style="121"/>
    <col min="23" max="23" width="10.6640625" style="121" customWidth="1"/>
    <col min="24" max="16384" width="9.109375" style="121"/>
  </cols>
  <sheetData>
    <row r="1" spans="1:12">
      <c r="B1" s="1046"/>
      <c r="C1" s="1046"/>
      <c r="D1" s="1046"/>
    </row>
    <row r="2" spans="1:12">
      <c r="B2" s="2282" t="s">
        <v>999</v>
      </c>
      <c r="C2" s="2282"/>
      <c r="D2" s="2282"/>
      <c r="E2" s="2282"/>
      <c r="F2" s="2282"/>
      <c r="H2" s="119"/>
      <c r="I2" s="53"/>
      <c r="J2" s="119"/>
      <c r="K2" s="119"/>
    </row>
    <row r="3" spans="1:12">
      <c r="B3" s="1106"/>
      <c r="C3" s="1106"/>
      <c r="D3" s="1106"/>
      <c r="E3" s="1106"/>
      <c r="F3" s="1106"/>
      <c r="H3" s="119"/>
      <c r="I3" s="53"/>
      <c r="J3" s="119"/>
      <c r="K3" s="119"/>
      <c r="L3" s="119"/>
    </row>
    <row r="4" spans="1:12" ht="15" customHeight="1">
      <c r="B4" s="2302" t="s">
        <v>353</v>
      </c>
      <c r="C4" s="2351" t="s">
        <v>984</v>
      </c>
      <c r="D4" s="2351"/>
      <c r="E4" s="2351" t="s">
        <v>983</v>
      </c>
      <c r="F4" s="2351"/>
      <c r="H4" s="119"/>
      <c r="I4" s="53"/>
      <c r="J4" s="119"/>
      <c r="K4" s="119"/>
    </row>
    <row r="5" spans="1:12" s="148" customFormat="1" ht="20.100000000000001" customHeight="1">
      <c r="B5" s="2304"/>
      <c r="C5" s="1311" t="s">
        <v>7</v>
      </c>
      <c r="D5" s="1311" t="s">
        <v>8</v>
      </c>
      <c r="E5" s="1311" t="s">
        <v>7</v>
      </c>
      <c r="F5" s="1311" t="s">
        <v>8</v>
      </c>
      <c r="H5" s="621"/>
      <c r="I5" s="1596"/>
      <c r="J5" s="351"/>
      <c r="K5" s="351"/>
    </row>
    <row r="6" spans="1:12" s="148" customFormat="1" ht="20.100000000000001" customHeight="1">
      <c r="B6" s="1312" t="s">
        <v>71</v>
      </c>
      <c r="C6" s="1868">
        <v>177085744.01872143</v>
      </c>
      <c r="D6" s="1375">
        <f>C6/C15*100</f>
        <v>41.110212347304696</v>
      </c>
      <c r="E6" s="1868">
        <v>193384762.49737182</v>
      </c>
      <c r="F6" s="1349">
        <f>E6/E15*100</f>
        <v>39.813802712153503</v>
      </c>
      <c r="H6" s="621"/>
      <c r="I6" s="1596"/>
      <c r="J6" s="351"/>
      <c r="K6" s="351"/>
    </row>
    <row r="7" spans="1:12" s="148" customFormat="1" ht="20.100000000000001" customHeight="1">
      <c r="B7" s="1312" t="s">
        <v>1122</v>
      </c>
      <c r="C7" s="1868">
        <v>35112118.746569373</v>
      </c>
      <c r="D7" s="1375">
        <f>C7/C15*100</f>
        <v>8.1512301604732365</v>
      </c>
      <c r="E7" s="1868">
        <v>35864744.111700006</v>
      </c>
      <c r="F7" s="1349">
        <f>E7/E15*100</f>
        <v>7.3837867469237608</v>
      </c>
      <c r="H7" s="621"/>
      <c r="I7" s="1596"/>
      <c r="J7" s="351"/>
      <c r="K7" s="351"/>
    </row>
    <row r="8" spans="1:12" s="148" customFormat="1" ht="20.100000000000001" customHeight="1">
      <c r="B8" s="1312" t="s">
        <v>73</v>
      </c>
      <c r="C8" s="1868">
        <v>81180677.183884129</v>
      </c>
      <c r="D8" s="1375">
        <f>C8/C15*100</f>
        <v>18.845982752709027</v>
      </c>
      <c r="E8" s="1868">
        <v>106694773.71602994</v>
      </c>
      <c r="F8" s="1349">
        <f>E8/E15*100</f>
        <v>21.966180873250593</v>
      </c>
      <c r="H8" s="621"/>
      <c r="I8" s="1596"/>
      <c r="J8" s="351"/>
      <c r="K8" s="351"/>
    </row>
    <row r="9" spans="1:12" s="148" customFormat="1" ht="20.100000000000001" customHeight="1">
      <c r="B9" s="1312" t="s">
        <v>74</v>
      </c>
      <c r="C9" s="1868">
        <v>13606144.21166</v>
      </c>
      <c r="D9" s="1375">
        <f>C9/C15*100</f>
        <v>3.1586476984294052</v>
      </c>
      <c r="E9" s="1868">
        <v>15547325.996522985</v>
      </c>
      <c r="F9" s="1349">
        <f>E9/E15*100</f>
        <v>3.2008632010782856</v>
      </c>
      <c r="H9" s="621"/>
      <c r="I9" s="1596"/>
      <c r="J9" s="351"/>
      <c r="K9" s="351"/>
    </row>
    <row r="10" spans="1:12" s="148" customFormat="1" ht="20.100000000000001" customHeight="1">
      <c r="A10" s="1109"/>
      <c r="B10" s="1312" t="s">
        <v>189</v>
      </c>
      <c r="C10" s="1868">
        <v>66853162.46079801</v>
      </c>
      <c r="D10" s="1375">
        <f>C10/C15*100</f>
        <v>15.519869880444533</v>
      </c>
      <c r="E10" s="1868">
        <v>76097450.198996216</v>
      </c>
      <c r="F10" s="1349">
        <f>E10/E15*100</f>
        <v>15.66684380917518</v>
      </c>
      <c r="H10" s="621"/>
      <c r="I10" s="1596"/>
      <c r="J10" s="351"/>
      <c r="K10" s="351"/>
    </row>
    <row r="11" spans="1:12" s="148" customFormat="1" ht="20.100000000000001" customHeight="1">
      <c r="B11" s="1312" t="s">
        <v>75</v>
      </c>
      <c r="C11" s="1868">
        <v>6884885.7449001316</v>
      </c>
      <c r="D11" s="1375">
        <f>C11/C15*100</f>
        <v>1.5983167732002905</v>
      </c>
      <c r="E11" s="1868">
        <v>5584810.0089351991</v>
      </c>
      <c r="F11" s="1349">
        <f>E11/E15*100</f>
        <v>1.1497934015542106</v>
      </c>
      <c r="H11" s="621"/>
      <c r="I11" s="1596"/>
      <c r="J11" s="351"/>
      <c r="K11" s="351"/>
    </row>
    <row r="12" spans="1:12" s="148" customFormat="1" ht="20.100000000000001" customHeight="1">
      <c r="B12" s="1312" t="s">
        <v>32</v>
      </c>
      <c r="C12" s="1868">
        <v>6048321.8027099986</v>
      </c>
      <c r="D12" s="1375">
        <f>C12/C15*100</f>
        <v>1.4041096025660533</v>
      </c>
      <c r="E12" s="1868">
        <v>6810982.2979100002</v>
      </c>
      <c r="F12" s="1349">
        <f>E12/E15*100</f>
        <v>1.4022361533714116</v>
      </c>
      <c r="H12" s="621"/>
      <c r="I12" s="1596"/>
      <c r="J12" s="351"/>
      <c r="K12" s="351"/>
    </row>
    <row r="13" spans="1:12" s="148" customFormat="1" ht="20.100000000000001" customHeight="1">
      <c r="B13" s="1312" t="s">
        <v>34</v>
      </c>
      <c r="C13" s="1869">
        <f>40084933.2570715+2</f>
        <v>40084935.257071503</v>
      </c>
      <c r="D13" s="1375">
        <f>C13/C15*100</f>
        <v>9.3056626860486027</v>
      </c>
      <c r="E13" s="1869">
        <v>41229509.460196823</v>
      </c>
      <c r="F13" s="1349">
        <f>E13/E15*100</f>
        <v>8.4882776407445828</v>
      </c>
      <c r="H13" s="621"/>
      <c r="I13" s="1596"/>
      <c r="J13" s="351"/>
      <c r="K13" s="351"/>
    </row>
    <row r="14" spans="1:12" s="148" customFormat="1" ht="20.100000000000001" customHeight="1">
      <c r="B14" s="1312" t="s">
        <v>80</v>
      </c>
      <c r="C14" s="1868">
        <v>3902534.812570001</v>
      </c>
      <c r="D14" s="1375">
        <f>C14/C15*100</f>
        <v>0.90596809882415308</v>
      </c>
      <c r="E14" s="1868">
        <v>4508555.1841000123</v>
      </c>
      <c r="F14" s="1349">
        <f>E14/E15*100</f>
        <v>0.92821546174846303</v>
      </c>
      <c r="H14" s="621"/>
      <c r="I14" s="53"/>
      <c r="J14" s="351"/>
      <c r="K14" s="351"/>
    </row>
    <row r="15" spans="1:12" s="148" customFormat="1" ht="20.100000000000001" customHeight="1">
      <c r="B15" s="1313" t="s">
        <v>26</v>
      </c>
      <c r="C15" s="1289">
        <f>SUM(C6:C14)</f>
        <v>430758524.23888457</v>
      </c>
      <c r="D15" s="1289">
        <f t="shared" ref="D15:F15" si="0">SUM(D6:D14)</f>
        <v>100</v>
      </c>
      <c r="E15" s="1289">
        <f>SUM(E6:E14)</f>
        <v>485722913.47176301</v>
      </c>
      <c r="F15" s="1289">
        <f t="shared" si="0"/>
        <v>99.999999999999986</v>
      </c>
      <c r="H15" s="621"/>
      <c r="I15" s="53"/>
      <c r="J15" s="351"/>
      <c r="K15" s="351"/>
    </row>
    <row r="16" spans="1:12" s="148" customFormat="1" ht="20.100000000000001" customHeight="1">
      <c r="E16" s="1107"/>
      <c r="H16" s="621"/>
      <c r="I16" s="53"/>
      <c r="J16" s="351"/>
      <c r="K16" s="351"/>
    </row>
    <row r="17" spans="2:11">
      <c r="B17" s="522" t="s">
        <v>942</v>
      </c>
      <c r="C17" s="1207"/>
      <c r="D17" s="1207"/>
      <c r="E17" s="1207"/>
      <c r="F17" s="1207"/>
      <c r="G17" s="1045"/>
      <c r="H17" s="228"/>
      <c r="I17" s="53"/>
      <c r="J17" s="119"/>
      <c r="K17" s="119"/>
    </row>
    <row r="18" spans="2:11">
      <c r="B18" s="1838" t="s">
        <v>1138</v>
      </c>
      <c r="C18" s="119"/>
      <c r="D18" s="119"/>
      <c r="E18" s="1108"/>
      <c r="F18" s="1045"/>
      <c r="G18" s="1045"/>
      <c r="H18" s="228"/>
      <c r="I18" s="53"/>
      <c r="J18" s="119"/>
      <c r="K18" s="119"/>
    </row>
    <row r="19" spans="2:11">
      <c r="B19" s="1649"/>
      <c r="C19" s="1045"/>
      <c r="D19" s="1045"/>
      <c r="E19" s="1045"/>
      <c r="G19" s="1045">
        <v>7</v>
      </c>
      <c r="H19" s="910"/>
    </row>
    <row r="20" spans="2:11">
      <c r="B20" s="1293" t="s">
        <v>1046</v>
      </c>
      <c r="C20" s="1113"/>
      <c r="D20" s="1113"/>
      <c r="E20" s="1038"/>
      <c r="H20" s="910"/>
    </row>
    <row r="21" spans="2:11">
      <c r="B21" s="1649"/>
      <c r="H21" s="910"/>
    </row>
  </sheetData>
  <mergeCells count="4">
    <mergeCell ref="B2:F2"/>
    <mergeCell ref="B4:B5"/>
    <mergeCell ref="C4:D4"/>
    <mergeCell ref="E4:F4"/>
  </mergeCells>
  <pageMargins left="0.2" right="0.2" top="1" bottom="0.28999999999999998" header="0.3" footer="0.3"/>
  <pageSetup paperSize="9" scale="125" orientation="landscape" r:id="rId1"/>
  <colBreaks count="1" manualBreakCount="1">
    <brk id="12" min="1" max="60"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A1:M98"/>
  <sheetViews>
    <sheetView view="pageBreakPreview" topLeftCell="A4" zoomScaleNormal="100" zoomScaleSheetLayoutView="100" workbookViewId="0">
      <pane xSplit="2" topLeftCell="C1" activePane="topRight" state="frozen"/>
      <selection pane="topRight" activeCell="G54" sqref="G54"/>
    </sheetView>
  </sheetViews>
  <sheetFormatPr defaultColWidth="9.109375" defaultRowHeight="13.2"/>
  <cols>
    <col min="1" max="1" width="6" style="121" customWidth="1"/>
    <col min="2" max="2" width="32.6640625" style="121" customWidth="1"/>
    <col min="3" max="3" width="13.88671875" style="121" bestFit="1" customWidth="1"/>
    <col min="4" max="6" width="13.44140625" style="121" customWidth="1"/>
    <col min="7" max="7" width="16.109375" style="121" customWidth="1"/>
    <col min="8" max="8" width="15.109375" style="121" customWidth="1"/>
    <col min="9" max="9" width="20.88671875" style="121" customWidth="1"/>
    <col min="10" max="10" width="15" style="121" customWidth="1"/>
    <col min="11" max="11" width="17.6640625" style="121" customWidth="1"/>
    <col min="12" max="12" width="15.33203125" style="121" bestFit="1" customWidth="1"/>
    <col min="13" max="13" width="15.6640625" style="121" bestFit="1" customWidth="1"/>
    <col min="14" max="14" width="16.44140625" style="121" customWidth="1"/>
    <col min="15" max="15" width="12.6640625" style="121" bestFit="1" customWidth="1"/>
    <col min="16" max="16" width="17.44140625" style="121" customWidth="1"/>
    <col min="17" max="17" width="16.109375" style="121" bestFit="1" customWidth="1"/>
    <col min="18" max="18" width="17.6640625" style="121" bestFit="1" customWidth="1"/>
    <col min="19" max="16384" width="9.109375" style="121"/>
  </cols>
  <sheetData>
    <row r="1" spans="2:13">
      <c r="B1" s="1046"/>
      <c r="C1" s="1046"/>
      <c r="L1" s="119"/>
    </row>
    <row r="2" spans="2:13" ht="15.75" customHeight="1">
      <c r="B2" s="2282" t="s">
        <v>987</v>
      </c>
      <c r="C2" s="2282"/>
      <c r="D2" s="2282"/>
      <c r="E2" s="2282"/>
      <c r="F2" s="2282"/>
      <c r="G2" s="2282"/>
      <c r="H2" s="2282"/>
      <c r="I2" s="2282"/>
      <c r="J2" s="2282"/>
      <c r="L2" s="119"/>
    </row>
    <row r="3" spans="2:13" ht="15.75" customHeight="1">
      <c r="B3" s="1032"/>
      <c r="C3" s="1032"/>
      <c r="D3" s="1032"/>
      <c r="E3" s="1032"/>
      <c r="F3" s="1032"/>
      <c r="G3" s="1032"/>
      <c r="H3" s="1032"/>
      <c r="I3" s="1298" t="s">
        <v>821</v>
      </c>
      <c r="J3" s="1032"/>
      <c r="L3" s="119"/>
    </row>
    <row r="4" spans="2:13" s="148" customFormat="1" ht="38.25" customHeight="1">
      <c r="B4" s="1776" t="s">
        <v>353</v>
      </c>
      <c r="C4" s="1774" t="s">
        <v>489</v>
      </c>
      <c r="D4" s="1774" t="s">
        <v>430</v>
      </c>
      <c r="E4" s="1780" t="s">
        <v>650</v>
      </c>
      <c r="F4" s="1774" t="s">
        <v>428</v>
      </c>
      <c r="G4" s="1774" t="s">
        <v>433</v>
      </c>
      <c r="H4" s="1782" t="s">
        <v>666</v>
      </c>
      <c r="I4" s="1774" t="s">
        <v>487</v>
      </c>
      <c r="J4" s="1774" t="s">
        <v>445</v>
      </c>
      <c r="L4" s="1350"/>
    </row>
    <row r="5" spans="2:13" s="148" customFormat="1" ht="29.25" customHeight="1">
      <c r="B5" s="1312" t="s">
        <v>71</v>
      </c>
      <c r="C5" s="1300">
        <v>31696326.831851263</v>
      </c>
      <c r="D5" s="1300">
        <v>3938892.3955975939</v>
      </c>
      <c r="E5" s="1300">
        <v>269546.74699999997</v>
      </c>
      <c r="F5" s="1300">
        <v>1159857.4820909144</v>
      </c>
      <c r="G5" s="1300">
        <v>45737920.037449993</v>
      </c>
      <c r="H5" s="1300">
        <v>734454</v>
      </c>
      <c r="I5" s="1300">
        <v>6935124</v>
      </c>
      <c r="J5" s="1753">
        <f>3899233.87983238+221862</f>
        <v>4121095.87983238</v>
      </c>
      <c r="K5" s="680"/>
      <c r="L5" s="1351"/>
      <c r="M5" s="1104"/>
    </row>
    <row r="6" spans="2:13" s="148" customFormat="1" ht="29.25" customHeight="1">
      <c r="B6" s="1312" t="s">
        <v>72</v>
      </c>
      <c r="C6" s="1300">
        <f>2017980.2995+1000</f>
        <v>2018980.2995</v>
      </c>
      <c r="D6" s="1300">
        <v>138510.783</v>
      </c>
      <c r="E6" s="1300">
        <v>83547.953999999998</v>
      </c>
      <c r="F6" s="1372"/>
      <c r="G6" s="1300">
        <f>134809.143+1086000+807672</f>
        <v>2028481.1429999999</v>
      </c>
      <c r="H6" s="1300">
        <v>590</v>
      </c>
      <c r="I6" s="1300">
        <f>125884+1150000</f>
        <v>1275884</v>
      </c>
      <c r="J6" s="1300">
        <v>2552141.6511999997</v>
      </c>
      <c r="K6" s="621"/>
      <c r="L6" s="1351"/>
      <c r="M6" s="1104"/>
    </row>
    <row r="7" spans="2:13" s="148" customFormat="1" ht="29.25" customHeight="1">
      <c r="B7" s="1312" t="s">
        <v>73</v>
      </c>
      <c r="C7" s="1300">
        <v>15063240.412249999</v>
      </c>
      <c r="D7" s="1300">
        <v>56518.178657500001</v>
      </c>
      <c r="E7" s="1372"/>
      <c r="F7" s="1300">
        <v>801836.53210168891</v>
      </c>
      <c r="G7" s="1300">
        <v>30487275.245580003</v>
      </c>
      <c r="H7" s="1300">
        <v>815900</v>
      </c>
      <c r="I7" s="1300">
        <v>4598454</v>
      </c>
      <c r="J7" s="1300">
        <v>6109131.6870157775</v>
      </c>
      <c r="L7" s="1351"/>
      <c r="M7" s="1104"/>
    </row>
    <row r="8" spans="2:13" s="148" customFormat="1" ht="29.25" customHeight="1">
      <c r="B8" s="1312" t="s">
        <v>74</v>
      </c>
      <c r="C8" s="1372"/>
      <c r="D8" s="1372"/>
      <c r="E8" s="1300">
        <v>144929</v>
      </c>
      <c r="F8" s="1372"/>
      <c r="G8" s="1300">
        <v>10398100.001</v>
      </c>
      <c r="H8" s="1300">
        <v>163334</v>
      </c>
      <c r="I8" s="1372"/>
      <c r="J8" s="1300">
        <f>2037573.39281299+55750</f>
        <v>2093323.3928129899</v>
      </c>
      <c r="L8" s="1351"/>
      <c r="M8" s="1104"/>
    </row>
    <row r="9" spans="2:13" s="148" customFormat="1" ht="29.25" customHeight="1">
      <c r="B9" s="1312" t="s">
        <v>189</v>
      </c>
      <c r="C9" s="1300">
        <v>5287211.0001227101</v>
      </c>
      <c r="D9" s="1300">
        <v>138727</v>
      </c>
      <c r="E9" s="1300">
        <v>2017969.7510000002</v>
      </c>
      <c r="F9" s="1300">
        <v>415254.88609605812</v>
      </c>
      <c r="G9" s="1300">
        <v>32523087</v>
      </c>
      <c r="H9" s="1300">
        <v>892067</v>
      </c>
      <c r="I9" s="1300">
        <v>6117948.7972752899</v>
      </c>
      <c r="J9" s="1300">
        <v>2120757.4103022832</v>
      </c>
      <c r="L9" s="1351"/>
      <c r="M9" s="1104"/>
    </row>
    <row r="10" spans="2:13" s="148" customFormat="1" ht="29.25" customHeight="1">
      <c r="B10" s="1312" t="s">
        <v>75</v>
      </c>
      <c r="C10" s="1372"/>
      <c r="D10" s="1300">
        <v>32454.841</v>
      </c>
      <c r="E10" s="1300">
        <v>56930.620999999999</v>
      </c>
      <c r="F10" s="1372"/>
      <c r="G10" s="1372"/>
      <c r="H10" s="1372"/>
      <c r="I10" s="1372"/>
      <c r="J10" s="1300">
        <v>2058374.6053151998</v>
      </c>
      <c r="L10" s="1351"/>
      <c r="M10" s="1104"/>
    </row>
    <row r="11" spans="2:13" s="148" customFormat="1" ht="29.25" customHeight="1">
      <c r="B11" s="1312" t="s">
        <v>76</v>
      </c>
      <c r="C11" s="1300">
        <v>138820.89781999998</v>
      </c>
      <c r="D11" s="1300">
        <v>54106</v>
      </c>
      <c r="E11" s="1372"/>
      <c r="F11" s="1300">
        <v>57322.699790000013</v>
      </c>
      <c r="G11" s="1300">
        <v>273407.83041</v>
      </c>
      <c r="H11" s="1300">
        <v>13832</v>
      </c>
      <c r="I11" s="1300">
        <v>144715</v>
      </c>
      <c r="J11" s="1300">
        <v>57065.305589999844</v>
      </c>
      <c r="L11" s="1351"/>
      <c r="M11" s="1104"/>
    </row>
    <row r="12" spans="2:13" s="148" customFormat="1" ht="29.25" customHeight="1">
      <c r="B12" s="1312" t="s">
        <v>32</v>
      </c>
      <c r="C12" s="1300">
        <v>762279.90469000011</v>
      </c>
      <c r="D12" s="1372"/>
      <c r="E12" s="1372"/>
      <c r="F12" s="1300">
        <v>286270.41047999996</v>
      </c>
      <c r="G12" s="1300">
        <v>1335469.2500099998</v>
      </c>
      <c r="H12" s="1300">
        <v>24937</v>
      </c>
      <c r="I12" s="1300">
        <v>325307.12300999998</v>
      </c>
      <c r="J12" s="1300">
        <f>197128.92788+35806</f>
        <v>232934.92788</v>
      </c>
      <c r="L12" s="1351"/>
      <c r="M12" s="1104"/>
    </row>
    <row r="13" spans="2:13" s="148" customFormat="1" ht="29.25" customHeight="1">
      <c r="B13" s="1315" t="s">
        <v>77</v>
      </c>
      <c r="C13" s="1300">
        <v>440717.11319</v>
      </c>
      <c r="D13" s="1300">
        <v>26231</v>
      </c>
      <c r="E13" s="1300">
        <v>36692.112999999998</v>
      </c>
      <c r="F13" s="1300">
        <v>75446.239769999986</v>
      </c>
      <c r="G13" s="1300">
        <v>275381.00007999997</v>
      </c>
      <c r="H13" s="1300">
        <v>8423</v>
      </c>
      <c r="I13" s="1300">
        <v>9457.7494600000009</v>
      </c>
      <c r="J13" s="1300">
        <v>33609.273999999998</v>
      </c>
      <c r="K13" s="351"/>
      <c r="L13" s="1351"/>
      <c r="M13" s="1104"/>
    </row>
    <row r="14" spans="2:13" s="148" customFormat="1" ht="29.25" customHeight="1">
      <c r="B14" s="1312" t="s">
        <v>79</v>
      </c>
      <c r="C14" s="1300">
        <v>1770086.1766700002</v>
      </c>
      <c r="D14" s="1300">
        <v>4011</v>
      </c>
      <c r="E14" s="1300">
        <v>20109.848999999995</v>
      </c>
      <c r="F14" s="1300">
        <v>60818.051369999986</v>
      </c>
      <c r="G14" s="1300">
        <v>1244336.4093559831</v>
      </c>
      <c r="H14" s="1300">
        <v>180274</v>
      </c>
      <c r="I14" s="1300">
        <v>436773.61820999999</v>
      </c>
      <c r="J14" s="1300">
        <v>443751.58059701504</v>
      </c>
      <c r="L14" s="1351"/>
      <c r="M14" s="1104"/>
    </row>
    <row r="15" spans="2:13" s="148" customFormat="1" ht="29.25" customHeight="1">
      <c r="B15" s="1312" t="s">
        <v>34</v>
      </c>
      <c r="C15" s="1300">
        <f>1762629.10478+1100977.63824+842804+219339</f>
        <v>3925749.7430199999</v>
      </c>
      <c r="D15" s="1300">
        <f>1267783.49+510702+4454+17541</f>
        <v>1800480.49</v>
      </c>
      <c r="E15" s="1300">
        <f>153645.081+19659</f>
        <v>173304.08100000001</v>
      </c>
      <c r="F15" s="1300">
        <v>567075.19734371384</v>
      </c>
      <c r="G15" s="1300">
        <f>7243882.47771+1051504+349627</f>
        <v>8645013.4777100012</v>
      </c>
      <c r="H15" s="1300">
        <f>46928+130317+2278+3883</f>
        <v>183406</v>
      </c>
      <c r="I15" s="1300">
        <f>390728+1000673+49830+234770</f>
        <v>1676001</v>
      </c>
      <c r="J15" s="1300">
        <f>822209.323219945+1216617.62242+222370+71880+77115</f>
        <v>2410191.9456399446</v>
      </c>
      <c r="L15" s="1351"/>
      <c r="M15" s="1104"/>
    </row>
    <row r="16" spans="2:13" s="148" customFormat="1" ht="29.25" customHeight="1">
      <c r="B16" s="1312" t="s">
        <v>80</v>
      </c>
      <c r="C16" s="1300">
        <v>869988.53295000002</v>
      </c>
      <c r="D16" s="1300">
        <v>124368</v>
      </c>
      <c r="E16" s="1300">
        <v>115989.19100000001</v>
      </c>
      <c r="F16" s="1300">
        <v>295208.88289999985</v>
      </c>
      <c r="G16" s="1300">
        <v>510436.0827300126</v>
      </c>
      <c r="H16" s="1300">
        <v>37760</v>
      </c>
      <c r="I16" s="1300">
        <v>632712</v>
      </c>
      <c r="J16" s="1300">
        <f>259621.8668+16305</f>
        <v>275926.86679999996</v>
      </c>
      <c r="L16" s="1351"/>
      <c r="M16" s="1104"/>
    </row>
    <row r="17" spans="1:13" s="148" customFormat="1" ht="29.25" customHeight="1">
      <c r="B17" s="1313" t="s">
        <v>26</v>
      </c>
      <c r="C17" s="1289">
        <f t="shared" ref="C17:J17" si="0">SUM(C5:C16)</f>
        <v>61973400.912063971</v>
      </c>
      <c r="D17" s="1289">
        <f t="shared" si="0"/>
        <v>6314299.688255094</v>
      </c>
      <c r="E17" s="1289">
        <f t="shared" si="0"/>
        <v>2919019.3069999996</v>
      </c>
      <c r="F17" s="1289">
        <f t="shared" si="0"/>
        <v>3719090.3819423746</v>
      </c>
      <c r="G17" s="1289">
        <f t="shared" si="0"/>
        <v>133458907.47732599</v>
      </c>
      <c r="H17" s="1289">
        <f t="shared" si="0"/>
        <v>3054977</v>
      </c>
      <c r="I17" s="1289">
        <f t="shared" si="0"/>
        <v>22152377.287955288</v>
      </c>
      <c r="J17" s="1289">
        <f t="shared" si="0"/>
        <v>22508304.526985589</v>
      </c>
      <c r="L17" s="1351"/>
      <c r="M17" s="1104"/>
    </row>
    <row r="18" spans="1:13" s="148" customFormat="1" ht="15.75" customHeight="1">
      <c r="B18" s="530"/>
      <c r="C18" s="668"/>
      <c r="D18" s="668"/>
      <c r="E18" s="668"/>
      <c r="F18" s="668"/>
      <c r="G18" s="668"/>
      <c r="H18" s="668"/>
      <c r="I18" s="668"/>
      <c r="J18" s="668"/>
      <c r="L18" s="351"/>
    </row>
    <row r="19" spans="1:13" s="148" customFormat="1" ht="15.75" customHeight="1">
      <c r="C19" s="668"/>
      <c r="D19" s="668"/>
      <c r="E19" s="668"/>
      <c r="F19" s="668"/>
      <c r="G19" s="668"/>
      <c r="H19" s="668"/>
      <c r="I19" s="668"/>
      <c r="J19" s="621">
        <v>8</v>
      </c>
      <c r="L19" s="351"/>
    </row>
    <row r="20" spans="1:13" s="148" customFormat="1" ht="15.75" customHeight="1">
      <c r="C20" s="668"/>
      <c r="D20" s="668"/>
      <c r="E20" s="668"/>
      <c r="F20" s="668"/>
      <c r="G20" s="668"/>
      <c r="H20" s="668"/>
      <c r="I20" s="668"/>
      <c r="J20" s="668"/>
      <c r="L20" s="351"/>
    </row>
    <row r="21" spans="1:13" s="148" customFormat="1" ht="15.75" customHeight="1">
      <c r="B21" s="2282" t="s">
        <v>988</v>
      </c>
      <c r="C21" s="2282"/>
      <c r="D21" s="2282"/>
      <c r="E21" s="2282"/>
      <c r="F21" s="2282"/>
      <c r="G21" s="2282"/>
      <c r="H21" s="2282"/>
      <c r="I21" s="2282"/>
      <c r="J21" s="2282"/>
      <c r="L21" s="351"/>
    </row>
    <row r="22" spans="1:13" s="148" customFormat="1" ht="15.75" customHeight="1">
      <c r="B22" s="1297"/>
      <c r="C22" s="1371"/>
      <c r="D22" s="1371"/>
      <c r="E22" s="1371"/>
      <c r="F22" s="1371"/>
      <c r="G22" s="1371"/>
      <c r="H22" s="1371"/>
      <c r="I22" s="1298" t="s">
        <v>821</v>
      </c>
      <c r="J22" s="1297"/>
      <c r="L22" s="351"/>
    </row>
    <row r="23" spans="1:13" ht="27" customHeight="1">
      <c r="A23" s="148"/>
      <c r="B23" s="1776" t="s">
        <v>353</v>
      </c>
      <c r="C23" s="1774" t="s">
        <v>437</v>
      </c>
      <c r="D23" s="1774" t="s">
        <v>655</v>
      </c>
      <c r="E23" s="1774" t="s">
        <v>439</v>
      </c>
      <c r="F23" s="1774" t="s">
        <v>986</v>
      </c>
      <c r="G23" s="1774" t="s">
        <v>30</v>
      </c>
      <c r="H23" s="1782" t="s">
        <v>687</v>
      </c>
      <c r="I23" s="1774" t="s">
        <v>656</v>
      </c>
      <c r="J23" s="1776" t="s">
        <v>26</v>
      </c>
      <c r="K23" s="119"/>
      <c r="L23" s="119"/>
    </row>
    <row r="24" spans="1:13" s="148" customFormat="1" ht="27" customHeight="1">
      <c r="B24" s="1312" t="s">
        <v>71</v>
      </c>
      <c r="C24" s="1300">
        <v>1388814.8742462504</v>
      </c>
      <c r="D24" s="1300">
        <v>4475754.4420200009</v>
      </c>
      <c r="E24" s="1300">
        <v>741342.31834</v>
      </c>
      <c r="F24" s="1300">
        <v>516339.59904639528</v>
      </c>
      <c r="G24" s="1300">
        <v>57016861.727679998</v>
      </c>
      <c r="H24" s="1314">
        <v>4483313</v>
      </c>
      <c r="I24" s="1300">
        <v>30169119</v>
      </c>
      <c r="J24" s="1316">
        <f t="shared" ref="J24:J36" si="1">C5+D5+E5+F5+G5+H5+I5+J5+C24+D24+E24+F24+G24+H24+I24</f>
        <v>193384762.3351548</v>
      </c>
      <c r="K24" s="351"/>
      <c r="L24" s="370"/>
      <c r="M24" s="1317"/>
    </row>
    <row r="25" spans="1:13" s="148" customFormat="1" ht="27" customHeight="1">
      <c r="B25" s="1312" t="s">
        <v>72</v>
      </c>
      <c r="C25" s="1300">
        <v>234601.28079999998</v>
      </c>
      <c r="D25" s="1372"/>
      <c r="E25" s="1372"/>
      <c r="F25" s="1300">
        <f>82234.289+306140.59064+400</f>
        <v>388774.87964</v>
      </c>
      <c r="G25" s="1300">
        <f>19242746.33529+1296543.3745</f>
        <v>20539289.709789999</v>
      </c>
      <c r="H25" s="1314">
        <v>2348999.1738</v>
      </c>
      <c r="I25" s="1300">
        <f>3008991+1245952.18</f>
        <v>4254943.18</v>
      </c>
      <c r="J25" s="1316">
        <f t="shared" si="1"/>
        <v>35864744.054729998</v>
      </c>
      <c r="K25" s="1123"/>
      <c r="L25" s="370"/>
      <c r="M25" s="1317"/>
    </row>
    <row r="26" spans="1:13" s="148" customFormat="1" ht="27" customHeight="1">
      <c r="B26" s="1312" t="s">
        <v>73</v>
      </c>
      <c r="C26" s="1300">
        <v>155203.5331698904</v>
      </c>
      <c r="D26" s="1300">
        <v>267289.91152999998</v>
      </c>
      <c r="E26" s="1372"/>
      <c r="F26" s="1300">
        <v>69008.997465068504</v>
      </c>
      <c r="G26" s="1300">
        <v>34102979.218259998</v>
      </c>
      <c r="H26" s="1314">
        <v>5601634</v>
      </c>
      <c r="I26" s="1300">
        <v>8566302</v>
      </c>
      <c r="J26" s="1316">
        <f t="shared" si="1"/>
        <v>106694773.71602993</v>
      </c>
      <c r="K26" s="351"/>
      <c r="L26" s="370"/>
      <c r="M26" s="1317"/>
    </row>
    <row r="27" spans="1:13" s="148" customFormat="1" ht="27" customHeight="1">
      <c r="B27" s="1312" t="s">
        <v>74</v>
      </c>
      <c r="C27" s="1300">
        <v>199412.60271000001</v>
      </c>
      <c r="D27" s="1372"/>
      <c r="E27" s="1372"/>
      <c r="F27" s="1300">
        <v>17000</v>
      </c>
      <c r="G27" s="1372"/>
      <c r="H27" s="1314">
        <v>266000</v>
      </c>
      <c r="I27" s="1300">
        <v>2265227</v>
      </c>
      <c r="J27" s="1316">
        <f t="shared" si="1"/>
        <v>15547325.996522989</v>
      </c>
      <c r="L27" s="370"/>
      <c r="M27" s="1317"/>
    </row>
    <row r="28" spans="1:13" s="148" customFormat="1" ht="27" customHeight="1">
      <c r="B28" s="1312" t="s">
        <v>189</v>
      </c>
      <c r="C28" s="1300">
        <v>782248.39219000004</v>
      </c>
      <c r="D28" s="1300">
        <v>324002.00627425994</v>
      </c>
      <c r="E28" s="1300">
        <v>264875.78291661374</v>
      </c>
      <c r="F28" s="1300">
        <v>614760.0701989911</v>
      </c>
      <c r="G28" s="1300">
        <v>21168973.102619998</v>
      </c>
      <c r="H28" s="1314">
        <v>445123</v>
      </c>
      <c r="I28" s="1300">
        <v>2984445</v>
      </c>
      <c r="J28" s="1316">
        <f t="shared" si="1"/>
        <v>76097450.198996201</v>
      </c>
      <c r="L28" s="370"/>
      <c r="M28" s="1317"/>
    </row>
    <row r="29" spans="1:13" s="148" customFormat="1" ht="27" customHeight="1">
      <c r="B29" s="1312" t="s">
        <v>75</v>
      </c>
      <c r="C29" s="1300">
        <v>4875</v>
      </c>
      <c r="D29" s="1300">
        <v>237804.76362000001</v>
      </c>
      <c r="E29" s="1300">
        <v>39046.722869999998</v>
      </c>
      <c r="F29" s="1300">
        <v>44543.177609999999</v>
      </c>
      <c r="G29" s="1300">
        <v>926767.54155999993</v>
      </c>
      <c r="H29" s="1314">
        <v>2031675</v>
      </c>
      <c r="I29" s="1300">
        <v>152337.73596000002</v>
      </c>
      <c r="J29" s="1316">
        <f t="shared" si="1"/>
        <v>5584810.0089352001</v>
      </c>
      <c r="L29" s="370"/>
      <c r="M29" s="1317"/>
    </row>
    <row r="30" spans="1:13" s="148" customFormat="1" ht="27" customHeight="1">
      <c r="B30" s="1312" t="s">
        <v>76</v>
      </c>
      <c r="C30" s="1372"/>
      <c r="D30" s="1300">
        <v>19282.559000000001</v>
      </c>
      <c r="E30" s="1300">
        <v>2310.8796299999999</v>
      </c>
      <c r="F30" s="1300">
        <v>15971.794600000001</v>
      </c>
      <c r="G30" s="1300">
        <v>280329.60908999998</v>
      </c>
      <c r="H30" s="1314">
        <v>188131</v>
      </c>
      <c r="I30" s="1300">
        <v>502975.37731999997</v>
      </c>
      <c r="J30" s="1316">
        <f t="shared" si="1"/>
        <v>1748270.9532499998</v>
      </c>
      <c r="L30" s="370"/>
      <c r="M30" s="1317"/>
    </row>
    <row r="31" spans="1:13" s="148" customFormat="1" ht="27" customHeight="1">
      <c r="B31" s="1312" t="s">
        <v>32</v>
      </c>
      <c r="C31" s="1300">
        <v>178701.35</v>
      </c>
      <c r="D31" s="1300">
        <v>41160.229440000025</v>
      </c>
      <c r="E31" s="1300">
        <v>4254.2245599999997</v>
      </c>
      <c r="F31" s="1300">
        <v>45378.61159</v>
      </c>
      <c r="G31" s="1300">
        <v>1793859.0182100001</v>
      </c>
      <c r="H31" s="1314">
        <v>224672</v>
      </c>
      <c r="I31" s="1300">
        <v>1555758.5603499999</v>
      </c>
      <c r="J31" s="1316">
        <f t="shared" si="1"/>
        <v>6810982.6102200001</v>
      </c>
      <c r="L31" s="370"/>
      <c r="M31" s="1317"/>
    </row>
    <row r="32" spans="1:13" s="148" customFormat="1" ht="27" customHeight="1">
      <c r="B32" s="1315" t="s">
        <v>77</v>
      </c>
      <c r="C32" s="1300">
        <v>4609.3500000000004</v>
      </c>
      <c r="D32" s="1300">
        <v>94838.602510000012</v>
      </c>
      <c r="E32" s="1300">
        <v>3199.0360000000001</v>
      </c>
      <c r="F32" s="1300">
        <v>40454.095849999998</v>
      </c>
      <c r="G32" s="1300">
        <v>526575.50211</v>
      </c>
      <c r="H32" s="1314">
        <v>743549</v>
      </c>
      <c r="I32" s="1300">
        <v>344785.03197999997</v>
      </c>
      <c r="J32" s="1316">
        <f t="shared" si="1"/>
        <v>2663968.1079499996</v>
      </c>
      <c r="L32" s="370"/>
      <c r="M32" s="1317"/>
    </row>
    <row r="33" spans="2:13" s="148" customFormat="1" ht="27" customHeight="1">
      <c r="B33" s="1312" t="s">
        <v>79</v>
      </c>
      <c r="C33" s="1300">
        <v>30574.84189</v>
      </c>
      <c r="D33" s="1300">
        <v>50518.315950000004</v>
      </c>
      <c r="E33" s="1300">
        <v>948.56450999999981</v>
      </c>
      <c r="F33" s="1300">
        <v>91909.195269999997</v>
      </c>
      <c r="G33" s="1300">
        <v>88363.824970000001</v>
      </c>
      <c r="H33" s="1314">
        <v>817512</v>
      </c>
      <c r="I33" s="1300">
        <v>235078.3258599999</v>
      </c>
      <c r="J33" s="1316">
        <f t="shared" si="1"/>
        <v>5475065.7536529982</v>
      </c>
      <c r="L33" s="903"/>
      <c r="M33" s="1317"/>
    </row>
    <row r="34" spans="2:13" s="148" customFormat="1" ht="27" customHeight="1">
      <c r="B34" s="1312" t="s">
        <v>34</v>
      </c>
      <c r="C34" s="1300">
        <f>25727.93051+62730.096+23711</f>
        <v>112169.02651</v>
      </c>
      <c r="D34" s="1300">
        <f>296448.77849+35341</f>
        <v>331789.77849</v>
      </c>
      <c r="E34" s="1300">
        <f>188309.718+38973</f>
        <v>227282.71799999999</v>
      </c>
      <c r="F34" s="1300">
        <f>227938.199513363+49542.041+21854</f>
        <v>299334.24051336304</v>
      </c>
      <c r="G34" s="1300">
        <v>4250016.2548799999</v>
      </c>
      <c r="H34" s="1314">
        <f>923961+2230768+444</f>
        <v>3155173</v>
      </c>
      <c r="I34" s="1300">
        <f>1749683+528613.96235+1306922</f>
        <v>3585218.9623500002</v>
      </c>
      <c r="J34" s="1316">
        <f t="shared" si="1"/>
        <v>31342205.915457021</v>
      </c>
      <c r="L34" s="903"/>
      <c r="M34" s="1317"/>
    </row>
    <row r="35" spans="2:13" s="148" customFormat="1" ht="27" customHeight="1">
      <c r="B35" s="1287" t="s">
        <v>80</v>
      </c>
      <c r="C35" s="1300">
        <v>19454.2127</v>
      </c>
      <c r="D35" s="1300">
        <v>143392.31243000002</v>
      </c>
      <c r="E35" s="1300">
        <v>4616.3071900000004</v>
      </c>
      <c r="F35" s="1300">
        <v>65637.716</v>
      </c>
      <c r="G35" s="1300">
        <v>403009.94834999979</v>
      </c>
      <c r="H35" s="1314">
        <v>377093</v>
      </c>
      <c r="I35" s="1300">
        <v>632962.05347000097</v>
      </c>
      <c r="J35" s="1316">
        <f t="shared" si="1"/>
        <v>4508555.106520013</v>
      </c>
      <c r="K35" s="1296"/>
      <c r="L35" s="903"/>
      <c r="M35" s="1317"/>
    </row>
    <row r="36" spans="2:13" s="148" customFormat="1" ht="27" customHeight="1">
      <c r="B36" s="1313" t="s">
        <v>26</v>
      </c>
      <c r="C36" s="1289">
        <f>SUM(C24:C35)</f>
        <v>3110664.464216141</v>
      </c>
      <c r="D36" s="1289">
        <f>SUM(D24:D35)</f>
        <v>5985832.921264261</v>
      </c>
      <c r="E36" s="1289">
        <f t="shared" ref="E36:I36" si="2">SUM(E24:E35)</f>
        <v>1287876.5540166139</v>
      </c>
      <c r="F36" s="1289">
        <f t="shared" si="2"/>
        <v>2209112.3777838177</v>
      </c>
      <c r="G36" s="1289">
        <f t="shared" si="2"/>
        <v>141097025.45752001</v>
      </c>
      <c r="H36" s="1289">
        <f>SUM(H24:H35)</f>
        <v>20682874.173799999</v>
      </c>
      <c r="I36" s="1289">
        <f t="shared" si="2"/>
        <v>55249152.227290004</v>
      </c>
      <c r="J36" s="1316">
        <f t="shared" si="1"/>
        <v>485722914.75741911</v>
      </c>
      <c r="L36" s="1597"/>
      <c r="M36" s="1317"/>
    </row>
    <row r="37" spans="2:13" ht="16.5" customHeight="1">
      <c r="C37" s="903"/>
      <c r="D37" s="903"/>
      <c r="E37" s="903"/>
      <c r="F37" s="903"/>
      <c r="G37" s="903"/>
      <c r="H37" s="903"/>
      <c r="I37" s="903"/>
      <c r="J37" s="903"/>
      <c r="M37" s="1317"/>
    </row>
    <row r="38" spans="2:13" ht="16.5" customHeight="1">
      <c r="B38" s="1846" t="s">
        <v>1176</v>
      </c>
      <c r="C38" s="903"/>
      <c r="D38" s="903"/>
      <c r="E38" s="903"/>
      <c r="F38" s="903"/>
      <c r="G38" s="903"/>
      <c r="H38" s="903"/>
      <c r="I38" s="903"/>
      <c r="J38" s="903"/>
      <c r="M38" s="1317"/>
    </row>
    <row r="39" spans="2:13" ht="16.5" customHeight="1">
      <c r="C39" s="903"/>
      <c r="D39" s="903"/>
      <c r="E39" s="903"/>
      <c r="F39" s="903"/>
      <c r="G39" s="903"/>
      <c r="H39" s="903"/>
      <c r="I39" s="903"/>
      <c r="J39" s="910">
        <v>9</v>
      </c>
      <c r="M39" s="1317"/>
    </row>
    <row r="40" spans="2:13" ht="16.5" customHeight="1">
      <c r="B40" s="1113"/>
      <c r="C40" s="1171"/>
      <c r="D40" s="1171"/>
      <c r="E40" s="1171"/>
      <c r="F40" s="1171"/>
      <c r="G40" s="1171"/>
      <c r="H40" s="1171"/>
      <c r="I40" s="1171"/>
      <c r="J40" s="1110"/>
      <c r="M40" s="1317"/>
    </row>
    <row r="41" spans="2:13" ht="16.5" customHeight="1">
      <c r="B41" s="1039"/>
      <c r="C41" s="1172"/>
      <c r="D41" s="1172"/>
      <c r="E41" s="1172"/>
      <c r="F41" s="1172"/>
      <c r="G41" s="1172"/>
      <c r="H41" s="1172"/>
      <c r="I41" s="1172"/>
      <c r="J41" s="1172"/>
      <c r="M41" s="1317"/>
    </row>
    <row r="42" spans="2:13" ht="16.5" customHeight="1">
      <c r="B42" s="1293" t="s">
        <v>1046</v>
      </c>
      <c r="M42" s="1317"/>
    </row>
    <row r="43" spans="2:13" ht="16.5" hidden="1" customHeight="1"/>
    <row r="44" spans="2:13" ht="16.5" customHeight="1">
      <c r="B44" s="121" t="s">
        <v>1121</v>
      </c>
    </row>
    <row r="45" spans="2:13" ht="16.5" customHeight="1"/>
    <row r="46" spans="2:13" ht="16.5" customHeight="1"/>
    <row r="47" spans="2:13" ht="16.5" customHeight="1"/>
    <row r="48" spans="2:13"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sheetData>
  <mergeCells count="2">
    <mergeCell ref="B2:J2"/>
    <mergeCell ref="B21:J21"/>
  </mergeCells>
  <pageMargins left="0.22" right="0.24" top="0.19" bottom="0.28999999999999998" header="0.17" footer="0.17"/>
  <pageSetup paperSize="9" scale="90" orientation="landscape" r:id="rId1"/>
  <rowBreaks count="1" manualBreakCount="1">
    <brk id="19" max="9"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V49"/>
  <sheetViews>
    <sheetView view="pageBreakPreview" zoomScaleNormal="100" zoomScaleSheetLayoutView="100" workbookViewId="0"/>
  </sheetViews>
  <sheetFormatPr defaultColWidth="9.109375" defaultRowHeight="13.2"/>
  <cols>
    <col min="1" max="1" width="3.109375" style="1114" customWidth="1"/>
    <col min="2" max="2" width="37.88671875" style="1114" customWidth="1"/>
    <col min="3" max="6" width="18" style="1114" customWidth="1"/>
    <col min="7" max="7" width="12.33203125" style="1114" customWidth="1"/>
    <col min="8" max="8" width="14.6640625" style="1114" bestFit="1" customWidth="1"/>
    <col min="9" max="9" width="16.88671875" style="96" bestFit="1" customWidth="1"/>
    <col min="10" max="10" width="14.5546875" style="1114" bestFit="1" customWidth="1"/>
    <col min="11" max="11" width="14.44140625" style="1114" customWidth="1"/>
    <col min="12" max="12" width="14.88671875" style="1114" bestFit="1" customWidth="1"/>
    <col min="13" max="13" width="15.44140625" style="1114" bestFit="1" customWidth="1"/>
    <col min="14" max="14" width="14.88671875" style="1114" customWidth="1"/>
    <col min="15" max="15" width="11.44140625" style="1114" customWidth="1"/>
    <col min="16" max="16" width="12.5546875" style="1114" customWidth="1"/>
    <col min="17" max="17" width="10.44140625" style="1114" bestFit="1" customWidth="1"/>
    <col min="18" max="18" width="14" style="1114" bestFit="1" customWidth="1"/>
    <col min="19" max="19" width="11.33203125" style="1114" bestFit="1" customWidth="1"/>
    <col min="20" max="20" width="13.44140625" style="1114" bestFit="1" customWidth="1"/>
    <col min="21" max="22" width="13.44140625" style="1114" customWidth="1"/>
    <col min="23" max="23" width="14.88671875" style="1114" bestFit="1" customWidth="1"/>
    <col min="24" max="24" width="13.33203125" style="1114" bestFit="1" customWidth="1"/>
    <col min="25" max="16384" width="9.109375" style="1114"/>
  </cols>
  <sheetData>
    <row r="1" spans="1:16">
      <c r="B1" s="1"/>
      <c r="C1" s="1"/>
      <c r="D1" s="1"/>
    </row>
    <row r="2" spans="1:16" ht="15.75" customHeight="1">
      <c r="B2" s="2321" t="s">
        <v>1004</v>
      </c>
      <c r="C2" s="2321"/>
      <c r="D2" s="2321"/>
      <c r="E2" s="2321"/>
      <c r="F2" s="2321"/>
    </row>
    <row r="3" spans="1:16">
      <c r="B3" s="1048"/>
      <c r="C3" s="1048"/>
      <c r="D3" s="1048"/>
      <c r="E3" s="1173"/>
      <c r="H3" s="1113"/>
    </row>
    <row r="4" spans="1:16">
      <c r="B4" s="2307" t="s">
        <v>353</v>
      </c>
      <c r="C4" s="2352" t="s">
        <v>984</v>
      </c>
      <c r="D4" s="2352"/>
      <c r="E4" s="2352" t="s">
        <v>983</v>
      </c>
      <c r="F4" s="2352"/>
    </row>
    <row r="5" spans="1:16">
      <c r="B5" s="2309"/>
      <c r="C5" s="1870" t="s">
        <v>7</v>
      </c>
      <c r="D5" s="1870" t="s">
        <v>8</v>
      </c>
      <c r="E5" s="1870" t="s">
        <v>7</v>
      </c>
      <c r="F5" s="1870" t="s">
        <v>8</v>
      </c>
    </row>
    <row r="6" spans="1:16" s="758" customFormat="1" ht="18" customHeight="1">
      <c r="B6" s="1287" t="s">
        <v>71</v>
      </c>
      <c r="C6" s="1284">
        <v>53189008.310596585</v>
      </c>
      <c r="D6" s="1282">
        <f>+C6/$C$18*100</f>
        <v>27.136542157509492</v>
      </c>
      <c r="E6" s="1284">
        <v>54813771.491884634</v>
      </c>
      <c r="F6" s="1282">
        <f>E6/$E$18*100</f>
        <v>26.886682519521663</v>
      </c>
      <c r="G6" s="1174"/>
      <c r="H6" s="1174"/>
      <c r="I6" s="1174"/>
      <c r="J6" s="1174"/>
      <c r="P6" s="1174"/>
    </row>
    <row r="7" spans="1:16" s="758" customFormat="1" ht="18" customHeight="1">
      <c r="B7" s="1287" t="s">
        <v>72</v>
      </c>
      <c r="C7" s="1284">
        <v>34259178.772069998</v>
      </c>
      <c r="D7" s="1282">
        <f t="shared" ref="D7:D17" si="0">+C7/$C$18*100</f>
        <v>17.478717474879428</v>
      </c>
      <c r="E7" s="1284">
        <v>32329009.758479998</v>
      </c>
      <c r="F7" s="1282">
        <f t="shared" ref="F7:F17" si="1">E7/$E$18*100</f>
        <v>15.857690465168236</v>
      </c>
      <c r="G7" s="1174"/>
      <c r="H7" s="1174"/>
      <c r="I7" s="1174"/>
      <c r="J7" s="1174"/>
      <c r="P7" s="1174"/>
    </row>
    <row r="8" spans="1:16" s="758" customFormat="1" ht="18" customHeight="1">
      <c r="B8" s="1287" t="s">
        <v>73</v>
      </c>
      <c r="C8" s="1284">
        <v>13504819.283306375</v>
      </c>
      <c r="D8" s="1282">
        <f t="shared" si="0"/>
        <v>6.890034415963715</v>
      </c>
      <c r="E8" s="1284">
        <v>16613054.17231898</v>
      </c>
      <c r="F8" s="1282">
        <f t="shared" si="1"/>
        <v>8.1488629782916178</v>
      </c>
      <c r="G8" s="1174"/>
      <c r="H8" s="1174"/>
      <c r="I8" s="1174"/>
      <c r="J8" s="1174"/>
    </row>
    <row r="9" spans="1:16" s="758" customFormat="1" ht="18" customHeight="1">
      <c r="B9" s="1287" t="s">
        <v>74</v>
      </c>
      <c r="C9" s="1284">
        <v>11984083.280270001</v>
      </c>
      <c r="D9" s="1282">
        <f t="shared" si="0"/>
        <v>6.1141689135302455</v>
      </c>
      <c r="E9" s="1284">
        <v>12205955.50343</v>
      </c>
      <c r="F9" s="1282">
        <f t="shared" si="1"/>
        <v>5.9871386612526463</v>
      </c>
      <c r="G9" s="1174"/>
      <c r="H9" s="1174"/>
      <c r="I9" s="1174"/>
      <c r="J9" s="1174"/>
    </row>
    <row r="10" spans="1:16" s="758" customFormat="1" ht="18" customHeight="1">
      <c r="B10" s="1287" t="s">
        <v>189</v>
      </c>
      <c r="C10" s="1284">
        <v>20351392.138297863</v>
      </c>
      <c r="D10" s="1282">
        <f t="shared" si="0"/>
        <v>10.383092828126706</v>
      </c>
      <c r="E10" s="1284">
        <v>23896704.661809344</v>
      </c>
      <c r="F10" s="1282">
        <f t="shared" si="1"/>
        <v>11.721563651206996</v>
      </c>
      <c r="G10" s="1174"/>
      <c r="H10" s="1174"/>
      <c r="I10" s="1174"/>
      <c r="J10" s="1174"/>
    </row>
    <row r="11" spans="1:16" s="758" customFormat="1" ht="18" customHeight="1">
      <c r="A11" s="758" t="s">
        <v>771</v>
      </c>
      <c r="B11" s="1287" t="s">
        <v>75</v>
      </c>
      <c r="C11" s="1284">
        <v>1229473.733632453</v>
      </c>
      <c r="D11" s="1282">
        <f t="shared" si="0"/>
        <v>0.62726617517365479</v>
      </c>
      <c r="E11" s="1284">
        <v>1962072.1948385218</v>
      </c>
      <c r="F11" s="1282">
        <f t="shared" si="1"/>
        <v>0.96241529723629282</v>
      </c>
      <c r="G11" s="1174"/>
      <c r="H11" s="1174"/>
      <c r="I11" s="1174"/>
      <c r="J11" s="1174"/>
    </row>
    <row r="12" spans="1:16" s="758" customFormat="1" ht="18" customHeight="1">
      <c r="B12" s="1287" t="s">
        <v>905</v>
      </c>
      <c r="C12" s="1284">
        <v>13059050.973342128</v>
      </c>
      <c r="D12" s="1282">
        <f t="shared" si="0"/>
        <v>6.6626075298449052</v>
      </c>
      <c r="E12" s="1284">
        <v>13071993.060177809</v>
      </c>
      <c r="F12" s="1282">
        <f t="shared" si="1"/>
        <v>6.4119384187681092</v>
      </c>
      <c r="G12" s="1174"/>
      <c r="H12" s="1174"/>
      <c r="I12" s="1174"/>
      <c r="J12" s="1174"/>
    </row>
    <row r="13" spans="1:16" s="758" customFormat="1" ht="30" customHeight="1">
      <c r="B13" s="1524" t="s">
        <v>77</v>
      </c>
      <c r="C13" s="1284">
        <v>23666720.354889274</v>
      </c>
      <c r="D13" s="1282">
        <f t="shared" si="0"/>
        <v>12.074542749323864</v>
      </c>
      <c r="E13" s="1284">
        <v>22862085.731865145</v>
      </c>
      <c r="F13" s="1282">
        <f t="shared" si="1"/>
        <v>11.214073107480855</v>
      </c>
      <c r="G13" s="1174"/>
      <c r="H13" s="1174"/>
      <c r="I13" s="1174"/>
      <c r="J13" s="1174"/>
    </row>
    <row r="14" spans="1:16" s="758" customFormat="1" ht="23.25" customHeight="1">
      <c r="B14" s="1287" t="s">
        <v>79</v>
      </c>
      <c r="C14" s="1284">
        <v>7314625.5819039997</v>
      </c>
      <c r="D14" s="1282">
        <f t="shared" si="0"/>
        <v>3.7318546025643871</v>
      </c>
      <c r="E14" s="1284">
        <v>8245249.3134562755</v>
      </c>
      <c r="F14" s="1282">
        <f t="shared" si="1"/>
        <v>4.0443741518137362</v>
      </c>
      <c r="G14" s="1174"/>
      <c r="H14" s="1174"/>
      <c r="I14" s="1174"/>
      <c r="J14" s="1174"/>
    </row>
    <row r="15" spans="1:16" s="758" customFormat="1" ht="18" customHeight="1">
      <c r="B15" s="1871" t="s">
        <v>33</v>
      </c>
      <c r="C15" s="1284">
        <v>289009.60136999999</v>
      </c>
      <c r="D15" s="1282">
        <f t="shared" si="0"/>
        <v>0.14745003677648097</v>
      </c>
      <c r="E15" s="1284">
        <v>300588.49407999997</v>
      </c>
      <c r="F15" s="1282">
        <f t="shared" si="1"/>
        <v>0.14744154962127753</v>
      </c>
      <c r="G15" s="1174"/>
      <c r="H15" s="1174"/>
      <c r="I15" s="1174"/>
      <c r="J15" s="1174"/>
    </row>
    <row r="16" spans="1:16" s="758" customFormat="1" ht="18" customHeight="1">
      <c r="B16" s="1287" t="s">
        <v>34</v>
      </c>
      <c r="C16" s="1284">
        <f>13348405.548728+1003906+17731</f>
        <v>14370042.548728</v>
      </c>
      <c r="D16" s="1282">
        <f t="shared" si="0"/>
        <v>7.331463357083762</v>
      </c>
      <c r="E16" s="1284">
        <f>13485676.5572799+1077619</f>
        <v>14563295.5572799</v>
      </c>
      <c r="F16" s="1282">
        <f t="shared" si="1"/>
        <v>7.1434366479328393</v>
      </c>
      <c r="G16" s="1174"/>
      <c r="H16" s="1174"/>
      <c r="I16" s="1174"/>
      <c r="J16" s="1174"/>
    </row>
    <row r="17" spans="1:22" s="758" customFormat="1" ht="18" customHeight="1">
      <c r="B17" s="1287" t="s">
        <v>80</v>
      </c>
      <c r="C17" s="1284">
        <v>2787701.7533799973</v>
      </c>
      <c r="D17" s="1282">
        <f t="shared" si="0"/>
        <v>1.4222597592233792</v>
      </c>
      <c r="E17" s="1284">
        <v>3005817.776966</v>
      </c>
      <c r="F17" s="1282">
        <f t="shared" si="1"/>
        <v>1.4743825517057219</v>
      </c>
      <c r="G17" s="1174"/>
      <c r="H17" s="1174"/>
      <c r="I17" s="1174"/>
      <c r="J17" s="1174"/>
    </row>
    <row r="18" spans="1:22" ht="18" customHeight="1">
      <c r="B18" s="1494" t="s">
        <v>26</v>
      </c>
      <c r="C18" s="1650">
        <f>SUM(C6:C17)</f>
        <v>196005106.33178663</v>
      </c>
      <c r="D18" s="1369">
        <f>SUM(D6:D17)</f>
        <v>100.00000000000001</v>
      </c>
      <c r="E18" s="1289">
        <f>SUM(E6:E17)</f>
        <v>203869597.71658662</v>
      </c>
      <c r="F18" s="1369">
        <f>SUM(F6:F17)</f>
        <v>99.999999999999986</v>
      </c>
      <c r="G18" s="1174"/>
      <c r="H18" s="1174"/>
      <c r="I18" s="1174"/>
      <c r="J18" s="1174"/>
    </row>
    <row r="19" spans="1:22" ht="20.100000000000001" customHeight="1">
      <c r="B19" s="711"/>
      <c r="C19" s="711"/>
      <c r="D19" s="711"/>
      <c r="E19" s="711"/>
      <c r="F19" s="711"/>
    </row>
    <row r="20" spans="1:22" ht="20.100000000000001" customHeight="1">
      <c r="B20" s="1838" t="s">
        <v>1175</v>
      </c>
      <c r="C20" s="711"/>
      <c r="D20" s="711"/>
      <c r="E20" s="711"/>
      <c r="F20" s="711"/>
    </row>
    <row r="21" spans="1:22" ht="20.100000000000001" customHeight="1">
      <c r="B21" s="711"/>
      <c r="C21" s="711"/>
      <c r="D21" s="711"/>
      <c r="E21" s="711"/>
      <c r="F21" s="696">
        <v>10</v>
      </c>
    </row>
    <row r="22" spans="1:22" ht="20.100000000000001" customHeight="1">
      <c r="B22" s="711"/>
      <c r="C22" s="711"/>
      <c r="D22" s="711"/>
      <c r="E22" s="711"/>
      <c r="F22" s="711"/>
    </row>
    <row r="23" spans="1:22" ht="20.100000000000001" customHeight="1">
      <c r="B23" s="119" t="s">
        <v>1048</v>
      </c>
      <c r="C23" s="1033"/>
      <c r="D23" s="1034"/>
      <c r="E23" s="1598"/>
      <c r="F23" s="1598"/>
    </row>
    <row r="24" spans="1:22" ht="20.100000000000001" customHeight="1">
      <c r="A24" s="598"/>
      <c r="B24" s="524"/>
      <c r="C24" s="598"/>
      <c r="D24" s="598"/>
      <c r="F24" s="1113"/>
      <c r="U24" s="1113"/>
      <c r="V24" s="1113"/>
    </row>
    <row r="25" spans="1:22" ht="20.100000000000001" customHeight="1">
      <c r="A25" s="598"/>
      <c r="B25" s="524"/>
      <c r="C25" s="598"/>
      <c r="D25" s="598"/>
      <c r="F25" s="1113"/>
      <c r="U25" s="1113"/>
      <c r="V25" s="1113"/>
    </row>
    <row r="26" spans="1:22" ht="20.100000000000001" customHeight="1">
      <c r="A26" s="598"/>
      <c r="B26" s="524"/>
      <c r="C26" s="598"/>
      <c r="D26" s="598"/>
      <c r="F26" s="1113"/>
      <c r="U26" s="1113"/>
      <c r="V26" s="1113"/>
    </row>
    <row r="27" spans="1:22" ht="20.100000000000001" customHeight="1">
      <c r="A27" s="598"/>
      <c r="B27" s="524"/>
      <c r="C27" s="598"/>
      <c r="D27" s="598"/>
      <c r="F27" s="1113"/>
      <c r="U27" s="1113"/>
      <c r="V27" s="1113"/>
    </row>
    <row r="28" spans="1:22" ht="20.100000000000001" customHeight="1">
      <c r="A28" s="598"/>
      <c r="B28" s="524"/>
      <c r="C28" s="598"/>
      <c r="D28" s="598"/>
      <c r="F28" s="1113"/>
      <c r="U28" s="1113"/>
      <c r="V28" s="1113"/>
    </row>
    <row r="29" spans="1:22" ht="20.100000000000001" customHeight="1">
      <c r="A29" s="598"/>
      <c r="B29" s="524"/>
      <c r="C29" s="598"/>
      <c r="D29" s="598"/>
      <c r="F29" s="1113"/>
      <c r="U29" s="1113"/>
      <c r="V29" s="1113"/>
    </row>
    <row r="30" spans="1:22" ht="20.100000000000001" customHeight="1">
      <c r="A30" s="598"/>
      <c r="B30" s="524"/>
      <c r="C30" s="598"/>
      <c r="D30" s="598"/>
      <c r="F30" s="1113"/>
      <c r="U30" s="1113"/>
      <c r="V30" s="1113"/>
    </row>
    <row r="31" spans="1:22" ht="20.100000000000001" customHeight="1">
      <c r="A31" s="598"/>
      <c r="B31" s="524"/>
      <c r="C31" s="598"/>
      <c r="D31" s="598"/>
      <c r="F31" s="1113"/>
      <c r="U31" s="1113"/>
      <c r="V31" s="1113"/>
    </row>
    <row r="32" spans="1:22" ht="20.100000000000001" customHeight="1">
      <c r="A32" s="598"/>
      <c r="B32" s="524"/>
      <c r="C32" s="598"/>
      <c r="D32" s="598"/>
      <c r="F32" s="1113"/>
      <c r="U32" s="1113"/>
      <c r="V32" s="1113"/>
    </row>
    <row r="33" spans="1:22" ht="20.100000000000001" customHeight="1">
      <c r="A33" s="598"/>
      <c r="B33" s="524"/>
      <c r="C33" s="598"/>
      <c r="D33" s="598"/>
      <c r="F33" s="1113"/>
      <c r="U33" s="1113"/>
      <c r="V33" s="1113"/>
    </row>
    <row r="34" spans="1:22" ht="20.100000000000001" customHeight="1">
      <c r="A34" s="598"/>
      <c r="B34" s="524"/>
      <c r="C34" s="598"/>
      <c r="D34" s="598"/>
      <c r="F34" s="1113"/>
      <c r="U34" s="1113"/>
      <c r="V34" s="1113"/>
    </row>
    <row r="35" spans="1:22" ht="20.100000000000001" customHeight="1">
      <c r="A35" s="598"/>
      <c r="B35" s="524"/>
      <c r="C35" s="598"/>
      <c r="D35" s="598"/>
      <c r="F35" s="1113"/>
      <c r="U35" s="1113"/>
      <c r="V35" s="1113"/>
    </row>
    <row r="36" spans="1:22" ht="20.100000000000001" customHeight="1">
      <c r="A36" s="598"/>
      <c r="B36" s="524"/>
      <c r="C36" s="598"/>
      <c r="D36" s="598"/>
      <c r="F36" s="1113"/>
      <c r="U36" s="1113"/>
      <c r="V36" s="1113"/>
    </row>
    <row r="37" spans="1:22" ht="20.100000000000001" customHeight="1">
      <c r="A37" s="598"/>
      <c r="B37" s="524"/>
      <c r="C37" s="598"/>
      <c r="D37" s="598"/>
      <c r="F37" s="1113"/>
      <c r="U37" s="1113"/>
      <c r="V37" s="1113"/>
    </row>
    <row r="38" spans="1:22" ht="20.100000000000001" customHeight="1">
      <c r="A38" s="598"/>
      <c r="B38" s="524"/>
      <c r="C38" s="598"/>
      <c r="D38" s="598"/>
      <c r="F38" s="1113"/>
      <c r="U38" s="1113"/>
      <c r="V38" s="1113"/>
    </row>
    <row r="39" spans="1:22" ht="20.100000000000001" customHeight="1">
      <c r="A39" s="598"/>
      <c r="B39" s="524"/>
      <c r="C39" s="598"/>
      <c r="D39" s="598"/>
      <c r="F39" s="1113"/>
      <c r="U39" s="1113"/>
      <c r="V39" s="1113"/>
    </row>
    <row r="40" spans="1:22" ht="20.100000000000001" customHeight="1">
      <c r="A40" s="598"/>
      <c r="B40" s="524"/>
      <c r="C40" s="598"/>
      <c r="D40" s="598"/>
      <c r="F40" s="1113"/>
      <c r="U40" s="1113"/>
      <c r="V40" s="1113"/>
    </row>
    <row r="41" spans="1:22" ht="20.100000000000001" customHeight="1">
      <c r="A41" s="598"/>
      <c r="B41" s="524"/>
      <c r="C41" s="598"/>
      <c r="D41" s="598"/>
      <c r="F41" s="1113"/>
      <c r="U41" s="1113"/>
      <c r="V41" s="1113"/>
    </row>
    <row r="42" spans="1:22" ht="20.100000000000001" customHeight="1">
      <c r="A42" s="598"/>
      <c r="B42" s="524"/>
      <c r="C42" s="598"/>
      <c r="D42" s="598"/>
      <c r="F42" s="1113"/>
      <c r="U42" s="1113"/>
      <c r="V42" s="1113"/>
    </row>
    <row r="43" spans="1:22" ht="20.100000000000001" customHeight="1">
      <c r="A43" s="598"/>
      <c r="B43" s="524"/>
      <c r="C43" s="598"/>
      <c r="D43" s="598"/>
      <c r="F43" s="1113"/>
      <c r="U43" s="1113"/>
      <c r="V43" s="1113"/>
    </row>
    <row r="44" spans="1:22" ht="20.100000000000001" customHeight="1">
      <c r="A44" s="598"/>
      <c r="B44" s="524"/>
      <c r="C44" s="598"/>
      <c r="D44" s="598"/>
      <c r="F44" s="1113"/>
      <c r="U44" s="1113"/>
      <c r="V44" s="1113"/>
    </row>
    <row r="45" spans="1:22" ht="20.100000000000001" customHeight="1">
      <c r="A45" s="598"/>
      <c r="B45" s="524"/>
      <c r="C45" s="598"/>
      <c r="D45" s="598"/>
      <c r="F45" s="1113"/>
      <c r="U45" s="1113"/>
      <c r="V45" s="1113"/>
    </row>
    <row r="46" spans="1:22" ht="20.100000000000001" customHeight="1">
      <c r="A46" s="598"/>
      <c r="B46" s="524"/>
      <c r="C46" s="598"/>
      <c r="D46" s="598"/>
      <c r="F46" s="1113"/>
      <c r="U46" s="1113"/>
      <c r="V46" s="1113"/>
    </row>
    <row r="47" spans="1:22" ht="20.100000000000001" customHeight="1">
      <c r="A47" s="598"/>
      <c r="B47" s="524"/>
      <c r="C47" s="598"/>
      <c r="D47" s="598"/>
      <c r="F47" s="1113"/>
      <c r="U47" s="1113"/>
      <c r="V47" s="1113"/>
    </row>
    <row r="48" spans="1:22" ht="20.100000000000001" customHeight="1">
      <c r="A48" s="598"/>
      <c r="B48" s="524"/>
      <c r="C48" s="598"/>
      <c r="D48" s="598"/>
      <c r="F48" s="1113"/>
      <c r="U48" s="1113"/>
      <c r="V48" s="1113"/>
    </row>
    <row r="49" spans="5:5">
      <c r="E49" s="1114">
        <v>10</v>
      </c>
    </row>
  </sheetData>
  <mergeCells count="4">
    <mergeCell ref="B2:F2"/>
    <mergeCell ref="B4:B5"/>
    <mergeCell ref="C4:D4"/>
    <mergeCell ref="E4:F4"/>
  </mergeCells>
  <pageMargins left="0.7" right="0.2" top="0.75" bottom="0.75" header="0.3" footer="0.3"/>
  <pageSetup paperSize="9" scale="102" orientation="landscape"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T42"/>
  <sheetViews>
    <sheetView view="pageBreakPreview" topLeftCell="B1" zoomScaleNormal="100" zoomScaleSheetLayoutView="100" workbookViewId="0">
      <pane xSplit="1" topLeftCell="C1" activePane="topRight" state="frozen"/>
      <selection activeCell="B1" sqref="B1"/>
      <selection pane="topRight" activeCell="E46" sqref="E46"/>
    </sheetView>
  </sheetViews>
  <sheetFormatPr defaultColWidth="9.109375" defaultRowHeight="13.2"/>
  <cols>
    <col min="1" max="1" width="6" style="121" customWidth="1"/>
    <col min="2" max="2" width="39" style="121" customWidth="1"/>
    <col min="3" max="9" width="18.88671875" style="121" customWidth="1"/>
    <col min="10" max="10" width="20.109375" style="1110" customWidth="1"/>
    <col min="11" max="11" width="25" style="121" customWidth="1"/>
    <col min="12" max="12" width="14.5546875" style="121" bestFit="1" customWidth="1"/>
    <col min="13" max="13" width="16.44140625" style="121" customWidth="1"/>
    <col min="14" max="14" width="12.6640625" style="121" bestFit="1" customWidth="1"/>
    <col min="15" max="15" width="17.44140625" style="121" customWidth="1"/>
    <col min="16" max="16" width="16.109375" style="121" bestFit="1" customWidth="1"/>
    <col min="17" max="17" width="17.6640625" style="121" bestFit="1" customWidth="1"/>
    <col min="18" max="16384" width="9.109375" style="121"/>
  </cols>
  <sheetData>
    <row r="1" spans="2:20">
      <c r="B1" s="1046"/>
      <c r="C1" s="1046"/>
    </row>
    <row r="2" spans="2:20" ht="15" customHeight="1">
      <c r="B2" s="2321" t="s">
        <v>1005</v>
      </c>
      <c r="C2" s="2321"/>
      <c r="D2" s="2321"/>
      <c r="E2" s="2321"/>
      <c r="F2" s="2321"/>
      <c r="G2" s="2321"/>
      <c r="H2" s="2321"/>
      <c r="I2" s="2321"/>
      <c r="J2" s="2321"/>
      <c r="K2" s="2321"/>
      <c r="L2" s="1048"/>
    </row>
    <row r="3" spans="2:20">
      <c r="B3" s="1152"/>
      <c r="C3" s="1152"/>
      <c r="D3" s="1152"/>
      <c r="E3" s="1152"/>
      <c r="F3" s="1152"/>
      <c r="G3" s="1152"/>
      <c r="H3" s="1152"/>
      <c r="I3" s="1647" t="s">
        <v>821</v>
      </c>
      <c r="L3" s="1152"/>
    </row>
    <row r="4" spans="2:20" s="603" customFormat="1" ht="38.25" customHeight="1">
      <c r="B4" s="1776" t="s">
        <v>353</v>
      </c>
      <c r="C4" s="1776" t="s">
        <v>486</v>
      </c>
      <c r="D4" s="1776" t="s">
        <v>658</v>
      </c>
      <c r="E4" s="1776" t="s">
        <v>659</v>
      </c>
      <c r="F4" s="1776" t="s">
        <v>392</v>
      </c>
      <c r="G4" s="1776" t="s">
        <v>660</v>
      </c>
      <c r="H4" s="1776" t="s">
        <v>772</v>
      </c>
      <c r="I4" s="1776" t="s">
        <v>661</v>
      </c>
      <c r="J4" s="1534"/>
    </row>
    <row r="5" spans="2:20" s="148" customFormat="1" ht="34.950000000000003" customHeight="1">
      <c r="B5" s="1312" t="s">
        <v>71</v>
      </c>
      <c r="C5" s="1300">
        <v>13605581.155166313</v>
      </c>
      <c r="D5" s="1300">
        <v>264330.63</v>
      </c>
      <c r="E5" s="1300">
        <v>2124782</v>
      </c>
      <c r="F5" s="1300">
        <v>1232863.3043658906</v>
      </c>
      <c r="G5" s="1300">
        <v>1268878.42</v>
      </c>
      <c r="H5" s="1314">
        <v>4900143</v>
      </c>
      <c r="I5" s="1300">
        <v>1383062</v>
      </c>
      <c r="J5" s="621"/>
      <c r="L5" s="1104"/>
      <c r="M5" s="1104"/>
      <c r="N5" s="1104"/>
      <c r="O5" s="1104"/>
      <c r="P5" s="1104"/>
      <c r="Q5" s="1104"/>
      <c r="R5" s="1104"/>
      <c r="S5" s="1104"/>
      <c r="T5" s="1104"/>
    </row>
    <row r="6" spans="2:20" s="148" customFormat="1" ht="34.950000000000003" customHeight="1">
      <c r="B6" s="1312" t="s">
        <v>72</v>
      </c>
      <c r="C6" s="1372"/>
      <c r="D6" s="1300">
        <v>1062715.74</v>
      </c>
      <c r="E6" s="1300">
        <v>537235</v>
      </c>
      <c r="F6" s="1300">
        <v>9467</v>
      </c>
      <c r="G6" s="1300">
        <v>472409.32999999996</v>
      </c>
      <c r="H6" s="1314">
        <v>59335</v>
      </c>
      <c r="I6" s="1372"/>
      <c r="J6" s="621"/>
      <c r="L6" s="1104"/>
      <c r="M6" s="1104"/>
      <c r="N6" s="1104"/>
      <c r="O6" s="1104"/>
      <c r="P6" s="1104"/>
      <c r="Q6" s="1104"/>
      <c r="R6" s="1104"/>
      <c r="S6" s="1104"/>
      <c r="T6" s="1104"/>
    </row>
    <row r="7" spans="2:20" s="148" customFormat="1" ht="34.950000000000003" customHeight="1">
      <c r="B7" s="1312" t="s">
        <v>73</v>
      </c>
      <c r="C7" s="1300">
        <v>1764480.268722815</v>
      </c>
      <c r="D7" s="1372"/>
      <c r="E7" s="1300">
        <v>2488236</v>
      </c>
      <c r="F7" s="1300">
        <v>1450513.1339895884</v>
      </c>
      <c r="G7" s="1300">
        <v>1282770.2999999998</v>
      </c>
      <c r="H7" s="1314">
        <v>1792207.4</v>
      </c>
      <c r="I7" s="1300">
        <v>558957</v>
      </c>
      <c r="J7" s="621"/>
      <c r="L7" s="1104"/>
      <c r="M7" s="1104"/>
      <c r="N7" s="1104"/>
      <c r="O7" s="1104"/>
      <c r="P7" s="1104"/>
      <c r="Q7" s="1104"/>
      <c r="R7" s="1104"/>
      <c r="S7" s="1104"/>
      <c r="T7" s="1104"/>
    </row>
    <row r="8" spans="2:20" s="148" customFormat="1" ht="34.950000000000003" customHeight="1">
      <c r="B8" s="1312" t="s">
        <v>74</v>
      </c>
      <c r="C8" s="1372"/>
      <c r="D8" s="1300">
        <v>46000.000999999997</v>
      </c>
      <c r="E8" s="1300">
        <v>2078162</v>
      </c>
      <c r="F8" s="1372"/>
      <c r="G8" s="1372"/>
      <c r="H8" s="1373"/>
      <c r="I8" s="1372"/>
      <c r="J8" s="621"/>
      <c r="L8" s="1104"/>
      <c r="M8" s="1104"/>
      <c r="N8" s="1104"/>
      <c r="O8" s="1104"/>
      <c r="P8" s="1104"/>
      <c r="Q8" s="1104"/>
      <c r="R8" s="1104"/>
      <c r="S8" s="1104"/>
      <c r="T8" s="1104"/>
    </row>
    <row r="9" spans="2:20" s="148" customFormat="1" ht="34.950000000000003" customHeight="1">
      <c r="B9" s="1312" t="s">
        <v>189</v>
      </c>
      <c r="C9" s="1300">
        <v>1504040.8118650685</v>
      </c>
      <c r="D9" s="1300">
        <v>551469.12100000004</v>
      </c>
      <c r="E9" s="1300">
        <v>6965465</v>
      </c>
      <c r="F9" s="1300">
        <v>1646435.1531842763</v>
      </c>
      <c r="G9" s="1300">
        <v>929291.57</v>
      </c>
      <c r="H9" s="1373"/>
      <c r="I9" s="1300">
        <v>1482644.7579999999</v>
      </c>
      <c r="J9" s="621"/>
      <c r="L9" s="1104"/>
      <c r="M9" s="1104"/>
      <c r="N9" s="1104"/>
      <c r="O9" s="1104"/>
      <c r="P9" s="1104"/>
      <c r="Q9" s="1104"/>
      <c r="R9" s="1104"/>
      <c r="S9" s="1104"/>
      <c r="T9" s="1104"/>
    </row>
    <row r="10" spans="2:20" s="148" customFormat="1" ht="34.950000000000003" customHeight="1">
      <c r="B10" s="1312" t="s">
        <v>75</v>
      </c>
      <c r="C10" s="1300">
        <v>51204.840938521993</v>
      </c>
      <c r="D10" s="1372"/>
      <c r="E10" s="1300">
        <v>137211</v>
      </c>
      <c r="F10" s="1300">
        <v>144744.72368999998</v>
      </c>
      <c r="G10" s="1372"/>
      <c r="H10" s="1373"/>
      <c r="I10" s="1372"/>
      <c r="J10" s="621"/>
      <c r="L10" s="1104"/>
      <c r="M10" s="1104"/>
      <c r="N10" s="1104"/>
      <c r="O10" s="1104"/>
      <c r="P10" s="1104"/>
      <c r="Q10" s="1104"/>
      <c r="R10" s="1104"/>
      <c r="S10" s="1104"/>
      <c r="T10" s="1104"/>
    </row>
    <row r="11" spans="2:20" s="148" customFormat="1" ht="34.950000000000003" customHeight="1">
      <c r="B11" s="1312" t="s">
        <v>905</v>
      </c>
      <c r="C11" s="1300">
        <v>1862614.0586500168</v>
      </c>
      <c r="D11" s="1300">
        <v>186904.755</v>
      </c>
      <c r="E11" s="1300">
        <v>2965845</v>
      </c>
      <c r="F11" s="1300">
        <v>450945.54901633732</v>
      </c>
      <c r="G11" s="1300">
        <v>394409.74400000001</v>
      </c>
      <c r="H11" s="1314">
        <v>3617440.3559152088</v>
      </c>
      <c r="I11" s="1300">
        <v>500696</v>
      </c>
      <c r="J11" s="621"/>
      <c r="L11" s="1104"/>
      <c r="M11" s="1104"/>
      <c r="N11" s="1104"/>
      <c r="O11" s="1104"/>
      <c r="P11" s="1104"/>
      <c r="Q11" s="1104"/>
      <c r="R11" s="1104"/>
      <c r="S11" s="1104"/>
      <c r="T11" s="1104"/>
    </row>
    <row r="12" spans="2:20" s="148" customFormat="1" ht="34.950000000000003" customHeight="1">
      <c r="B12" s="1315" t="s">
        <v>77</v>
      </c>
      <c r="C12" s="1300">
        <v>5249597.7881576996</v>
      </c>
      <c r="D12" s="1300">
        <v>395623.73725743883</v>
      </c>
      <c r="E12" s="1300">
        <v>4862524</v>
      </c>
      <c r="F12" s="1300">
        <v>1051696.589370006</v>
      </c>
      <c r="G12" s="1300">
        <v>923241.07700000005</v>
      </c>
      <c r="H12" s="1314">
        <v>2827501</v>
      </c>
      <c r="I12" s="1300">
        <v>937192</v>
      </c>
      <c r="J12" s="621"/>
      <c r="L12" s="1104"/>
      <c r="M12" s="1104"/>
      <c r="N12" s="1104"/>
      <c r="O12" s="1104"/>
      <c r="P12" s="1104"/>
      <c r="Q12" s="1104"/>
      <c r="R12" s="1104"/>
      <c r="S12" s="1104"/>
      <c r="T12" s="1104"/>
    </row>
    <row r="13" spans="2:20" s="148" customFormat="1" ht="34.950000000000003" customHeight="1">
      <c r="B13" s="1312" t="s">
        <v>79</v>
      </c>
      <c r="C13" s="1300">
        <v>453188.99498999974</v>
      </c>
      <c r="D13" s="1300">
        <v>56814.794999999998</v>
      </c>
      <c r="E13" s="1300">
        <v>2515034</v>
      </c>
      <c r="F13" s="1300">
        <v>84447.419640000007</v>
      </c>
      <c r="G13" s="1300">
        <v>1142491.7709999999</v>
      </c>
      <c r="H13" s="1314">
        <v>555346.78499000019</v>
      </c>
      <c r="I13" s="1300">
        <v>51169</v>
      </c>
      <c r="J13" s="621"/>
      <c r="L13" s="1104"/>
      <c r="M13" s="1104"/>
      <c r="N13" s="1104"/>
      <c r="O13" s="1104"/>
      <c r="P13" s="1104"/>
      <c r="Q13" s="1104"/>
      <c r="R13" s="1104"/>
      <c r="S13" s="1104"/>
      <c r="T13" s="1104"/>
    </row>
    <row r="14" spans="2:20" s="148" customFormat="1" ht="34.950000000000003" customHeight="1">
      <c r="B14" s="1312" t="s">
        <v>34</v>
      </c>
      <c r="C14" s="1300">
        <f>3051586.37990536+968158</f>
        <v>4019744.3799053598</v>
      </c>
      <c r="D14" s="1300">
        <v>148002</v>
      </c>
      <c r="E14" s="1300">
        <f>3730928+102600</f>
        <v>3833528</v>
      </c>
      <c r="F14" s="1300">
        <f>429773.158801542+5082</f>
        <v>434855.15880154201</v>
      </c>
      <c r="G14" s="1300">
        <f>87282.347+2776</f>
        <v>90058.346999999994</v>
      </c>
      <c r="H14" s="1314">
        <v>2273543.414867722</v>
      </c>
      <c r="I14" s="1300">
        <f>304354+192906</f>
        <v>497260</v>
      </c>
      <c r="J14" s="621"/>
      <c r="L14" s="1104"/>
      <c r="M14" s="1104"/>
      <c r="N14" s="1104"/>
      <c r="O14" s="1104"/>
      <c r="P14" s="1104"/>
      <c r="Q14" s="1104"/>
      <c r="R14" s="1104"/>
      <c r="S14" s="1104"/>
      <c r="T14" s="1104"/>
    </row>
    <row r="15" spans="2:20" s="148" customFormat="1" ht="34.950000000000003" customHeight="1">
      <c r="B15" s="1312" t="s">
        <v>80</v>
      </c>
      <c r="C15" s="1300">
        <v>1037163.9432859997</v>
      </c>
      <c r="D15" s="1300">
        <v>110997.04399999999</v>
      </c>
      <c r="E15" s="1300">
        <v>78478</v>
      </c>
      <c r="F15" s="1300">
        <v>104652.65996</v>
      </c>
      <c r="G15" s="1300">
        <v>119168.796</v>
      </c>
      <c r="H15" s="1373"/>
      <c r="I15" s="1300">
        <v>233131</v>
      </c>
      <c r="J15" s="621"/>
      <c r="L15" s="1104"/>
      <c r="M15" s="1104"/>
      <c r="N15" s="1104"/>
      <c r="O15" s="1104"/>
      <c r="P15" s="1104"/>
      <c r="Q15" s="1104"/>
      <c r="R15" s="1104"/>
      <c r="S15" s="1104"/>
      <c r="T15" s="1104"/>
    </row>
    <row r="16" spans="2:20" s="148" customFormat="1" ht="34.950000000000003" customHeight="1">
      <c r="B16" s="1313" t="s">
        <v>26</v>
      </c>
      <c r="C16" s="1289">
        <f t="shared" ref="C16:I16" si="0">SUM(C5:C15)</f>
        <v>29547616.241681788</v>
      </c>
      <c r="D16" s="1289">
        <f t="shared" si="0"/>
        <v>2822857.8232574388</v>
      </c>
      <c r="E16" s="1289">
        <f t="shared" si="0"/>
        <v>28586500</v>
      </c>
      <c r="F16" s="1289">
        <f t="shared" si="0"/>
        <v>6610620.69201764</v>
      </c>
      <c r="G16" s="1289">
        <f t="shared" si="0"/>
        <v>6622719.3549999995</v>
      </c>
      <c r="H16" s="1289">
        <f t="shared" si="0"/>
        <v>16025516.955772931</v>
      </c>
      <c r="I16" s="1289">
        <f t="shared" si="0"/>
        <v>5644111.7579999994</v>
      </c>
      <c r="J16" s="668"/>
      <c r="L16" s="1104"/>
      <c r="M16" s="1104"/>
      <c r="N16" s="1104"/>
      <c r="O16" s="1104"/>
      <c r="P16" s="1104"/>
      <c r="Q16" s="1104"/>
      <c r="R16" s="1104"/>
      <c r="S16" s="1104"/>
      <c r="T16" s="1104"/>
    </row>
    <row r="17" spans="1:19" ht="19.5" customHeight="1">
      <c r="B17" s="524"/>
      <c r="C17" s="1651"/>
      <c r="D17" s="1651"/>
      <c r="E17" s="1651"/>
      <c r="F17" s="1651"/>
    </row>
    <row r="18" spans="1:19" ht="19.5" customHeight="1">
      <c r="B18" s="524"/>
      <c r="C18" s="1651"/>
      <c r="D18" s="1651"/>
      <c r="E18" s="1651"/>
      <c r="F18" s="1651"/>
      <c r="J18" s="1110">
        <v>11</v>
      </c>
    </row>
    <row r="19" spans="1:19" ht="19.5" customHeight="1">
      <c r="B19" s="524"/>
      <c r="C19" s="1651"/>
      <c r="D19" s="1651"/>
      <c r="E19" s="1651"/>
      <c r="F19" s="1651"/>
    </row>
    <row r="20" spans="1:19" ht="19.5" customHeight="1">
      <c r="B20" s="2321" t="s">
        <v>1006</v>
      </c>
      <c r="C20" s="2321"/>
      <c r="D20" s="2321"/>
      <c r="E20" s="2321"/>
      <c r="F20" s="2321"/>
      <c r="G20" s="2321"/>
      <c r="H20" s="2321"/>
      <c r="I20" s="2321"/>
      <c r="J20" s="2321"/>
      <c r="K20" s="2321"/>
      <c r="L20" s="1048"/>
    </row>
    <row r="21" spans="1:19" ht="19.5" customHeight="1">
      <c r="B21" s="1523"/>
      <c r="C21" s="1646"/>
      <c r="D21" s="1646"/>
      <c r="E21" s="1646"/>
      <c r="F21" s="1646"/>
      <c r="G21" s="1646"/>
      <c r="H21" s="1646"/>
      <c r="I21" s="1647" t="s">
        <v>821</v>
      </c>
      <c r="J21" s="1227"/>
      <c r="K21" s="1523"/>
      <c r="L21" s="1523"/>
    </row>
    <row r="22" spans="1:19" s="120" customFormat="1" ht="24.75" customHeight="1">
      <c r="A22" s="603"/>
      <c r="B22" s="1776" t="s">
        <v>353</v>
      </c>
      <c r="C22" s="1776" t="s">
        <v>663</v>
      </c>
      <c r="D22" s="1776" t="s">
        <v>439</v>
      </c>
      <c r="E22" s="1776" t="s">
        <v>69</v>
      </c>
      <c r="F22" s="1776" t="s">
        <v>393</v>
      </c>
      <c r="G22" s="1776" t="s">
        <v>440</v>
      </c>
      <c r="H22" s="1776" t="s">
        <v>1079</v>
      </c>
      <c r="I22" s="1776" t="s">
        <v>30</v>
      </c>
      <c r="J22" s="1535" t="s">
        <v>26</v>
      </c>
    </row>
    <row r="23" spans="1:19" s="148" customFormat="1" ht="34.950000000000003" customHeight="1">
      <c r="B23" s="1312" t="s">
        <v>71</v>
      </c>
      <c r="C23" s="1300">
        <v>3654585.88191</v>
      </c>
      <c r="D23" s="1300">
        <v>754167.32507000014</v>
      </c>
      <c r="E23" s="1300">
        <v>12604575.355802428</v>
      </c>
      <c r="F23" s="1300">
        <v>676908</v>
      </c>
      <c r="G23" s="1300">
        <v>1244060.956</v>
      </c>
      <c r="H23" s="1300">
        <v>414868</v>
      </c>
      <c r="I23" s="1300">
        <v>10684965.463569999</v>
      </c>
      <c r="J23" s="1316">
        <f t="shared" ref="J23:J33" si="1">SUM(C5:I5)+C23+D23+E23+F23+H23+G23+I23</f>
        <v>54813771.491884634</v>
      </c>
      <c r="K23" s="1104"/>
      <c r="L23" s="1104"/>
      <c r="M23" s="1104"/>
      <c r="N23" s="1104"/>
      <c r="O23" s="1104"/>
      <c r="P23" s="1104"/>
      <c r="Q23" s="1104"/>
      <c r="R23" s="1104"/>
      <c r="S23" s="1104"/>
    </row>
    <row r="24" spans="1:19" s="148" customFormat="1" ht="34.950000000000003" customHeight="1">
      <c r="B24" s="1312" t="s">
        <v>72</v>
      </c>
      <c r="C24" s="1372"/>
      <c r="D24" s="1300">
        <v>9840.614599999999</v>
      </c>
      <c r="E24" s="1372"/>
      <c r="F24" s="1372"/>
      <c r="G24" s="1300">
        <v>14527</v>
      </c>
      <c r="H24" s="1300">
        <v>73910.504499999995</v>
      </c>
      <c r="I24" s="1300">
        <v>30089569.569379997</v>
      </c>
      <c r="J24" s="1316">
        <f t="shared" si="1"/>
        <v>32329009.758479998</v>
      </c>
      <c r="K24" s="1104"/>
      <c r="L24" s="1104"/>
      <c r="M24" s="1104"/>
      <c r="N24" s="1104"/>
      <c r="O24" s="1104"/>
      <c r="P24" s="1104"/>
      <c r="Q24" s="1104"/>
      <c r="R24" s="1104"/>
      <c r="S24" s="1104"/>
    </row>
    <row r="25" spans="1:19" s="148" customFormat="1" ht="34.950000000000003" customHeight="1">
      <c r="B25" s="1312" t="s">
        <v>73</v>
      </c>
      <c r="C25" s="1300">
        <v>645481.25407000002</v>
      </c>
      <c r="D25" s="1372"/>
      <c r="E25" s="1372"/>
      <c r="F25" s="1372"/>
      <c r="G25" s="1300">
        <v>2611052.531</v>
      </c>
      <c r="H25" s="1300">
        <v>21796.164246575343</v>
      </c>
      <c r="I25" s="1300">
        <v>3997560.12029</v>
      </c>
      <c r="J25" s="1316">
        <f t="shared" si="1"/>
        <v>16613054.17231898</v>
      </c>
      <c r="K25" s="1104"/>
      <c r="L25" s="1104"/>
      <c r="M25" s="1104"/>
      <c r="N25" s="1104"/>
      <c r="O25" s="1104"/>
      <c r="P25" s="1104"/>
      <c r="Q25" s="1104"/>
      <c r="R25" s="1104"/>
      <c r="S25" s="1104"/>
    </row>
    <row r="26" spans="1:19" s="148" customFormat="1" ht="34.950000000000003" customHeight="1">
      <c r="B26" s="1312" t="s">
        <v>74</v>
      </c>
      <c r="C26" s="1372"/>
      <c r="D26" s="1372"/>
      <c r="E26" s="1372"/>
      <c r="F26" s="1372"/>
      <c r="G26" s="1372"/>
      <c r="H26" s="1300">
        <v>64479</v>
      </c>
      <c r="I26" s="1300">
        <v>10017314.502429999</v>
      </c>
      <c r="J26" s="1316">
        <f t="shared" si="1"/>
        <v>12205955.50343</v>
      </c>
      <c r="K26" s="1104"/>
      <c r="L26" s="1104"/>
      <c r="M26" s="1104"/>
      <c r="N26" s="1104"/>
      <c r="O26" s="1104"/>
      <c r="P26" s="1104"/>
      <c r="Q26" s="1104"/>
      <c r="R26" s="1104"/>
      <c r="S26" s="1104"/>
    </row>
    <row r="27" spans="1:19" s="148" customFormat="1" ht="34.950000000000003" customHeight="1">
      <c r="B27" s="1312" t="s">
        <v>189</v>
      </c>
      <c r="C27" s="1300">
        <v>440999.06360000005</v>
      </c>
      <c r="D27" s="1300">
        <v>391420.27159999998</v>
      </c>
      <c r="E27" s="1372"/>
      <c r="F27" s="1300">
        <v>749562</v>
      </c>
      <c r="G27" s="1300">
        <v>3146215.01156</v>
      </c>
      <c r="H27" s="1300">
        <v>193519</v>
      </c>
      <c r="I27" s="1300">
        <v>5895642.9009999996</v>
      </c>
      <c r="J27" s="1316">
        <f t="shared" si="1"/>
        <v>23896704.661809344</v>
      </c>
      <c r="K27" s="1104"/>
      <c r="L27" s="1104"/>
      <c r="M27" s="1104"/>
      <c r="N27" s="1104"/>
      <c r="O27" s="1104"/>
      <c r="P27" s="1104"/>
      <c r="Q27" s="1104"/>
      <c r="R27" s="1104"/>
      <c r="S27" s="1104"/>
    </row>
    <row r="28" spans="1:19" s="148" customFormat="1" ht="34.950000000000003" customHeight="1">
      <c r="B28" s="1312" t="s">
        <v>75</v>
      </c>
      <c r="C28" s="1300">
        <v>303307.50114999997</v>
      </c>
      <c r="D28" s="1300">
        <v>9246.7152699999988</v>
      </c>
      <c r="E28" s="1372"/>
      <c r="F28" s="1372"/>
      <c r="G28" s="1300">
        <v>214019.05</v>
      </c>
      <c r="H28" s="1372"/>
      <c r="I28" s="1300">
        <v>1102338.3637899999</v>
      </c>
      <c r="J28" s="1316">
        <f t="shared" si="1"/>
        <v>1962072.1948385218</v>
      </c>
      <c r="K28" s="1104"/>
      <c r="L28" s="1104"/>
      <c r="M28" s="1104"/>
      <c r="N28" s="1104"/>
      <c r="O28" s="1104"/>
      <c r="P28" s="1104"/>
      <c r="Q28" s="1104"/>
      <c r="R28" s="1104"/>
      <c r="S28" s="1104"/>
    </row>
    <row r="29" spans="1:19" s="148" customFormat="1" ht="34.950000000000003" customHeight="1">
      <c r="B29" s="1312" t="s">
        <v>905</v>
      </c>
      <c r="C29" s="1300">
        <v>1075770.5939200001</v>
      </c>
      <c r="D29" s="1300">
        <v>11979.037010000002</v>
      </c>
      <c r="E29" s="1300">
        <v>19993.472999999998</v>
      </c>
      <c r="F29" s="1300">
        <v>77824</v>
      </c>
      <c r="G29" s="1300">
        <v>503594.53700000001</v>
      </c>
      <c r="H29" s="1300">
        <v>28066.960800000001</v>
      </c>
      <c r="I29" s="1300">
        <v>1375908.9958662461</v>
      </c>
      <c r="J29" s="1316">
        <f t="shared" si="1"/>
        <v>13071993.060177807</v>
      </c>
      <c r="K29" s="1104"/>
      <c r="L29" s="1104"/>
      <c r="M29" s="1104"/>
      <c r="N29" s="1104"/>
      <c r="O29" s="1104"/>
      <c r="P29" s="1104"/>
      <c r="Q29" s="1104"/>
      <c r="R29" s="1104"/>
      <c r="S29" s="1104"/>
    </row>
    <row r="30" spans="1:19" s="148" customFormat="1" ht="34.950000000000003" customHeight="1">
      <c r="B30" s="1315" t="s">
        <v>77</v>
      </c>
      <c r="C30" s="1300">
        <v>965963.80765999993</v>
      </c>
      <c r="D30" s="1300">
        <v>63504.902489999993</v>
      </c>
      <c r="E30" s="1300">
        <v>1053602.3959300001</v>
      </c>
      <c r="F30" s="1300">
        <v>371980</v>
      </c>
      <c r="G30" s="1300">
        <v>981900.51699999999</v>
      </c>
      <c r="H30" s="1300">
        <v>179876.00000000003</v>
      </c>
      <c r="I30" s="1300">
        <v>2997881.9169999999</v>
      </c>
      <c r="J30" s="1316">
        <f t="shared" si="1"/>
        <v>22862085.731865145</v>
      </c>
      <c r="K30" s="1104"/>
      <c r="L30" s="1104"/>
      <c r="M30" s="1104"/>
      <c r="N30" s="1104"/>
      <c r="O30" s="1104"/>
      <c r="P30" s="1104"/>
      <c r="Q30" s="1104"/>
      <c r="R30" s="1104"/>
      <c r="S30" s="1104"/>
    </row>
    <row r="31" spans="1:19" s="148" customFormat="1" ht="34.950000000000003" customHeight="1">
      <c r="B31" s="1312" t="s">
        <v>79</v>
      </c>
      <c r="C31" s="1300">
        <v>75559.659019999977</v>
      </c>
      <c r="D31" s="1300">
        <v>41546.971219999992</v>
      </c>
      <c r="E31" s="1300">
        <v>171148.45273977341</v>
      </c>
      <c r="F31" s="1300">
        <v>70291</v>
      </c>
      <c r="G31" s="1300">
        <v>238214.77481650299</v>
      </c>
      <c r="H31" s="1300">
        <v>60554.045820000014</v>
      </c>
      <c r="I31" s="1300">
        <v>2729441.6442200001</v>
      </c>
      <c r="J31" s="1316">
        <f t="shared" si="1"/>
        <v>8245249.3134562755</v>
      </c>
      <c r="K31" s="1104"/>
      <c r="L31" s="1104"/>
      <c r="M31" s="1104"/>
      <c r="N31" s="1104"/>
      <c r="O31" s="1104"/>
      <c r="P31" s="1104"/>
      <c r="Q31" s="1104"/>
      <c r="R31" s="1104"/>
      <c r="S31" s="1104"/>
    </row>
    <row r="32" spans="1:19" s="148" customFormat="1" ht="34.950000000000003" customHeight="1">
      <c r="B32" s="1312" t="s">
        <v>34</v>
      </c>
      <c r="C32" s="1300">
        <f>279022.29093+31977</f>
        <v>310999.29093000002</v>
      </c>
      <c r="D32" s="1300">
        <v>394757.21907999995</v>
      </c>
      <c r="E32" s="1300">
        <f>590677.5249+8148</f>
        <v>598825.52489999996</v>
      </c>
      <c r="F32" s="1300">
        <v>178100</v>
      </c>
      <c r="G32" s="1300">
        <v>518622.64800000004</v>
      </c>
      <c r="H32" s="1300">
        <v>175784.01261354354</v>
      </c>
      <c r="I32" s="1300">
        <f>1323243.56118169+66560</f>
        <v>1389803.5611816901</v>
      </c>
      <c r="J32" s="1316">
        <f t="shared" si="1"/>
        <v>14863883.557279857</v>
      </c>
      <c r="K32" s="1104"/>
      <c r="L32" s="1104"/>
      <c r="M32" s="1104"/>
      <c r="N32" s="1104"/>
      <c r="O32" s="1104"/>
      <c r="P32" s="1104"/>
      <c r="Q32" s="1104"/>
      <c r="R32" s="1104"/>
      <c r="S32" s="1104"/>
    </row>
    <row r="33" spans="2:19" s="148" customFormat="1" ht="34.950000000000003" customHeight="1">
      <c r="B33" s="1312" t="s">
        <v>80</v>
      </c>
      <c r="C33" s="1300">
        <v>67361.857120000001</v>
      </c>
      <c r="D33" s="1300">
        <v>6197.2009199999993</v>
      </c>
      <c r="E33" s="1300">
        <v>231652.58993000002</v>
      </c>
      <c r="F33" s="1300">
        <v>84000</v>
      </c>
      <c r="G33" s="1300">
        <v>128771.323</v>
      </c>
      <c r="H33" s="1300">
        <v>25225.541000000001</v>
      </c>
      <c r="I33" s="1300">
        <v>779017.82175</v>
      </c>
      <c r="J33" s="1316">
        <f t="shared" si="1"/>
        <v>3005817.776966</v>
      </c>
      <c r="K33" s="1104"/>
      <c r="L33" s="1104"/>
      <c r="M33" s="1104"/>
      <c r="N33" s="1104"/>
      <c r="O33" s="1104"/>
      <c r="P33" s="1104"/>
      <c r="Q33" s="1104"/>
      <c r="R33" s="1104"/>
      <c r="S33" s="1104"/>
    </row>
    <row r="34" spans="2:19" s="148" customFormat="1" ht="34.950000000000003" customHeight="1">
      <c r="B34" s="1313" t="s">
        <v>26</v>
      </c>
      <c r="C34" s="1289">
        <f t="shared" ref="C34:J34" si="2">SUM(C23:C33)</f>
        <v>7540028.9093800001</v>
      </c>
      <c r="D34" s="1289">
        <f t="shared" si="2"/>
        <v>1682660.2572600001</v>
      </c>
      <c r="E34" s="1289">
        <f t="shared" si="2"/>
        <v>14679797.792302201</v>
      </c>
      <c r="F34" s="1289">
        <f t="shared" si="2"/>
        <v>2208665</v>
      </c>
      <c r="G34" s="1289">
        <f t="shared" si="2"/>
        <v>9600978.3483765032</v>
      </c>
      <c r="H34" s="1289">
        <f t="shared" si="2"/>
        <v>1238079.2289801186</v>
      </c>
      <c r="I34" s="1289">
        <f t="shared" si="2"/>
        <v>71059444.860477939</v>
      </c>
      <c r="J34" s="1316">
        <f t="shared" si="2"/>
        <v>203869597.22250655</v>
      </c>
      <c r="K34" s="1104"/>
      <c r="L34" s="1104"/>
      <c r="M34" s="1104"/>
      <c r="N34" s="1104"/>
      <c r="O34" s="1104"/>
      <c r="P34" s="1104"/>
      <c r="Q34" s="1104"/>
      <c r="R34" s="1104"/>
      <c r="S34" s="1104"/>
    </row>
    <row r="35" spans="2:19" s="148" customFormat="1">
      <c r="B35" s="530"/>
      <c r="C35" s="668"/>
      <c r="D35" s="668"/>
      <c r="E35" s="668"/>
      <c r="F35" s="668"/>
      <c r="G35" s="668"/>
      <c r="H35" s="668"/>
      <c r="I35" s="668"/>
      <c r="J35" s="1123"/>
      <c r="K35" s="1104"/>
      <c r="L35" s="1104"/>
      <c r="M35" s="1104"/>
      <c r="N35" s="1104"/>
      <c r="O35" s="1104"/>
      <c r="P35" s="1104"/>
      <c r="Q35" s="1104"/>
      <c r="R35" s="1104"/>
      <c r="S35" s="1104"/>
    </row>
    <row r="36" spans="2:19" s="148" customFormat="1">
      <c r="B36" s="530"/>
      <c r="C36" s="668"/>
      <c r="D36" s="668"/>
      <c r="E36" s="668"/>
      <c r="F36" s="668"/>
      <c r="G36" s="668"/>
      <c r="H36" s="668"/>
      <c r="I36" s="668"/>
      <c r="J36" s="1123"/>
      <c r="K36" s="1104"/>
      <c r="L36" s="1104"/>
      <c r="M36" s="1104"/>
      <c r="N36" s="1104"/>
      <c r="O36" s="1104"/>
      <c r="P36" s="1104"/>
      <c r="Q36" s="1104"/>
      <c r="R36" s="1104"/>
      <c r="S36" s="1104"/>
    </row>
    <row r="37" spans="2:19">
      <c r="B37" s="1846" t="s">
        <v>1173</v>
      </c>
    </row>
    <row r="38" spans="2:19" ht="24" customHeight="1">
      <c r="B38" s="524"/>
      <c r="C38" s="1651"/>
      <c r="D38" s="1651"/>
      <c r="E38" s="1651"/>
      <c r="F38" s="1651"/>
      <c r="J38" s="1110">
        <v>12</v>
      </c>
    </row>
    <row r="39" spans="2:19" ht="18" customHeight="1">
      <c r="B39" s="524"/>
      <c r="C39" s="1651"/>
      <c r="D39" s="1651"/>
      <c r="E39" s="1651"/>
      <c r="F39" s="1651"/>
    </row>
    <row r="40" spans="2:19" ht="18" customHeight="1">
      <c r="B40" s="121" t="s">
        <v>936</v>
      </c>
      <c r="C40" s="1651"/>
      <c r="D40" s="1651"/>
      <c r="E40" s="1651"/>
      <c r="F40" s="1651"/>
      <c r="I40" s="1110"/>
    </row>
    <row r="41" spans="2:19" ht="18" customHeight="1">
      <c r="B41" s="524"/>
      <c r="C41" s="1651"/>
      <c r="D41" s="1651"/>
      <c r="E41" s="1651"/>
      <c r="F41" s="1651"/>
    </row>
    <row r="42" spans="2:19" ht="18" customHeight="1">
      <c r="B42" s="524"/>
      <c r="C42" s="1651"/>
      <c r="D42" s="1651"/>
      <c r="E42" s="1651"/>
      <c r="F42" s="1651"/>
    </row>
  </sheetData>
  <autoFilter ref="B2:K16">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autoFilter>
  <mergeCells count="2">
    <mergeCell ref="B2:K2"/>
    <mergeCell ref="B20:K20"/>
  </mergeCells>
  <pageMargins left="0.24" right="0.17" top="0.75" bottom="0.75" header="0.3" footer="0.3"/>
  <pageSetup paperSize="9" scale="71" orientation="landscape" r:id="rId1"/>
  <rowBreaks count="1" manualBreakCount="1">
    <brk id="18" max="9"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B1:X829"/>
  <sheetViews>
    <sheetView zoomScaleNormal="100" zoomScaleSheetLayoutView="80" workbookViewId="0">
      <pane ySplit="9" topLeftCell="A642" activePane="bottomLeft" state="frozen"/>
      <selection activeCell="D1" sqref="D1"/>
      <selection pane="bottomLeft" activeCell="D655" sqref="D655"/>
    </sheetView>
  </sheetViews>
  <sheetFormatPr defaultColWidth="9.109375" defaultRowHeight="13.2"/>
  <cols>
    <col min="1" max="1" width="6.109375" style="1692" customWidth="1"/>
    <col min="2" max="2" width="8.33203125" style="1392" customWidth="1"/>
    <col min="3" max="3" width="42.109375" style="1392" customWidth="1"/>
    <col min="4" max="13" width="17.44140625" style="1692" customWidth="1"/>
    <col min="14" max="14" width="11.6640625" style="1692" customWidth="1"/>
    <col min="15" max="15" width="18.33203125" style="1116" customWidth="1"/>
    <col min="16" max="16" width="17.6640625" style="1116" customWidth="1"/>
    <col min="17" max="17" width="14.88671875" style="1443" bestFit="1" customWidth="1"/>
    <col min="18" max="18" width="13.33203125" style="1443" bestFit="1" customWidth="1"/>
    <col min="19" max="19" width="12.6640625" style="1443" bestFit="1" customWidth="1"/>
    <col min="20" max="20" width="18.33203125" style="1443" customWidth="1"/>
    <col min="21" max="21" width="9.109375" style="1443"/>
    <col min="22" max="22" width="10.6640625" style="1443" bestFit="1" customWidth="1"/>
    <col min="23" max="23" width="12" style="1692" bestFit="1" customWidth="1"/>
    <col min="24" max="16384" width="9.109375" style="1692"/>
  </cols>
  <sheetData>
    <row r="1" spans="2:23">
      <c r="D1" s="1392"/>
      <c r="E1" s="1392"/>
      <c r="F1" s="1392"/>
      <c r="G1" s="1392"/>
      <c r="H1" s="1392"/>
      <c r="I1" s="1392"/>
      <c r="J1" s="1392"/>
      <c r="K1" s="1392"/>
      <c r="L1" s="1392"/>
      <c r="M1" s="1392"/>
    </row>
    <row r="2" spans="2:23" ht="14.4">
      <c r="B2" s="1458" t="s">
        <v>1118</v>
      </c>
      <c r="C2" s="1458"/>
      <c r="D2" s="1458"/>
      <c r="E2" s="1458"/>
      <c r="F2" s="1458"/>
      <c r="G2" s="1442"/>
      <c r="H2" s="1442"/>
      <c r="I2" s="1443"/>
      <c r="J2" s="1444"/>
      <c r="K2" s="1444"/>
      <c r="L2" s="1444"/>
      <c r="M2" s="1443"/>
    </row>
    <row r="3" spans="2:23" ht="13.8" thickBot="1">
      <c r="D3" s="1442"/>
      <c r="E3" s="1442"/>
      <c r="F3" s="1445"/>
      <c r="G3" s="1442"/>
      <c r="H3" s="1442"/>
      <c r="I3" s="1443"/>
      <c r="J3" s="1444"/>
      <c r="K3" s="1444"/>
      <c r="L3" s="1444"/>
      <c r="M3" s="1443"/>
    </row>
    <row r="4" spans="2:23" ht="13.8" thickBot="1">
      <c r="B4" s="2353" t="s">
        <v>688</v>
      </c>
      <c r="C4" s="2354"/>
      <c r="D4" s="1693"/>
      <c r="E4" s="1442"/>
      <c r="F4" s="1445"/>
      <c r="G4" s="1442"/>
      <c r="H4" s="1442"/>
      <c r="I4" s="1443"/>
      <c r="J4" s="1444"/>
      <c r="K4" s="1444"/>
      <c r="L4" s="2355" t="s">
        <v>821</v>
      </c>
      <c r="M4" s="2355"/>
    </row>
    <row r="5" spans="2:23" ht="13.8" thickBot="1">
      <c r="B5" s="2356" t="s">
        <v>689</v>
      </c>
      <c r="C5" s="2359"/>
      <c r="D5" s="2359" t="s">
        <v>632</v>
      </c>
      <c r="E5" s="2359" t="s">
        <v>691</v>
      </c>
      <c r="F5" s="2362" t="s">
        <v>692</v>
      </c>
      <c r="G5" s="2365" t="s">
        <v>236</v>
      </c>
      <c r="H5" s="2366"/>
      <c r="I5" s="2366"/>
      <c r="J5" s="2366"/>
      <c r="K5" s="2366"/>
      <c r="L5" s="2366"/>
      <c r="M5" s="2367"/>
    </row>
    <row r="6" spans="2:23" ht="13.8" thickBot="1">
      <c r="B6" s="2357"/>
      <c r="C6" s="2360"/>
      <c r="D6" s="2360"/>
      <c r="E6" s="2360"/>
      <c r="F6" s="2363"/>
      <c r="G6" s="2368" t="s">
        <v>739</v>
      </c>
      <c r="H6" s="2369"/>
      <c r="I6" s="2370"/>
      <c r="J6" s="2365" t="s">
        <v>887</v>
      </c>
      <c r="K6" s="2366"/>
      <c r="L6" s="2366"/>
      <c r="M6" s="2367"/>
    </row>
    <row r="7" spans="2:23" ht="51.75" customHeight="1" thickBot="1">
      <c r="B7" s="2357"/>
      <c r="C7" s="2360"/>
      <c r="D7" s="2361"/>
      <c r="E7" s="2361"/>
      <c r="F7" s="2364"/>
      <c r="G7" s="1790" t="s">
        <v>693</v>
      </c>
      <c r="H7" s="1790" t="s">
        <v>694</v>
      </c>
      <c r="I7" s="1790" t="s">
        <v>2</v>
      </c>
      <c r="J7" s="1791" t="s">
        <v>695</v>
      </c>
      <c r="K7" s="1791" t="s">
        <v>696</v>
      </c>
      <c r="L7" s="1791" t="s">
        <v>697</v>
      </c>
      <c r="M7" s="1176" t="s">
        <v>2</v>
      </c>
    </row>
    <row r="8" spans="2:23" s="1694" customFormat="1" ht="13.8" thickBot="1">
      <c r="B8" s="2357"/>
      <c r="C8" s="2360"/>
      <c r="D8" s="1795">
        <v>1</v>
      </c>
      <c r="E8" s="1788"/>
      <c r="F8" s="1790">
        <v>2</v>
      </c>
      <c r="G8" s="1800">
        <v>3</v>
      </c>
      <c r="H8" s="1788">
        <v>4</v>
      </c>
      <c r="I8" s="1798">
        <v>5</v>
      </c>
      <c r="J8" s="1800">
        <v>6</v>
      </c>
      <c r="K8" s="1788">
        <v>7</v>
      </c>
      <c r="L8" s="1448">
        <v>8</v>
      </c>
      <c r="M8" s="1213">
        <v>9</v>
      </c>
      <c r="O8" s="1648"/>
      <c r="P8" s="1648"/>
      <c r="Q8" s="1695"/>
      <c r="R8" s="1695"/>
      <c r="S8" s="1695"/>
      <c r="T8" s="1695"/>
      <c r="U8" s="1695"/>
      <c r="V8" s="1695"/>
    </row>
    <row r="9" spans="2:23" s="1694" customFormat="1" ht="13.8" thickBot="1">
      <c r="B9" s="2358"/>
      <c r="C9" s="2361"/>
      <c r="D9" s="1787" t="s">
        <v>698</v>
      </c>
      <c r="E9" s="1789"/>
      <c r="F9" s="1792"/>
      <c r="G9" s="1802"/>
      <c r="H9" s="1789"/>
      <c r="I9" s="1449" t="s">
        <v>699</v>
      </c>
      <c r="J9" s="1801"/>
      <c r="K9" s="1786"/>
      <c r="L9" s="1696"/>
      <c r="M9" s="1792" t="s">
        <v>700</v>
      </c>
      <c r="O9" s="1648"/>
      <c r="P9" s="1648"/>
      <c r="Q9" s="1695"/>
      <c r="R9" s="1695"/>
      <c r="S9" s="1695"/>
      <c r="T9" s="1695"/>
      <c r="U9" s="1695"/>
      <c r="V9" s="1695"/>
    </row>
    <row r="10" spans="2:23">
      <c r="B10" s="1451"/>
      <c r="C10" s="1393" t="s">
        <v>137</v>
      </c>
      <c r="D10" s="1394"/>
      <c r="E10" s="1395"/>
      <c r="F10" s="1396"/>
      <c r="G10" s="1397"/>
      <c r="H10" s="1398"/>
      <c r="I10" s="1399"/>
      <c r="J10" s="1397"/>
      <c r="K10" s="1400"/>
      <c r="L10" s="1401"/>
      <c r="M10" s="1402"/>
    </row>
    <row r="11" spans="2:23">
      <c r="B11" s="1452">
        <v>1</v>
      </c>
      <c r="C11" s="1403" t="s">
        <v>701</v>
      </c>
      <c r="D11" s="1404">
        <f t="shared" ref="D11:M11" si="0">+D62+D114+D166+D218+D269+D321+D373+D425+D477+D529+D581+D633+D684+D736+D788</f>
        <v>19658.919000000002</v>
      </c>
      <c r="E11" s="1404">
        <f t="shared" si="0"/>
        <v>0</v>
      </c>
      <c r="F11" s="1405">
        <f t="shared" si="0"/>
        <v>19658.919000000002</v>
      </c>
      <c r="G11" s="1404">
        <f t="shared" si="0"/>
        <v>0</v>
      </c>
      <c r="H11" s="1404">
        <f t="shared" si="0"/>
        <v>0</v>
      </c>
      <c r="I11" s="1405">
        <f t="shared" si="0"/>
        <v>0</v>
      </c>
      <c r="J11" s="1404">
        <f t="shared" si="0"/>
        <v>0</v>
      </c>
      <c r="K11" s="1404">
        <f t="shared" si="0"/>
        <v>0</v>
      </c>
      <c r="L11" s="1404">
        <f t="shared" si="0"/>
        <v>0</v>
      </c>
      <c r="M11" s="1405">
        <f t="shared" si="0"/>
        <v>0</v>
      </c>
      <c r="Q11" s="1697"/>
      <c r="R11" s="1697"/>
      <c r="T11" s="1457"/>
      <c r="U11" s="1697"/>
    </row>
    <row r="12" spans="2:23">
      <c r="B12" s="1453">
        <v>2</v>
      </c>
      <c r="C12" s="1403" t="s">
        <v>78</v>
      </c>
      <c r="D12" s="1404">
        <f>+D63+D115+D167+D219+D270+D322+D374+D426+D478+D530+D582+D634+D685+D737+D789</f>
        <v>2976675.29727</v>
      </c>
      <c r="E12" s="1404">
        <f t="shared" ref="E12:K50" si="1">+E63+E115+E167+E219+E270+E322+E374+E426+E478+E530+E582+E634+E685+E737+E789</f>
        <v>0</v>
      </c>
      <c r="F12" s="1405">
        <f t="shared" si="1"/>
        <v>2094555.2972700002</v>
      </c>
      <c r="G12" s="1404">
        <f t="shared" si="1"/>
        <v>2355</v>
      </c>
      <c r="H12" s="1404">
        <f t="shared" si="1"/>
        <v>879765</v>
      </c>
      <c r="I12" s="1405">
        <f t="shared" si="1"/>
        <v>882120</v>
      </c>
      <c r="J12" s="1404">
        <f t="shared" si="1"/>
        <v>0</v>
      </c>
      <c r="K12" s="1404">
        <f t="shared" si="1"/>
        <v>0</v>
      </c>
      <c r="L12" s="1404">
        <f t="shared" ref="L12:M50" si="2">+L63+L115+L167+L219+L270+L322+L374+L426+L478+L530+L582+L634+L685+L737+L789</f>
        <v>0</v>
      </c>
      <c r="M12" s="1405">
        <f t="shared" si="2"/>
        <v>0</v>
      </c>
      <c r="Q12" s="1697"/>
      <c r="R12" s="1697"/>
      <c r="T12" s="1457"/>
      <c r="U12" s="1697"/>
    </row>
    <row r="13" spans="2:23">
      <c r="B13" s="1453">
        <v>3</v>
      </c>
      <c r="C13" s="1403" t="s">
        <v>702</v>
      </c>
      <c r="D13" s="1404">
        <f t="shared" ref="D13:D46" si="3">+D64+D116+D168+D220+D271+D323+D375+D427+D479+D531+D583+D635+D686+D738+D790</f>
        <v>0</v>
      </c>
      <c r="E13" s="1404">
        <f t="shared" si="1"/>
        <v>0</v>
      </c>
      <c r="F13" s="1405">
        <f t="shared" si="1"/>
        <v>0</v>
      </c>
      <c r="G13" s="1404">
        <f t="shared" si="1"/>
        <v>0</v>
      </c>
      <c r="H13" s="1404">
        <f t="shared" si="1"/>
        <v>0</v>
      </c>
      <c r="I13" s="1405">
        <f t="shared" si="1"/>
        <v>0</v>
      </c>
      <c r="J13" s="1404">
        <f t="shared" si="1"/>
        <v>0</v>
      </c>
      <c r="K13" s="1404">
        <f t="shared" si="1"/>
        <v>0</v>
      </c>
      <c r="L13" s="1404">
        <f t="shared" si="2"/>
        <v>0</v>
      </c>
      <c r="M13" s="1405">
        <f t="shared" si="2"/>
        <v>0</v>
      </c>
      <c r="N13" s="1698"/>
      <c r="Q13" s="1697"/>
      <c r="R13" s="1697"/>
      <c r="S13" s="1697"/>
      <c r="T13" s="1457"/>
      <c r="U13" s="1697"/>
      <c r="V13" s="1697"/>
      <c r="W13" s="1698"/>
    </row>
    <row r="14" spans="2:23" s="1392" customFormat="1">
      <c r="B14" s="1452">
        <v>4</v>
      </c>
      <c r="C14" s="1403" t="s">
        <v>703</v>
      </c>
      <c r="D14" s="1404">
        <f>+D65+D117+D169+D221+D272+D324+D376+D428+D480+D532+D584+D636+D687+D739+D791</f>
        <v>16104302.314072998</v>
      </c>
      <c r="E14" s="1404">
        <f t="shared" si="1"/>
        <v>0</v>
      </c>
      <c r="F14" s="1405">
        <f t="shared" si="1"/>
        <v>5749535.6501729973</v>
      </c>
      <c r="G14" s="1404">
        <f t="shared" si="1"/>
        <v>7309409.4412000012</v>
      </c>
      <c r="H14" s="1404">
        <f t="shared" si="1"/>
        <v>3045357.2226999998</v>
      </c>
      <c r="I14" s="1405">
        <f t="shared" si="1"/>
        <v>10354766.663900001</v>
      </c>
      <c r="J14" s="1404">
        <f t="shared" si="1"/>
        <v>0</v>
      </c>
      <c r="K14" s="1404">
        <f t="shared" si="1"/>
        <v>0</v>
      </c>
      <c r="L14" s="1404">
        <f t="shared" si="2"/>
        <v>0</v>
      </c>
      <c r="M14" s="1405">
        <f t="shared" si="2"/>
        <v>0</v>
      </c>
      <c r="O14" s="1116"/>
      <c r="P14" s="1116"/>
      <c r="Q14" s="1697"/>
      <c r="R14" s="1697"/>
      <c r="S14" s="1443"/>
      <c r="T14" s="1457"/>
      <c r="U14" s="1697"/>
      <c r="V14" s="1443"/>
    </row>
    <row r="15" spans="2:23" s="1392" customFormat="1">
      <c r="B15" s="1453">
        <v>5</v>
      </c>
      <c r="C15" s="1403" t="s">
        <v>704</v>
      </c>
      <c r="D15" s="1404">
        <f t="shared" si="3"/>
        <v>4925664.9965229901</v>
      </c>
      <c r="E15" s="1404">
        <f t="shared" si="1"/>
        <v>0</v>
      </c>
      <c r="F15" s="1405">
        <f t="shared" si="1"/>
        <v>4272002.3938129898</v>
      </c>
      <c r="G15" s="1404">
        <f t="shared" si="1"/>
        <v>500335.67121950001</v>
      </c>
      <c r="H15" s="1404">
        <f t="shared" si="1"/>
        <v>153326.93149050002</v>
      </c>
      <c r="I15" s="1405">
        <f t="shared" si="1"/>
        <v>653662.60271000001</v>
      </c>
      <c r="J15" s="1404">
        <f t="shared" si="1"/>
        <v>0</v>
      </c>
      <c r="K15" s="1404">
        <f t="shared" si="1"/>
        <v>0</v>
      </c>
      <c r="L15" s="1404">
        <f t="shared" si="2"/>
        <v>0</v>
      </c>
      <c r="M15" s="1405">
        <f t="shared" si="2"/>
        <v>0</v>
      </c>
      <c r="N15" s="1391"/>
      <c r="O15" s="1116"/>
      <c r="P15" s="1116"/>
      <c r="Q15" s="1697"/>
      <c r="R15" s="1697"/>
      <c r="S15" s="1697"/>
      <c r="T15" s="1457"/>
      <c r="U15" s="1697"/>
      <c r="V15" s="1697"/>
      <c r="W15" s="1391"/>
    </row>
    <row r="16" spans="2:23">
      <c r="B16" s="1453">
        <v>6</v>
      </c>
      <c r="C16" s="1403" t="s">
        <v>705</v>
      </c>
      <c r="D16" s="1404">
        <f>SUM(D17:D18)</f>
        <v>3839683.59</v>
      </c>
      <c r="E16" s="1404">
        <f t="shared" si="1"/>
        <v>0</v>
      </c>
      <c r="F16" s="1405">
        <f t="shared" si="1"/>
        <v>3824683.59</v>
      </c>
      <c r="G16" s="1404">
        <f t="shared" si="1"/>
        <v>0</v>
      </c>
      <c r="H16" s="1404">
        <f t="shared" si="1"/>
        <v>15000</v>
      </c>
      <c r="I16" s="1405">
        <f t="shared" si="1"/>
        <v>15000</v>
      </c>
      <c r="J16" s="1404">
        <f t="shared" si="1"/>
        <v>0</v>
      </c>
      <c r="K16" s="1404">
        <f t="shared" si="1"/>
        <v>0</v>
      </c>
      <c r="L16" s="1404">
        <f t="shared" si="2"/>
        <v>0</v>
      </c>
      <c r="M16" s="1405">
        <f t="shared" si="2"/>
        <v>0</v>
      </c>
      <c r="N16" s="1698"/>
      <c r="Q16" s="1697"/>
      <c r="R16" s="1697"/>
      <c r="S16" s="1697"/>
      <c r="T16" s="1457"/>
      <c r="U16" s="1697"/>
      <c r="V16" s="1697"/>
      <c r="W16" s="1698"/>
    </row>
    <row r="17" spans="2:24">
      <c r="B17" s="1453"/>
      <c r="C17" s="1454" t="s">
        <v>951</v>
      </c>
      <c r="D17" s="1404">
        <f t="shared" si="3"/>
        <v>1456140.59</v>
      </c>
      <c r="E17" s="1404">
        <f t="shared" si="1"/>
        <v>0</v>
      </c>
      <c r="F17" s="1405">
        <f t="shared" si="1"/>
        <v>1456140.59</v>
      </c>
      <c r="G17" s="1404">
        <f t="shared" si="1"/>
        <v>0</v>
      </c>
      <c r="H17" s="1404">
        <f t="shared" si="1"/>
        <v>0</v>
      </c>
      <c r="I17" s="1405">
        <f t="shared" si="1"/>
        <v>0</v>
      </c>
      <c r="J17" s="1404">
        <f t="shared" si="1"/>
        <v>0</v>
      </c>
      <c r="K17" s="1404">
        <f t="shared" si="1"/>
        <v>0</v>
      </c>
      <c r="L17" s="1404">
        <f t="shared" si="2"/>
        <v>0</v>
      </c>
      <c r="M17" s="1405">
        <f t="shared" si="2"/>
        <v>0</v>
      </c>
      <c r="N17" s="1698"/>
      <c r="Q17" s="1697"/>
      <c r="R17" s="1697"/>
      <c r="S17" s="1697"/>
      <c r="T17" s="1457"/>
      <c r="U17" s="1697"/>
      <c r="V17" s="1697"/>
      <c r="W17" s="1698"/>
      <c r="X17" s="1698"/>
    </row>
    <row r="18" spans="2:24">
      <c r="B18" s="1453"/>
      <c r="C18" s="1454" t="s">
        <v>952</v>
      </c>
      <c r="D18" s="1404">
        <f t="shared" si="3"/>
        <v>2383543</v>
      </c>
      <c r="E18" s="1404">
        <f t="shared" si="1"/>
        <v>0</v>
      </c>
      <c r="F18" s="1405">
        <f t="shared" si="1"/>
        <v>2368543</v>
      </c>
      <c r="G18" s="1404">
        <f t="shared" si="1"/>
        <v>0</v>
      </c>
      <c r="H18" s="1404">
        <f t="shared" si="1"/>
        <v>15000</v>
      </c>
      <c r="I18" s="1405">
        <f t="shared" si="1"/>
        <v>15000</v>
      </c>
      <c r="J18" s="1404">
        <f t="shared" si="1"/>
        <v>0</v>
      </c>
      <c r="K18" s="1404">
        <f t="shared" si="1"/>
        <v>0</v>
      </c>
      <c r="L18" s="1404">
        <f t="shared" si="2"/>
        <v>0</v>
      </c>
      <c r="M18" s="1405">
        <f t="shared" si="2"/>
        <v>0</v>
      </c>
      <c r="N18" s="1698"/>
      <c r="Q18" s="1697"/>
      <c r="R18" s="1697"/>
      <c r="S18" s="1697"/>
      <c r="T18" s="1457"/>
      <c r="U18" s="1697"/>
      <c r="V18" s="1697"/>
      <c r="W18" s="1698"/>
    </row>
    <row r="19" spans="2:24">
      <c r="B19" s="1452">
        <v>7</v>
      </c>
      <c r="C19" s="1403" t="s">
        <v>706</v>
      </c>
      <c r="D19" s="1404">
        <f>SUM(D20:D21)</f>
        <v>2054024.05697</v>
      </c>
      <c r="E19" s="1404">
        <f t="shared" si="1"/>
        <v>0</v>
      </c>
      <c r="F19" s="1405">
        <f t="shared" si="1"/>
        <v>2011033.56697</v>
      </c>
      <c r="G19" s="1404">
        <f t="shared" si="1"/>
        <v>13858.33</v>
      </c>
      <c r="H19" s="1404">
        <f t="shared" si="1"/>
        <v>29132.16</v>
      </c>
      <c r="I19" s="1405">
        <f t="shared" si="1"/>
        <v>42990.49</v>
      </c>
      <c r="J19" s="1404">
        <f t="shared" si="1"/>
        <v>0</v>
      </c>
      <c r="K19" s="1404">
        <f t="shared" si="1"/>
        <v>0</v>
      </c>
      <c r="L19" s="1404">
        <f t="shared" si="2"/>
        <v>0</v>
      </c>
      <c r="M19" s="1405">
        <f t="shared" si="2"/>
        <v>0</v>
      </c>
      <c r="N19" s="1698"/>
      <c r="Q19" s="1697"/>
      <c r="R19" s="1697"/>
      <c r="S19" s="1697"/>
      <c r="T19" s="1457"/>
      <c r="U19" s="1697"/>
      <c r="V19" s="1697"/>
      <c r="W19" s="1698"/>
    </row>
    <row r="20" spans="2:24" s="1392" customFormat="1">
      <c r="B20" s="1452"/>
      <c r="C20" s="1454" t="s">
        <v>953</v>
      </c>
      <c r="D20" s="1404">
        <f t="shared" si="3"/>
        <v>0</v>
      </c>
      <c r="E20" s="1404">
        <f t="shared" si="1"/>
        <v>0</v>
      </c>
      <c r="F20" s="1405">
        <f t="shared" si="1"/>
        <v>0</v>
      </c>
      <c r="G20" s="1404">
        <f t="shared" si="1"/>
        <v>0</v>
      </c>
      <c r="H20" s="1404">
        <f t="shared" si="1"/>
        <v>0</v>
      </c>
      <c r="I20" s="1405">
        <f t="shared" si="1"/>
        <v>0</v>
      </c>
      <c r="J20" s="1404">
        <f t="shared" si="1"/>
        <v>0</v>
      </c>
      <c r="K20" s="1404">
        <f t="shared" si="1"/>
        <v>0</v>
      </c>
      <c r="L20" s="1404">
        <f t="shared" si="2"/>
        <v>0</v>
      </c>
      <c r="M20" s="1405">
        <f t="shared" si="2"/>
        <v>0</v>
      </c>
      <c r="O20" s="1116"/>
      <c r="P20" s="1116"/>
      <c r="Q20" s="1697"/>
      <c r="R20" s="1697"/>
      <c r="S20" s="1443"/>
      <c r="T20" s="1457"/>
      <c r="U20" s="1697"/>
      <c r="V20" s="1443"/>
    </row>
    <row r="21" spans="2:24" ht="13.8" thickBot="1">
      <c r="B21" s="1661"/>
      <c r="C21" s="1657" t="s">
        <v>954</v>
      </c>
      <c r="D21" s="1601">
        <f t="shared" si="3"/>
        <v>2054024.05697</v>
      </c>
      <c r="E21" s="1601">
        <f t="shared" si="1"/>
        <v>0</v>
      </c>
      <c r="F21" s="1521">
        <f t="shared" si="1"/>
        <v>2011033.56697</v>
      </c>
      <c r="G21" s="1601">
        <f t="shared" si="1"/>
        <v>13858.33</v>
      </c>
      <c r="H21" s="1601">
        <f t="shared" si="1"/>
        <v>29132.16</v>
      </c>
      <c r="I21" s="1521">
        <f t="shared" si="1"/>
        <v>42990.49</v>
      </c>
      <c r="J21" s="1601">
        <f t="shared" si="1"/>
        <v>0</v>
      </c>
      <c r="K21" s="1601">
        <f t="shared" si="1"/>
        <v>0</v>
      </c>
      <c r="L21" s="1601">
        <f t="shared" si="2"/>
        <v>0</v>
      </c>
      <c r="M21" s="1521">
        <f t="shared" si="2"/>
        <v>0</v>
      </c>
      <c r="N21" s="1698"/>
      <c r="Q21" s="1697"/>
      <c r="R21" s="1697"/>
      <c r="S21" s="1697"/>
      <c r="T21" s="1457"/>
      <c r="U21" s="1697"/>
      <c r="V21" s="1697"/>
      <c r="W21" s="1698"/>
    </row>
    <row r="22" spans="2:24" ht="27" thickBot="1">
      <c r="B22" s="1388">
        <v>8</v>
      </c>
      <c r="C22" s="1408" t="s">
        <v>708</v>
      </c>
      <c r="D22" s="1389">
        <f>SUM(D23:D26)</f>
        <v>411512769.49186486</v>
      </c>
      <c r="E22" s="1389">
        <f t="shared" si="1"/>
        <v>0</v>
      </c>
      <c r="F22" s="1390">
        <f t="shared" si="1"/>
        <v>78318014.477607429</v>
      </c>
      <c r="G22" s="1389">
        <f t="shared" si="1"/>
        <v>185012161.78676021</v>
      </c>
      <c r="H22" s="1389">
        <f t="shared" si="1"/>
        <v>139173283.79778722</v>
      </c>
      <c r="I22" s="1390">
        <f t="shared" si="1"/>
        <v>324185446.58454746</v>
      </c>
      <c r="J22" s="1389">
        <f t="shared" si="1"/>
        <v>456959.71895999997</v>
      </c>
      <c r="K22" s="1389">
        <f t="shared" si="1"/>
        <v>94339</v>
      </c>
      <c r="L22" s="1389">
        <f t="shared" si="2"/>
        <v>8458008.7107500006</v>
      </c>
      <c r="M22" s="1390">
        <f t="shared" si="2"/>
        <v>9009307.4297100008</v>
      </c>
      <c r="N22" s="1698"/>
      <c r="Q22" s="1697"/>
      <c r="R22" s="1697"/>
      <c r="S22" s="1697"/>
      <c r="T22" s="1457"/>
      <c r="U22" s="1697"/>
      <c r="V22" s="1697"/>
    </row>
    <row r="23" spans="2:24">
      <c r="B23" s="1451">
        <v>9</v>
      </c>
      <c r="C23" s="1409" t="s">
        <v>709</v>
      </c>
      <c r="D23" s="1398">
        <f t="shared" si="3"/>
        <v>129590587.61783992</v>
      </c>
      <c r="E23" s="1398">
        <f t="shared" si="1"/>
        <v>0</v>
      </c>
      <c r="F23" s="1410">
        <f t="shared" si="1"/>
        <v>9061656.5251989756</v>
      </c>
      <c r="G23" s="1398">
        <f t="shared" si="1"/>
        <v>88346389.380057812</v>
      </c>
      <c r="H23" s="1398">
        <f t="shared" si="1"/>
        <v>32182539.71258311</v>
      </c>
      <c r="I23" s="1410">
        <f t="shared" si="1"/>
        <v>120528930.09264094</v>
      </c>
      <c r="J23" s="1398">
        <f t="shared" si="1"/>
        <v>0</v>
      </c>
      <c r="K23" s="1398">
        <f t="shared" si="1"/>
        <v>0</v>
      </c>
      <c r="L23" s="1398">
        <f t="shared" si="2"/>
        <v>0</v>
      </c>
      <c r="M23" s="1410">
        <f t="shared" si="2"/>
        <v>0</v>
      </c>
      <c r="N23" s="1698"/>
      <c r="Q23" s="1697"/>
      <c r="R23" s="1697"/>
      <c r="S23" s="1697"/>
      <c r="T23" s="1457"/>
      <c r="U23" s="1697"/>
      <c r="V23" s="1697"/>
      <c r="W23" s="1698"/>
    </row>
    <row r="24" spans="2:24">
      <c r="B24" s="1452">
        <v>10</v>
      </c>
      <c r="C24" s="1411" t="s">
        <v>710</v>
      </c>
      <c r="D24" s="1404">
        <f t="shared" si="3"/>
        <v>148049527.0632163</v>
      </c>
      <c r="E24" s="1404">
        <f t="shared" si="1"/>
        <v>0</v>
      </c>
      <c r="F24" s="1405">
        <f t="shared" si="1"/>
        <v>38387577.918626264</v>
      </c>
      <c r="G24" s="1404">
        <f t="shared" si="1"/>
        <v>39042930.339957751</v>
      </c>
      <c r="H24" s="1404">
        <f t="shared" si="1"/>
        <v>65663493.873652264</v>
      </c>
      <c r="I24" s="1405">
        <f t="shared" si="1"/>
        <v>104706424.21361002</v>
      </c>
      <c r="J24" s="1404">
        <f t="shared" si="1"/>
        <v>293290.85884999996</v>
      </c>
      <c r="K24" s="1404">
        <f t="shared" si="1"/>
        <v>94339</v>
      </c>
      <c r="L24" s="1404">
        <f t="shared" si="2"/>
        <v>4567895.0721300002</v>
      </c>
      <c r="M24" s="1405">
        <f t="shared" si="2"/>
        <v>4955524.9309799997</v>
      </c>
      <c r="N24" s="1698"/>
      <c r="Q24" s="1697"/>
      <c r="R24" s="1697"/>
      <c r="S24" s="1697"/>
      <c r="T24" s="1457"/>
      <c r="U24" s="1697"/>
      <c r="V24" s="1697"/>
      <c r="W24" s="1698"/>
    </row>
    <row r="25" spans="2:24">
      <c r="B25" s="1453">
        <v>11</v>
      </c>
      <c r="C25" s="1411" t="s">
        <v>711</v>
      </c>
      <c r="D25" s="1404">
        <f t="shared" si="3"/>
        <v>110106246.23702346</v>
      </c>
      <c r="E25" s="1404">
        <f t="shared" si="1"/>
        <v>0</v>
      </c>
      <c r="F25" s="1405">
        <f t="shared" si="1"/>
        <v>26976201.873130001</v>
      </c>
      <c r="G25" s="1404">
        <f t="shared" si="1"/>
        <v>46945466.48578757</v>
      </c>
      <c r="H25" s="1404">
        <f t="shared" si="1"/>
        <v>35419363.141475923</v>
      </c>
      <c r="I25" s="1405">
        <f t="shared" si="1"/>
        <v>82364829.627263486</v>
      </c>
      <c r="J25" s="1404">
        <f t="shared" si="1"/>
        <v>163668.86011000001</v>
      </c>
      <c r="K25" s="1404">
        <f t="shared" si="1"/>
        <v>0</v>
      </c>
      <c r="L25" s="1404">
        <f t="shared" si="2"/>
        <v>601545.87652000005</v>
      </c>
      <c r="M25" s="1405">
        <f t="shared" si="2"/>
        <v>765214.73663000006</v>
      </c>
      <c r="N25" s="1698"/>
      <c r="Q25" s="1697"/>
      <c r="R25" s="1697"/>
      <c r="S25" s="1697"/>
      <c r="T25" s="1457"/>
      <c r="U25" s="1697"/>
      <c r="V25" s="1697"/>
      <c r="W25" s="1698"/>
    </row>
    <row r="26" spans="2:24" ht="26.4">
      <c r="B26" s="1453">
        <v>12</v>
      </c>
      <c r="C26" s="1411" t="s">
        <v>712</v>
      </c>
      <c r="D26" s="1404">
        <f t="shared" si="3"/>
        <v>23766408.573785201</v>
      </c>
      <c r="E26" s="1404">
        <f t="shared" si="1"/>
        <v>0</v>
      </c>
      <c r="F26" s="1405">
        <f t="shared" si="1"/>
        <v>3892578.1606521998</v>
      </c>
      <c r="G26" s="1404">
        <f t="shared" si="1"/>
        <v>10677375.58095709</v>
      </c>
      <c r="H26" s="1404">
        <f t="shared" si="1"/>
        <v>5907887.0700759115</v>
      </c>
      <c r="I26" s="1405">
        <f t="shared" si="1"/>
        <v>16585262.651032999</v>
      </c>
      <c r="J26" s="1404">
        <f t="shared" si="1"/>
        <v>0</v>
      </c>
      <c r="K26" s="1404">
        <f t="shared" si="1"/>
        <v>0</v>
      </c>
      <c r="L26" s="1404">
        <f t="shared" si="2"/>
        <v>3288567.7620999999</v>
      </c>
      <c r="M26" s="1405">
        <f t="shared" si="2"/>
        <v>3288567.7620999999</v>
      </c>
      <c r="N26" s="1698"/>
      <c r="Q26" s="1697"/>
      <c r="R26" s="1697"/>
      <c r="S26" s="1697"/>
      <c r="T26" s="1457"/>
      <c r="U26" s="1697"/>
      <c r="V26" s="1697"/>
      <c r="W26" s="1698"/>
    </row>
    <row r="27" spans="2:24">
      <c r="B27" s="1452">
        <v>13</v>
      </c>
      <c r="C27" s="1412" t="s">
        <v>713</v>
      </c>
      <c r="D27" s="1404">
        <f t="shared" si="3"/>
        <v>6810982.0635400005</v>
      </c>
      <c r="E27" s="1404">
        <f t="shared" si="1"/>
        <v>0</v>
      </c>
      <c r="F27" s="1405">
        <f t="shared" si="1"/>
        <v>0</v>
      </c>
      <c r="G27" s="1404">
        <f t="shared" si="1"/>
        <v>3552709.3993583657</v>
      </c>
      <c r="H27" s="1404">
        <f t="shared" si="1"/>
        <v>3258272.6641816339</v>
      </c>
      <c r="I27" s="1405">
        <f t="shared" si="1"/>
        <v>6810982.0635400005</v>
      </c>
      <c r="J27" s="1404">
        <f t="shared" si="1"/>
        <v>0</v>
      </c>
      <c r="K27" s="1404">
        <f t="shared" si="1"/>
        <v>0</v>
      </c>
      <c r="L27" s="1404">
        <f t="shared" si="2"/>
        <v>0</v>
      </c>
      <c r="M27" s="1405">
        <f t="shared" si="2"/>
        <v>0</v>
      </c>
      <c r="N27" s="1698"/>
      <c r="Q27" s="1697"/>
      <c r="R27" s="1697"/>
      <c r="S27" s="1697"/>
      <c r="T27" s="1457"/>
      <c r="U27" s="1697"/>
      <c r="V27" s="1697"/>
      <c r="W27" s="1698"/>
    </row>
    <row r="28" spans="2:24">
      <c r="B28" s="1453">
        <v>14</v>
      </c>
      <c r="C28" s="1412" t="s">
        <v>714</v>
      </c>
      <c r="D28" s="1404">
        <f t="shared" si="3"/>
        <v>1748271.5934399997</v>
      </c>
      <c r="E28" s="1404">
        <f t="shared" si="1"/>
        <v>0</v>
      </c>
      <c r="F28" s="1405">
        <f t="shared" si="1"/>
        <v>50326.400000000001</v>
      </c>
      <c r="G28" s="1404">
        <f t="shared" si="1"/>
        <v>407449.05592122767</v>
      </c>
      <c r="H28" s="1404">
        <f t="shared" si="1"/>
        <v>1271076.0842787721</v>
      </c>
      <c r="I28" s="1405">
        <f t="shared" si="1"/>
        <v>1678525.1401999998</v>
      </c>
      <c r="J28" s="1404">
        <f t="shared" si="1"/>
        <v>15640.053239999999</v>
      </c>
      <c r="K28" s="1404">
        <f t="shared" si="1"/>
        <v>0</v>
      </c>
      <c r="L28" s="1404">
        <f t="shared" si="2"/>
        <v>3780</v>
      </c>
      <c r="M28" s="1405">
        <f t="shared" si="2"/>
        <v>19420.053240000001</v>
      </c>
      <c r="N28" s="1698"/>
      <c r="Q28" s="1697"/>
      <c r="R28" s="1697"/>
      <c r="S28" s="1697"/>
      <c r="T28" s="1457"/>
      <c r="U28" s="1697"/>
      <c r="V28" s="1697"/>
      <c r="W28" s="1698"/>
    </row>
    <row r="29" spans="2:24">
      <c r="B29" s="1453">
        <v>15</v>
      </c>
      <c r="C29" s="1412" t="s">
        <v>715</v>
      </c>
      <c r="D29" s="1404">
        <f t="shared" si="3"/>
        <v>2663968.0616551004</v>
      </c>
      <c r="E29" s="1404">
        <f t="shared" si="1"/>
        <v>0</v>
      </c>
      <c r="F29" s="1405">
        <f t="shared" si="1"/>
        <v>0</v>
      </c>
      <c r="G29" s="1404">
        <f t="shared" si="1"/>
        <v>822937.73864178872</v>
      </c>
      <c r="H29" s="1404">
        <f t="shared" si="1"/>
        <v>1813029.0880133114</v>
      </c>
      <c r="I29" s="1405">
        <f t="shared" si="1"/>
        <v>2635966.8266551006</v>
      </c>
      <c r="J29" s="1404">
        <f t="shared" si="1"/>
        <v>5305.366</v>
      </c>
      <c r="K29" s="1404">
        <f t="shared" si="1"/>
        <v>0</v>
      </c>
      <c r="L29" s="1404">
        <f t="shared" si="2"/>
        <v>22695.868999999999</v>
      </c>
      <c r="M29" s="1405">
        <f t="shared" si="2"/>
        <v>28001.235000000001</v>
      </c>
      <c r="N29" s="1698"/>
      <c r="Q29" s="1697"/>
      <c r="R29" s="1697"/>
      <c r="S29" s="1697"/>
      <c r="T29" s="1457"/>
      <c r="U29" s="1697"/>
      <c r="V29" s="1697"/>
      <c r="W29" s="1698"/>
    </row>
    <row r="30" spans="2:24" s="1392" customFormat="1">
      <c r="B30" s="1452">
        <v>16</v>
      </c>
      <c r="C30" s="1412" t="s">
        <v>716</v>
      </c>
      <c r="D30" s="1404">
        <f>+D81+D133+D185+D237+D288+D340+D392+D444+D496+D548+D600+D652+D703+D755+D807</f>
        <v>26298087.47079486</v>
      </c>
      <c r="E30" s="1404">
        <f t="shared" si="1"/>
        <v>-3175935.3383200001</v>
      </c>
      <c r="F30" s="1405">
        <f t="shared" si="1"/>
        <v>17965486.457708105</v>
      </c>
      <c r="G30" s="1404">
        <f t="shared" si="1"/>
        <v>5694537.4289586358</v>
      </c>
      <c r="H30" s="1404">
        <f t="shared" si="1"/>
        <v>5628753.8249581121</v>
      </c>
      <c r="I30" s="1405">
        <f>+I81+I133+I185+I237+I288+I340+I392+I444+I496+I548+I600+I652+I703+I755+I807</f>
        <v>11288850.927916748</v>
      </c>
      <c r="J30" s="1404">
        <f t="shared" si="1"/>
        <v>83434.903529999981</v>
      </c>
      <c r="K30" s="1404">
        <f t="shared" si="1"/>
        <v>0</v>
      </c>
      <c r="L30" s="1404">
        <f>+L81+L133+L185+L237+L288+L340+L392+L444+L496+L548+L600+L652+L703+L755+L807</f>
        <v>136250.51996000001</v>
      </c>
      <c r="M30" s="1405">
        <f t="shared" si="2"/>
        <v>219685.42348999999</v>
      </c>
      <c r="N30" s="1391"/>
      <c r="O30" s="1053"/>
      <c r="P30" s="1053"/>
      <c r="Q30" s="1697"/>
      <c r="R30" s="1697"/>
      <c r="S30" s="1697"/>
      <c r="T30" s="1457"/>
      <c r="U30" s="1697"/>
      <c r="V30" s="1697"/>
      <c r="W30" s="1391"/>
    </row>
    <row r="31" spans="2:24" s="1392" customFormat="1">
      <c r="B31" s="1453">
        <v>17</v>
      </c>
      <c r="C31" s="1412" t="s">
        <v>717</v>
      </c>
      <c r="D31" s="1404">
        <f t="shared" si="3"/>
        <v>1105477</v>
      </c>
      <c r="E31" s="1404">
        <f t="shared" si="1"/>
        <v>0</v>
      </c>
      <c r="F31" s="1405">
        <f t="shared" si="1"/>
        <v>1105477</v>
      </c>
      <c r="G31" s="1404">
        <f t="shared" si="1"/>
        <v>0</v>
      </c>
      <c r="H31" s="1404">
        <f t="shared" si="1"/>
        <v>0</v>
      </c>
      <c r="I31" s="1405">
        <f t="shared" si="1"/>
        <v>0</v>
      </c>
      <c r="J31" s="1404">
        <f t="shared" si="1"/>
        <v>0</v>
      </c>
      <c r="K31" s="1404">
        <f t="shared" ref="K31:K50" si="4">+K82+K134+K186+K238+K289+K341+K393+K445+K497+K549+K601+K653+K704+K756+K808</f>
        <v>0</v>
      </c>
      <c r="L31" s="1404">
        <f>+L82+L134+L186+L238+L289+L341+L393+L445+L497+L549+L601+L653+L704+L756+L808</f>
        <v>0</v>
      </c>
      <c r="M31" s="1405">
        <f t="shared" si="2"/>
        <v>0</v>
      </c>
      <c r="N31" s="1391"/>
      <c r="O31" s="1053"/>
      <c r="P31" s="1053"/>
      <c r="Q31" s="1697"/>
      <c r="R31" s="1697"/>
      <c r="S31" s="1697"/>
      <c r="T31" s="1457"/>
      <c r="U31" s="1697"/>
      <c r="V31" s="1697"/>
      <c r="W31" s="1391"/>
    </row>
    <row r="32" spans="2:24" s="1392" customFormat="1" ht="13.8" thickBot="1">
      <c r="B32" s="1599">
        <v>18</v>
      </c>
      <c r="C32" s="1600" t="s">
        <v>718</v>
      </c>
      <c r="D32" s="1601">
        <f t="shared" si="3"/>
        <v>5663346.9813000122</v>
      </c>
      <c r="E32" s="1601">
        <f t="shared" si="1"/>
        <v>0</v>
      </c>
      <c r="F32" s="1521">
        <f t="shared" si="1"/>
        <v>1171891.8593275081</v>
      </c>
      <c r="G32" s="1601">
        <f t="shared" si="1"/>
        <v>641509.9827106623</v>
      </c>
      <c r="H32" s="1601">
        <f t="shared" si="1"/>
        <v>3786127.5931318421</v>
      </c>
      <c r="I32" s="1521">
        <f t="shared" si="1"/>
        <v>4427637.5758425044</v>
      </c>
      <c r="J32" s="1601">
        <f t="shared" si="1"/>
        <v>9082.7366999999995</v>
      </c>
      <c r="K32" s="1601">
        <f t="shared" si="4"/>
        <v>67</v>
      </c>
      <c r="L32" s="1601">
        <f t="shared" si="2"/>
        <v>54667.809430000008</v>
      </c>
      <c r="M32" s="1521">
        <f t="shared" si="2"/>
        <v>63817.546130000002</v>
      </c>
      <c r="N32" s="1391"/>
      <c r="O32" s="1053"/>
      <c r="P32" s="1053"/>
      <c r="Q32" s="1697"/>
      <c r="R32" s="1697"/>
      <c r="S32" s="1697"/>
      <c r="T32" s="1457"/>
      <c r="U32" s="1697"/>
      <c r="V32" s="1697"/>
      <c r="W32" s="1391"/>
    </row>
    <row r="33" spans="2:24" s="1392" customFormat="1" ht="27" thickBot="1">
      <c r="B33" s="1388">
        <v>19</v>
      </c>
      <c r="C33" s="1146" t="s">
        <v>719</v>
      </c>
      <c r="D33" s="1389">
        <f>+D11+D12+D13+D14+D15+D16+D19+D22+D27+D28+D29+D30+D31+D32</f>
        <v>485722911.83643079</v>
      </c>
      <c r="E33" s="1389">
        <f t="shared" si="1"/>
        <v>-3175935.3383200001</v>
      </c>
      <c r="F33" s="1390">
        <f t="shared" si="1"/>
        <v>116582665.61186902</v>
      </c>
      <c r="G33" s="1389">
        <f t="shared" si="1"/>
        <v>203957263.83477038</v>
      </c>
      <c r="H33" s="1389">
        <f t="shared" si="1"/>
        <v>159053124.36654139</v>
      </c>
      <c r="I33" s="1390">
        <f t="shared" si="1"/>
        <v>362975948.87531185</v>
      </c>
      <c r="J33" s="1389">
        <f t="shared" si="1"/>
        <v>570422.77842999995</v>
      </c>
      <c r="K33" s="1389">
        <f t="shared" si="4"/>
        <v>94406</v>
      </c>
      <c r="L33" s="1389">
        <f t="shared" si="2"/>
        <v>8675402.9091400001</v>
      </c>
      <c r="M33" s="1390">
        <f t="shared" si="2"/>
        <v>9340231.6875700001</v>
      </c>
      <c r="N33" s="1391"/>
      <c r="O33" s="1053"/>
      <c r="P33" s="1053"/>
      <c r="Q33" s="1697"/>
      <c r="R33" s="1697"/>
      <c r="S33" s="1697"/>
      <c r="T33" s="1714"/>
      <c r="U33" s="1697"/>
      <c r="V33" s="1697"/>
      <c r="W33" s="1391"/>
      <c r="X33" s="1391"/>
    </row>
    <row r="34" spans="2:24" s="1392" customFormat="1">
      <c r="B34" s="1451"/>
      <c r="C34" s="1393" t="s">
        <v>720</v>
      </c>
      <c r="D34" s="1398">
        <f>+D85+D137+D189+D241+D292+D344+D396+D448+D500+D552+D604+D656+D707+D759+D811</f>
        <v>0</v>
      </c>
      <c r="E34" s="1398">
        <f t="shared" si="1"/>
        <v>0</v>
      </c>
      <c r="F34" s="1410">
        <f t="shared" si="1"/>
        <v>0</v>
      </c>
      <c r="G34" s="1398">
        <f t="shared" si="1"/>
        <v>0</v>
      </c>
      <c r="H34" s="1398">
        <f t="shared" si="1"/>
        <v>0</v>
      </c>
      <c r="I34" s="1410">
        <f t="shared" si="1"/>
        <v>0</v>
      </c>
      <c r="J34" s="1398">
        <f t="shared" si="1"/>
        <v>0</v>
      </c>
      <c r="K34" s="1398">
        <f t="shared" si="4"/>
        <v>0</v>
      </c>
      <c r="L34" s="1398">
        <f t="shared" si="2"/>
        <v>0</v>
      </c>
      <c r="M34" s="1410">
        <f t="shared" si="2"/>
        <v>0</v>
      </c>
      <c r="N34" s="1391"/>
      <c r="O34" s="1053"/>
      <c r="P34" s="1053"/>
      <c r="Q34" s="1697"/>
      <c r="R34" s="1697"/>
      <c r="S34" s="1697"/>
      <c r="T34" s="1457"/>
      <c r="U34" s="1697"/>
      <c r="V34" s="1697"/>
      <c r="W34" s="1391"/>
    </row>
    <row r="35" spans="2:24" s="1392" customFormat="1">
      <c r="B35" s="1453"/>
      <c r="C35" s="1414" t="s">
        <v>138</v>
      </c>
      <c r="D35" s="1404">
        <f t="shared" si="3"/>
        <v>0</v>
      </c>
      <c r="E35" s="1404">
        <f t="shared" si="1"/>
        <v>0</v>
      </c>
      <c r="F35" s="1405">
        <f t="shared" si="1"/>
        <v>0</v>
      </c>
      <c r="G35" s="1404">
        <f t="shared" si="1"/>
        <v>0</v>
      </c>
      <c r="H35" s="1404">
        <f t="shared" si="1"/>
        <v>0</v>
      </c>
      <c r="I35" s="1405">
        <f t="shared" si="1"/>
        <v>0</v>
      </c>
      <c r="J35" s="1404">
        <f t="shared" si="1"/>
        <v>0</v>
      </c>
      <c r="K35" s="1404">
        <f t="shared" si="4"/>
        <v>0</v>
      </c>
      <c r="L35" s="1404">
        <f t="shared" si="2"/>
        <v>0</v>
      </c>
      <c r="M35" s="1405">
        <f t="shared" si="2"/>
        <v>0</v>
      </c>
      <c r="O35" s="1053"/>
      <c r="P35" s="1053"/>
      <c r="Q35" s="1697"/>
      <c r="R35" s="1697"/>
      <c r="S35" s="1443"/>
      <c r="T35" s="1457"/>
      <c r="U35" s="1697"/>
      <c r="V35" s="1443"/>
    </row>
    <row r="36" spans="2:24" s="1392" customFormat="1">
      <c r="B36" s="1453">
        <v>20</v>
      </c>
      <c r="C36" s="1412" t="s">
        <v>721</v>
      </c>
      <c r="D36" s="1404">
        <f t="shared" si="3"/>
        <v>340780773.93981528</v>
      </c>
      <c r="E36" s="1404">
        <f t="shared" si="1"/>
        <v>0</v>
      </c>
      <c r="F36" s="1405">
        <f t="shared" si="1"/>
        <v>0</v>
      </c>
      <c r="G36" s="1404">
        <f t="shared" si="1"/>
        <v>192657243.71771049</v>
      </c>
      <c r="H36" s="1404">
        <f t="shared" si="1"/>
        <v>139301519.31520483</v>
      </c>
      <c r="I36" s="1405">
        <f t="shared" si="1"/>
        <v>331958763.03291535</v>
      </c>
      <c r="J36" s="1404">
        <f t="shared" si="1"/>
        <v>118607.83297999998</v>
      </c>
      <c r="K36" s="1404">
        <f t="shared" si="4"/>
        <v>94303</v>
      </c>
      <c r="L36" s="1404">
        <f t="shared" si="2"/>
        <v>8609100.0739200003</v>
      </c>
      <c r="M36" s="1405">
        <f t="shared" si="2"/>
        <v>8822010.9068999998</v>
      </c>
      <c r="N36" s="1391"/>
      <c r="O36" s="1053"/>
      <c r="P36" s="1053"/>
      <c r="Q36" s="1697"/>
      <c r="R36" s="1697"/>
      <c r="S36" s="1697"/>
      <c r="T36" s="1457"/>
      <c r="U36" s="1697"/>
      <c r="V36" s="1697"/>
      <c r="W36" s="1391"/>
    </row>
    <row r="37" spans="2:24" s="1392" customFormat="1">
      <c r="B37" s="1453">
        <v>21</v>
      </c>
      <c r="C37" s="1412" t="s">
        <v>722</v>
      </c>
      <c r="D37" s="1404">
        <f t="shared" si="3"/>
        <v>1957502.8814606527</v>
      </c>
      <c r="E37" s="1404">
        <f t="shared" si="1"/>
        <v>0</v>
      </c>
      <c r="F37" s="1405">
        <f t="shared" si="1"/>
        <v>390604.53100000008</v>
      </c>
      <c r="G37" s="1404">
        <f t="shared" si="1"/>
        <v>946779.87584769982</v>
      </c>
      <c r="H37" s="1404">
        <f t="shared" si="1"/>
        <v>620118.47461295268</v>
      </c>
      <c r="I37" s="1405">
        <f t="shared" si="1"/>
        <v>1566898.3504606527</v>
      </c>
      <c r="J37" s="1404">
        <f t="shared" si="1"/>
        <v>0</v>
      </c>
      <c r="K37" s="1404">
        <f t="shared" si="4"/>
        <v>0</v>
      </c>
      <c r="L37" s="1404">
        <f t="shared" si="2"/>
        <v>0</v>
      </c>
      <c r="M37" s="1405">
        <f t="shared" si="2"/>
        <v>0</v>
      </c>
      <c r="N37" s="1391"/>
      <c r="O37" s="1053"/>
      <c r="P37" s="1053"/>
      <c r="Q37" s="1697"/>
      <c r="R37" s="1697"/>
      <c r="S37" s="1697"/>
      <c r="T37" s="1457"/>
      <c r="U37" s="1697"/>
      <c r="V37" s="1697"/>
      <c r="W37" s="1391"/>
    </row>
    <row r="38" spans="2:24" s="1392" customFormat="1">
      <c r="B38" s="1453">
        <v>22</v>
      </c>
      <c r="C38" s="1412" t="s">
        <v>723</v>
      </c>
      <c r="D38" s="1404">
        <f t="shared" si="3"/>
        <v>2712083.2904302347</v>
      </c>
      <c r="E38" s="1404">
        <f t="shared" si="1"/>
        <v>0</v>
      </c>
      <c r="F38" s="1405">
        <f t="shared" si="1"/>
        <v>119899.4</v>
      </c>
      <c r="G38" s="1404">
        <f t="shared" si="1"/>
        <v>408534.22607222613</v>
      </c>
      <c r="H38" s="1404">
        <f t="shared" si="1"/>
        <v>2155066.8823580085</v>
      </c>
      <c r="I38" s="1405">
        <f t="shared" si="1"/>
        <v>2563601.1084302347</v>
      </c>
      <c r="J38" s="1404">
        <f t="shared" si="1"/>
        <v>15595.781999999999</v>
      </c>
      <c r="K38" s="1404">
        <f t="shared" si="4"/>
        <v>0</v>
      </c>
      <c r="L38" s="1404">
        <f t="shared" si="2"/>
        <v>12987</v>
      </c>
      <c r="M38" s="1405">
        <f t="shared" si="2"/>
        <v>28582.781999999999</v>
      </c>
      <c r="O38" s="1053"/>
      <c r="P38" s="1053"/>
      <c r="Q38" s="1697"/>
      <c r="R38" s="1697"/>
      <c r="S38" s="1443"/>
      <c r="T38" s="1457"/>
      <c r="U38" s="1697"/>
      <c r="V38" s="1443"/>
    </row>
    <row r="39" spans="2:24">
      <c r="B39" s="1453">
        <v>23</v>
      </c>
      <c r="C39" s="1412" t="s">
        <v>724</v>
      </c>
      <c r="D39" s="1404">
        <f t="shared" si="3"/>
        <v>766070.99574000004</v>
      </c>
      <c r="E39" s="1404">
        <f t="shared" si="1"/>
        <v>0</v>
      </c>
      <c r="F39" s="1405">
        <f t="shared" si="1"/>
        <v>0</v>
      </c>
      <c r="G39" s="1404">
        <f t="shared" si="1"/>
        <v>336185.66023636004</v>
      </c>
      <c r="H39" s="1404">
        <f t="shared" si="1"/>
        <v>421360.33550364</v>
      </c>
      <c r="I39" s="1405">
        <f t="shared" si="1"/>
        <v>757545.99574000004</v>
      </c>
      <c r="J39" s="1404">
        <f t="shared" si="1"/>
        <v>8525</v>
      </c>
      <c r="K39" s="1404">
        <f t="shared" si="4"/>
        <v>0</v>
      </c>
      <c r="L39" s="1404">
        <f t="shared" si="2"/>
        <v>0</v>
      </c>
      <c r="M39" s="1405">
        <f t="shared" si="2"/>
        <v>8525</v>
      </c>
      <c r="N39" s="1698"/>
      <c r="Q39" s="1697"/>
      <c r="R39" s="1697"/>
      <c r="S39" s="1697"/>
      <c r="T39" s="1457"/>
      <c r="U39" s="1697"/>
      <c r="V39" s="1697"/>
      <c r="W39" s="1698"/>
    </row>
    <row r="40" spans="2:24">
      <c r="B40" s="1453">
        <v>24</v>
      </c>
      <c r="C40" s="1415" t="s">
        <v>725</v>
      </c>
      <c r="D40" s="1404">
        <f t="shared" si="3"/>
        <v>333879.89936000004</v>
      </c>
      <c r="E40" s="1404">
        <f t="shared" si="1"/>
        <v>0</v>
      </c>
      <c r="F40" s="1405">
        <f t="shared" si="1"/>
        <v>2345.8609999999999</v>
      </c>
      <c r="G40" s="1404">
        <f t="shared" si="1"/>
        <v>27422.91964</v>
      </c>
      <c r="H40" s="1404">
        <f t="shared" si="1"/>
        <v>304111.11872000003</v>
      </c>
      <c r="I40" s="1405">
        <f t="shared" si="1"/>
        <v>331534.03836000001</v>
      </c>
      <c r="J40" s="1404">
        <f t="shared" si="1"/>
        <v>0</v>
      </c>
      <c r="K40" s="1404">
        <f t="shared" si="4"/>
        <v>0</v>
      </c>
      <c r="L40" s="1404">
        <f t="shared" si="2"/>
        <v>0</v>
      </c>
      <c r="M40" s="1405">
        <f t="shared" si="2"/>
        <v>0</v>
      </c>
      <c r="N40" s="1698"/>
      <c r="Q40" s="1697"/>
      <c r="R40" s="1697"/>
      <c r="S40" s="1697"/>
      <c r="T40" s="1457"/>
      <c r="U40" s="1697"/>
      <c r="V40" s="1697"/>
      <c r="W40" s="1698"/>
    </row>
    <row r="41" spans="2:24" s="1392" customFormat="1" ht="13.8" thickBot="1">
      <c r="B41" s="1599">
        <v>25</v>
      </c>
      <c r="C41" s="1600" t="s">
        <v>726</v>
      </c>
      <c r="D41" s="1601">
        <f t="shared" si="3"/>
        <v>25295448.505615912</v>
      </c>
      <c r="E41" s="1601">
        <f t="shared" si="1"/>
        <v>-3175935.3383200001</v>
      </c>
      <c r="F41" s="1521">
        <f t="shared" si="1"/>
        <v>3992504.670451839</v>
      </c>
      <c r="G41" s="1601">
        <f t="shared" si="1"/>
        <v>9791913.7158626765</v>
      </c>
      <c r="H41" s="1601">
        <f t="shared" si="1"/>
        <v>14253048.474931397</v>
      </c>
      <c r="I41" s="1521">
        <f t="shared" si="1"/>
        <v>24010521.864794072</v>
      </c>
      <c r="J41" s="1601">
        <f t="shared" si="1"/>
        <v>417777.02136000001</v>
      </c>
      <c r="K41" s="1601">
        <f t="shared" si="4"/>
        <v>103</v>
      </c>
      <c r="L41" s="1601">
        <f t="shared" si="2"/>
        <v>50477.287330000014</v>
      </c>
      <c r="M41" s="1521">
        <f t="shared" si="2"/>
        <v>468357.30868999998</v>
      </c>
      <c r="N41" s="1391"/>
      <c r="O41" s="1053"/>
      <c r="P41" s="1053"/>
      <c r="Q41" s="1697"/>
      <c r="R41" s="1697"/>
      <c r="S41" s="1697"/>
      <c r="T41" s="1457"/>
      <c r="U41" s="1697"/>
      <c r="V41" s="1697"/>
      <c r="W41" s="1391"/>
    </row>
    <row r="42" spans="2:24" s="1392" customFormat="1" ht="28.2" customHeight="1" thickBot="1">
      <c r="B42" s="1388">
        <v>26</v>
      </c>
      <c r="C42" s="1146" t="s">
        <v>727</v>
      </c>
      <c r="D42" s="1389">
        <f>SUM(D36:D41)</f>
        <v>371845759.51242208</v>
      </c>
      <c r="E42" s="1389">
        <f t="shared" si="1"/>
        <v>-3175935.3383200001</v>
      </c>
      <c r="F42" s="1390">
        <f t="shared" si="1"/>
        <v>4505354.4624518389</v>
      </c>
      <c r="G42" s="1389">
        <f t="shared" si="1"/>
        <v>204168080.11536944</v>
      </c>
      <c r="H42" s="1389">
        <f t="shared" si="1"/>
        <v>157055224.60133082</v>
      </c>
      <c r="I42" s="1390">
        <f t="shared" si="1"/>
        <v>361188864.39070028</v>
      </c>
      <c r="J42" s="1389">
        <f t="shared" si="1"/>
        <v>560505.63633999997</v>
      </c>
      <c r="K42" s="1389">
        <f t="shared" si="4"/>
        <v>94406</v>
      </c>
      <c r="L42" s="1389">
        <f t="shared" si="2"/>
        <v>8672564.3612500001</v>
      </c>
      <c r="M42" s="1390">
        <f t="shared" si="2"/>
        <v>9327475.9975900017</v>
      </c>
      <c r="N42" s="1391"/>
      <c r="O42" s="1053"/>
      <c r="P42" s="1053"/>
      <c r="Q42" s="1697"/>
      <c r="R42" s="1697"/>
      <c r="S42" s="1697"/>
      <c r="T42" s="1714"/>
      <c r="U42" s="1697"/>
      <c r="V42" s="1697"/>
      <c r="W42" s="1391"/>
    </row>
    <row r="43" spans="2:24">
      <c r="B43" s="1451"/>
      <c r="C43" s="1393" t="s">
        <v>728</v>
      </c>
      <c r="D43" s="1398">
        <f t="shared" si="3"/>
        <v>0</v>
      </c>
      <c r="E43" s="1398">
        <f t="shared" si="1"/>
        <v>0</v>
      </c>
      <c r="F43" s="1410">
        <f t="shared" si="1"/>
        <v>0</v>
      </c>
      <c r="G43" s="1398">
        <f t="shared" si="1"/>
        <v>0</v>
      </c>
      <c r="H43" s="1398">
        <f t="shared" si="1"/>
        <v>0</v>
      </c>
      <c r="I43" s="1410">
        <f t="shared" si="1"/>
        <v>0</v>
      </c>
      <c r="J43" s="1398">
        <f t="shared" si="1"/>
        <v>0</v>
      </c>
      <c r="K43" s="1398">
        <f t="shared" si="4"/>
        <v>0</v>
      </c>
      <c r="L43" s="1398">
        <f t="shared" si="2"/>
        <v>0</v>
      </c>
      <c r="M43" s="1410">
        <f t="shared" si="2"/>
        <v>0</v>
      </c>
      <c r="N43" s="1698"/>
      <c r="Q43" s="1697"/>
      <c r="R43" s="1697"/>
      <c r="S43" s="1697"/>
      <c r="T43" s="1457"/>
      <c r="U43" s="1697"/>
      <c r="V43" s="1697"/>
      <c r="W43" s="1698"/>
    </row>
    <row r="44" spans="2:24">
      <c r="B44" s="1453">
        <v>27</v>
      </c>
      <c r="C44" s="1403" t="s">
        <v>729</v>
      </c>
      <c r="D44" s="1404">
        <f t="shared" si="3"/>
        <v>14834374.693000002</v>
      </c>
      <c r="E44" s="1404">
        <f t="shared" si="1"/>
        <v>0</v>
      </c>
      <c r="F44" s="1405">
        <f t="shared" si="1"/>
        <v>14834374.693000002</v>
      </c>
      <c r="G44" s="1404">
        <f t="shared" si="1"/>
        <v>0</v>
      </c>
      <c r="H44" s="1404">
        <f t="shared" si="1"/>
        <v>0</v>
      </c>
      <c r="I44" s="1405">
        <f t="shared" si="1"/>
        <v>0</v>
      </c>
      <c r="J44" s="1404">
        <f t="shared" si="1"/>
        <v>0</v>
      </c>
      <c r="K44" s="1404">
        <f t="shared" si="4"/>
        <v>0</v>
      </c>
      <c r="L44" s="1404">
        <f t="shared" si="2"/>
        <v>0</v>
      </c>
      <c r="M44" s="1405">
        <f t="shared" si="2"/>
        <v>0</v>
      </c>
      <c r="Q44" s="1697"/>
      <c r="R44" s="1697"/>
      <c r="T44" s="1457"/>
      <c r="U44" s="1697"/>
    </row>
    <row r="45" spans="2:24">
      <c r="B45" s="1453">
        <v>28</v>
      </c>
      <c r="C45" s="1403" t="s">
        <v>730</v>
      </c>
      <c r="D45" s="1404">
        <f t="shared" si="3"/>
        <v>12296846.799473843</v>
      </c>
      <c r="E45" s="1404">
        <f t="shared" si="1"/>
        <v>0</v>
      </c>
      <c r="F45" s="1405">
        <f t="shared" si="1"/>
        <v>12247978.655429</v>
      </c>
      <c r="G45" s="1404">
        <f t="shared" si="1"/>
        <v>-103666.18371203408</v>
      </c>
      <c r="H45" s="1404">
        <f t="shared" si="1"/>
        <v>139778.20587687645</v>
      </c>
      <c r="I45" s="1405">
        <f t="shared" si="1"/>
        <v>36112.022164842376</v>
      </c>
      <c r="J45" s="1404">
        <f t="shared" si="1"/>
        <v>9917.2428800000016</v>
      </c>
      <c r="K45" s="1404">
        <f t="shared" si="4"/>
        <v>0</v>
      </c>
      <c r="L45" s="1404">
        <f t="shared" si="2"/>
        <v>2838.8789999999999</v>
      </c>
      <c r="M45" s="1405">
        <f t="shared" si="2"/>
        <v>12756.121880000002</v>
      </c>
      <c r="N45" s="1698"/>
      <c r="Q45" s="1697"/>
      <c r="R45" s="1697"/>
      <c r="S45" s="1697"/>
      <c r="T45" s="1457"/>
      <c r="U45" s="1697"/>
      <c r="V45" s="1697"/>
      <c r="W45" s="1698"/>
    </row>
    <row r="46" spans="2:24">
      <c r="B46" s="1456">
        <v>29</v>
      </c>
      <c r="C46" s="1416" t="s">
        <v>731</v>
      </c>
      <c r="D46" s="1404">
        <f t="shared" si="3"/>
        <v>2923929.6465336001</v>
      </c>
      <c r="E46" s="1404">
        <f t="shared" si="1"/>
        <v>0</v>
      </c>
      <c r="F46" s="1405">
        <f t="shared" si="1"/>
        <v>1013075.8920936</v>
      </c>
      <c r="G46" s="1404">
        <f t="shared" si="1"/>
        <v>99920</v>
      </c>
      <c r="H46" s="1404">
        <f t="shared" si="1"/>
        <v>1810933.75444</v>
      </c>
      <c r="I46" s="1405">
        <f t="shared" si="1"/>
        <v>1910853.75444</v>
      </c>
      <c r="J46" s="1404">
        <f t="shared" si="1"/>
        <v>0</v>
      </c>
      <c r="K46" s="1404">
        <f t="shared" si="4"/>
        <v>0</v>
      </c>
      <c r="L46" s="1404">
        <f t="shared" si="2"/>
        <v>0</v>
      </c>
      <c r="M46" s="1405">
        <f t="shared" si="2"/>
        <v>0</v>
      </c>
      <c r="N46" s="1698"/>
      <c r="Q46" s="1697"/>
      <c r="R46" s="1697"/>
      <c r="S46" s="1697"/>
      <c r="T46" s="1457"/>
      <c r="U46" s="1697"/>
      <c r="V46" s="1697"/>
      <c r="W46" s="1698"/>
    </row>
    <row r="47" spans="2:24">
      <c r="B47" s="1599">
        <v>30</v>
      </c>
      <c r="C47" s="1543" t="s">
        <v>939</v>
      </c>
      <c r="D47" s="1601">
        <f>+D98+D150+D202+D305+D357+D409+D461+D513+D565+D617+D720+D772+D824</f>
        <v>16248326.324056292</v>
      </c>
      <c r="E47" s="1601">
        <f t="shared" si="1"/>
        <v>0</v>
      </c>
      <c r="F47" s="1521">
        <f>+F98+F150+F202+F305+F357+F409+F461+F513+F565+F617+F720+F772+F824</f>
        <v>16248326.324056292</v>
      </c>
      <c r="G47" s="1601">
        <f t="shared" si="1"/>
        <v>0</v>
      </c>
      <c r="H47" s="1601">
        <f t="shared" si="1"/>
        <v>0</v>
      </c>
      <c r="I47" s="1521">
        <f t="shared" si="1"/>
        <v>0</v>
      </c>
      <c r="J47" s="1601">
        <f t="shared" si="1"/>
        <v>0</v>
      </c>
      <c r="K47" s="1601">
        <f t="shared" si="4"/>
        <v>0</v>
      </c>
      <c r="L47" s="1601">
        <f t="shared" si="2"/>
        <v>0</v>
      </c>
      <c r="M47" s="1521">
        <f t="shared" si="2"/>
        <v>0</v>
      </c>
      <c r="N47" s="1698"/>
      <c r="Q47" s="1697"/>
      <c r="R47" s="1697"/>
      <c r="S47" s="1697"/>
      <c r="T47" s="1457"/>
      <c r="U47" s="1697"/>
      <c r="V47" s="1697"/>
      <c r="W47" s="1698"/>
    </row>
    <row r="48" spans="2:24" ht="13.8" thickBot="1">
      <c r="B48" s="1700">
        <v>31</v>
      </c>
      <c r="C48" s="1701" t="s">
        <v>732</v>
      </c>
      <c r="D48" s="1702">
        <f>+D99+D151+D203+D254+D306+D358+D410+D462+D514+D566+D618+D669+D721+D773+D825</f>
        <v>67573676.664136529</v>
      </c>
      <c r="E48" s="1702">
        <f t="shared" si="1"/>
        <v>0</v>
      </c>
      <c r="F48" s="1703">
        <f>+F99+F151+F203+F254+F306+F358+F410+F462+F514+F566+F618+F669+F721+F773+F825</f>
        <v>67733556.835090071</v>
      </c>
      <c r="G48" s="1702">
        <f t="shared" si="1"/>
        <v>-207067.99402779894</v>
      </c>
      <c r="H48" s="1702">
        <f t="shared" si="1"/>
        <v>47187.823074246655</v>
      </c>
      <c r="I48" s="1703">
        <f t="shared" si="1"/>
        <v>-159880.17095355227</v>
      </c>
      <c r="J48" s="1702">
        <f t="shared" si="1"/>
        <v>0</v>
      </c>
      <c r="K48" s="1702">
        <f t="shared" si="4"/>
        <v>0</v>
      </c>
      <c r="L48" s="1702">
        <f t="shared" si="2"/>
        <v>0</v>
      </c>
      <c r="M48" s="1703">
        <f t="shared" si="2"/>
        <v>0</v>
      </c>
      <c r="N48" s="1698"/>
      <c r="Q48" s="1697"/>
      <c r="R48" s="1697"/>
      <c r="S48" s="1697"/>
      <c r="T48" s="1457"/>
      <c r="U48" s="1697"/>
      <c r="V48" s="1697"/>
      <c r="W48" s="1698"/>
    </row>
    <row r="49" spans="2:23" ht="13.8" thickBot="1">
      <c r="B49" s="1388">
        <v>32</v>
      </c>
      <c r="C49" s="1147" t="s">
        <v>917</v>
      </c>
      <c r="D49" s="1389">
        <f>SUM(D43:D48)</f>
        <v>113877154.12720028</v>
      </c>
      <c r="E49" s="1389">
        <f t="shared" si="1"/>
        <v>0</v>
      </c>
      <c r="F49" s="1390">
        <f>+F100+F152+F204+F255+F307+F359+F411+F463+F515+F567+F619+F670+F722+F774+F826</f>
        <v>112077312.39966895</v>
      </c>
      <c r="G49" s="1389">
        <f t="shared" ref="G49:I50" si="5">+G100+G152+G204+G255+G307+G359+G411+G463+G515+G567+G619+G670+G722+G774+G826</f>
        <v>-210814.17773983302</v>
      </c>
      <c r="H49" s="1389">
        <f t="shared" si="5"/>
        <v>1997899.7833911232</v>
      </c>
      <c r="I49" s="1390">
        <f t="shared" si="5"/>
        <v>1787085.6056512902</v>
      </c>
      <c r="J49" s="1389">
        <f t="shared" si="1"/>
        <v>9917.2428800000016</v>
      </c>
      <c r="K49" s="1389">
        <f t="shared" si="4"/>
        <v>0</v>
      </c>
      <c r="L49" s="1389">
        <f t="shared" si="2"/>
        <v>2838.8789999999999</v>
      </c>
      <c r="M49" s="1390">
        <f t="shared" si="2"/>
        <v>12756.121880000002</v>
      </c>
      <c r="N49" s="1698"/>
      <c r="Q49" s="1697"/>
      <c r="R49" s="1697"/>
      <c r="S49" s="1697"/>
      <c r="T49" s="1714"/>
      <c r="U49" s="1697"/>
      <c r="V49" s="1697"/>
      <c r="W49" s="1698"/>
    </row>
    <row r="50" spans="2:23" s="1392" customFormat="1" ht="27" thickBot="1">
      <c r="B50" s="1388">
        <v>33</v>
      </c>
      <c r="C50" s="1146" t="s">
        <v>918</v>
      </c>
      <c r="D50" s="1389">
        <f>SUM(D42+D49)</f>
        <v>485722913.63962233</v>
      </c>
      <c r="E50" s="1389">
        <f t="shared" si="1"/>
        <v>-3175935.3383200001</v>
      </c>
      <c r="F50" s="1390">
        <f>+F101+F153+F205+F256+F308+F360+F412+F464+F516+F568+F620+F671+F723+F775+F827</f>
        <v>116582666.86212081</v>
      </c>
      <c r="G50" s="1389">
        <f t="shared" si="5"/>
        <v>203957265.93762964</v>
      </c>
      <c r="H50" s="1389">
        <f t="shared" si="5"/>
        <v>159053123.38472196</v>
      </c>
      <c r="I50" s="1390">
        <f t="shared" si="5"/>
        <v>362975948.9963516</v>
      </c>
      <c r="J50" s="1389">
        <f t="shared" si="1"/>
        <v>570422.87922</v>
      </c>
      <c r="K50" s="1389">
        <f t="shared" si="4"/>
        <v>94406</v>
      </c>
      <c r="L50" s="1389">
        <f t="shared" si="2"/>
        <v>8675403.2402500007</v>
      </c>
      <c r="M50" s="1390">
        <f t="shared" si="2"/>
        <v>9340232.1194700003</v>
      </c>
      <c r="N50" s="1391"/>
      <c r="O50" s="1053"/>
      <c r="P50" s="1053"/>
      <c r="Q50" s="1697"/>
      <c r="R50" s="1697"/>
      <c r="S50" s="1697"/>
      <c r="T50" s="1714"/>
      <c r="U50" s="1697"/>
      <c r="V50" s="1697"/>
      <c r="W50" s="1391"/>
    </row>
    <row r="51" spans="2:23">
      <c r="D51" s="1391"/>
      <c r="E51" s="1391"/>
      <c r="F51" s="1391"/>
      <c r="G51" s="1391"/>
      <c r="H51" s="1391"/>
      <c r="I51" s="1391"/>
      <c r="J51" s="1391"/>
      <c r="K51" s="1391"/>
      <c r="L51" s="1391"/>
      <c r="M51" s="1391"/>
    </row>
    <row r="52" spans="2:23">
      <c r="D52" s="1391"/>
      <c r="E52" s="1391"/>
      <c r="F52" s="1391"/>
      <c r="G52" s="1391"/>
      <c r="H52" s="1391"/>
      <c r="I52" s="1391"/>
      <c r="J52" s="1391"/>
      <c r="K52" s="1391"/>
      <c r="L52" s="1391"/>
      <c r="M52" s="1391">
        <v>13</v>
      </c>
    </row>
    <row r="53" spans="2:23" ht="14.4">
      <c r="B53" s="1458" t="s">
        <v>1119</v>
      </c>
      <c r="C53" s="1458"/>
      <c r="D53" s="1458"/>
      <c r="E53" s="1458"/>
      <c r="F53" s="1458"/>
      <c r="G53" s="1458"/>
      <c r="H53" s="1392"/>
      <c r="I53" s="1392"/>
      <c r="J53" s="1392"/>
      <c r="K53" s="1392"/>
      <c r="L53" s="1392"/>
      <c r="M53" s="1392"/>
    </row>
    <row r="54" spans="2:23" ht="13.8" thickBot="1">
      <c r="B54" s="1803"/>
      <c r="C54" s="1803"/>
      <c r="D54" s="1803"/>
      <c r="E54" s="1803"/>
      <c r="F54" s="1803"/>
      <c r="G54" s="1803"/>
      <c r="H54" s="1392"/>
      <c r="I54" s="1392"/>
      <c r="J54" s="1392"/>
      <c r="K54" s="1392"/>
      <c r="L54" s="1392"/>
      <c r="M54" s="1392"/>
    </row>
    <row r="55" spans="2:23" ht="13.8" thickBot="1">
      <c r="B55" s="2353" t="s">
        <v>735</v>
      </c>
      <c r="C55" s="2354"/>
      <c r="D55" s="1442"/>
      <c r="E55" s="1442"/>
      <c r="F55" s="1445"/>
      <c r="G55" s="1442"/>
      <c r="H55" s="1442"/>
      <c r="I55" s="1443"/>
      <c r="J55" s="1444"/>
      <c r="K55" s="1444"/>
      <c r="L55" s="2355" t="s">
        <v>821</v>
      </c>
      <c r="M55" s="2355"/>
    </row>
    <row r="56" spans="2:23" ht="13.8" thickBot="1">
      <c r="B56" s="2359" t="s">
        <v>689</v>
      </c>
      <c r="C56" s="2359"/>
      <c r="D56" s="2359" t="s">
        <v>690</v>
      </c>
      <c r="E56" s="2359" t="s">
        <v>691</v>
      </c>
      <c r="F56" s="2362" t="s">
        <v>692</v>
      </c>
      <c r="G56" s="2365" t="s">
        <v>236</v>
      </c>
      <c r="H56" s="2366"/>
      <c r="I56" s="2366"/>
      <c r="J56" s="2366"/>
      <c r="K56" s="2366"/>
      <c r="L56" s="2366"/>
      <c r="M56" s="2367"/>
    </row>
    <row r="57" spans="2:23" ht="13.8" thickBot="1">
      <c r="B57" s="2360"/>
      <c r="C57" s="2360"/>
      <c r="D57" s="2360"/>
      <c r="E57" s="2360"/>
      <c r="F57" s="2363"/>
      <c r="G57" s="2368" t="s">
        <v>739</v>
      </c>
      <c r="H57" s="2369"/>
      <c r="I57" s="2370"/>
      <c r="J57" s="2365" t="s">
        <v>887</v>
      </c>
      <c r="K57" s="2366"/>
      <c r="L57" s="2366"/>
      <c r="M57" s="2367"/>
    </row>
    <row r="58" spans="2:23" ht="45.75" customHeight="1" thickBot="1">
      <c r="B58" s="2360"/>
      <c r="C58" s="2360"/>
      <c r="D58" s="2361"/>
      <c r="E58" s="2361"/>
      <c r="F58" s="2364"/>
      <c r="G58" s="1704" t="s">
        <v>693</v>
      </c>
      <c r="H58" s="1790" t="s">
        <v>694</v>
      </c>
      <c r="I58" s="1790" t="s">
        <v>2</v>
      </c>
      <c r="J58" s="1791" t="s">
        <v>695</v>
      </c>
      <c r="K58" s="1791" t="s">
        <v>696</v>
      </c>
      <c r="L58" s="1791" t="s">
        <v>697</v>
      </c>
      <c r="M58" s="1176" t="s">
        <v>2</v>
      </c>
    </row>
    <row r="59" spans="2:23" s="1694" customFormat="1" ht="12" customHeight="1" thickBot="1">
      <c r="B59" s="2360"/>
      <c r="C59" s="2360"/>
      <c r="D59" s="1447">
        <v>1</v>
      </c>
      <c r="E59" s="1788"/>
      <c r="F59" s="1790">
        <v>2</v>
      </c>
      <c r="G59" s="1800">
        <v>3</v>
      </c>
      <c r="H59" s="1788">
        <v>4</v>
      </c>
      <c r="I59" s="1798">
        <v>5</v>
      </c>
      <c r="J59" s="1800">
        <v>6</v>
      </c>
      <c r="K59" s="1788">
        <v>7</v>
      </c>
      <c r="L59" s="1448">
        <v>8</v>
      </c>
      <c r="M59" s="1213">
        <v>9</v>
      </c>
      <c r="O59" s="1648"/>
      <c r="P59" s="1648"/>
      <c r="Q59" s="1695"/>
      <c r="R59" s="1695"/>
      <c r="S59" s="1695"/>
      <c r="T59" s="1695"/>
      <c r="U59" s="1695"/>
      <c r="V59" s="1695"/>
    </row>
    <row r="60" spans="2:23" s="1694" customFormat="1" ht="13.8" thickBot="1">
      <c r="B60" s="2361"/>
      <c r="C60" s="2361"/>
      <c r="D60" s="1789" t="s">
        <v>698</v>
      </c>
      <c r="E60" s="1789"/>
      <c r="F60" s="1792"/>
      <c r="G60" s="1802"/>
      <c r="H60" s="1789"/>
      <c r="I60" s="1449" t="s">
        <v>699</v>
      </c>
      <c r="J60" s="1802"/>
      <c r="K60" s="1789"/>
      <c r="L60" s="1450"/>
      <c r="M60" s="1792" t="s">
        <v>700</v>
      </c>
      <c r="O60" s="1648"/>
      <c r="P60" s="1648"/>
      <c r="Q60" s="1695"/>
      <c r="R60" s="1695"/>
      <c r="S60" s="1695"/>
      <c r="T60" s="1695"/>
      <c r="U60" s="1695"/>
      <c r="V60" s="1695"/>
    </row>
    <row r="61" spans="2:23">
      <c r="B61" s="1451"/>
      <c r="C61" s="1393" t="s">
        <v>137</v>
      </c>
      <c r="D61" s="1394"/>
      <c r="E61" s="1395"/>
      <c r="F61" s="1396"/>
      <c r="G61" s="1397"/>
      <c r="H61" s="1398"/>
      <c r="I61" s="1399"/>
      <c r="J61" s="1397"/>
      <c r="K61" s="1400"/>
      <c r="L61" s="1401"/>
      <c r="M61" s="1402"/>
    </row>
    <row r="62" spans="2:23">
      <c r="B62" s="1452">
        <v>1</v>
      </c>
      <c r="C62" s="1403" t="s">
        <v>701</v>
      </c>
      <c r="D62" s="1404">
        <f>+F62+I62+M62</f>
        <v>0</v>
      </c>
      <c r="E62" s="1404"/>
      <c r="F62" s="1405"/>
      <c r="G62" s="1404"/>
      <c r="H62" s="1404"/>
      <c r="I62" s="1405">
        <f>SUM(G62:H62)</f>
        <v>0</v>
      </c>
      <c r="J62" s="1404"/>
      <c r="K62" s="1404"/>
      <c r="L62" s="1404"/>
      <c r="M62" s="1405">
        <f>SUM(J62:L62)</f>
        <v>0</v>
      </c>
    </row>
    <row r="63" spans="2:23">
      <c r="B63" s="1453">
        <v>2</v>
      </c>
      <c r="C63" s="1403" t="s">
        <v>78</v>
      </c>
      <c r="D63" s="1404">
        <f>+F63+I63+M63</f>
        <v>842804</v>
      </c>
      <c r="E63" s="1404"/>
      <c r="F63" s="1405">
        <v>842804</v>
      </c>
      <c r="G63" s="1404"/>
      <c r="H63" s="1404"/>
      <c r="I63" s="1405">
        <f t="shared" ref="I63:I72" si="6">SUM(G63:H63)</f>
        <v>0</v>
      </c>
      <c r="J63" s="1404"/>
      <c r="K63" s="1404"/>
      <c r="L63" s="1404"/>
      <c r="M63" s="1405">
        <f t="shared" ref="M63:M72" si="7">SUM(J63:L63)</f>
        <v>0</v>
      </c>
    </row>
    <row r="64" spans="2:23">
      <c r="B64" s="1453">
        <v>3</v>
      </c>
      <c r="C64" s="1403" t="s">
        <v>702</v>
      </c>
      <c r="D64" s="1404">
        <f t="shared" ref="D64:D99" si="8">+F64+I64+M64</f>
        <v>0</v>
      </c>
      <c r="E64" s="1404"/>
      <c r="F64" s="1405"/>
      <c r="G64" s="1404"/>
      <c r="H64" s="1404"/>
      <c r="I64" s="1405">
        <f t="shared" si="6"/>
        <v>0</v>
      </c>
      <c r="J64" s="1404"/>
      <c r="K64" s="1404"/>
      <c r="L64" s="1404"/>
      <c r="M64" s="1405">
        <f t="shared" si="7"/>
        <v>0</v>
      </c>
    </row>
    <row r="65" spans="2:13">
      <c r="B65" s="1452">
        <v>4</v>
      </c>
      <c r="C65" s="1403" t="s">
        <v>703</v>
      </c>
      <c r="D65" s="1404">
        <f t="shared" si="8"/>
        <v>1770086</v>
      </c>
      <c r="E65" s="1404"/>
      <c r="F65" s="1405">
        <v>1770086</v>
      </c>
      <c r="G65" s="1404"/>
      <c r="H65" s="1404"/>
      <c r="I65" s="1405">
        <f t="shared" si="6"/>
        <v>0</v>
      </c>
      <c r="J65" s="1404"/>
      <c r="K65" s="1404"/>
      <c r="L65" s="1404"/>
      <c r="M65" s="1405">
        <f t="shared" si="7"/>
        <v>0</v>
      </c>
    </row>
    <row r="66" spans="2:13">
      <c r="B66" s="1453">
        <v>5</v>
      </c>
      <c r="C66" s="1403" t="s">
        <v>704</v>
      </c>
      <c r="D66" s="1404">
        <f t="shared" si="8"/>
        <v>0</v>
      </c>
      <c r="E66" s="1404"/>
      <c r="F66" s="1405"/>
      <c r="G66" s="1404"/>
      <c r="H66" s="1404"/>
      <c r="I66" s="1405">
        <f t="shared" si="6"/>
        <v>0</v>
      </c>
      <c r="J66" s="1404"/>
      <c r="K66" s="1404"/>
      <c r="L66" s="1404"/>
      <c r="M66" s="1405">
        <f t="shared" si="7"/>
        <v>0</v>
      </c>
    </row>
    <row r="67" spans="2:13">
      <c r="B67" s="1453">
        <v>6</v>
      </c>
      <c r="C67" s="1403" t="s">
        <v>705</v>
      </c>
      <c r="D67" s="1404">
        <f t="shared" si="8"/>
        <v>1000</v>
      </c>
      <c r="E67" s="1404"/>
      <c r="F67" s="1405">
        <f>SUM(F68:F69)</f>
        <v>1000</v>
      </c>
      <c r="G67" s="1404"/>
      <c r="H67" s="1404"/>
      <c r="I67" s="1405">
        <f t="shared" si="6"/>
        <v>0</v>
      </c>
      <c r="J67" s="1404"/>
      <c r="K67" s="1404"/>
      <c r="L67" s="1404"/>
      <c r="M67" s="1405">
        <f t="shared" si="7"/>
        <v>0</v>
      </c>
    </row>
    <row r="68" spans="2:13">
      <c r="B68" s="1453"/>
      <c r="C68" s="1454" t="s">
        <v>951</v>
      </c>
      <c r="D68" s="1404">
        <f t="shared" si="8"/>
        <v>0</v>
      </c>
      <c r="E68" s="1404"/>
      <c r="F68" s="1405"/>
      <c r="G68" s="1404"/>
      <c r="H68" s="1404"/>
      <c r="I68" s="1405">
        <f t="shared" si="6"/>
        <v>0</v>
      </c>
      <c r="J68" s="1404"/>
      <c r="K68" s="1404"/>
      <c r="L68" s="1404"/>
      <c r="M68" s="1405">
        <f t="shared" si="7"/>
        <v>0</v>
      </c>
    </row>
    <row r="69" spans="2:13">
      <c r="B69" s="1453"/>
      <c r="C69" s="1454" t="s">
        <v>952</v>
      </c>
      <c r="D69" s="1404">
        <f t="shared" si="8"/>
        <v>1000</v>
      </c>
      <c r="E69" s="1404"/>
      <c r="F69" s="1405">
        <v>1000</v>
      </c>
      <c r="G69" s="1404"/>
      <c r="H69" s="1404"/>
      <c r="I69" s="1405">
        <f t="shared" si="6"/>
        <v>0</v>
      </c>
      <c r="J69" s="1404"/>
      <c r="K69" s="1404"/>
      <c r="L69" s="1404"/>
      <c r="M69" s="1405">
        <f t="shared" si="7"/>
        <v>0</v>
      </c>
    </row>
    <row r="70" spans="2:13">
      <c r="B70" s="1452">
        <v>7</v>
      </c>
      <c r="C70" s="1403" t="s">
        <v>706</v>
      </c>
      <c r="D70" s="1404">
        <f t="shared" si="8"/>
        <v>0</v>
      </c>
      <c r="E70" s="1404"/>
      <c r="F70" s="1405">
        <f>SUM(F71:F72)</f>
        <v>0</v>
      </c>
      <c r="G70" s="1404"/>
      <c r="H70" s="1404"/>
      <c r="I70" s="1405">
        <f t="shared" si="6"/>
        <v>0</v>
      </c>
      <c r="J70" s="1404"/>
      <c r="K70" s="1404"/>
      <c r="L70" s="1404"/>
      <c r="M70" s="1405">
        <f t="shared" si="7"/>
        <v>0</v>
      </c>
    </row>
    <row r="71" spans="2:13">
      <c r="B71" s="1452"/>
      <c r="C71" s="1454" t="s">
        <v>953</v>
      </c>
      <c r="D71" s="1404">
        <f t="shared" si="8"/>
        <v>0</v>
      </c>
      <c r="E71" s="1404"/>
      <c r="F71" s="1405"/>
      <c r="G71" s="1404"/>
      <c r="H71" s="1404"/>
      <c r="I71" s="1405">
        <f t="shared" si="6"/>
        <v>0</v>
      </c>
      <c r="J71" s="1404"/>
      <c r="K71" s="1404"/>
      <c r="L71" s="1404"/>
      <c r="M71" s="1405">
        <f t="shared" si="7"/>
        <v>0</v>
      </c>
    </row>
    <row r="72" spans="2:13" ht="13.8" thickBot="1">
      <c r="B72" s="1452"/>
      <c r="C72" s="1455" t="s">
        <v>954</v>
      </c>
      <c r="D72" s="1601">
        <f t="shared" si="8"/>
        <v>0</v>
      </c>
      <c r="E72" s="1404"/>
      <c r="F72" s="1407"/>
      <c r="G72" s="1406"/>
      <c r="H72" s="1406"/>
      <c r="I72" s="1405">
        <f t="shared" si="6"/>
        <v>0</v>
      </c>
      <c r="J72" s="1406"/>
      <c r="K72" s="1406"/>
      <c r="L72" s="1406"/>
      <c r="M72" s="1405">
        <f t="shared" si="7"/>
        <v>0</v>
      </c>
    </row>
    <row r="73" spans="2:13" ht="27" thickBot="1">
      <c r="B73" s="1453">
        <v>8</v>
      </c>
      <c r="C73" s="1408" t="s">
        <v>708</v>
      </c>
      <c r="D73" s="1389">
        <f>+F73+I73+M73</f>
        <v>54064758.255630001</v>
      </c>
      <c r="E73" s="1389">
        <f t="shared" ref="E73:M73" si="9">SUM(E74:E77)</f>
        <v>0</v>
      </c>
      <c r="F73" s="1389">
        <f>SUM(F74:F77)</f>
        <v>17053938</v>
      </c>
      <c r="G73" s="1389">
        <f t="shared" si="9"/>
        <v>0</v>
      </c>
      <c r="H73" s="1389">
        <f t="shared" si="9"/>
        <v>31795947.255630001</v>
      </c>
      <c r="I73" s="1389">
        <f t="shared" si="9"/>
        <v>31795947.255630001</v>
      </c>
      <c r="J73" s="1389">
        <f t="shared" si="9"/>
        <v>190544</v>
      </c>
      <c r="K73" s="1389">
        <f t="shared" si="9"/>
        <v>94339</v>
      </c>
      <c r="L73" s="1389">
        <f t="shared" si="9"/>
        <v>4929990</v>
      </c>
      <c r="M73" s="1389">
        <f t="shared" si="9"/>
        <v>5214873</v>
      </c>
    </row>
    <row r="74" spans="2:13">
      <c r="B74" s="1453">
        <v>9</v>
      </c>
      <c r="C74" s="1409" t="s">
        <v>709</v>
      </c>
      <c r="D74" s="1398">
        <f t="shared" si="8"/>
        <v>0</v>
      </c>
      <c r="E74" s="1398"/>
      <c r="F74" s="1410"/>
      <c r="G74" s="1398"/>
      <c r="H74" s="1398"/>
      <c r="I74" s="1410">
        <f>+G74+H74</f>
        <v>0</v>
      </c>
      <c r="J74" s="1398"/>
      <c r="K74" s="1398"/>
      <c r="L74" s="1397"/>
      <c r="M74" s="1410">
        <f>+J74+K74+L74</f>
        <v>0</v>
      </c>
    </row>
    <row r="75" spans="2:13">
      <c r="B75" s="1452">
        <v>10</v>
      </c>
      <c r="C75" s="1411" t="s">
        <v>710</v>
      </c>
      <c r="D75" s="1404">
        <f t="shared" si="8"/>
        <v>23751030.449840002</v>
      </c>
      <c r="E75" s="1404"/>
      <c r="F75" s="1405">
        <v>6396199</v>
      </c>
      <c r="G75" s="1404"/>
      <c r="H75" s="1404">
        <f>39948.16056+14084562.28928</f>
        <v>14124510.44984</v>
      </c>
      <c r="I75" s="1410">
        <f>SUM(G75:H75)</f>
        <v>14124510.44984</v>
      </c>
      <c r="J75" s="1404">
        <v>190544</v>
      </c>
      <c r="K75" s="1404">
        <v>94339</v>
      </c>
      <c r="L75" s="1516">
        <v>2945438</v>
      </c>
      <c r="M75" s="1410">
        <f>SUM(J75:L75)</f>
        <v>3230321</v>
      </c>
    </row>
    <row r="76" spans="2:13">
      <c r="B76" s="1453">
        <v>11</v>
      </c>
      <c r="C76" s="1411" t="s">
        <v>711</v>
      </c>
      <c r="D76" s="1404">
        <f t="shared" si="8"/>
        <v>28329175.80579</v>
      </c>
      <c r="E76" s="1404"/>
      <c r="F76" s="1405">
        <v>10657739</v>
      </c>
      <c r="G76" s="1404"/>
      <c r="H76" s="1404">
        <f>250472.52843+17420964.27736</f>
        <v>17671436.80579</v>
      </c>
      <c r="I76" s="1410">
        <f t="shared" ref="I76:I99" si="10">SUM(G76:H76)</f>
        <v>17671436.80579</v>
      </c>
      <c r="J76" s="1404"/>
      <c r="K76" s="1404"/>
      <c r="L76" s="1516"/>
      <c r="M76" s="1410">
        <f t="shared" ref="M76:M99" si="11">SUM(J76:L76)</f>
        <v>0</v>
      </c>
    </row>
    <row r="77" spans="2:13" ht="26.4">
      <c r="B77" s="1453">
        <v>12</v>
      </c>
      <c r="C77" s="1411" t="s">
        <v>712</v>
      </c>
      <c r="D77" s="1404">
        <f t="shared" si="8"/>
        <v>1984552</v>
      </c>
      <c r="E77" s="1404"/>
      <c r="F77" s="1405">
        <v>0</v>
      </c>
      <c r="G77" s="1404"/>
      <c r="H77" s="1404"/>
      <c r="I77" s="1410">
        <f t="shared" si="10"/>
        <v>0</v>
      </c>
      <c r="J77" s="1404"/>
      <c r="K77" s="1404"/>
      <c r="L77" s="1516">
        <v>1984552</v>
      </c>
      <c r="M77" s="1410">
        <f t="shared" si="11"/>
        <v>1984552</v>
      </c>
    </row>
    <row r="78" spans="2:13">
      <c r="B78" s="1452">
        <v>13</v>
      </c>
      <c r="C78" s="1412" t="s">
        <v>713</v>
      </c>
      <c r="D78" s="1404">
        <f t="shared" si="8"/>
        <v>762280</v>
      </c>
      <c r="E78" s="1404"/>
      <c r="F78" s="1405">
        <v>0</v>
      </c>
      <c r="G78" s="1404"/>
      <c r="H78" s="1404">
        <v>762280</v>
      </c>
      <c r="I78" s="1410">
        <f t="shared" si="10"/>
        <v>762280</v>
      </c>
      <c r="J78" s="1404"/>
      <c r="K78" s="1404"/>
      <c r="L78" s="1516"/>
      <c r="M78" s="1410">
        <f t="shared" si="11"/>
        <v>0</v>
      </c>
    </row>
    <row r="79" spans="2:13">
      <c r="B79" s="1453">
        <v>14</v>
      </c>
      <c r="C79" s="1412" t="s">
        <v>714</v>
      </c>
      <c r="D79" s="1404">
        <f t="shared" si="8"/>
        <v>138821.01387999998</v>
      </c>
      <c r="E79" s="1404"/>
      <c r="F79" s="1405">
        <v>0</v>
      </c>
      <c r="G79" s="1404"/>
      <c r="H79" s="1404">
        <f>3201.30868+121131.7052</f>
        <v>124333.01388</v>
      </c>
      <c r="I79" s="1410">
        <f t="shared" si="10"/>
        <v>124333.01388</v>
      </c>
      <c r="J79" s="1404">
        <v>14488</v>
      </c>
      <c r="K79" s="1404"/>
      <c r="L79" s="1516"/>
      <c r="M79" s="1410">
        <f t="shared" si="11"/>
        <v>14488</v>
      </c>
    </row>
    <row r="80" spans="2:13">
      <c r="B80" s="1453">
        <v>15</v>
      </c>
      <c r="C80" s="1412" t="s">
        <v>715</v>
      </c>
      <c r="D80" s="1404">
        <f t="shared" si="8"/>
        <v>440717.11319</v>
      </c>
      <c r="E80" s="1404"/>
      <c r="F80" s="1405">
        <v>0</v>
      </c>
      <c r="G80" s="1404"/>
      <c r="H80" s="1404">
        <f>2993.50412+437723.60907</f>
        <v>440717.11319</v>
      </c>
      <c r="I80" s="1410">
        <f t="shared" si="10"/>
        <v>440717.11319</v>
      </c>
      <c r="J80" s="1404"/>
      <c r="K80" s="1404"/>
      <c r="L80" s="1516"/>
      <c r="M80" s="1410">
        <f t="shared" si="11"/>
        <v>0</v>
      </c>
    </row>
    <row r="81" spans="2:13">
      <c r="B81" s="1452">
        <v>16</v>
      </c>
      <c r="C81" s="1412" t="s">
        <v>716</v>
      </c>
      <c r="D81" s="1404">
        <f t="shared" si="8"/>
        <v>3082946.1425999999</v>
      </c>
      <c r="E81" s="1404"/>
      <c r="F81" s="1405">
        <v>2396046</v>
      </c>
      <c r="G81" s="1404">
        <v>0</v>
      </c>
      <c r="H81" s="1404">
        <f>1683.5+608029.2426</f>
        <v>609712.7426</v>
      </c>
      <c r="I81" s="1410">
        <f t="shared" si="10"/>
        <v>609712.7426</v>
      </c>
      <c r="J81" s="1404">
        <v>73388.399999999994</v>
      </c>
      <c r="K81" s="1404">
        <v>0</v>
      </c>
      <c r="L81" s="1516">
        <v>3799</v>
      </c>
      <c r="M81" s="1410">
        <f t="shared" si="11"/>
        <v>77187.399999999994</v>
      </c>
    </row>
    <row r="82" spans="2:13">
      <c r="B82" s="1453">
        <v>17</v>
      </c>
      <c r="C82" s="1412" t="s">
        <v>717</v>
      </c>
      <c r="D82" s="1404">
        <f t="shared" si="8"/>
        <v>0</v>
      </c>
      <c r="E82" s="1404">
        <v>0</v>
      </c>
      <c r="F82" s="1405"/>
      <c r="G82" s="1404">
        <v>0</v>
      </c>
      <c r="H82" s="1404"/>
      <c r="I82" s="1410">
        <f t="shared" si="10"/>
        <v>0</v>
      </c>
      <c r="J82" s="1404"/>
      <c r="K82" s="1404"/>
      <c r="L82" s="1516"/>
      <c r="M82" s="1410">
        <f t="shared" si="11"/>
        <v>0</v>
      </c>
    </row>
    <row r="83" spans="2:13" ht="13.8" thickBot="1">
      <c r="B83" s="1599">
        <v>18</v>
      </c>
      <c r="C83" s="1600" t="s">
        <v>718</v>
      </c>
      <c r="D83" s="1601">
        <f t="shared" si="8"/>
        <v>869988.97727000003</v>
      </c>
      <c r="E83" s="1601"/>
      <c r="F83" s="1521">
        <v>389019</v>
      </c>
      <c r="G83" s="1601"/>
      <c r="H83" s="1601">
        <f>459.68131+470864.79596</f>
        <v>471324.47727000003</v>
      </c>
      <c r="I83" s="1705">
        <f t="shared" si="10"/>
        <v>471324.47727000003</v>
      </c>
      <c r="J83" s="1601">
        <v>8589.5</v>
      </c>
      <c r="K83" s="1601">
        <v>67</v>
      </c>
      <c r="L83" s="1517">
        <v>989</v>
      </c>
      <c r="M83" s="1705">
        <f t="shared" si="11"/>
        <v>9645.5</v>
      </c>
    </row>
    <row r="84" spans="2:13" ht="27" thickBot="1">
      <c r="B84" s="1388">
        <v>19</v>
      </c>
      <c r="C84" s="1146" t="s">
        <v>719</v>
      </c>
      <c r="D84" s="1389">
        <f>+F84+I84+M84</f>
        <v>61973401.502569996</v>
      </c>
      <c r="E84" s="1389"/>
      <c r="F84" s="1390">
        <f>SUM(F63:F67)+F73+F78+F79+F80+F81+F82+F83</f>
        <v>22452893</v>
      </c>
      <c r="G84" s="1390">
        <f t="shared" ref="G84:L84" si="12">SUM(G63:G67)+G73+G78+G79+G80+G81+G82+G83</f>
        <v>0</v>
      </c>
      <c r="H84" s="1390">
        <f>SUM(H63:H67)+H73+H78+H79+H80+H81+H82+H83</f>
        <v>34204314.602569997</v>
      </c>
      <c r="I84" s="1390">
        <f t="shared" si="10"/>
        <v>34204314.602569997</v>
      </c>
      <c r="J84" s="1390">
        <f>SUM(J63:J67)+J73+J78+J79+J80+J81+J82+J83</f>
        <v>287009.90000000002</v>
      </c>
      <c r="K84" s="1390">
        <f t="shared" si="12"/>
        <v>94406</v>
      </c>
      <c r="L84" s="1390">
        <f t="shared" si="12"/>
        <v>4934778</v>
      </c>
      <c r="M84" s="1390">
        <f t="shared" si="11"/>
        <v>5316193.9000000004</v>
      </c>
    </row>
    <row r="85" spans="2:13">
      <c r="B85" s="1451"/>
      <c r="C85" s="1393" t="s">
        <v>720</v>
      </c>
      <c r="D85" s="1398">
        <f t="shared" si="8"/>
        <v>0</v>
      </c>
      <c r="E85" s="1398"/>
      <c r="F85" s="1410"/>
      <c r="G85" s="1398"/>
      <c r="H85" s="1398"/>
      <c r="I85" s="1410">
        <f t="shared" si="10"/>
        <v>0</v>
      </c>
      <c r="J85" s="1398"/>
      <c r="K85" s="1398"/>
      <c r="L85" s="1397"/>
      <c r="M85" s="1410">
        <f t="shared" si="11"/>
        <v>0</v>
      </c>
    </row>
    <row r="86" spans="2:13">
      <c r="B86" s="1453"/>
      <c r="C86" s="1414" t="s">
        <v>138</v>
      </c>
      <c r="D86" s="1404">
        <f t="shared" si="8"/>
        <v>0</v>
      </c>
      <c r="E86" s="1404"/>
      <c r="F86" s="1405"/>
      <c r="G86" s="1404"/>
      <c r="H86" s="1404"/>
      <c r="I86" s="1410">
        <f t="shared" si="10"/>
        <v>0</v>
      </c>
      <c r="J86" s="1404"/>
      <c r="K86" s="1404"/>
      <c r="L86" s="1516"/>
      <c r="M86" s="1410">
        <f t="shared" si="11"/>
        <v>0</v>
      </c>
    </row>
    <row r="87" spans="2:13">
      <c r="B87" s="1453">
        <v>20</v>
      </c>
      <c r="C87" s="1412" t="s">
        <v>721</v>
      </c>
      <c r="D87" s="1404">
        <f t="shared" si="8"/>
        <v>36380210.803083107</v>
      </c>
      <c r="E87" s="1404"/>
      <c r="F87" s="1405"/>
      <c r="G87" s="1404"/>
      <c r="H87" s="1404">
        <f>232142.803083105+31050329</f>
        <v>31282471.803083107</v>
      </c>
      <c r="I87" s="1410">
        <f t="shared" si="10"/>
        <v>31282471.803083107</v>
      </c>
      <c r="J87" s="1404">
        <v>73389</v>
      </c>
      <c r="K87" s="1404">
        <v>94303</v>
      </c>
      <c r="L87" s="1516">
        <v>4930047</v>
      </c>
      <c r="M87" s="1410">
        <f t="shared" si="11"/>
        <v>5097739</v>
      </c>
    </row>
    <row r="88" spans="2:13">
      <c r="B88" s="1453">
        <v>21</v>
      </c>
      <c r="C88" s="1412" t="s">
        <v>722</v>
      </c>
      <c r="D88" s="1404">
        <f t="shared" si="8"/>
        <v>263294</v>
      </c>
      <c r="E88" s="1404"/>
      <c r="F88" s="1405">
        <v>263294</v>
      </c>
      <c r="G88" s="1404"/>
      <c r="H88" s="1404"/>
      <c r="I88" s="1410">
        <f t="shared" si="10"/>
        <v>0</v>
      </c>
      <c r="J88" s="1404">
        <v>0</v>
      </c>
      <c r="K88" s="1404">
        <v>0</v>
      </c>
      <c r="L88" s="1516">
        <v>0</v>
      </c>
      <c r="M88" s="1410">
        <f t="shared" si="11"/>
        <v>0</v>
      </c>
    </row>
    <row r="89" spans="2:13">
      <c r="B89" s="1453">
        <v>22</v>
      </c>
      <c r="C89" s="1412" t="s">
        <v>723</v>
      </c>
      <c r="D89" s="1404">
        <f t="shared" si="8"/>
        <v>68050.074829999998</v>
      </c>
      <c r="E89" s="1404"/>
      <c r="F89" s="1405"/>
      <c r="G89" s="1404"/>
      <c r="H89" s="1404">
        <f>3449.07483+64601</f>
        <v>68050.074829999998</v>
      </c>
      <c r="I89" s="1410">
        <f t="shared" si="10"/>
        <v>68050.074829999998</v>
      </c>
      <c r="J89" s="1404">
        <v>0</v>
      </c>
      <c r="K89" s="1404">
        <v>0</v>
      </c>
      <c r="L89" s="1516">
        <v>0</v>
      </c>
      <c r="M89" s="1410">
        <f t="shared" si="11"/>
        <v>0</v>
      </c>
    </row>
    <row r="90" spans="2:13">
      <c r="B90" s="1453">
        <v>23</v>
      </c>
      <c r="C90" s="1412" t="s">
        <v>724</v>
      </c>
      <c r="D90" s="1404">
        <f t="shared" si="8"/>
        <v>51226</v>
      </c>
      <c r="E90" s="1404"/>
      <c r="F90" s="1405"/>
      <c r="G90" s="1404"/>
      <c r="H90" s="1404">
        <v>42701</v>
      </c>
      <c r="I90" s="1410">
        <f t="shared" si="10"/>
        <v>42701</v>
      </c>
      <c r="J90" s="1404">
        <v>8525</v>
      </c>
      <c r="K90" s="1404">
        <v>0</v>
      </c>
      <c r="L90" s="1516">
        <v>0</v>
      </c>
      <c r="M90" s="1410">
        <f t="shared" si="11"/>
        <v>8525</v>
      </c>
    </row>
    <row r="91" spans="2:13">
      <c r="B91" s="1453">
        <v>24</v>
      </c>
      <c r="C91" s="1415" t="s">
        <v>725</v>
      </c>
      <c r="D91" s="1404">
        <f t="shared" si="8"/>
        <v>0</v>
      </c>
      <c r="E91" s="1404"/>
      <c r="F91" s="1405"/>
      <c r="G91" s="1404"/>
      <c r="H91" s="1404"/>
      <c r="I91" s="1410">
        <f t="shared" si="10"/>
        <v>0</v>
      </c>
      <c r="J91" s="1404">
        <v>0</v>
      </c>
      <c r="K91" s="1404">
        <v>0</v>
      </c>
      <c r="L91" s="1516">
        <v>0</v>
      </c>
      <c r="M91" s="1410">
        <f t="shared" si="11"/>
        <v>0</v>
      </c>
    </row>
    <row r="92" spans="2:13" ht="13.8" thickBot="1">
      <c r="B92" s="1599">
        <v>25</v>
      </c>
      <c r="C92" s="1600" t="s">
        <v>726</v>
      </c>
      <c r="D92" s="1601">
        <f t="shared" si="8"/>
        <v>4569235.7051900001</v>
      </c>
      <c r="E92" s="1601"/>
      <c r="F92" s="1521">
        <v>1548216</v>
      </c>
      <c r="G92" s="1601"/>
      <c r="H92" s="1601">
        <f>63166.70519+2747923</f>
        <v>2811089.7051900001</v>
      </c>
      <c r="I92" s="1705">
        <f t="shared" si="10"/>
        <v>2811089.7051900001</v>
      </c>
      <c r="J92" s="1601">
        <v>205096</v>
      </c>
      <c r="K92" s="1601">
        <v>103</v>
      </c>
      <c r="L92" s="1517">
        <v>4731</v>
      </c>
      <c r="M92" s="1705">
        <f t="shared" si="11"/>
        <v>209930</v>
      </c>
    </row>
    <row r="93" spans="2:13" ht="36" customHeight="1" thickBot="1">
      <c r="B93" s="1388">
        <v>26</v>
      </c>
      <c r="C93" s="1146" t="s">
        <v>727</v>
      </c>
      <c r="D93" s="1389">
        <f>+F93+I93+M93</f>
        <v>41332016.583103105</v>
      </c>
      <c r="E93" s="1389"/>
      <c r="F93" s="1390">
        <f>SUM(F87:F92)</f>
        <v>1811510</v>
      </c>
      <c r="G93" s="1390">
        <f t="shared" ref="G93:L93" si="13">SUM(G87:G92)</f>
        <v>0</v>
      </c>
      <c r="H93" s="1390">
        <f t="shared" si="13"/>
        <v>34204312.583103105</v>
      </c>
      <c r="I93" s="1390">
        <f t="shared" si="10"/>
        <v>34204312.583103105</v>
      </c>
      <c r="J93" s="1390">
        <f t="shared" si="13"/>
        <v>287010</v>
      </c>
      <c r="K93" s="1390">
        <f t="shared" si="13"/>
        <v>94406</v>
      </c>
      <c r="L93" s="1390">
        <f t="shared" si="13"/>
        <v>4934778</v>
      </c>
      <c r="M93" s="1390">
        <f t="shared" si="11"/>
        <v>5316194</v>
      </c>
    </row>
    <row r="94" spans="2:13">
      <c r="B94" s="1451"/>
      <c r="C94" s="1393" t="s">
        <v>728</v>
      </c>
      <c r="D94" s="1398">
        <f t="shared" si="8"/>
        <v>0</v>
      </c>
      <c r="E94" s="1398"/>
      <c r="F94" s="1410"/>
      <c r="G94" s="1398"/>
      <c r="H94" s="1398"/>
      <c r="I94" s="1410">
        <f t="shared" si="10"/>
        <v>0</v>
      </c>
      <c r="J94" s="1398"/>
      <c r="K94" s="1398"/>
      <c r="L94" s="1397"/>
      <c r="M94" s="1410">
        <f t="shared" si="11"/>
        <v>0</v>
      </c>
    </row>
    <row r="95" spans="2:13">
      <c r="B95" s="1453">
        <v>27</v>
      </c>
      <c r="C95" s="1403" t="s">
        <v>729</v>
      </c>
      <c r="D95" s="1404">
        <f t="shared" si="8"/>
        <v>511922</v>
      </c>
      <c r="E95" s="1404"/>
      <c r="F95" s="1405">
        <v>511922</v>
      </c>
      <c r="G95" s="1404"/>
      <c r="H95" s="1404"/>
      <c r="I95" s="1410">
        <f t="shared" si="10"/>
        <v>0</v>
      </c>
      <c r="J95" s="1404"/>
      <c r="K95" s="1404"/>
      <c r="L95" s="1516"/>
      <c r="M95" s="1410">
        <f t="shared" si="11"/>
        <v>0</v>
      </c>
    </row>
    <row r="96" spans="2:13">
      <c r="B96" s="1453">
        <v>28</v>
      </c>
      <c r="C96" s="1403" t="s">
        <v>730</v>
      </c>
      <c r="D96" s="1404">
        <f t="shared" si="8"/>
        <v>721046</v>
      </c>
      <c r="E96" s="1404"/>
      <c r="F96" s="1405">
        <v>721046</v>
      </c>
      <c r="G96" s="1404"/>
      <c r="H96" s="1404"/>
      <c r="I96" s="1410">
        <f t="shared" si="10"/>
        <v>0</v>
      </c>
      <c r="J96" s="1404"/>
      <c r="K96" s="1404"/>
      <c r="L96" s="1516"/>
      <c r="M96" s="1410">
        <f t="shared" si="11"/>
        <v>0</v>
      </c>
    </row>
    <row r="97" spans="2:22">
      <c r="B97" s="1456">
        <v>29</v>
      </c>
      <c r="C97" s="1416" t="s">
        <v>731</v>
      </c>
      <c r="D97" s="1404">
        <f t="shared" si="8"/>
        <v>192916</v>
      </c>
      <c r="E97" s="1404"/>
      <c r="F97" s="1405">
        <v>192916</v>
      </c>
      <c r="G97" s="1404"/>
      <c r="H97" s="1404"/>
      <c r="I97" s="1410">
        <f t="shared" si="10"/>
        <v>0</v>
      </c>
      <c r="J97" s="1404"/>
      <c r="K97" s="1404"/>
      <c r="L97" s="1516"/>
      <c r="M97" s="1410">
        <f t="shared" si="11"/>
        <v>0</v>
      </c>
    </row>
    <row r="98" spans="2:22">
      <c r="B98" s="1456">
        <v>30</v>
      </c>
      <c r="C98" s="1417" t="s">
        <v>939</v>
      </c>
      <c r="D98" s="1404">
        <f t="shared" si="8"/>
        <v>6080848</v>
      </c>
      <c r="E98" s="1404"/>
      <c r="F98" s="1405">
        <v>6080848</v>
      </c>
      <c r="G98" s="1404"/>
      <c r="H98" s="1404"/>
      <c r="I98" s="1410">
        <f t="shared" si="10"/>
        <v>0</v>
      </c>
      <c r="J98" s="1404"/>
      <c r="K98" s="1404"/>
      <c r="L98" s="1516"/>
      <c r="M98" s="1410">
        <f t="shared" si="11"/>
        <v>0</v>
      </c>
    </row>
    <row r="99" spans="2:22" ht="13.8" thickBot="1">
      <c r="B99" s="1456">
        <v>31</v>
      </c>
      <c r="C99" s="1416" t="s">
        <v>732</v>
      </c>
      <c r="D99" s="1601">
        <f t="shared" si="8"/>
        <v>13134651</v>
      </c>
      <c r="E99" s="1406"/>
      <c r="F99" s="1407">
        <v>13134651</v>
      </c>
      <c r="G99" s="1406"/>
      <c r="H99" s="1406"/>
      <c r="I99" s="1410">
        <f t="shared" si="10"/>
        <v>0</v>
      </c>
      <c r="J99" s="1406"/>
      <c r="K99" s="1406"/>
      <c r="L99" s="1517"/>
      <c r="M99" s="1410">
        <f t="shared" si="11"/>
        <v>0</v>
      </c>
    </row>
    <row r="100" spans="2:22" ht="13.8" thickBot="1">
      <c r="B100" s="1603">
        <v>32</v>
      </c>
      <c r="C100" s="1604" t="s">
        <v>917</v>
      </c>
      <c r="D100" s="1605">
        <f>+F100+I100+M100</f>
        <v>20641383</v>
      </c>
      <c r="E100" s="1605">
        <v>0</v>
      </c>
      <c r="F100" s="1706">
        <f>SUM(F95:F99)</f>
        <v>20641383</v>
      </c>
      <c r="G100" s="1706">
        <f t="shared" ref="G100:M100" si="14">SUM(G95:G99)</f>
        <v>0</v>
      </c>
      <c r="H100" s="1706">
        <f t="shared" si="14"/>
        <v>0</v>
      </c>
      <c r="I100" s="1706">
        <f t="shared" si="14"/>
        <v>0</v>
      </c>
      <c r="J100" s="1706">
        <f t="shared" si="14"/>
        <v>0</v>
      </c>
      <c r="K100" s="1706">
        <f t="shared" si="14"/>
        <v>0</v>
      </c>
      <c r="L100" s="1706">
        <f t="shared" si="14"/>
        <v>0</v>
      </c>
      <c r="M100" s="1706">
        <f t="shared" si="14"/>
        <v>0</v>
      </c>
    </row>
    <row r="101" spans="2:22" ht="27" thickBot="1">
      <c r="B101" s="1388">
        <v>33</v>
      </c>
      <c r="C101" s="1146" t="s">
        <v>918</v>
      </c>
      <c r="D101" s="1389">
        <f>+F101+I101+M101</f>
        <v>61973399.583103105</v>
      </c>
      <c r="E101" s="1389"/>
      <c r="F101" s="1390">
        <f>+F100+F93</f>
        <v>22452893</v>
      </c>
      <c r="G101" s="1390">
        <f t="shared" ref="G101:M101" si="15">+G100+G93</f>
        <v>0</v>
      </c>
      <c r="H101" s="1390">
        <f t="shared" si="15"/>
        <v>34204312.583103105</v>
      </c>
      <c r="I101" s="1390">
        <f t="shared" si="15"/>
        <v>34204312.583103105</v>
      </c>
      <c r="J101" s="1390">
        <f t="shared" si="15"/>
        <v>287010</v>
      </c>
      <c r="K101" s="1390">
        <f t="shared" si="15"/>
        <v>94406</v>
      </c>
      <c r="L101" s="1390">
        <f t="shared" si="15"/>
        <v>4934778</v>
      </c>
      <c r="M101" s="1390">
        <f t="shared" si="15"/>
        <v>5316194</v>
      </c>
    </row>
    <row r="102" spans="2:22">
      <c r="D102" s="1391"/>
      <c r="E102" s="1391"/>
      <c r="F102" s="1391"/>
      <c r="G102" s="1391"/>
      <c r="H102" s="1391"/>
      <c r="I102" s="1391"/>
      <c r="J102" s="1391"/>
      <c r="K102" s="1391"/>
      <c r="L102" s="1391"/>
      <c r="M102" s="1391"/>
    </row>
    <row r="103" spans="2:22">
      <c r="D103" s="1391"/>
      <c r="E103" s="1391"/>
      <c r="F103" s="1391"/>
      <c r="G103" s="1391"/>
      <c r="H103" s="1391"/>
      <c r="I103" s="1391"/>
      <c r="J103" s="1391"/>
      <c r="K103" s="1391"/>
      <c r="L103" s="1391"/>
      <c r="M103" s="1391">
        <v>14</v>
      </c>
    </row>
    <row r="104" spans="2:22">
      <c r="D104" s="1392"/>
      <c r="E104" s="1391"/>
      <c r="F104" s="1392"/>
      <c r="G104" s="1392"/>
      <c r="H104" s="1392"/>
      <c r="I104" s="1392"/>
      <c r="J104" s="1392"/>
      <c r="K104" s="1392"/>
      <c r="L104" s="1392"/>
      <c r="M104" s="1392"/>
    </row>
    <row r="105" spans="2:22" ht="14.4">
      <c r="B105" s="1458" t="s">
        <v>1120</v>
      </c>
      <c r="C105" s="1458"/>
      <c r="D105" s="1458"/>
      <c r="E105" s="1458"/>
      <c r="F105" s="1458"/>
      <c r="G105" s="1458"/>
      <c r="H105" s="1392"/>
      <c r="I105" s="1392"/>
      <c r="J105" s="1392"/>
      <c r="K105" s="1392"/>
      <c r="L105" s="1392"/>
      <c r="M105" s="1392"/>
    </row>
    <row r="106" spans="2:22" ht="13.8" thickBot="1">
      <c r="B106" s="1803"/>
      <c r="C106" s="1803"/>
      <c r="D106" s="1803"/>
      <c r="E106" s="1803"/>
      <c r="F106" s="1803"/>
      <c r="G106" s="1803"/>
      <c r="H106" s="1392"/>
      <c r="I106" s="1392"/>
      <c r="J106" s="1392"/>
      <c r="K106" s="1392"/>
      <c r="L106" s="1392"/>
      <c r="M106" s="1392"/>
    </row>
    <row r="107" spans="2:22" ht="13.8" thickBot="1">
      <c r="B107" s="2353" t="s">
        <v>430</v>
      </c>
      <c r="C107" s="2354"/>
      <c r="D107" s="1442"/>
      <c r="E107" s="1442"/>
      <c r="F107" s="1445"/>
      <c r="G107" s="1442"/>
      <c r="H107" s="1442"/>
      <c r="I107" s="1443"/>
      <c r="J107" s="1444"/>
      <c r="K107" s="1444"/>
      <c r="L107" s="2355" t="s">
        <v>821</v>
      </c>
      <c r="M107" s="2355"/>
    </row>
    <row r="108" spans="2:22" ht="13.8" thickBot="1">
      <c r="B108" s="2356" t="s">
        <v>689</v>
      </c>
      <c r="C108" s="2359"/>
      <c r="D108" s="2359" t="s">
        <v>690</v>
      </c>
      <c r="E108" s="2359" t="s">
        <v>691</v>
      </c>
      <c r="F108" s="2362" t="s">
        <v>692</v>
      </c>
      <c r="G108" s="2365" t="s">
        <v>236</v>
      </c>
      <c r="H108" s="2366"/>
      <c r="I108" s="2366"/>
      <c r="J108" s="2366"/>
      <c r="K108" s="2366"/>
      <c r="L108" s="2366"/>
      <c r="M108" s="2367"/>
    </row>
    <row r="109" spans="2:22" ht="13.8" thickBot="1">
      <c r="B109" s="2357"/>
      <c r="C109" s="2360"/>
      <c r="D109" s="2360"/>
      <c r="E109" s="2360"/>
      <c r="F109" s="2363"/>
      <c r="G109" s="2368" t="s">
        <v>885</v>
      </c>
      <c r="H109" s="2369"/>
      <c r="I109" s="2370"/>
      <c r="J109" s="2365" t="s">
        <v>887</v>
      </c>
      <c r="K109" s="2366"/>
      <c r="L109" s="2366"/>
      <c r="M109" s="2367"/>
    </row>
    <row r="110" spans="2:22" ht="45.75" customHeight="1" thickBot="1">
      <c r="B110" s="2357"/>
      <c r="C110" s="2360"/>
      <c r="D110" s="2361"/>
      <c r="E110" s="2361"/>
      <c r="F110" s="2364"/>
      <c r="G110" s="1790" t="s">
        <v>693</v>
      </c>
      <c r="H110" s="1790" t="s">
        <v>694</v>
      </c>
      <c r="I110" s="1790" t="s">
        <v>2</v>
      </c>
      <c r="J110" s="1791" t="s">
        <v>695</v>
      </c>
      <c r="K110" s="1791" t="s">
        <v>696</v>
      </c>
      <c r="L110" s="1791" t="s">
        <v>697</v>
      </c>
      <c r="M110" s="1176" t="s">
        <v>2</v>
      </c>
    </row>
    <row r="111" spans="2:22" s="1694" customFormat="1" ht="13.8" thickBot="1">
      <c r="B111" s="2357"/>
      <c r="C111" s="2360"/>
      <c r="D111" s="1447">
        <v>1</v>
      </c>
      <c r="E111" s="1788"/>
      <c r="F111" s="1790">
        <v>2</v>
      </c>
      <c r="G111" s="1800">
        <v>3</v>
      </c>
      <c r="H111" s="1788">
        <v>4</v>
      </c>
      <c r="I111" s="1798">
        <v>5</v>
      </c>
      <c r="J111" s="1800">
        <v>6</v>
      </c>
      <c r="K111" s="1788">
        <v>7</v>
      </c>
      <c r="L111" s="1448">
        <v>8</v>
      </c>
      <c r="M111" s="1213">
        <v>9</v>
      </c>
      <c r="O111" s="1648"/>
      <c r="P111" s="1648"/>
      <c r="Q111" s="1695"/>
      <c r="R111" s="1695"/>
      <c r="S111" s="1695"/>
      <c r="T111" s="1695"/>
      <c r="U111" s="1695"/>
      <c r="V111" s="1695"/>
    </row>
    <row r="112" spans="2:22" s="1694" customFormat="1" ht="13.8" thickBot="1">
      <c r="B112" s="2358"/>
      <c r="C112" s="2361"/>
      <c r="D112" s="1789" t="s">
        <v>698</v>
      </c>
      <c r="E112" s="1789"/>
      <c r="F112" s="1792"/>
      <c r="G112" s="1802"/>
      <c r="H112" s="1789"/>
      <c r="I112" s="1449" t="s">
        <v>699</v>
      </c>
      <c r="J112" s="1802"/>
      <c r="K112" s="1789"/>
      <c r="L112" s="1450"/>
      <c r="M112" s="1792" t="s">
        <v>700</v>
      </c>
      <c r="O112" s="1648"/>
      <c r="P112" s="1648"/>
      <c r="Q112" s="1695"/>
      <c r="R112" s="1695"/>
      <c r="S112" s="1695"/>
      <c r="T112" s="1695"/>
      <c r="U112" s="1695"/>
      <c r="V112" s="1695"/>
    </row>
    <row r="113" spans="2:13">
      <c r="B113" s="1451"/>
      <c r="C113" s="1393" t="s">
        <v>137</v>
      </c>
      <c r="D113" s="1394"/>
      <c r="E113" s="1395"/>
      <c r="F113" s="1396"/>
      <c r="G113" s="1397"/>
      <c r="H113" s="1398"/>
      <c r="I113" s="1399">
        <v>0</v>
      </c>
      <c r="J113" s="1397"/>
      <c r="K113" s="1400"/>
      <c r="L113" s="1401"/>
      <c r="M113" s="1402">
        <v>0</v>
      </c>
    </row>
    <row r="114" spans="2:13">
      <c r="B114" s="1452">
        <v>1</v>
      </c>
      <c r="C114" s="1403" t="s">
        <v>701</v>
      </c>
      <c r="D114" s="1404">
        <f>+F114+I114+M114</f>
        <v>0</v>
      </c>
      <c r="E114" s="1404"/>
      <c r="F114" s="1405"/>
      <c r="G114" s="1404"/>
      <c r="H114" s="1404"/>
      <c r="I114" s="1405">
        <f>SUM(G114:H114)</f>
        <v>0</v>
      </c>
      <c r="J114" s="1404"/>
      <c r="K114" s="1404"/>
      <c r="L114" s="1404"/>
      <c r="M114" s="1405">
        <f>SUM(J114:L114)</f>
        <v>0</v>
      </c>
    </row>
    <row r="115" spans="2:13">
      <c r="B115" s="1453">
        <v>2</v>
      </c>
      <c r="C115" s="1403" t="s">
        <v>78</v>
      </c>
      <c r="D115" s="1404">
        <f t="shared" ref="D115:D153" si="16">+F115+I115+M115</f>
        <v>17541</v>
      </c>
      <c r="E115" s="1404"/>
      <c r="F115" s="1405">
        <v>17541</v>
      </c>
      <c r="G115" s="1404"/>
      <c r="H115" s="1404"/>
      <c r="I115" s="1405">
        <f t="shared" ref="I115:I153" si="17">SUM(G115:H115)</f>
        <v>0</v>
      </c>
      <c r="J115" s="1404"/>
      <c r="K115" s="1404"/>
      <c r="L115" s="1404"/>
      <c r="M115" s="1405">
        <f t="shared" ref="M115:M153" si="18">SUM(J115:L115)</f>
        <v>0</v>
      </c>
    </row>
    <row r="116" spans="2:13">
      <c r="B116" s="1453">
        <v>3</v>
      </c>
      <c r="C116" s="1403" t="s">
        <v>702</v>
      </c>
      <c r="D116" s="1404">
        <f t="shared" si="16"/>
        <v>0</v>
      </c>
      <c r="E116" s="1404"/>
      <c r="F116" s="1405"/>
      <c r="G116" s="1404"/>
      <c r="H116" s="1404"/>
      <c r="I116" s="1405">
        <f t="shared" si="17"/>
        <v>0</v>
      </c>
      <c r="J116" s="1404"/>
      <c r="K116" s="1404"/>
      <c r="L116" s="1404"/>
      <c r="M116" s="1405">
        <f t="shared" si="18"/>
        <v>0</v>
      </c>
    </row>
    <row r="117" spans="2:13">
      <c r="B117" s="1452">
        <v>4</v>
      </c>
      <c r="C117" s="1403" t="s">
        <v>703</v>
      </c>
      <c r="D117" s="1404">
        <f t="shared" si="16"/>
        <v>4011.4</v>
      </c>
      <c r="E117" s="1404"/>
      <c r="F117" s="1405">
        <v>4011.4</v>
      </c>
      <c r="G117" s="1404"/>
      <c r="H117" s="1404"/>
      <c r="I117" s="1405">
        <f t="shared" si="17"/>
        <v>0</v>
      </c>
      <c r="J117" s="1404"/>
      <c r="K117" s="1404"/>
      <c r="L117" s="1404"/>
      <c r="M117" s="1405">
        <f t="shared" si="18"/>
        <v>0</v>
      </c>
    </row>
    <row r="118" spans="2:13">
      <c r="B118" s="1453">
        <v>5</v>
      </c>
      <c r="C118" s="1403" t="s">
        <v>704</v>
      </c>
      <c r="D118" s="1404">
        <f t="shared" si="16"/>
        <v>0</v>
      </c>
      <c r="E118" s="1404"/>
      <c r="F118" s="1405"/>
      <c r="G118" s="1404"/>
      <c r="H118" s="1404"/>
      <c r="I118" s="1405">
        <f t="shared" si="17"/>
        <v>0</v>
      </c>
      <c r="J118" s="1404"/>
      <c r="K118" s="1404"/>
      <c r="L118" s="1404"/>
      <c r="M118" s="1405">
        <f t="shared" si="18"/>
        <v>0</v>
      </c>
    </row>
    <row r="119" spans="2:13">
      <c r="B119" s="1453">
        <v>6</v>
      </c>
      <c r="C119" s="1403" t="s">
        <v>705</v>
      </c>
      <c r="D119" s="1404">
        <f t="shared" si="16"/>
        <v>0</v>
      </c>
      <c r="E119" s="1404"/>
      <c r="F119" s="1405">
        <v>0</v>
      </c>
      <c r="G119" s="1404"/>
      <c r="H119" s="1404"/>
      <c r="I119" s="1405">
        <f t="shared" si="17"/>
        <v>0</v>
      </c>
      <c r="J119" s="1404"/>
      <c r="K119" s="1404"/>
      <c r="L119" s="1404"/>
      <c r="M119" s="1405">
        <f t="shared" si="18"/>
        <v>0</v>
      </c>
    </row>
    <row r="120" spans="2:13">
      <c r="B120" s="1453"/>
      <c r="C120" s="1454" t="s">
        <v>951</v>
      </c>
      <c r="D120" s="1404">
        <f t="shared" si="16"/>
        <v>0</v>
      </c>
      <c r="E120" s="1404"/>
      <c r="F120" s="1405"/>
      <c r="G120" s="1404"/>
      <c r="H120" s="1404"/>
      <c r="I120" s="1405">
        <f t="shared" si="17"/>
        <v>0</v>
      </c>
      <c r="J120" s="1404"/>
      <c r="K120" s="1404"/>
      <c r="L120" s="1404"/>
      <c r="M120" s="1405">
        <f t="shared" si="18"/>
        <v>0</v>
      </c>
    </row>
    <row r="121" spans="2:13">
      <c r="B121" s="1453"/>
      <c r="C121" s="1454" t="s">
        <v>952</v>
      </c>
      <c r="D121" s="1404">
        <f t="shared" si="16"/>
        <v>0</v>
      </c>
      <c r="E121" s="1404"/>
      <c r="F121" s="1405"/>
      <c r="G121" s="1404"/>
      <c r="H121" s="1404"/>
      <c r="I121" s="1405">
        <f t="shared" si="17"/>
        <v>0</v>
      </c>
      <c r="J121" s="1404"/>
      <c r="K121" s="1404"/>
      <c r="L121" s="1404"/>
      <c r="M121" s="1405">
        <f t="shared" si="18"/>
        <v>0</v>
      </c>
    </row>
    <row r="122" spans="2:13">
      <c r="B122" s="1452">
        <v>7</v>
      </c>
      <c r="C122" s="1403" t="s">
        <v>706</v>
      </c>
      <c r="D122" s="1404">
        <f t="shared" si="16"/>
        <v>0</v>
      </c>
      <c r="E122" s="1404"/>
      <c r="F122" s="1405">
        <v>0</v>
      </c>
      <c r="G122" s="1404"/>
      <c r="H122" s="1404"/>
      <c r="I122" s="1405">
        <f t="shared" si="17"/>
        <v>0</v>
      </c>
      <c r="J122" s="1404"/>
      <c r="K122" s="1404"/>
      <c r="L122" s="1404"/>
      <c r="M122" s="1405">
        <f t="shared" si="18"/>
        <v>0</v>
      </c>
    </row>
    <row r="123" spans="2:13">
      <c r="B123" s="1452"/>
      <c r="C123" s="1454" t="s">
        <v>953</v>
      </c>
      <c r="D123" s="1404">
        <f t="shared" si="16"/>
        <v>0</v>
      </c>
      <c r="E123" s="1404"/>
      <c r="F123" s="1405"/>
      <c r="G123" s="1404"/>
      <c r="H123" s="1404"/>
      <c r="I123" s="1405">
        <f t="shared" si="17"/>
        <v>0</v>
      </c>
      <c r="J123" s="1404"/>
      <c r="K123" s="1404"/>
      <c r="L123" s="1404"/>
      <c r="M123" s="1405">
        <f t="shared" si="18"/>
        <v>0</v>
      </c>
    </row>
    <row r="124" spans="2:13" ht="13.8" thickBot="1">
      <c r="B124" s="1452"/>
      <c r="C124" s="1455" t="s">
        <v>954</v>
      </c>
      <c r="D124" s="1601">
        <f t="shared" si="16"/>
        <v>0</v>
      </c>
      <c r="E124" s="1601"/>
      <c r="F124" s="1521"/>
      <c r="G124" s="1601"/>
      <c r="H124" s="1601"/>
      <c r="I124" s="1521">
        <f t="shared" si="17"/>
        <v>0</v>
      </c>
      <c r="J124" s="1601"/>
      <c r="K124" s="1601"/>
      <c r="L124" s="1601"/>
      <c r="M124" s="1521">
        <f t="shared" si="18"/>
        <v>0</v>
      </c>
    </row>
    <row r="125" spans="2:13" ht="27" thickBot="1">
      <c r="B125" s="1453">
        <v>8</v>
      </c>
      <c r="C125" s="1408" t="s">
        <v>708</v>
      </c>
      <c r="D125" s="1389">
        <f t="shared" si="16"/>
        <v>4376658.4670000002</v>
      </c>
      <c r="E125" s="1389"/>
      <c r="F125" s="1390">
        <f>SUM(F126:F129)</f>
        <v>0</v>
      </c>
      <c r="G125" s="1390">
        <f t="shared" ref="G125:L125" si="19">SUM(G126:G129)</f>
        <v>0</v>
      </c>
      <c r="H125" s="1390">
        <f t="shared" si="19"/>
        <v>3999561.0669999998</v>
      </c>
      <c r="I125" s="1390">
        <f t="shared" si="17"/>
        <v>3999561.0669999998</v>
      </c>
      <c r="J125" s="1390">
        <f t="shared" si="19"/>
        <v>0</v>
      </c>
      <c r="K125" s="1390">
        <f t="shared" si="19"/>
        <v>0</v>
      </c>
      <c r="L125" s="1390">
        <f t="shared" si="19"/>
        <v>377097.4</v>
      </c>
      <c r="M125" s="1390">
        <f t="shared" si="18"/>
        <v>377097.4</v>
      </c>
    </row>
    <row r="126" spans="2:13">
      <c r="B126" s="1453">
        <v>9</v>
      </c>
      <c r="C126" s="1409" t="s">
        <v>709</v>
      </c>
      <c r="D126" s="1398">
        <f t="shared" si="16"/>
        <v>0</v>
      </c>
      <c r="E126" s="1398"/>
      <c r="F126" s="1410"/>
      <c r="G126" s="1398"/>
      <c r="H126" s="1397"/>
      <c r="I126" s="1410">
        <f t="shared" si="17"/>
        <v>0</v>
      </c>
      <c r="J126" s="1518"/>
      <c r="K126" s="1398"/>
      <c r="L126" s="1398"/>
      <c r="M126" s="1410">
        <f t="shared" si="18"/>
        <v>0</v>
      </c>
    </row>
    <row r="127" spans="2:13">
      <c r="B127" s="1452">
        <v>10</v>
      </c>
      <c r="C127" s="1411" t="s">
        <v>710</v>
      </c>
      <c r="D127" s="1404">
        <f t="shared" si="16"/>
        <v>138727</v>
      </c>
      <c r="E127" s="1404"/>
      <c r="F127" s="1405"/>
      <c r="G127" s="1404"/>
      <c r="H127" s="1516">
        <v>138727</v>
      </c>
      <c r="I127" s="1405">
        <f t="shared" si="17"/>
        <v>138727</v>
      </c>
      <c r="J127" s="1519"/>
      <c r="K127" s="1404"/>
      <c r="L127" s="1404"/>
      <c r="M127" s="1405">
        <f t="shared" si="18"/>
        <v>0</v>
      </c>
    </row>
    <row r="128" spans="2:13">
      <c r="B128" s="1453">
        <v>11</v>
      </c>
      <c r="C128" s="1411" t="s">
        <v>711</v>
      </c>
      <c r="D128" s="1404">
        <f t="shared" si="16"/>
        <v>4237931.4670000002</v>
      </c>
      <c r="E128" s="1404"/>
      <c r="F128" s="1405"/>
      <c r="G128" s="1404"/>
      <c r="H128" s="1516">
        <f>21475.067+3839359</f>
        <v>3860834.0669999998</v>
      </c>
      <c r="I128" s="1405">
        <f t="shared" si="17"/>
        <v>3860834.0669999998</v>
      </c>
      <c r="J128" s="1519"/>
      <c r="K128" s="1404"/>
      <c r="L128" s="1404">
        <v>377097.4</v>
      </c>
      <c r="M128" s="1405">
        <f t="shared" si="18"/>
        <v>377097.4</v>
      </c>
    </row>
    <row r="129" spans="2:13" ht="26.4">
      <c r="B129" s="1453">
        <v>12</v>
      </c>
      <c r="C129" s="1411" t="s">
        <v>712</v>
      </c>
      <c r="D129" s="1404">
        <f t="shared" si="16"/>
        <v>0</v>
      </c>
      <c r="E129" s="1404"/>
      <c r="F129" s="1405"/>
      <c r="G129" s="1404"/>
      <c r="H129" s="1516"/>
      <c r="I129" s="1405">
        <f t="shared" si="17"/>
        <v>0</v>
      </c>
      <c r="J129" s="1519"/>
      <c r="K129" s="1404"/>
      <c r="L129" s="1404"/>
      <c r="M129" s="1405">
        <f t="shared" si="18"/>
        <v>0</v>
      </c>
    </row>
    <row r="130" spans="2:13">
      <c r="B130" s="1452">
        <v>13</v>
      </c>
      <c r="C130" s="1412" t="s">
        <v>713</v>
      </c>
      <c r="D130" s="1404">
        <f t="shared" si="16"/>
        <v>0</v>
      </c>
      <c r="E130" s="1404"/>
      <c r="F130" s="1405"/>
      <c r="G130" s="1404"/>
      <c r="H130" s="1516"/>
      <c r="I130" s="1405">
        <f t="shared" si="17"/>
        <v>0</v>
      </c>
      <c r="J130" s="1519"/>
      <c r="K130" s="1404"/>
      <c r="L130" s="1404"/>
      <c r="M130" s="1405">
        <f t="shared" si="18"/>
        <v>0</v>
      </c>
    </row>
    <row r="131" spans="2:13">
      <c r="B131" s="1453">
        <v>14</v>
      </c>
      <c r="C131" s="1412" t="s">
        <v>714</v>
      </c>
      <c r="D131" s="1404">
        <f t="shared" si="16"/>
        <v>54106.400000000001</v>
      </c>
      <c r="E131" s="1404"/>
      <c r="F131" s="1405">
        <v>50326.400000000001</v>
      </c>
      <c r="G131" s="1404"/>
      <c r="H131" s="1516"/>
      <c r="I131" s="1405">
        <f t="shared" si="17"/>
        <v>0</v>
      </c>
      <c r="J131" s="1519"/>
      <c r="K131" s="1404"/>
      <c r="L131" s="1404">
        <v>3780</v>
      </c>
      <c r="M131" s="1405">
        <f t="shared" si="18"/>
        <v>3780</v>
      </c>
    </row>
    <row r="132" spans="2:13">
      <c r="B132" s="1453">
        <v>15</v>
      </c>
      <c r="C132" s="1412" t="s">
        <v>715</v>
      </c>
      <c r="D132" s="1404">
        <f t="shared" si="16"/>
        <v>26231.062000000002</v>
      </c>
      <c r="E132" s="1404"/>
      <c r="F132" s="1405"/>
      <c r="G132" s="1404"/>
      <c r="H132" s="1516">
        <f>565.062+22134</f>
        <v>22699.062000000002</v>
      </c>
      <c r="I132" s="1405">
        <f t="shared" si="17"/>
        <v>22699.062000000002</v>
      </c>
      <c r="J132" s="1519"/>
      <c r="K132" s="1404"/>
      <c r="L132" s="1404">
        <v>3532</v>
      </c>
      <c r="M132" s="1405">
        <f t="shared" si="18"/>
        <v>3532</v>
      </c>
    </row>
    <row r="133" spans="2:13">
      <c r="B133" s="1452">
        <v>16</v>
      </c>
      <c r="C133" s="1412" t="s">
        <v>716</v>
      </c>
      <c r="D133" s="1404">
        <f t="shared" si="16"/>
        <v>666232</v>
      </c>
      <c r="E133" s="1404"/>
      <c r="F133" s="1405">
        <v>666232</v>
      </c>
      <c r="G133" s="1404"/>
      <c r="H133" s="1516"/>
      <c r="I133" s="1405">
        <f t="shared" si="17"/>
        <v>0</v>
      </c>
      <c r="J133" s="1519"/>
      <c r="K133" s="1404"/>
      <c r="L133" s="1404"/>
      <c r="M133" s="1405">
        <f t="shared" si="18"/>
        <v>0</v>
      </c>
    </row>
    <row r="134" spans="2:13">
      <c r="B134" s="1453">
        <v>17</v>
      </c>
      <c r="C134" s="1412" t="s">
        <v>717</v>
      </c>
      <c r="D134" s="1404">
        <f t="shared" si="16"/>
        <v>1105477</v>
      </c>
      <c r="E134" s="1404"/>
      <c r="F134" s="1405">
        <v>1105477</v>
      </c>
      <c r="G134" s="1404"/>
      <c r="H134" s="1516"/>
      <c r="I134" s="1405">
        <f t="shared" si="17"/>
        <v>0</v>
      </c>
      <c r="J134" s="1519"/>
      <c r="K134" s="1404"/>
      <c r="L134" s="1404"/>
      <c r="M134" s="1405">
        <f t="shared" si="18"/>
        <v>0</v>
      </c>
    </row>
    <row r="135" spans="2:13" ht="13.8" thickBot="1">
      <c r="B135" s="1453">
        <v>18</v>
      </c>
      <c r="C135" s="1413" t="s">
        <v>718</v>
      </c>
      <c r="D135" s="1601">
        <f t="shared" si="16"/>
        <v>64041.928999999967</v>
      </c>
      <c r="E135" s="1601"/>
      <c r="F135" s="1521">
        <v>13868</v>
      </c>
      <c r="G135" s="1601"/>
      <c r="H135" s="1517">
        <f>4919.92899999997+39447</f>
        <v>44366.928999999967</v>
      </c>
      <c r="I135" s="1521">
        <f t="shared" si="17"/>
        <v>44366.928999999967</v>
      </c>
      <c r="J135" s="1520"/>
      <c r="K135" s="1601"/>
      <c r="L135" s="1601">
        <v>5807</v>
      </c>
      <c r="M135" s="1521">
        <f t="shared" si="18"/>
        <v>5807</v>
      </c>
    </row>
    <row r="136" spans="2:13" ht="27" thickBot="1">
      <c r="B136" s="1388">
        <v>19</v>
      </c>
      <c r="C136" s="1146" t="s">
        <v>719</v>
      </c>
      <c r="D136" s="1389">
        <f t="shared" si="16"/>
        <v>6314299.2580000004</v>
      </c>
      <c r="E136" s="1389">
        <v>0</v>
      </c>
      <c r="F136" s="1390">
        <f>SUM(F115:F119)+F125+F130+F131+F132+F133+F134+F135</f>
        <v>1857455.8</v>
      </c>
      <c r="G136" s="1390">
        <f t="shared" ref="G136:L136" si="20">SUM(G115:G119)+G125+G130+G131+G132+G133+G134+G135</f>
        <v>0</v>
      </c>
      <c r="H136" s="1390">
        <f t="shared" si="20"/>
        <v>4066627.0579999997</v>
      </c>
      <c r="I136" s="1390">
        <f t="shared" si="17"/>
        <v>4066627.0579999997</v>
      </c>
      <c r="J136" s="1390">
        <f t="shared" si="20"/>
        <v>0</v>
      </c>
      <c r="K136" s="1390">
        <f t="shared" si="20"/>
        <v>0</v>
      </c>
      <c r="L136" s="1390">
        <f t="shared" si="20"/>
        <v>390216.4</v>
      </c>
      <c r="M136" s="1390">
        <f t="shared" si="18"/>
        <v>390216.4</v>
      </c>
    </row>
    <row r="137" spans="2:13">
      <c r="B137" s="1453"/>
      <c r="C137" s="1414" t="s">
        <v>720</v>
      </c>
      <c r="D137" s="1398">
        <f t="shared" si="16"/>
        <v>0</v>
      </c>
      <c r="E137" s="1398"/>
      <c r="F137" s="1410"/>
      <c r="G137" s="1398"/>
      <c r="H137" s="1397"/>
      <c r="I137" s="1410">
        <f t="shared" si="17"/>
        <v>0</v>
      </c>
      <c r="J137" s="1518"/>
      <c r="K137" s="1398"/>
      <c r="L137" s="1398"/>
      <c r="M137" s="1410">
        <f t="shared" si="18"/>
        <v>0</v>
      </c>
    </row>
    <row r="138" spans="2:13">
      <c r="B138" s="1453"/>
      <c r="C138" s="1414" t="s">
        <v>138</v>
      </c>
      <c r="D138" s="1404">
        <f t="shared" si="16"/>
        <v>0</v>
      </c>
      <c r="E138" s="1404"/>
      <c r="F138" s="1405"/>
      <c r="G138" s="1404"/>
      <c r="H138" s="1516"/>
      <c r="I138" s="1405">
        <f t="shared" si="17"/>
        <v>0</v>
      </c>
      <c r="J138" s="1519"/>
      <c r="K138" s="1404"/>
      <c r="L138" s="1404"/>
      <c r="M138" s="1405">
        <f t="shared" si="18"/>
        <v>0</v>
      </c>
    </row>
    <row r="139" spans="2:13">
      <c r="B139" s="1453">
        <v>20</v>
      </c>
      <c r="C139" s="1412" t="s">
        <v>721</v>
      </c>
      <c r="D139" s="1404">
        <f t="shared" si="16"/>
        <v>4249190.8450000007</v>
      </c>
      <c r="E139" s="1404"/>
      <c r="F139" s="1405"/>
      <c r="G139" s="1404"/>
      <c r="H139" s="1516">
        <f>159768.845+3712810</f>
        <v>3872578.8450000002</v>
      </c>
      <c r="I139" s="1405">
        <f t="shared" si="17"/>
        <v>3872578.8450000002</v>
      </c>
      <c r="J139" s="1519"/>
      <c r="K139" s="1404"/>
      <c r="L139" s="1404">
        <v>376612</v>
      </c>
      <c r="M139" s="1405">
        <f t="shared" si="18"/>
        <v>376612</v>
      </c>
    </row>
    <row r="140" spans="2:13">
      <c r="B140" s="1453">
        <v>21</v>
      </c>
      <c r="C140" s="1412" t="s">
        <v>722</v>
      </c>
      <c r="D140" s="1404">
        <f t="shared" si="16"/>
        <v>11706.4</v>
      </c>
      <c r="E140" s="1404"/>
      <c r="F140" s="1405">
        <v>11706.4</v>
      </c>
      <c r="G140" s="1404"/>
      <c r="H140" s="1516"/>
      <c r="I140" s="1405">
        <f t="shared" si="17"/>
        <v>0</v>
      </c>
      <c r="J140" s="1519"/>
      <c r="K140" s="1404"/>
      <c r="L140" s="1404"/>
      <c r="M140" s="1405">
        <f t="shared" si="18"/>
        <v>0</v>
      </c>
    </row>
    <row r="141" spans="2:13">
      <c r="B141" s="1453">
        <v>22</v>
      </c>
      <c r="C141" s="1412" t="s">
        <v>723</v>
      </c>
      <c r="D141" s="1404">
        <f t="shared" si="16"/>
        <v>131250.4</v>
      </c>
      <c r="E141" s="1404"/>
      <c r="F141" s="1405">
        <v>119899.4</v>
      </c>
      <c r="G141" s="1404"/>
      <c r="H141" s="1516"/>
      <c r="I141" s="1405">
        <f t="shared" si="17"/>
        <v>0</v>
      </c>
      <c r="J141" s="1519"/>
      <c r="K141" s="1404"/>
      <c r="L141" s="1404">
        <v>11351</v>
      </c>
      <c r="M141" s="1405">
        <f t="shared" si="18"/>
        <v>11351</v>
      </c>
    </row>
    <row r="142" spans="2:13">
      <c r="B142" s="1453">
        <v>23</v>
      </c>
      <c r="C142" s="1412" t="s">
        <v>724</v>
      </c>
      <c r="D142" s="1404">
        <f t="shared" si="16"/>
        <v>60787.290999999997</v>
      </c>
      <c r="E142" s="1404"/>
      <c r="F142" s="1405"/>
      <c r="G142" s="1404"/>
      <c r="H142" s="1516">
        <f>7605.291+53182</f>
        <v>60787.290999999997</v>
      </c>
      <c r="I142" s="1405">
        <f t="shared" si="17"/>
        <v>60787.290999999997</v>
      </c>
      <c r="J142" s="1519"/>
      <c r="K142" s="1404"/>
      <c r="L142" s="1404"/>
      <c r="M142" s="1405">
        <f t="shared" si="18"/>
        <v>0</v>
      </c>
    </row>
    <row r="143" spans="2:13">
      <c r="B143" s="1453">
        <v>24</v>
      </c>
      <c r="C143" s="1415" t="s">
        <v>725</v>
      </c>
      <c r="D143" s="1404">
        <f t="shared" si="16"/>
        <v>0</v>
      </c>
      <c r="E143" s="1404"/>
      <c r="F143" s="1405"/>
      <c r="G143" s="1404"/>
      <c r="H143" s="1516"/>
      <c r="I143" s="1405">
        <f t="shared" si="17"/>
        <v>0</v>
      </c>
      <c r="J143" s="1519"/>
      <c r="K143" s="1404"/>
      <c r="L143" s="1404"/>
      <c r="M143" s="1405">
        <f t="shared" si="18"/>
        <v>0</v>
      </c>
    </row>
    <row r="144" spans="2:13" ht="13.8" thickBot="1">
      <c r="B144" s="1453">
        <v>25</v>
      </c>
      <c r="C144" s="1413" t="s">
        <v>726</v>
      </c>
      <c r="D144" s="1601">
        <f t="shared" si="16"/>
        <v>259483.4</v>
      </c>
      <c r="E144" s="1601"/>
      <c r="F144" s="1521">
        <v>257230</v>
      </c>
      <c r="G144" s="1601"/>
      <c r="H144" s="1517"/>
      <c r="I144" s="1521">
        <f t="shared" si="17"/>
        <v>0</v>
      </c>
      <c r="J144" s="1520"/>
      <c r="K144" s="1601"/>
      <c r="L144" s="1601">
        <v>2253.4</v>
      </c>
      <c r="M144" s="1521">
        <f t="shared" si="18"/>
        <v>2253.4</v>
      </c>
    </row>
    <row r="145" spans="2:13" ht="28.2" customHeight="1" thickBot="1">
      <c r="B145" s="1388">
        <v>26</v>
      </c>
      <c r="C145" s="1146" t="s">
        <v>727</v>
      </c>
      <c r="D145" s="1389">
        <f t="shared" si="16"/>
        <v>4712418.3360000011</v>
      </c>
      <c r="E145" s="1389">
        <v>0</v>
      </c>
      <c r="F145" s="1390">
        <f>SUM(F139:F144)</f>
        <v>388835.8</v>
      </c>
      <c r="G145" s="1390">
        <f t="shared" ref="G145:L145" si="21">SUM(G139:G144)</f>
        <v>0</v>
      </c>
      <c r="H145" s="1390">
        <f t="shared" si="21"/>
        <v>3933366.1360000004</v>
      </c>
      <c r="I145" s="1390">
        <f t="shared" si="17"/>
        <v>3933366.1360000004</v>
      </c>
      <c r="J145" s="1390">
        <f t="shared" si="21"/>
        <v>0</v>
      </c>
      <c r="K145" s="1390">
        <f t="shared" si="21"/>
        <v>0</v>
      </c>
      <c r="L145" s="1390">
        <f t="shared" si="21"/>
        <v>390216.4</v>
      </c>
      <c r="M145" s="1390">
        <f t="shared" si="18"/>
        <v>390216.4</v>
      </c>
    </row>
    <row r="146" spans="2:13">
      <c r="B146" s="1451"/>
      <c r="C146" s="1393" t="s">
        <v>728</v>
      </c>
      <c r="D146" s="1398">
        <f t="shared" si="16"/>
        <v>0</v>
      </c>
      <c r="E146" s="1398"/>
      <c r="F146" s="1410"/>
      <c r="G146" s="1398"/>
      <c r="H146" s="1397"/>
      <c r="I146" s="1410">
        <f t="shared" si="17"/>
        <v>0</v>
      </c>
      <c r="J146" s="1518"/>
      <c r="K146" s="1398"/>
      <c r="L146" s="1398"/>
      <c r="M146" s="1410">
        <f t="shared" si="18"/>
        <v>0</v>
      </c>
    </row>
    <row r="147" spans="2:13">
      <c r="B147" s="1453">
        <v>27</v>
      </c>
      <c r="C147" s="1403" t="s">
        <v>729</v>
      </c>
      <c r="D147" s="1404">
        <f t="shared" si="16"/>
        <v>739623.5</v>
      </c>
      <c r="E147" s="1404"/>
      <c r="F147" s="1405">
        <v>739623.5</v>
      </c>
      <c r="G147" s="1404"/>
      <c r="H147" s="1516"/>
      <c r="I147" s="1405">
        <f t="shared" si="17"/>
        <v>0</v>
      </c>
      <c r="J147" s="1519"/>
      <c r="K147" s="1404"/>
      <c r="L147" s="1404"/>
      <c r="M147" s="1405">
        <f t="shared" si="18"/>
        <v>0</v>
      </c>
    </row>
    <row r="148" spans="2:13">
      <c r="B148" s="1453">
        <v>28</v>
      </c>
      <c r="C148" s="1403" t="s">
        <v>730</v>
      </c>
      <c r="D148" s="1404">
        <f t="shared" si="16"/>
        <v>133262.92199999999</v>
      </c>
      <c r="E148" s="1404"/>
      <c r="F148" s="1405"/>
      <c r="G148" s="1404"/>
      <c r="H148" s="1516">
        <f>-1687.078+134950</f>
        <v>133262.92199999999</v>
      </c>
      <c r="I148" s="1405">
        <f t="shared" si="17"/>
        <v>133262.92199999999</v>
      </c>
      <c r="J148" s="1519"/>
      <c r="K148" s="1404"/>
      <c r="L148" s="1404"/>
      <c r="M148" s="1405">
        <f t="shared" si="18"/>
        <v>0</v>
      </c>
    </row>
    <row r="149" spans="2:13">
      <c r="B149" s="1456">
        <v>29</v>
      </c>
      <c r="C149" s="1416" t="s">
        <v>731</v>
      </c>
      <c r="D149" s="1404">
        <f t="shared" si="16"/>
        <v>0</v>
      </c>
      <c r="E149" s="1404"/>
      <c r="F149" s="1405"/>
      <c r="G149" s="1404"/>
      <c r="H149" s="1516"/>
      <c r="I149" s="1405">
        <f t="shared" si="17"/>
        <v>0</v>
      </c>
      <c r="J149" s="1519"/>
      <c r="K149" s="1404"/>
      <c r="L149" s="1404"/>
      <c r="M149" s="1405">
        <f t="shared" si="18"/>
        <v>0</v>
      </c>
    </row>
    <row r="150" spans="2:13">
      <c r="B150" s="1456">
        <v>30</v>
      </c>
      <c r="C150" s="1417" t="s">
        <v>939</v>
      </c>
      <c r="D150" s="1404">
        <f t="shared" si="16"/>
        <v>0</v>
      </c>
      <c r="E150" s="1404"/>
      <c r="F150" s="1405"/>
      <c r="G150" s="1404"/>
      <c r="H150" s="1516"/>
      <c r="I150" s="1405">
        <f t="shared" si="17"/>
        <v>0</v>
      </c>
      <c r="J150" s="1519"/>
      <c r="K150" s="1404"/>
      <c r="L150" s="1404"/>
      <c r="M150" s="1405">
        <f t="shared" si="18"/>
        <v>0</v>
      </c>
    </row>
    <row r="151" spans="2:13" ht="13.8" thickBot="1">
      <c r="B151" s="1456">
        <v>31</v>
      </c>
      <c r="C151" s="1416" t="s">
        <v>732</v>
      </c>
      <c r="D151" s="1601">
        <f t="shared" si="16"/>
        <v>728996.5</v>
      </c>
      <c r="E151" s="1601"/>
      <c r="F151" s="1521">
        <v>728996.5</v>
      </c>
      <c r="G151" s="1601"/>
      <c r="H151" s="1517"/>
      <c r="I151" s="1521">
        <f t="shared" si="17"/>
        <v>0</v>
      </c>
      <c r="J151" s="1520"/>
      <c r="K151" s="1601"/>
      <c r="L151" s="1601"/>
      <c r="M151" s="1521">
        <f t="shared" si="18"/>
        <v>0</v>
      </c>
    </row>
    <row r="152" spans="2:13" ht="13.8" thickBot="1">
      <c r="B152" s="1388">
        <v>32</v>
      </c>
      <c r="C152" s="1147" t="s">
        <v>917</v>
      </c>
      <c r="D152" s="1389">
        <f t="shared" si="16"/>
        <v>1601882.922</v>
      </c>
      <c r="E152" s="1389">
        <v>0</v>
      </c>
      <c r="F152" s="1390">
        <f>SUM(F147:F151)</f>
        <v>1468620</v>
      </c>
      <c r="G152" s="1390">
        <f t="shared" ref="G152:L152" si="22">SUM(G147:G151)</f>
        <v>0</v>
      </c>
      <c r="H152" s="1390">
        <f t="shared" si="22"/>
        <v>133262.92199999999</v>
      </c>
      <c r="I152" s="1390">
        <f t="shared" si="17"/>
        <v>133262.92199999999</v>
      </c>
      <c r="J152" s="1390">
        <f t="shared" si="22"/>
        <v>0</v>
      </c>
      <c r="K152" s="1390">
        <f t="shared" si="22"/>
        <v>0</v>
      </c>
      <c r="L152" s="1390">
        <f t="shared" si="22"/>
        <v>0</v>
      </c>
      <c r="M152" s="1390">
        <f t="shared" si="18"/>
        <v>0</v>
      </c>
    </row>
    <row r="153" spans="2:13" ht="27" thickBot="1">
      <c r="B153" s="1388">
        <v>33</v>
      </c>
      <c r="C153" s="1146" t="s">
        <v>918</v>
      </c>
      <c r="D153" s="1389">
        <f t="shared" si="16"/>
        <v>6314300.2580000004</v>
      </c>
      <c r="E153" s="1389">
        <v>0</v>
      </c>
      <c r="F153" s="1390">
        <v>1857455.8</v>
      </c>
      <c r="G153" s="1389">
        <v>0</v>
      </c>
      <c r="H153" s="1707">
        <f>165687.058+3900941</f>
        <v>4066628.0580000002</v>
      </c>
      <c r="I153" s="1390">
        <f t="shared" si="17"/>
        <v>4066628.0580000002</v>
      </c>
      <c r="J153" s="1708">
        <v>0</v>
      </c>
      <c r="K153" s="1389">
        <v>0</v>
      </c>
      <c r="L153" s="1389">
        <v>390216.4</v>
      </c>
      <c r="M153" s="1390">
        <f t="shared" si="18"/>
        <v>390216.4</v>
      </c>
    </row>
    <row r="154" spans="2:13">
      <c r="D154" s="1391"/>
      <c r="E154" s="1391"/>
      <c r="F154" s="1391"/>
      <c r="G154" s="1391"/>
      <c r="H154" s="1391"/>
      <c r="I154" s="1391"/>
      <c r="J154" s="1391"/>
      <c r="K154" s="1391"/>
      <c r="L154" s="1391"/>
      <c r="M154" s="1391"/>
    </row>
    <row r="155" spans="2:13">
      <c r="D155" s="1391"/>
      <c r="E155" s="1391"/>
      <c r="F155" s="1391"/>
      <c r="G155" s="1391"/>
      <c r="H155" s="1391"/>
      <c r="I155" s="1391"/>
      <c r="J155" s="1391"/>
      <c r="K155" s="1391"/>
      <c r="L155" s="1391"/>
      <c r="M155" s="1391">
        <v>15</v>
      </c>
    </row>
    <row r="156" spans="2:13">
      <c r="D156" s="1391"/>
      <c r="E156" s="1391"/>
      <c r="F156" s="1391"/>
      <c r="G156" s="1391"/>
      <c r="H156" s="1391"/>
      <c r="I156" s="1391"/>
      <c r="J156" s="1391"/>
      <c r="K156" s="1391"/>
      <c r="L156" s="1391"/>
      <c r="M156" s="1391"/>
    </row>
    <row r="157" spans="2:13">
      <c r="B157" s="1458" t="s">
        <v>1000</v>
      </c>
      <c r="C157" s="1458"/>
      <c r="D157" s="1458"/>
      <c r="E157" s="1458"/>
      <c r="F157" s="1458"/>
      <c r="G157" s="1458"/>
      <c r="H157" s="1392"/>
      <c r="I157" s="1392"/>
      <c r="J157" s="1392"/>
      <c r="K157" s="1392"/>
      <c r="L157" s="1392"/>
      <c r="M157" s="1392"/>
    </row>
    <row r="158" spans="2:13" ht="13.8" thickBot="1">
      <c r="B158" s="1803"/>
      <c r="C158" s="1803"/>
      <c r="D158" s="1803"/>
      <c r="E158" s="1803"/>
      <c r="F158" s="1803"/>
      <c r="G158" s="1803"/>
      <c r="H158" s="1392"/>
      <c r="I158" s="1392"/>
      <c r="J158" s="1392"/>
      <c r="K158" s="1392"/>
      <c r="L158" s="1392"/>
      <c r="M158" s="1392"/>
    </row>
    <row r="159" spans="2:13" ht="13.8" thickBot="1">
      <c r="B159" s="2353" t="s">
        <v>736</v>
      </c>
      <c r="C159" s="2354"/>
      <c r="D159" s="1442"/>
      <c r="E159" s="1442"/>
      <c r="F159" s="1445"/>
      <c r="G159" s="1442"/>
      <c r="H159" s="1442"/>
      <c r="I159" s="1443"/>
      <c r="J159" s="1444"/>
      <c r="K159" s="1444"/>
      <c r="L159" s="2355" t="s">
        <v>821</v>
      </c>
      <c r="M159" s="2355"/>
    </row>
    <row r="160" spans="2:13" ht="13.8" thickBot="1">
      <c r="B160" s="2356" t="s">
        <v>689</v>
      </c>
      <c r="C160" s="2371"/>
      <c r="D160" s="2359" t="s">
        <v>690</v>
      </c>
      <c r="E160" s="2359" t="s">
        <v>691</v>
      </c>
      <c r="F160" s="2362" t="s">
        <v>692</v>
      </c>
      <c r="G160" s="2365" t="s">
        <v>236</v>
      </c>
      <c r="H160" s="2366"/>
      <c r="I160" s="2366"/>
      <c r="J160" s="2366"/>
      <c r="K160" s="2366"/>
      <c r="L160" s="2366"/>
      <c r="M160" s="2367"/>
    </row>
    <row r="161" spans="2:22" ht="13.8" thickBot="1">
      <c r="B161" s="2357"/>
      <c r="C161" s="2372"/>
      <c r="D161" s="2360"/>
      <c r="E161" s="2360"/>
      <c r="F161" s="2363"/>
      <c r="G161" s="2368" t="s">
        <v>739</v>
      </c>
      <c r="H161" s="2369"/>
      <c r="I161" s="2370"/>
      <c r="J161" s="2365" t="s">
        <v>886</v>
      </c>
      <c r="K161" s="2366"/>
      <c r="L161" s="2366"/>
      <c r="M161" s="2367"/>
    </row>
    <row r="162" spans="2:22" ht="47.25" customHeight="1" thickBot="1">
      <c r="B162" s="2357"/>
      <c r="C162" s="2372"/>
      <c r="D162" s="2361"/>
      <c r="E162" s="2361"/>
      <c r="F162" s="2364"/>
      <c r="G162" s="1790" t="s">
        <v>693</v>
      </c>
      <c r="H162" s="1790" t="s">
        <v>694</v>
      </c>
      <c r="I162" s="1790" t="s">
        <v>2</v>
      </c>
      <c r="J162" s="1791" t="s">
        <v>695</v>
      </c>
      <c r="K162" s="1791" t="s">
        <v>696</v>
      </c>
      <c r="L162" s="1791" t="s">
        <v>697</v>
      </c>
      <c r="M162" s="1176" t="s">
        <v>2</v>
      </c>
    </row>
    <row r="163" spans="2:22" s="1694" customFormat="1" ht="13.8" thickBot="1">
      <c r="B163" s="2357"/>
      <c r="C163" s="2372"/>
      <c r="D163" s="1447">
        <v>1</v>
      </c>
      <c r="E163" s="1788"/>
      <c r="F163" s="1790">
        <v>2</v>
      </c>
      <c r="G163" s="1800">
        <v>3</v>
      </c>
      <c r="H163" s="1788">
        <v>4</v>
      </c>
      <c r="I163" s="1798">
        <v>5</v>
      </c>
      <c r="J163" s="1800">
        <v>6</v>
      </c>
      <c r="K163" s="1788">
        <v>7</v>
      </c>
      <c r="L163" s="1448">
        <v>8</v>
      </c>
      <c r="M163" s="1213">
        <v>9</v>
      </c>
      <c r="O163" s="1648"/>
      <c r="P163" s="1648"/>
      <c r="Q163" s="1695"/>
      <c r="R163" s="1695"/>
      <c r="S163" s="1695"/>
      <c r="T163" s="1695"/>
      <c r="U163" s="1695"/>
      <c r="V163" s="1695"/>
    </row>
    <row r="164" spans="2:22" s="1694" customFormat="1" ht="13.8" thickBot="1">
      <c r="B164" s="2358"/>
      <c r="C164" s="2373"/>
      <c r="D164" s="1789" t="s">
        <v>698</v>
      </c>
      <c r="E164" s="1789"/>
      <c r="F164" s="1792"/>
      <c r="G164" s="1802"/>
      <c r="H164" s="1789"/>
      <c r="I164" s="1449" t="s">
        <v>699</v>
      </c>
      <c r="J164" s="1802"/>
      <c r="K164" s="1789"/>
      <c r="L164" s="1450"/>
      <c r="M164" s="1792" t="s">
        <v>700</v>
      </c>
      <c r="O164" s="1648"/>
      <c r="P164" s="1648"/>
      <c r="Q164" s="1695"/>
      <c r="R164" s="1695"/>
      <c r="S164" s="1695"/>
      <c r="T164" s="1695"/>
      <c r="U164" s="1695"/>
      <c r="V164" s="1695"/>
    </row>
    <row r="165" spans="2:22">
      <c r="B165" s="1451"/>
      <c r="C165" s="1393" t="s">
        <v>137</v>
      </c>
      <c r="D165" s="1394"/>
      <c r="E165" s="1395"/>
      <c r="F165" s="1396"/>
      <c r="G165" s="1397"/>
      <c r="H165" s="1398"/>
      <c r="I165" s="1399"/>
      <c r="J165" s="1397"/>
      <c r="K165" s="1400"/>
      <c r="L165" s="1401"/>
      <c r="M165" s="1402"/>
    </row>
    <row r="166" spans="2:22">
      <c r="B166" s="1452">
        <v>1</v>
      </c>
      <c r="C166" s="1403" t="s">
        <v>701</v>
      </c>
      <c r="D166" s="1404">
        <f>+F166+I166+M166</f>
        <v>19658.919000000002</v>
      </c>
      <c r="E166" s="1404"/>
      <c r="F166" s="1405">
        <v>19658.919000000002</v>
      </c>
      <c r="G166" s="1404"/>
      <c r="H166" s="1404"/>
      <c r="I166" s="1405">
        <f>G166+H166</f>
        <v>0</v>
      </c>
      <c r="J166" s="1404"/>
      <c r="K166" s="1404"/>
      <c r="L166" s="1404"/>
      <c r="M166" s="1405">
        <v>0</v>
      </c>
    </row>
    <row r="167" spans="2:22">
      <c r="B167" s="1453">
        <v>2</v>
      </c>
      <c r="C167" s="1403" t="s">
        <v>78</v>
      </c>
      <c r="D167" s="1404">
        <f t="shared" ref="D167:D205" si="23">+F167+I167+M167</f>
        <v>0</v>
      </c>
      <c r="E167" s="1404"/>
      <c r="F167" s="1405"/>
      <c r="G167" s="1404"/>
      <c r="H167" s="1404"/>
      <c r="I167" s="1405">
        <f t="shared" ref="I167:I176" si="24">G167+H167</f>
        <v>0</v>
      </c>
      <c r="J167" s="1404"/>
      <c r="K167" s="1404"/>
      <c r="L167" s="1404"/>
      <c r="M167" s="1405">
        <v>0</v>
      </c>
    </row>
    <row r="168" spans="2:22">
      <c r="B168" s="1453">
        <v>3</v>
      </c>
      <c r="C168" s="1403" t="s">
        <v>702</v>
      </c>
      <c r="D168" s="1404">
        <f t="shared" si="23"/>
        <v>0</v>
      </c>
      <c r="E168" s="1404"/>
      <c r="F168" s="1405"/>
      <c r="G168" s="1404"/>
      <c r="H168" s="1404"/>
      <c r="I168" s="1405">
        <f t="shared" si="24"/>
        <v>0</v>
      </c>
      <c r="J168" s="1404"/>
      <c r="K168" s="1404"/>
      <c r="L168" s="1404"/>
      <c r="M168" s="1405">
        <v>0</v>
      </c>
    </row>
    <row r="169" spans="2:22">
      <c r="B169" s="1452">
        <v>4</v>
      </c>
      <c r="C169" s="1403" t="s">
        <v>703</v>
      </c>
      <c r="D169" s="1404">
        <f t="shared" si="23"/>
        <v>37541.956999999995</v>
      </c>
      <c r="E169" s="1404"/>
      <c r="F169" s="1405">
        <v>37541.956999999995</v>
      </c>
      <c r="G169" s="1404"/>
      <c r="H169" s="1404"/>
      <c r="I169" s="1405">
        <f t="shared" si="24"/>
        <v>0</v>
      </c>
      <c r="J169" s="1404"/>
      <c r="K169" s="1404"/>
      <c r="L169" s="1404"/>
      <c r="M169" s="1405">
        <v>0</v>
      </c>
    </row>
    <row r="170" spans="2:22">
      <c r="B170" s="1453">
        <v>5</v>
      </c>
      <c r="C170" s="1403" t="s">
        <v>704</v>
      </c>
      <c r="D170" s="1404">
        <f t="shared" si="23"/>
        <v>144929</v>
      </c>
      <c r="E170" s="1404"/>
      <c r="F170" s="1405">
        <v>144929</v>
      </c>
      <c r="G170" s="1404"/>
      <c r="H170" s="1404"/>
      <c r="I170" s="1405">
        <f t="shared" si="24"/>
        <v>0</v>
      </c>
      <c r="J170" s="1404"/>
      <c r="K170" s="1404"/>
      <c r="L170" s="1404"/>
      <c r="M170" s="1405">
        <v>0</v>
      </c>
    </row>
    <row r="171" spans="2:22">
      <c r="B171" s="1453">
        <v>6</v>
      </c>
      <c r="C171" s="1403" t="s">
        <v>705</v>
      </c>
      <c r="D171" s="1404">
        <f t="shared" si="23"/>
        <v>0</v>
      </c>
      <c r="E171" s="1404">
        <v>0</v>
      </c>
      <c r="F171" s="1405">
        <v>0</v>
      </c>
      <c r="G171" s="1404"/>
      <c r="H171" s="1404"/>
      <c r="I171" s="1405">
        <f t="shared" si="24"/>
        <v>0</v>
      </c>
      <c r="J171" s="1404"/>
      <c r="K171" s="1404"/>
      <c r="L171" s="1404"/>
      <c r="M171" s="1405">
        <v>0</v>
      </c>
    </row>
    <row r="172" spans="2:22">
      <c r="B172" s="1453"/>
      <c r="C172" s="1454" t="s">
        <v>951</v>
      </c>
      <c r="D172" s="1404">
        <f t="shared" si="23"/>
        <v>0</v>
      </c>
      <c r="E172" s="1404"/>
      <c r="F172" s="1405"/>
      <c r="G172" s="1404"/>
      <c r="H172" s="1404"/>
      <c r="I172" s="1405">
        <f t="shared" si="24"/>
        <v>0</v>
      </c>
      <c r="J172" s="1404"/>
      <c r="K172" s="1404"/>
      <c r="L172" s="1404"/>
      <c r="M172" s="1405">
        <v>0</v>
      </c>
    </row>
    <row r="173" spans="2:22">
      <c r="B173" s="1453"/>
      <c r="C173" s="1454" t="s">
        <v>952</v>
      </c>
      <c r="D173" s="1404">
        <f t="shared" si="23"/>
        <v>0</v>
      </c>
      <c r="E173" s="1404"/>
      <c r="F173" s="1405"/>
      <c r="G173" s="1404"/>
      <c r="H173" s="1404"/>
      <c r="I173" s="1405">
        <f t="shared" si="24"/>
        <v>0</v>
      </c>
      <c r="J173" s="1404"/>
      <c r="K173" s="1404"/>
      <c r="L173" s="1404"/>
      <c r="M173" s="1405">
        <v>0</v>
      </c>
    </row>
    <row r="174" spans="2:22">
      <c r="B174" s="1452">
        <v>7</v>
      </c>
      <c r="C174" s="1403" t="s">
        <v>706</v>
      </c>
      <c r="D174" s="1404">
        <f t="shared" si="23"/>
        <v>0</v>
      </c>
      <c r="E174" s="1404">
        <v>0</v>
      </c>
      <c r="F174" s="1405">
        <v>0</v>
      </c>
      <c r="G174" s="1404"/>
      <c r="H174" s="1404"/>
      <c r="I174" s="1405">
        <f t="shared" si="24"/>
        <v>0</v>
      </c>
      <c r="J174" s="1404"/>
      <c r="K174" s="1404"/>
      <c r="L174" s="1404"/>
      <c r="M174" s="1405">
        <v>0</v>
      </c>
    </row>
    <row r="175" spans="2:22">
      <c r="B175" s="1452"/>
      <c r="C175" s="1454" t="s">
        <v>953</v>
      </c>
      <c r="D175" s="1404">
        <f t="shared" si="23"/>
        <v>0</v>
      </c>
      <c r="E175" s="1404"/>
      <c r="F175" s="1405"/>
      <c r="G175" s="1404"/>
      <c r="H175" s="1404"/>
      <c r="I175" s="1405">
        <f t="shared" si="24"/>
        <v>0</v>
      </c>
      <c r="J175" s="1404"/>
      <c r="K175" s="1404"/>
      <c r="L175" s="1404"/>
      <c r="M175" s="1405">
        <v>0</v>
      </c>
    </row>
    <row r="176" spans="2:22" ht="13.8" thickBot="1">
      <c r="B176" s="1452"/>
      <c r="C176" s="1657" t="s">
        <v>954</v>
      </c>
      <c r="D176" s="1601">
        <f t="shared" si="23"/>
        <v>0</v>
      </c>
      <c r="E176" s="1601"/>
      <c r="F176" s="1521"/>
      <c r="G176" s="1601"/>
      <c r="H176" s="1601"/>
      <c r="I176" s="1521">
        <f t="shared" si="24"/>
        <v>0</v>
      </c>
      <c r="J176" s="1601"/>
      <c r="K176" s="1601"/>
      <c r="L176" s="1601"/>
      <c r="M176" s="1521">
        <v>0</v>
      </c>
    </row>
    <row r="177" spans="2:13" ht="27" thickBot="1">
      <c r="B177" s="1453">
        <v>8</v>
      </c>
      <c r="C177" s="1408" t="s">
        <v>708</v>
      </c>
      <c r="D177" s="1389">
        <f t="shared" si="23"/>
        <v>2427995.0729999999</v>
      </c>
      <c r="E177" s="1389">
        <v>0</v>
      </c>
      <c r="F177" s="1390">
        <f>SUM(F178:F181)</f>
        <v>312003.03699999995</v>
      </c>
      <c r="G177" s="1390">
        <f t="shared" ref="G177:M177" si="25">SUM(G178:G181)</f>
        <v>0</v>
      </c>
      <c r="H177" s="1390">
        <f t="shared" si="25"/>
        <v>504166.75399999996</v>
      </c>
      <c r="I177" s="1390">
        <f t="shared" si="25"/>
        <v>504166.75399999996</v>
      </c>
      <c r="J177" s="1390">
        <f t="shared" si="25"/>
        <v>30110.958999999999</v>
      </c>
      <c r="K177" s="1390">
        <f t="shared" si="25"/>
        <v>0</v>
      </c>
      <c r="L177" s="1390">
        <f t="shared" si="25"/>
        <v>1581714.3230000001</v>
      </c>
      <c r="M177" s="1390">
        <f t="shared" si="25"/>
        <v>1611825.2820000001</v>
      </c>
    </row>
    <row r="178" spans="2:13">
      <c r="B178" s="1453">
        <v>9</v>
      </c>
      <c r="C178" s="1409" t="s">
        <v>709</v>
      </c>
      <c r="D178" s="1398">
        <f t="shared" si="23"/>
        <v>0</v>
      </c>
      <c r="E178" s="1398"/>
      <c r="F178" s="1410"/>
      <c r="G178" s="1398">
        <v>0</v>
      </c>
      <c r="H178" s="1398"/>
      <c r="I178" s="1410">
        <f>SUM(G178:H178)</f>
        <v>0</v>
      </c>
      <c r="J178" s="1398"/>
      <c r="K178" s="1398"/>
      <c r="L178" s="1397"/>
      <c r="M178" s="1410">
        <f>SUM(J178:L178)</f>
        <v>0</v>
      </c>
    </row>
    <row r="179" spans="2:13">
      <c r="B179" s="1452">
        <v>10</v>
      </c>
      <c r="C179" s="1411" t="s">
        <v>710</v>
      </c>
      <c r="D179" s="1404">
        <f t="shared" si="23"/>
        <v>2287516.4980000001</v>
      </c>
      <c r="E179" s="1404"/>
      <c r="F179" s="1405">
        <v>286846.78699999995</v>
      </c>
      <c r="G179" s="1404"/>
      <c r="H179" s="1404">
        <v>476136.52399999998</v>
      </c>
      <c r="I179" s="1410">
        <f t="shared" ref="I179:I204" si="26">SUM(G179:H179)</f>
        <v>476136.52399999998</v>
      </c>
      <c r="J179" s="1404">
        <v>30110.958999999999</v>
      </c>
      <c r="K179" s="1404"/>
      <c r="L179" s="1516">
        <v>1494422.2280000001</v>
      </c>
      <c r="M179" s="1410">
        <f t="shared" ref="M179:M204" si="27">SUM(J179:L179)</f>
        <v>1524533.1870000002</v>
      </c>
    </row>
    <row r="180" spans="2:13">
      <c r="B180" s="1453">
        <v>11</v>
      </c>
      <c r="C180" s="1411" t="s">
        <v>711</v>
      </c>
      <c r="D180" s="1404">
        <f t="shared" si="23"/>
        <v>56930.620999999999</v>
      </c>
      <c r="E180" s="1404"/>
      <c r="F180" s="1405"/>
      <c r="G180" s="1404">
        <v>0</v>
      </c>
      <c r="H180" s="1404">
        <v>28030.23</v>
      </c>
      <c r="I180" s="1410">
        <f t="shared" si="26"/>
        <v>28030.23</v>
      </c>
      <c r="J180" s="1404">
        <v>0</v>
      </c>
      <c r="K180" s="1404"/>
      <c r="L180" s="1516">
        <v>28900.391</v>
      </c>
      <c r="M180" s="1410">
        <f t="shared" si="27"/>
        <v>28900.391</v>
      </c>
    </row>
    <row r="181" spans="2:13" ht="26.4">
      <c r="B181" s="1453">
        <v>12</v>
      </c>
      <c r="C181" s="1411" t="s">
        <v>712</v>
      </c>
      <c r="D181" s="1404">
        <f t="shared" si="23"/>
        <v>83547.953999999998</v>
      </c>
      <c r="E181" s="1404"/>
      <c r="F181" s="1405">
        <v>25156.25</v>
      </c>
      <c r="G181" s="1404"/>
      <c r="H181" s="1404"/>
      <c r="I181" s="1410">
        <f t="shared" si="26"/>
        <v>0</v>
      </c>
      <c r="J181" s="1404"/>
      <c r="K181" s="1404"/>
      <c r="L181" s="1516">
        <v>58391.703999999991</v>
      </c>
      <c r="M181" s="1410">
        <f t="shared" si="27"/>
        <v>58391.703999999991</v>
      </c>
    </row>
    <row r="182" spans="2:13">
      <c r="B182" s="1452">
        <v>13</v>
      </c>
      <c r="C182" s="1412" t="s">
        <v>713</v>
      </c>
      <c r="D182" s="1404">
        <f t="shared" si="23"/>
        <v>0</v>
      </c>
      <c r="E182" s="1404"/>
      <c r="F182" s="1405"/>
      <c r="G182" s="1404"/>
      <c r="H182" s="1404"/>
      <c r="I182" s="1410">
        <f t="shared" si="26"/>
        <v>0</v>
      </c>
      <c r="J182" s="1404"/>
      <c r="K182" s="1404"/>
      <c r="L182" s="1516"/>
      <c r="M182" s="1410">
        <f t="shared" si="27"/>
        <v>0</v>
      </c>
    </row>
    <row r="183" spans="2:13">
      <c r="B183" s="1453">
        <v>14</v>
      </c>
      <c r="C183" s="1412" t="s">
        <v>714</v>
      </c>
      <c r="D183" s="1404">
        <f t="shared" si="23"/>
        <v>0</v>
      </c>
      <c r="E183" s="1404"/>
      <c r="F183" s="1405"/>
      <c r="G183" s="1404">
        <v>0</v>
      </c>
      <c r="H183" s="1404"/>
      <c r="I183" s="1410">
        <f t="shared" si="26"/>
        <v>0</v>
      </c>
      <c r="J183" s="1404"/>
      <c r="K183" s="1404"/>
      <c r="L183" s="1516"/>
      <c r="M183" s="1410">
        <f t="shared" si="27"/>
        <v>0</v>
      </c>
    </row>
    <row r="184" spans="2:13">
      <c r="B184" s="1453">
        <v>15</v>
      </c>
      <c r="C184" s="1412" t="s">
        <v>715</v>
      </c>
      <c r="D184" s="1404">
        <f t="shared" si="23"/>
        <v>36692.112999999998</v>
      </c>
      <c r="E184" s="1404"/>
      <c r="F184" s="1405"/>
      <c r="G184" s="1404">
        <v>0</v>
      </c>
      <c r="H184" s="1404">
        <v>12439.134999999998</v>
      </c>
      <c r="I184" s="1410">
        <f t="shared" si="26"/>
        <v>12439.134999999998</v>
      </c>
      <c r="J184" s="1404">
        <v>5089.1090000000004</v>
      </c>
      <c r="K184" s="1404"/>
      <c r="L184" s="1516">
        <v>19163.868999999999</v>
      </c>
      <c r="M184" s="1410">
        <f t="shared" si="27"/>
        <v>24252.977999999999</v>
      </c>
    </row>
    <row r="185" spans="2:13">
      <c r="B185" s="1452">
        <v>16</v>
      </c>
      <c r="C185" s="1412" t="s">
        <v>716</v>
      </c>
      <c r="D185" s="1404">
        <f>+F185+I185+M185+E185</f>
        <v>136212.973</v>
      </c>
      <c r="E185" s="1404">
        <v>-53565.847000000002</v>
      </c>
      <c r="F185" s="1405">
        <v>71906.900999999998</v>
      </c>
      <c r="G185" s="1404">
        <v>0</v>
      </c>
      <c r="H185" s="1404">
        <v>820.16399999999999</v>
      </c>
      <c r="I185" s="1410">
        <f t="shared" si="26"/>
        <v>820.16399999999999</v>
      </c>
      <c r="J185" s="1404">
        <v>0</v>
      </c>
      <c r="K185" s="1404"/>
      <c r="L185" s="1516">
        <v>117051.755</v>
      </c>
      <c r="M185" s="1410">
        <f t="shared" si="27"/>
        <v>117051.755</v>
      </c>
    </row>
    <row r="186" spans="2:13">
      <c r="B186" s="1453">
        <v>17</v>
      </c>
      <c r="C186" s="1412" t="s">
        <v>717</v>
      </c>
      <c r="D186" s="1404">
        <f t="shared" si="23"/>
        <v>0</v>
      </c>
      <c r="E186" s="1404"/>
      <c r="F186" s="1405"/>
      <c r="G186" s="1404"/>
      <c r="H186" s="1404"/>
      <c r="I186" s="1410">
        <f t="shared" si="26"/>
        <v>0</v>
      </c>
      <c r="J186" s="1404"/>
      <c r="K186" s="1404"/>
      <c r="L186" s="1516"/>
      <c r="M186" s="1410">
        <f t="shared" si="27"/>
        <v>0</v>
      </c>
    </row>
    <row r="187" spans="2:13" ht="13.8" thickBot="1">
      <c r="B187" s="1453">
        <v>18</v>
      </c>
      <c r="C187" s="1600" t="s">
        <v>718</v>
      </c>
      <c r="D187" s="1601">
        <f t="shared" si="23"/>
        <v>115989.19100000001</v>
      </c>
      <c r="E187" s="1601"/>
      <c r="F187" s="1521">
        <v>21647.229000000003</v>
      </c>
      <c r="G187" s="1601">
        <v>0</v>
      </c>
      <c r="H187" s="1601">
        <v>46544.857000000004</v>
      </c>
      <c r="I187" s="1705">
        <f t="shared" si="26"/>
        <v>46544.857000000004</v>
      </c>
      <c r="J187" s="1601"/>
      <c r="K187" s="1601"/>
      <c r="L187" s="1517">
        <v>47797.104999999996</v>
      </c>
      <c r="M187" s="1705">
        <f t="shared" si="27"/>
        <v>47797.104999999996</v>
      </c>
    </row>
    <row r="188" spans="2:13" ht="27" thickBot="1">
      <c r="B188" s="1388">
        <v>19</v>
      </c>
      <c r="C188" s="1146" t="s">
        <v>719</v>
      </c>
      <c r="D188" s="1389">
        <f>+F188+I188+M188+E188</f>
        <v>2919019.2259999998</v>
      </c>
      <c r="E188" s="1389">
        <f>SUM(E166:E171)+E174+E177+E182+E183+E184+E185+E186+E187</f>
        <v>-53565.847000000002</v>
      </c>
      <c r="F188" s="1389">
        <f t="shared" ref="F188:L188" si="28">SUM(F166:F171)+F174+F177+F182+F183+F184+F185+F186+F187</f>
        <v>607687.04299999995</v>
      </c>
      <c r="G188" s="1389">
        <f t="shared" si="28"/>
        <v>0</v>
      </c>
      <c r="H188" s="1389">
        <f t="shared" si="28"/>
        <v>563970.90999999992</v>
      </c>
      <c r="I188" s="1390">
        <f t="shared" si="26"/>
        <v>563970.90999999992</v>
      </c>
      <c r="J188" s="1389">
        <f t="shared" si="28"/>
        <v>35200.067999999999</v>
      </c>
      <c r="K188" s="1389">
        <f t="shared" si="28"/>
        <v>0</v>
      </c>
      <c r="L188" s="1389">
        <f t="shared" si="28"/>
        <v>1765727.0520000001</v>
      </c>
      <c r="M188" s="1390">
        <f t="shared" si="27"/>
        <v>1800927.12</v>
      </c>
    </row>
    <row r="189" spans="2:13">
      <c r="B189" s="1453"/>
      <c r="C189" s="1393" t="s">
        <v>720</v>
      </c>
      <c r="D189" s="1398">
        <f t="shared" si="23"/>
        <v>0</v>
      </c>
      <c r="E189" s="1398"/>
      <c r="F189" s="1410"/>
      <c r="G189" s="1398"/>
      <c r="H189" s="1398"/>
      <c r="I189" s="1410">
        <f t="shared" si="26"/>
        <v>0</v>
      </c>
      <c r="J189" s="1398"/>
      <c r="K189" s="1398"/>
      <c r="L189" s="1397"/>
      <c r="M189" s="1410">
        <f t="shared" si="27"/>
        <v>0</v>
      </c>
    </row>
    <row r="190" spans="2:13">
      <c r="B190" s="1453"/>
      <c r="C190" s="1414" t="s">
        <v>138</v>
      </c>
      <c r="D190" s="1404">
        <f t="shared" si="23"/>
        <v>0</v>
      </c>
      <c r="E190" s="1404"/>
      <c r="F190" s="1405"/>
      <c r="G190" s="1404"/>
      <c r="H190" s="1404"/>
      <c r="I190" s="1410">
        <f t="shared" si="26"/>
        <v>0</v>
      </c>
      <c r="J190" s="1404"/>
      <c r="K190" s="1404"/>
      <c r="L190" s="1516"/>
      <c r="M190" s="1410">
        <f t="shared" si="27"/>
        <v>0</v>
      </c>
    </row>
    <row r="191" spans="2:13">
      <c r="B191" s="1453">
        <v>20</v>
      </c>
      <c r="C191" s="1412" t="s">
        <v>721</v>
      </c>
      <c r="D191" s="1404">
        <f t="shared" si="23"/>
        <v>2218060.3190000001</v>
      </c>
      <c r="E191" s="1404"/>
      <c r="F191" s="1405"/>
      <c r="G191" s="1404"/>
      <c r="H191" s="1404">
        <v>472374.77899999998</v>
      </c>
      <c r="I191" s="1410">
        <f t="shared" si="26"/>
        <v>472374.77899999998</v>
      </c>
      <c r="J191" s="1404">
        <v>18188.267</v>
      </c>
      <c r="K191" s="1404"/>
      <c r="L191" s="1516">
        <v>1727497.273</v>
      </c>
      <c r="M191" s="1410">
        <f t="shared" si="27"/>
        <v>1745685.54</v>
      </c>
    </row>
    <row r="192" spans="2:13">
      <c r="B192" s="1453">
        <v>21</v>
      </c>
      <c r="C192" s="1412" t="s">
        <v>722</v>
      </c>
      <c r="D192" s="1404">
        <f t="shared" si="23"/>
        <v>7819.7749999999996</v>
      </c>
      <c r="E192" s="1404"/>
      <c r="F192" s="1405">
        <v>7819.7749999999996</v>
      </c>
      <c r="G192" s="1404"/>
      <c r="H192" s="1404"/>
      <c r="I192" s="1410">
        <f t="shared" si="26"/>
        <v>0</v>
      </c>
      <c r="J192" s="1404"/>
      <c r="K192" s="1404"/>
      <c r="L192" s="1516"/>
      <c r="M192" s="1410">
        <f t="shared" si="27"/>
        <v>0</v>
      </c>
    </row>
    <row r="193" spans="2:15">
      <c r="B193" s="1453">
        <v>22</v>
      </c>
      <c r="C193" s="1412" t="s">
        <v>723</v>
      </c>
      <c r="D193" s="1404">
        <f t="shared" si="23"/>
        <v>40017.174999999996</v>
      </c>
      <c r="E193" s="1404"/>
      <c r="F193" s="1405"/>
      <c r="G193" s="1404"/>
      <c r="H193" s="1404">
        <v>24421.392999999996</v>
      </c>
      <c r="I193" s="1410">
        <f t="shared" si="26"/>
        <v>24421.392999999996</v>
      </c>
      <c r="J193" s="1404">
        <v>15595.781999999999</v>
      </c>
      <c r="K193" s="1404"/>
      <c r="L193" s="1516"/>
      <c r="M193" s="1410">
        <f t="shared" si="27"/>
        <v>15595.781999999999</v>
      </c>
    </row>
    <row r="194" spans="2:15">
      <c r="B194" s="1453">
        <v>23</v>
      </c>
      <c r="C194" s="1412" t="s">
        <v>724</v>
      </c>
      <c r="D194" s="1404">
        <f t="shared" si="23"/>
        <v>0</v>
      </c>
      <c r="E194" s="1404"/>
      <c r="F194" s="1405"/>
      <c r="G194" s="1404"/>
      <c r="H194" s="1404"/>
      <c r="I194" s="1410">
        <f t="shared" si="26"/>
        <v>0</v>
      </c>
      <c r="J194" s="1404"/>
      <c r="K194" s="1404"/>
      <c r="L194" s="1516"/>
      <c r="M194" s="1410">
        <f t="shared" si="27"/>
        <v>0</v>
      </c>
    </row>
    <row r="195" spans="2:15">
      <c r="B195" s="1453">
        <v>24</v>
      </c>
      <c r="C195" s="1415" t="s">
        <v>725</v>
      </c>
      <c r="D195" s="1404">
        <f t="shared" si="23"/>
        <v>2345.8609999999999</v>
      </c>
      <c r="E195" s="1404"/>
      <c r="F195" s="1405">
        <v>2345.8609999999999</v>
      </c>
      <c r="G195" s="1404"/>
      <c r="H195" s="1404"/>
      <c r="I195" s="1410">
        <f t="shared" si="26"/>
        <v>0</v>
      </c>
      <c r="J195" s="1404"/>
      <c r="K195" s="1404"/>
      <c r="L195" s="1516"/>
      <c r="M195" s="1410">
        <f t="shared" si="27"/>
        <v>0</v>
      </c>
    </row>
    <row r="196" spans="2:15" ht="13.8" thickBot="1">
      <c r="B196" s="1453">
        <v>25</v>
      </c>
      <c r="C196" s="1600" t="s">
        <v>726</v>
      </c>
      <c r="D196" s="1601">
        <f>+F196+I196+M196+E196</f>
        <v>81216.445000000007</v>
      </c>
      <c r="E196" s="1601">
        <v>-53565.847000000016</v>
      </c>
      <c r="F196" s="1521">
        <v>32126.050999999999</v>
      </c>
      <c r="G196" s="1601"/>
      <c r="H196" s="1601">
        <v>65849.322000000015</v>
      </c>
      <c r="I196" s="1705">
        <f t="shared" si="26"/>
        <v>65849.322000000015</v>
      </c>
      <c r="J196" s="1601">
        <v>1416.019</v>
      </c>
      <c r="K196" s="1601"/>
      <c r="L196" s="1517">
        <v>35390.9</v>
      </c>
      <c r="M196" s="1705">
        <f t="shared" si="27"/>
        <v>36806.919000000002</v>
      </c>
      <c r="N196" s="1709"/>
      <c r="O196" s="1226"/>
    </row>
    <row r="197" spans="2:15" ht="31.95" customHeight="1" thickBot="1">
      <c r="B197" s="1388">
        <v>26</v>
      </c>
      <c r="C197" s="1146" t="s">
        <v>727</v>
      </c>
      <c r="D197" s="1389">
        <f>+F197+I197+M197+E197</f>
        <v>2349459.5749999997</v>
      </c>
      <c r="E197" s="1389">
        <f>SUM(E191:E196)</f>
        <v>-53565.847000000016</v>
      </c>
      <c r="F197" s="1389">
        <f t="shared" ref="F197:L197" si="29">SUM(F191:F196)</f>
        <v>42291.686999999998</v>
      </c>
      <c r="G197" s="1389">
        <f t="shared" si="29"/>
        <v>0</v>
      </c>
      <c r="H197" s="1389">
        <f t="shared" si="29"/>
        <v>562645.49399999995</v>
      </c>
      <c r="I197" s="1390">
        <f t="shared" si="26"/>
        <v>562645.49399999995</v>
      </c>
      <c r="J197" s="1389">
        <f t="shared" si="29"/>
        <v>35200.067999999999</v>
      </c>
      <c r="K197" s="1389">
        <f t="shared" si="29"/>
        <v>0</v>
      </c>
      <c r="L197" s="1389">
        <f t="shared" si="29"/>
        <v>1762888.173</v>
      </c>
      <c r="M197" s="1390">
        <f t="shared" si="27"/>
        <v>1798088.2409999999</v>
      </c>
      <c r="N197" s="1457"/>
      <c r="O197" s="1710"/>
    </row>
    <row r="198" spans="2:15">
      <c r="B198" s="1451"/>
      <c r="C198" s="1393" t="s">
        <v>728</v>
      </c>
      <c r="D198" s="1398">
        <f t="shared" si="23"/>
        <v>0</v>
      </c>
      <c r="E198" s="1398"/>
      <c r="F198" s="1410"/>
      <c r="G198" s="1398"/>
      <c r="H198" s="1398"/>
      <c r="I198" s="1410">
        <f t="shared" si="26"/>
        <v>0</v>
      </c>
      <c r="J198" s="1398"/>
      <c r="K198" s="1398"/>
      <c r="L198" s="1397"/>
      <c r="M198" s="1410">
        <f t="shared" si="27"/>
        <v>0</v>
      </c>
      <c r="N198" s="1709"/>
      <c r="O198" s="1226"/>
    </row>
    <row r="199" spans="2:15">
      <c r="B199" s="1453">
        <v>27</v>
      </c>
      <c r="C199" s="1403" t="s">
        <v>729</v>
      </c>
      <c r="D199" s="1404">
        <f t="shared" si="23"/>
        <v>580033.14199999999</v>
      </c>
      <c r="E199" s="1404"/>
      <c r="F199" s="1405">
        <v>580033.14199999999</v>
      </c>
      <c r="G199" s="1404"/>
      <c r="H199" s="1404"/>
      <c r="I199" s="1410">
        <f t="shared" si="26"/>
        <v>0</v>
      </c>
      <c r="J199" s="1404"/>
      <c r="K199" s="1404"/>
      <c r="L199" s="1516"/>
      <c r="M199" s="1410">
        <f t="shared" si="27"/>
        <v>0</v>
      </c>
      <c r="N199" s="1196"/>
      <c r="O199" s="1226"/>
    </row>
    <row r="200" spans="2:15">
      <c r="B200" s="1453">
        <v>28</v>
      </c>
      <c r="C200" s="1403" t="s">
        <v>730</v>
      </c>
      <c r="D200" s="1404">
        <f t="shared" si="23"/>
        <v>4164.2950000000001</v>
      </c>
      <c r="E200" s="1404"/>
      <c r="F200" s="1405"/>
      <c r="G200" s="1404">
        <v>0</v>
      </c>
      <c r="H200" s="1404">
        <v>1325.4160000000002</v>
      </c>
      <c r="I200" s="1410">
        <f t="shared" si="26"/>
        <v>1325.4160000000002</v>
      </c>
      <c r="J200" s="1404"/>
      <c r="K200" s="1404"/>
      <c r="L200" s="1516">
        <v>2838.8789999999999</v>
      </c>
      <c r="M200" s="1410">
        <f t="shared" si="27"/>
        <v>2838.8789999999999</v>
      </c>
      <c r="N200" s="1709"/>
      <c r="O200" s="1226"/>
    </row>
    <row r="201" spans="2:15">
      <c r="B201" s="1456">
        <v>29</v>
      </c>
      <c r="C201" s="1416" t="s">
        <v>731</v>
      </c>
      <c r="D201" s="1404">
        <f t="shared" si="23"/>
        <v>2545.326</v>
      </c>
      <c r="E201" s="1404"/>
      <c r="F201" s="1405">
        <v>2545.326</v>
      </c>
      <c r="G201" s="1404"/>
      <c r="H201" s="1404"/>
      <c r="I201" s="1410">
        <f t="shared" si="26"/>
        <v>0</v>
      </c>
      <c r="J201" s="1404"/>
      <c r="K201" s="1404"/>
      <c r="L201" s="1516"/>
      <c r="M201" s="1410">
        <f t="shared" si="27"/>
        <v>0</v>
      </c>
    </row>
    <row r="202" spans="2:15">
      <c r="B202" s="1456">
        <v>30</v>
      </c>
      <c r="C202" s="1417" t="s">
        <v>939</v>
      </c>
      <c r="D202" s="1404">
        <f t="shared" si="23"/>
        <v>0</v>
      </c>
      <c r="E202" s="1404"/>
      <c r="F202" s="1405"/>
      <c r="G202" s="1404"/>
      <c r="H202" s="1404"/>
      <c r="I202" s="1410">
        <f t="shared" si="26"/>
        <v>0</v>
      </c>
      <c r="J202" s="1404"/>
      <c r="K202" s="1404"/>
      <c r="L202" s="1516"/>
      <c r="M202" s="1410">
        <f t="shared" si="27"/>
        <v>0</v>
      </c>
    </row>
    <row r="203" spans="2:15" ht="13.8" thickBot="1">
      <c r="B203" s="1456">
        <v>31</v>
      </c>
      <c r="C203" s="1653" t="s">
        <v>732</v>
      </c>
      <c r="D203" s="1601">
        <f t="shared" si="23"/>
        <v>-17183.112000000001</v>
      </c>
      <c r="E203" s="1601"/>
      <c r="F203" s="1521">
        <v>-17183.112000000001</v>
      </c>
      <c r="G203" s="1601"/>
      <c r="H203" s="1601"/>
      <c r="I203" s="1705">
        <f t="shared" si="26"/>
        <v>0</v>
      </c>
      <c r="J203" s="1601"/>
      <c r="K203" s="1601"/>
      <c r="L203" s="1517"/>
      <c r="M203" s="1705">
        <f t="shared" si="27"/>
        <v>0</v>
      </c>
    </row>
    <row r="204" spans="2:15" ht="13.8" thickBot="1">
      <c r="B204" s="1388">
        <v>32</v>
      </c>
      <c r="C204" s="1147" t="s">
        <v>917</v>
      </c>
      <c r="D204" s="1389">
        <f t="shared" si="23"/>
        <v>569559.65099999995</v>
      </c>
      <c r="E204" s="1389">
        <f>SUM(E199:E203)</f>
        <v>0</v>
      </c>
      <c r="F204" s="1389">
        <f t="shared" ref="F204:L204" si="30">SUM(F199:F203)</f>
        <v>565395.35600000003</v>
      </c>
      <c r="G204" s="1389">
        <f t="shared" si="30"/>
        <v>0</v>
      </c>
      <c r="H204" s="1389">
        <f t="shared" si="30"/>
        <v>1325.4160000000002</v>
      </c>
      <c r="I204" s="1390">
        <f t="shared" si="26"/>
        <v>1325.4160000000002</v>
      </c>
      <c r="J204" s="1389">
        <f t="shared" si="30"/>
        <v>0</v>
      </c>
      <c r="K204" s="1389">
        <f t="shared" si="30"/>
        <v>0</v>
      </c>
      <c r="L204" s="1389">
        <f t="shared" si="30"/>
        <v>2838.8789999999999</v>
      </c>
      <c r="M204" s="1390">
        <f t="shared" si="27"/>
        <v>2838.8789999999999</v>
      </c>
    </row>
    <row r="205" spans="2:15" ht="27" thickBot="1">
      <c r="B205" s="1388">
        <v>33</v>
      </c>
      <c r="C205" s="1146" t="s">
        <v>918</v>
      </c>
      <c r="D205" s="1389">
        <f t="shared" si="23"/>
        <v>2972585.0729999999</v>
      </c>
      <c r="E205" s="1389">
        <f>+E197+E204</f>
        <v>-53565.847000000016</v>
      </c>
      <c r="F205" s="1389">
        <f t="shared" ref="F205:M205" si="31">+F197+F204</f>
        <v>607687.04300000006</v>
      </c>
      <c r="G205" s="1389">
        <f t="shared" si="31"/>
        <v>0</v>
      </c>
      <c r="H205" s="1389">
        <f t="shared" si="31"/>
        <v>563970.90999999992</v>
      </c>
      <c r="I205" s="1389">
        <f t="shared" si="31"/>
        <v>563970.90999999992</v>
      </c>
      <c r="J205" s="1389">
        <f t="shared" si="31"/>
        <v>35200.067999999999</v>
      </c>
      <c r="K205" s="1389">
        <f t="shared" si="31"/>
        <v>0</v>
      </c>
      <c r="L205" s="1389">
        <f t="shared" si="31"/>
        <v>1765727.0519999999</v>
      </c>
      <c r="M205" s="1389">
        <f t="shared" si="31"/>
        <v>1800927.1199999999</v>
      </c>
    </row>
    <row r="206" spans="2:15">
      <c r="D206" s="1391"/>
      <c r="E206" s="1391"/>
      <c r="F206" s="1391"/>
      <c r="G206" s="1391"/>
      <c r="H206" s="1391"/>
      <c r="I206" s="1391"/>
      <c r="J206" s="1391"/>
      <c r="K206" s="1391"/>
      <c r="L206" s="1391"/>
      <c r="M206" s="1391"/>
    </row>
    <row r="207" spans="2:15">
      <c r="D207" s="1392"/>
      <c r="E207" s="1392"/>
      <c r="F207" s="1392"/>
      <c r="G207" s="1392"/>
      <c r="H207" s="1392"/>
      <c r="I207" s="1392"/>
      <c r="J207" s="1392"/>
      <c r="K207" s="1392"/>
      <c r="L207" s="1392"/>
      <c r="M207" s="1392">
        <v>16</v>
      </c>
    </row>
    <row r="208" spans="2:15">
      <c r="D208" s="1392"/>
      <c r="E208" s="1392"/>
      <c r="F208" s="1392"/>
      <c r="G208" s="1392"/>
      <c r="H208" s="1392"/>
      <c r="I208" s="1392"/>
      <c r="J208" s="1392"/>
      <c r="K208" s="1392"/>
      <c r="L208" s="1392"/>
      <c r="M208" s="1392"/>
    </row>
    <row r="209" spans="2:22">
      <c r="B209" s="1458" t="s">
        <v>1000</v>
      </c>
      <c r="C209" s="1458"/>
      <c r="D209" s="1458"/>
      <c r="E209" s="1458"/>
      <c r="F209" s="1458"/>
      <c r="G209" s="1458"/>
      <c r="H209" s="1392"/>
      <c r="I209" s="1392"/>
      <c r="J209" s="1392"/>
      <c r="K209" s="1392"/>
      <c r="L209" s="1392"/>
      <c r="M209" s="1392"/>
    </row>
    <row r="210" spans="2:22" ht="13.8" thickBot="1">
      <c r="B210" s="1803"/>
      <c r="C210" s="1803"/>
      <c r="D210" s="1803"/>
      <c r="E210" s="1803"/>
      <c r="F210" s="1803"/>
      <c r="G210" s="1803"/>
      <c r="H210" s="1392"/>
      <c r="I210" s="1392"/>
      <c r="J210" s="1392"/>
      <c r="K210" s="1392"/>
      <c r="L210" s="1392"/>
      <c r="M210" s="1392"/>
    </row>
    <row r="211" spans="2:22" ht="13.8" thickBot="1">
      <c r="B211" s="2353" t="s">
        <v>737</v>
      </c>
      <c r="C211" s="2354"/>
      <c r="D211" s="1442"/>
      <c r="E211" s="1442"/>
      <c r="F211" s="1445"/>
      <c r="G211" s="1442"/>
      <c r="H211" s="1442"/>
      <c r="I211" s="1443"/>
      <c r="J211" s="1444"/>
      <c r="K211" s="1444"/>
      <c r="L211" s="2355" t="s">
        <v>821</v>
      </c>
      <c r="M211" s="2355"/>
    </row>
    <row r="212" spans="2:22" ht="13.8" thickBot="1">
      <c r="B212" s="2356" t="s">
        <v>689</v>
      </c>
      <c r="C212" s="2359"/>
      <c r="D212" s="2359" t="s">
        <v>690</v>
      </c>
      <c r="E212" s="2359" t="s">
        <v>691</v>
      </c>
      <c r="F212" s="2362" t="s">
        <v>692</v>
      </c>
      <c r="G212" s="2365" t="s">
        <v>236</v>
      </c>
      <c r="H212" s="2366"/>
      <c r="I212" s="2366"/>
      <c r="J212" s="2366"/>
      <c r="K212" s="2366"/>
      <c r="L212" s="2366"/>
      <c r="M212" s="2367"/>
    </row>
    <row r="213" spans="2:22" ht="13.8" thickBot="1">
      <c r="B213" s="2357"/>
      <c r="C213" s="2360"/>
      <c r="D213" s="2360"/>
      <c r="E213" s="2360"/>
      <c r="F213" s="2363"/>
      <c r="G213" s="2368" t="s">
        <v>739</v>
      </c>
      <c r="H213" s="2369"/>
      <c r="I213" s="2370"/>
      <c r="J213" s="2365" t="s">
        <v>887</v>
      </c>
      <c r="K213" s="2366"/>
      <c r="L213" s="2366"/>
      <c r="M213" s="2367"/>
    </row>
    <row r="214" spans="2:22" ht="45.75" customHeight="1" thickBot="1">
      <c r="B214" s="2357"/>
      <c r="C214" s="2360"/>
      <c r="D214" s="2361"/>
      <c r="E214" s="2361"/>
      <c r="F214" s="2364"/>
      <c r="G214" s="1790" t="s">
        <v>693</v>
      </c>
      <c r="H214" s="1790" t="s">
        <v>694</v>
      </c>
      <c r="I214" s="1790" t="s">
        <v>2</v>
      </c>
      <c r="J214" s="1791" t="s">
        <v>695</v>
      </c>
      <c r="K214" s="1791" t="s">
        <v>696</v>
      </c>
      <c r="L214" s="1791" t="s">
        <v>697</v>
      </c>
      <c r="M214" s="1176" t="s">
        <v>2</v>
      </c>
    </row>
    <row r="215" spans="2:22" s="1694" customFormat="1" ht="13.8" thickBot="1">
      <c r="B215" s="2357"/>
      <c r="C215" s="2360"/>
      <c r="D215" s="1447">
        <v>1</v>
      </c>
      <c r="E215" s="1788"/>
      <c r="F215" s="1790">
        <v>2</v>
      </c>
      <c r="G215" s="1800">
        <v>3</v>
      </c>
      <c r="H215" s="1788">
        <v>4</v>
      </c>
      <c r="I215" s="1798">
        <v>5</v>
      </c>
      <c r="J215" s="1800">
        <v>6</v>
      </c>
      <c r="K215" s="1788">
        <v>7</v>
      </c>
      <c r="L215" s="1448">
        <v>8</v>
      </c>
      <c r="M215" s="1213">
        <v>9</v>
      </c>
      <c r="O215" s="1648"/>
      <c r="P215" s="1648"/>
      <c r="Q215" s="1695"/>
      <c r="R215" s="1695"/>
      <c r="S215" s="1695"/>
      <c r="T215" s="1695"/>
      <c r="U215" s="1695"/>
      <c r="V215" s="1695"/>
    </row>
    <row r="216" spans="2:22" s="1694" customFormat="1" ht="13.8" thickBot="1">
      <c r="B216" s="2358"/>
      <c r="C216" s="2361"/>
      <c r="D216" s="1789" t="s">
        <v>698</v>
      </c>
      <c r="E216" s="1789"/>
      <c r="F216" s="1792"/>
      <c r="G216" s="1802"/>
      <c r="H216" s="1789"/>
      <c r="I216" s="1449" t="s">
        <v>699</v>
      </c>
      <c r="J216" s="1802"/>
      <c r="K216" s="1789"/>
      <c r="L216" s="1450"/>
      <c r="M216" s="1792" t="s">
        <v>700</v>
      </c>
      <c r="O216" s="1648"/>
      <c r="P216" s="1648"/>
      <c r="Q216" s="1695"/>
      <c r="R216" s="1695"/>
      <c r="S216" s="1695"/>
      <c r="T216" s="1695"/>
      <c r="U216" s="1695"/>
      <c r="V216" s="1695"/>
    </row>
    <row r="217" spans="2:22">
      <c r="B217" s="1451"/>
      <c r="C217" s="1393" t="s">
        <v>137</v>
      </c>
      <c r="D217" s="1394"/>
      <c r="E217" s="1395"/>
      <c r="F217" s="1396"/>
      <c r="G217" s="1397"/>
      <c r="H217" s="1398"/>
      <c r="I217" s="1399"/>
      <c r="J217" s="1397"/>
      <c r="K217" s="1400"/>
      <c r="L217" s="1401"/>
      <c r="M217" s="1402"/>
    </row>
    <row r="218" spans="2:22">
      <c r="B218" s="1452">
        <v>1</v>
      </c>
      <c r="C218" s="1403" t="s">
        <v>701</v>
      </c>
      <c r="D218" s="1404">
        <f>+F218+I218+M218</f>
        <v>0</v>
      </c>
      <c r="E218" s="1404"/>
      <c r="F218" s="1405"/>
      <c r="G218" s="1404"/>
      <c r="H218" s="1404"/>
      <c r="I218" s="1405">
        <f>SUM(G218:H218)</f>
        <v>0</v>
      </c>
      <c r="J218" s="1404"/>
      <c r="K218" s="1404"/>
      <c r="L218" s="1404"/>
      <c r="M218" s="1405">
        <f>SUM(J218:L218)</f>
        <v>0</v>
      </c>
    </row>
    <row r="219" spans="2:22">
      <c r="B219" s="1453">
        <v>2</v>
      </c>
      <c r="C219" s="1403" t="s">
        <v>78</v>
      </c>
      <c r="D219" s="1404">
        <f t="shared" ref="D219:D255" si="32">+F219+I219+M219</f>
        <v>0</v>
      </c>
      <c r="E219" s="1404"/>
      <c r="F219" s="1405"/>
      <c r="G219" s="1404"/>
      <c r="H219" s="1404"/>
      <c r="I219" s="1405">
        <f t="shared" ref="I219:I254" si="33">SUM(G219:H219)</f>
        <v>0</v>
      </c>
      <c r="J219" s="1404"/>
      <c r="K219" s="1404"/>
      <c r="L219" s="1404"/>
      <c r="M219" s="1405">
        <f t="shared" ref="M219:M254" si="34">SUM(J219:L219)</f>
        <v>0</v>
      </c>
    </row>
    <row r="220" spans="2:22">
      <c r="B220" s="1453">
        <v>3</v>
      </c>
      <c r="C220" s="1403" t="s">
        <v>702</v>
      </c>
      <c r="D220" s="1404">
        <f t="shared" si="32"/>
        <v>0</v>
      </c>
      <c r="E220" s="1404"/>
      <c r="F220" s="1405"/>
      <c r="G220" s="1404"/>
      <c r="H220" s="1404"/>
      <c r="I220" s="1405">
        <f t="shared" si="33"/>
        <v>0</v>
      </c>
      <c r="J220" s="1404"/>
      <c r="K220" s="1404"/>
      <c r="L220" s="1404"/>
      <c r="M220" s="1405">
        <f t="shared" si="34"/>
        <v>0</v>
      </c>
    </row>
    <row r="221" spans="2:22">
      <c r="B221" s="1452">
        <v>4</v>
      </c>
      <c r="C221" s="1403" t="s">
        <v>703</v>
      </c>
      <c r="D221" s="1404">
        <f t="shared" si="32"/>
        <v>60818.051369999986</v>
      </c>
      <c r="E221" s="1404"/>
      <c r="F221" s="1405"/>
      <c r="G221" s="1404">
        <v>60818.051369999986</v>
      </c>
      <c r="H221" s="1404">
        <v>0</v>
      </c>
      <c r="I221" s="1405">
        <f t="shared" si="33"/>
        <v>60818.051369999986</v>
      </c>
      <c r="J221" s="1404"/>
      <c r="K221" s="1404"/>
      <c r="L221" s="1404"/>
      <c r="M221" s="1405">
        <f t="shared" si="34"/>
        <v>0</v>
      </c>
    </row>
    <row r="222" spans="2:22">
      <c r="B222" s="1453">
        <v>5</v>
      </c>
      <c r="C222" s="1403" t="s">
        <v>704</v>
      </c>
      <c r="D222" s="1404">
        <f t="shared" si="32"/>
        <v>0</v>
      </c>
      <c r="E222" s="1404"/>
      <c r="F222" s="1405"/>
      <c r="G222" s="1404"/>
      <c r="H222" s="1404"/>
      <c r="I222" s="1405">
        <f t="shared" si="33"/>
        <v>0</v>
      </c>
      <c r="J222" s="1404"/>
      <c r="K222" s="1404"/>
      <c r="L222" s="1404"/>
      <c r="M222" s="1405">
        <f t="shared" si="34"/>
        <v>0</v>
      </c>
    </row>
    <row r="223" spans="2:22">
      <c r="B223" s="1453">
        <v>6</v>
      </c>
      <c r="C223" s="1403" t="s">
        <v>705</v>
      </c>
      <c r="D223" s="1404">
        <f t="shared" si="32"/>
        <v>0</v>
      </c>
      <c r="E223" s="1404"/>
      <c r="F223" s="1405"/>
      <c r="G223" s="1404">
        <v>0</v>
      </c>
      <c r="H223" s="1404"/>
      <c r="I223" s="1405">
        <f t="shared" si="33"/>
        <v>0</v>
      </c>
      <c r="J223" s="1404"/>
      <c r="K223" s="1404"/>
      <c r="L223" s="1404"/>
      <c r="M223" s="1405">
        <f t="shared" si="34"/>
        <v>0</v>
      </c>
    </row>
    <row r="224" spans="2:22">
      <c r="B224" s="1453"/>
      <c r="C224" s="1454" t="s">
        <v>951</v>
      </c>
      <c r="D224" s="1404">
        <f t="shared" si="32"/>
        <v>0</v>
      </c>
      <c r="E224" s="1404"/>
      <c r="F224" s="1405"/>
      <c r="G224" s="1404"/>
      <c r="H224" s="1404"/>
      <c r="I224" s="1405">
        <f t="shared" si="33"/>
        <v>0</v>
      </c>
      <c r="J224" s="1404"/>
      <c r="K224" s="1404"/>
      <c r="L224" s="1404"/>
      <c r="M224" s="1405">
        <f t="shared" si="34"/>
        <v>0</v>
      </c>
    </row>
    <row r="225" spans="2:13">
      <c r="B225" s="1453"/>
      <c r="C225" s="1454" t="s">
        <v>952</v>
      </c>
      <c r="D225" s="1404">
        <f t="shared" si="32"/>
        <v>0</v>
      </c>
      <c r="E225" s="1404"/>
      <c r="F225" s="1405"/>
      <c r="G225" s="1404"/>
      <c r="H225" s="1404"/>
      <c r="I225" s="1405">
        <f t="shared" si="33"/>
        <v>0</v>
      </c>
      <c r="J225" s="1404"/>
      <c r="K225" s="1404"/>
      <c r="L225" s="1404"/>
      <c r="M225" s="1405">
        <f t="shared" si="34"/>
        <v>0</v>
      </c>
    </row>
    <row r="226" spans="2:13">
      <c r="B226" s="1452">
        <v>7</v>
      </c>
      <c r="C226" s="1403" t="s">
        <v>706</v>
      </c>
      <c r="D226" s="1404">
        <f t="shared" si="32"/>
        <v>0</v>
      </c>
      <c r="E226" s="1404"/>
      <c r="F226" s="1405"/>
      <c r="G226" s="1404">
        <v>0</v>
      </c>
      <c r="H226" s="1404"/>
      <c r="I226" s="1405">
        <f t="shared" si="33"/>
        <v>0</v>
      </c>
      <c r="J226" s="1404"/>
      <c r="K226" s="1404"/>
      <c r="L226" s="1404"/>
      <c r="M226" s="1405">
        <f t="shared" si="34"/>
        <v>0</v>
      </c>
    </row>
    <row r="227" spans="2:13">
      <c r="B227" s="1452"/>
      <c r="C227" s="1454" t="s">
        <v>953</v>
      </c>
      <c r="D227" s="1404">
        <f t="shared" si="32"/>
        <v>0</v>
      </c>
      <c r="E227" s="1404"/>
      <c r="F227" s="1405"/>
      <c r="G227" s="1404"/>
      <c r="H227" s="1404"/>
      <c r="I227" s="1405">
        <f t="shared" si="33"/>
        <v>0</v>
      </c>
      <c r="J227" s="1404"/>
      <c r="K227" s="1404"/>
      <c r="L227" s="1404"/>
      <c r="M227" s="1405">
        <f t="shared" si="34"/>
        <v>0</v>
      </c>
    </row>
    <row r="228" spans="2:13" ht="13.8" thickBot="1">
      <c r="B228" s="1452"/>
      <c r="C228" s="1657" t="s">
        <v>954</v>
      </c>
      <c r="D228" s="1601">
        <f t="shared" si="32"/>
        <v>0</v>
      </c>
      <c r="E228" s="1601"/>
      <c r="F228" s="1521"/>
      <c r="G228" s="1601"/>
      <c r="H228" s="1601"/>
      <c r="I228" s="1521">
        <f t="shared" si="33"/>
        <v>0</v>
      </c>
      <c r="J228" s="1601"/>
      <c r="K228" s="1601"/>
      <c r="L228" s="1601"/>
      <c r="M228" s="1521">
        <f t="shared" si="34"/>
        <v>0</v>
      </c>
    </row>
    <row r="229" spans="2:13" ht="27" thickBot="1">
      <c r="B229" s="1453">
        <v>8</v>
      </c>
      <c r="C229" s="1408" t="s">
        <v>708</v>
      </c>
      <c r="D229" s="1389">
        <f t="shared" si="32"/>
        <v>2376948.900288661</v>
      </c>
      <c r="E229" s="1389"/>
      <c r="F229" s="1390">
        <f>SUM(F230:F233)</f>
        <v>767123.48887151957</v>
      </c>
      <c r="G229" s="1390">
        <f t="shared" ref="G229:M229" si="35">SUM(G230:G233)</f>
        <v>1609825.4114171416</v>
      </c>
      <c r="H229" s="1390">
        <f t="shared" si="35"/>
        <v>0</v>
      </c>
      <c r="I229" s="1390">
        <f t="shared" si="35"/>
        <v>1609825.4114171416</v>
      </c>
      <c r="J229" s="1390">
        <f t="shared" si="35"/>
        <v>0</v>
      </c>
      <c r="K229" s="1390">
        <f t="shared" si="35"/>
        <v>0</v>
      </c>
      <c r="L229" s="1390">
        <f t="shared" si="35"/>
        <v>0</v>
      </c>
      <c r="M229" s="1390">
        <f t="shared" si="35"/>
        <v>0</v>
      </c>
    </row>
    <row r="230" spans="2:13">
      <c r="B230" s="1453">
        <v>9</v>
      </c>
      <c r="C230" s="1409" t="s">
        <v>709</v>
      </c>
      <c r="D230" s="1404">
        <f t="shared" si="32"/>
        <v>1278246.3338899042</v>
      </c>
      <c r="E230" s="1398"/>
      <c r="F230" s="1410"/>
      <c r="G230" s="1398">
        <v>1278246.3338899042</v>
      </c>
      <c r="H230" s="1398"/>
      <c r="I230" s="1405">
        <f t="shared" si="33"/>
        <v>1278246.3338899042</v>
      </c>
      <c r="J230" s="1398"/>
      <c r="K230" s="1398"/>
      <c r="L230" s="1398"/>
      <c r="M230" s="1405">
        <f t="shared" si="34"/>
        <v>0</v>
      </c>
    </row>
    <row r="231" spans="2:13">
      <c r="B231" s="1452">
        <v>10</v>
      </c>
      <c r="C231" s="1411" t="s">
        <v>710</v>
      </c>
      <c r="D231" s="1404">
        <f t="shared" si="32"/>
        <v>767123.48887151957</v>
      </c>
      <c r="E231" s="1404"/>
      <c r="F231" s="1405">
        <v>767123.48887151957</v>
      </c>
      <c r="G231" s="1404"/>
      <c r="H231" s="1404">
        <v>0</v>
      </c>
      <c r="I231" s="1405">
        <f t="shared" si="33"/>
        <v>0</v>
      </c>
      <c r="J231" s="1404"/>
      <c r="K231" s="1404"/>
      <c r="L231" s="1404"/>
      <c r="M231" s="1405">
        <f t="shared" si="34"/>
        <v>0</v>
      </c>
    </row>
    <row r="232" spans="2:13">
      <c r="B232" s="1453">
        <v>11</v>
      </c>
      <c r="C232" s="1411" t="s">
        <v>711</v>
      </c>
      <c r="D232" s="1404">
        <f t="shared" si="32"/>
        <v>331579.07752723742</v>
      </c>
      <c r="E232" s="1404"/>
      <c r="F232" s="1405"/>
      <c r="G232" s="1404">
        <v>331579.07752723742</v>
      </c>
      <c r="H232" s="1404">
        <v>0</v>
      </c>
      <c r="I232" s="1405">
        <f t="shared" si="33"/>
        <v>331579.07752723742</v>
      </c>
      <c r="J232" s="1404"/>
      <c r="K232" s="1404"/>
      <c r="L232" s="1404"/>
      <c r="M232" s="1405">
        <f t="shared" si="34"/>
        <v>0</v>
      </c>
    </row>
    <row r="233" spans="2:13" ht="26.4">
      <c r="B233" s="1453">
        <v>12</v>
      </c>
      <c r="C233" s="1411" t="s">
        <v>712</v>
      </c>
      <c r="D233" s="1404">
        <f t="shared" si="32"/>
        <v>0</v>
      </c>
      <c r="E233" s="1404"/>
      <c r="F233" s="1405"/>
      <c r="G233" s="1404"/>
      <c r="H233" s="1404"/>
      <c r="I233" s="1405">
        <f t="shared" si="33"/>
        <v>0</v>
      </c>
      <c r="J233" s="1404"/>
      <c r="K233" s="1404"/>
      <c r="L233" s="1404"/>
      <c r="M233" s="1405">
        <f t="shared" si="34"/>
        <v>0</v>
      </c>
    </row>
    <row r="234" spans="2:13">
      <c r="B234" s="1452">
        <v>13</v>
      </c>
      <c r="C234" s="1412" t="s">
        <v>713</v>
      </c>
      <c r="D234" s="1404">
        <f t="shared" si="32"/>
        <v>286270.41047999996</v>
      </c>
      <c r="E234" s="1404"/>
      <c r="F234" s="1405"/>
      <c r="G234" s="1404">
        <v>286270.41047999996</v>
      </c>
      <c r="H234" s="1404">
        <v>0</v>
      </c>
      <c r="I234" s="1405">
        <f t="shared" si="33"/>
        <v>286270.41047999996</v>
      </c>
      <c r="J234" s="1404"/>
      <c r="K234" s="1404"/>
      <c r="L234" s="1404"/>
      <c r="M234" s="1405">
        <f t="shared" si="34"/>
        <v>0</v>
      </c>
    </row>
    <row r="235" spans="2:13">
      <c r="B235" s="1453">
        <v>14</v>
      </c>
      <c r="C235" s="1412" t="s">
        <v>714</v>
      </c>
      <c r="D235" s="1404">
        <f t="shared" si="32"/>
        <v>57322.699790000013</v>
      </c>
      <c r="E235" s="1404"/>
      <c r="F235" s="1405"/>
      <c r="G235" s="1404">
        <v>57322.699790000013</v>
      </c>
      <c r="H235" s="1404">
        <v>0</v>
      </c>
      <c r="I235" s="1405">
        <f t="shared" si="33"/>
        <v>57322.699790000013</v>
      </c>
      <c r="J235" s="1404"/>
      <c r="K235" s="1404"/>
      <c r="L235" s="1404"/>
      <c r="M235" s="1405">
        <f t="shared" si="34"/>
        <v>0</v>
      </c>
    </row>
    <row r="236" spans="2:13">
      <c r="B236" s="1453">
        <v>15</v>
      </c>
      <c r="C236" s="1412" t="s">
        <v>715</v>
      </c>
      <c r="D236" s="1404">
        <f t="shared" si="32"/>
        <v>75446.239769999986</v>
      </c>
      <c r="E236" s="1404"/>
      <c r="F236" s="1405"/>
      <c r="G236" s="1404">
        <v>75446.239769999986</v>
      </c>
      <c r="H236" s="1404">
        <v>0</v>
      </c>
      <c r="I236" s="1405">
        <f t="shared" si="33"/>
        <v>75446.239769999986</v>
      </c>
      <c r="J236" s="1404"/>
      <c r="K236" s="1404"/>
      <c r="L236" s="1404"/>
      <c r="M236" s="1405">
        <f t="shared" si="34"/>
        <v>0</v>
      </c>
    </row>
    <row r="237" spans="2:13">
      <c r="B237" s="1452">
        <v>16</v>
      </c>
      <c r="C237" s="1412" t="s">
        <v>716</v>
      </c>
      <c r="D237" s="1404">
        <f t="shared" si="32"/>
        <v>567075.19734371384</v>
      </c>
      <c r="E237" s="1404"/>
      <c r="F237" s="1405">
        <v>413810.88784000004</v>
      </c>
      <c r="G237" s="1404">
        <v>153264.30950371383</v>
      </c>
      <c r="H237" s="1404">
        <v>0</v>
      </c>
      <c r="I237" s="1405">
        <f t="shared" si="33"/>
        <v>153264.30950371383</v>
      </c>
      <c r="J237" s="1404"/>
      <c r="K237" s="1404"/>
      <c r="L237" s="1404"/>
      <c r="M237" s="1405">
        <f t="shared" si="34"/>
        <v>0</v>
      </c>
    </row>
    <row r="238" spans="2:13">
      <c r="B238" s="1453">
        <v>17</v>
      </c>
      <c r="C238" s="1412" t="s">
        <v>717</v>
      </c>
      <c r="D238" s="1404">
        <f t="shared" si="32"/>
        <v>0</v>
      </c>
      <c r="E238" s="1404"/>
      <c r="F238" s="1405"/>
      <c r="G238" s="1404"/>
      <c r="H238" s="1404"/>
      <c r="I238" s="1405">
        <f t="shared" si="33"/>
        <v>0</v>
      </c>
      <c r="J238" s="1404"/>
      <c r="K238" s="1404"/>
      <c r="L238" s="1404"/>
      <c r="M238" s="1405">
        <f t="shared" si="34"/>
        <v>0</v>
      </c>
    </row>
    <row r="239" spans="2:13" ht="13.8" thickBot="1">
      <c r="B239" s="1453">
        <v>18</v>
      </c>
      <c r="C239" s="1600" t="s">
        <v>718</v>
      </c>
      <c r="D239" s="1601">
        <f t="shared" si="32"/>
        <v>295208.88289999985</v>
      </c>
      <c r="E239" s="1601"/>
      <c r="F239" s="1521">
        <v>355491.67450771417</v>
      </c>
      <c r="G239" s="1601">
        <v>-60282.791607714309</v>
      </c>
      <c r="H239" s="1601">
        <v>0</v>
      </c>
      <c r="I239" s="1521">
        <f t="shared" si="33"/>
        <v>-60282.791607714309</v>
      </c>
      <c r="J239" s="1601"/>
      <c r="K239" s="1601"/>
      <c r="L239" s="1601"/>
      <c r="M239" s="1521">
        <f t="shared" si="34"/>
        <v>0</v>
      </c>
    </row>
    <row r="240" spans="2:13" ht="27" thickBot="1">
      <c r="B240" s="1388">
        <v>19</v>
      </c>
      <c r="C240" s="1146" t="s">
        <v>719</v>
      </c>
      <c r="D240" s="1389">
        <f t="shared" si="32"/>
        <v>3719090.3819423746</v>
      </c>
      <c r="E240" s="1389">
        <v>0</v>
      </c>
      <c r="F240" s="1390">
        <f>SUM(F218:F223)+F226+F229+F234+F235+F236+F237+F238+F239</f>
        <v>1536426.0512192338</v>
      </c>
      <c r="G240" s="1390">
        <f t="shared" ref="G240:M240" si="36">SUM(G218:G223)+G226+G229+G234+G235+G236+G237+G238+G239</f>
        <v>2182664.3307231409</v>
      </c>
      <c r="H240" s="1390">
        <f t="shared" si="36"/>
        <v>0</v>
      </c>
      <c r="I240" s="1390">
        <f t="shared" si="36"/>
        <v>2182664.3307231409</v>
      </c>
      <c r="J240" s="1390">
        <f t="shared" si="36"/>
        <v>0</v>
      </c>
      <c r="K240" s="1390">
        <f t="shared" si="36"/>
        <v>0</v>
      </c>
      <c r="L240" s="1390">
        <f t="shared" si="36"/>
        <v>0</v>
      </c>
      <c r="M240" s="1390">
        <f t="shared" si="36"/>
        <v>0</v>
      </c>
    </row>
    <row r="241" spans="2:13">
      <c r="B241" s="1453"/>
      <c r="C241" s="1414" t="s">
        <v>720</v>
      </c>
      <c r="D241" s="1404">
        <f t="shared" si="32"/>
        <v>0</v>
      </c>
      <c r="E241" s="1398"/>
      <c r="F241" s="1410"/>
      <c r="G241" s="1398"/>
      <c r="H241" s="1398"/>
      <c r="I241" s="1405">
        <f t="shared" si="33"/>
        <v>0</v>
      </c>
      <c r="J241" s="1398"/>
      <c r="K241" s="1398"/>
      <c r="L241" s="1398"/>
      <c r="M241" s="1405">
        <f t="shared" si="34"/>
        <v>0</v>
      </c>
    </row>
    <row r="242" spans="2:13">
      <c r="B242" s="1453"/>
      <c r="C242" s="1414" t="s">
        <v>138</v>
      </c>
      <c r="D242" s="1404">
        <f t="shared" si="32"/>
        <v>0</v>
      </c>
      <c r="E242" s="1404"/>
      <c r="F242" s="1405"/>
      <c r="G242" s="1404"/>
      <c r="H242" s="1404"/>
      <c r="I242" s="1405">
        <f t="shared" si="33"/>
        <v>0</v>
      </c>
      <c r="J242" s="1404"/>
      <c r="K242" s="1404"/>
      <c r="L242" s="1404"/>
      <c r="M242" s="1405">
        <f t="shared" si="34"/>
        <v>0</v>
      </c>
    </row>
    <row r="243" spans="2:13">
      <c r="B243" s="1453">
        <v>20</v>
      </c>
      <c r="C243" s="1412" t="s">
        <v>721</v>
      </c>
      <c r="D243" s="1404">
        <f t="shared" si="32"/>
        <v>1795631.7038100001</v>
      </c>
      <c r="E243" s="1404"/>
      <c r="F243" s="1405"/>
      <c r="G243" s="1404">
        <v>1795631.7038100001</v>
      </c>
      <c r="H243" s="1404">
        <v>0</v>
      </c>
      <c r="I243" s="1405">
        <f t="shared" si="33"/>
        <v>1795631.7038100001</v>
      </c>
      <c r="J243" s="1404"/>
      <c r="K243" s="1404"/>
      <c r="L243" s="1404"/>
      <c r="M243" s="1405">
        <f t="shared" si="34"/>
        <v>0</v>
      </c>
    </row>
    <row r="244" spans="2:13">
      <c r="B244" s="1453">
        <v>21</v>
      </c>
      <c r="C244" s="1412" t="s">
        <v>722</v>
      </c>
      <c r="D244" s="1404">
        <f t="shared" si="32"/>
        <v>12428.369570000003</v>
      </c>
      <c r="E244" s="1404"/>
      <c r="F244" s="1405"/>
      <c r="G244" s="1404">
        <v>12428.369570000003</v>
      </c>
      <c r="H244" s="1404">
        <v>0</v>
      </c>
      <c r="I244" s="1405">
        <f t="shared" si="33"/>
        <v>12428.369570000003</v>
      </c>
      <c r="J244" s="1404"/>
      <c r="K244" s="1404"/>
      <c r="L244" s="1404"/>
      <c r="M244" s="1405">
        <f t="shared" si="34"/>
        <v>0</v>
      </c>
    </row>
    <row r="245" spans="2:13">
      <c r="B245" s="1453">
        <v>22</v>
      </c>
      <c r="C245" s="1412" t="s">
        <v>723</v>
      </c>
      <c r="D245" s="1404">
        <f t="shared" si="32"/>
        <v>99208.414839999983</v>
      </c>
      <c r="E245" s="1404"/>
      <c r="F245" s="1405"/>
      <c r="G245" s="1404">
        <v>99208.414839999983</v>
      </c>
      <c r="H245" s="1404">
        <v>0</v>
      </c>
      <c r="I245" s="1405">
        <f t="shared" si="33"/>
        <v>99208.414839999983</v>
      </c>
      <c r="J245" s="1404"/>
      <c r="K245" s="1404"/>
      <c r="L245" s="1404"/>
      <c r="M245" s="1405">
        <f t="shared" si="34"/>
        <v>0</v>
      </c>
    </row>
    <row r="246" spans="2:13">
      <c r="B246" s="1453">
        <v>23</v>
      </c>
      <c r="C246" s="1412" t="s">
        <v>724</v>
      </c>
      <c r="D246" s="1404">
        <f t="shared" si="32"/>
        <v>0</v>
      </c>
      <c r="E246" s="1404"/>
      <c r="F246" s="1405"/>
      <c r="G246" s="1404"/>
      <c r="H246" s="1404"/>
      <c r="I246" s="1405">
        <f t="shared" si="33"/>
        <v>0</v>
      </c>
      <c r="J246" s="1404"/>
      <c r="K246" s="1404"/>
      <c r="L246" s="1404"/>
      <c r="M246" s="1405">
        <f t="shared" si="34"/>
        <v>0</v>
      </c>
    </row>
    <row r="247" spans="2:13">
      <c r="B247" s="1453">
        <v>24</v>
      </c>
      <c r="C247" s="1415" t="s">
        <v>725</v>
      </c>
      <c r="D247" s="1404">
        <f t="shared" si="32"/>
        <v>0</v>
      </c>
      <c r="E247" s="1404"/>
      <c r="F247" s="1405"/>
      <c r="G247" s="1404"/>
      <c r="H247" s="1404"/>
      <c r="I247" s="1405">
        <f t="shared" si="33"/>
        <v>0</v>
      </c>
      <c r="J247" s="1404"/>
      <c r="K247" s="1404"/>
      <c r="L247" s="1404"/>
      <c r="M247" s="1405">
        <f t="shared" si="34"/>
        <v>0</v>
      </c>
    </row>
    <row r="248" spans="2:13" ht="13.8" thickBot="1">
      <c r="B248" s="1453">
        <v>25</v>
      </c>
      <c r="C248" s="1600" t="s">
        <v>726</v>
      </c>
      <c r="D248" s="1601">
        <f t="shared" si="32"/>
        <v>295938.08270371374</v>
      </c>
      <c r="E248" s="1601"/>
      <c r="F248" s="1521">
        <v>20542.237649999999</v>
      </c>
      <c r="G248" s="1601">
        <v>275395.84505371371</v>
      </c>
      <c r="H248" s="1601">
        <v>0</v>
      </c>
      <c r="I248" s="1521">
        <f t="shared" si="33"/>
        <v>275395.84505371371</v>
      </c>
      <c r="J248" s="1601"/>
      <c r="K248" s="1601"/>
      <c r="L248" s="1601"/>
      <c r="M248" s="1521">
        <f t="shared" si="34"/>
        <v>0</v>
      </c>
    </row>
    <row r="249" spans="2:13" ht="29.4" customHeight="1" thickBot="1">
      <c r="B249" s="1388">
        <v>26</v>
      </c>
      <c r="C249" s="1146" t="s">
        <v>727</v>
      </c>
      <c r="D249" s="1389">
        <f t="shared" si="32"/>
        <v>2203206.570923714</v>
      </c>
      <c r="E249" s="1389">
        <v>0</v>
      </c>
      <c r="F249" s="1390">
        <f>SUM(F243:F248)</f>
        <v>20542.237649999999</v>
      </c>
      <c r="G249" s="1390">
        <f t="shared" ref="G249:M249" si="37">SUM(G243:G248)</f>
        <v>2182664.3332737139</v>
      </c>
      <c r="H249" s="1390">
        <f t="shared" si="37"/>
        <v>0</v>
      </c>
      <c r="I249" s="1390">
        <f t="shared" si="37"/>
        <v>2182664.3332737139</v>
      </c>
      <c r="J249" s="1390">
        <f t="shared" si="37"/>
        <v>0</v>
      </c>
      <c r="K249" s="1390">
        <f t="shared" si="37"/>
        <v>0</v>
      </c>
      <c r="L249" s="1390">
        <f t="shared" si="37"/>
        <v>0</v>
      </c>
      <c r="M249" s="1390">
        <f t="shared" si="37"/>
        <v>0</v>
      </c>
    </row>
    <row r="250" spans="2:13">
      <c r="B250" s="1451"/>
      <c r="C250" s="1393" t="s">
        <v>728</v>
      </c>
      <c r="D250" s="1404">
        <f t="shared" si="32"/>
        <v>0</v>
      </c>
      <c r="E250" s="1398"/>
      <c r="F250" s="1410"/>
      <c r="G250" s="1398"/>
      <c r="H250" s="1398"/>
      <c r="I250" s="1405">
        <f t="shared" si="33"/>
        <v>0</v>
      </c>
      <c r="J250" s="1398"/>
      <c r="K250" s="1398"/>
      <c r="L250" s="1398"/>
      <c r="M250" s="1405">
        <f t="shared" si="34"/>
        <v>0</v>
      </c>
    </row>
    <row r="251" spans="2:13">
      <c r="B251" s="1453">
        <v>27</v>
      </c>
      <c r="C251" s="1403" t="s">
        <v>729</v>
      </c>
      <c r="D251" s="1404">
        <f t="shared" si="32"/>
        <v>675564.87</v>
      </c>
      <c r="E251" s="1404"/>
      <c r="F251" s="1405">
        <v>675564.87</v>
      </c>
      <c r="G251" s="1404"/>
      <c r="H251" s="1404"/>
      <c r="I251" s="1405">
        <f t="shared" si="33"/>
        <v>0</v>
      </c>
      <c r="J251" s="1404"/>
      <c r="K251" s="1404"/>
      <c r="L251" s="1404"/>
      <c r="M251" s="1405">
        <f t="shared" si="34"/>
        <v>0</v>
      </c>
    </row>
    <row r="252" spans="2:13">
      <c r="B252" s="1453">
        <v>28</v>
      </c>
      <c r="C252" s="1403" t="s">
        <v>730</v>
      </c>
      <c r="D252" s="1404">
        <f t="shared" si="32"/>
        <v>0</v>
      </c>
      <c r="E252" s="1404"/>
      <c r="F252" s="1405"/>
      <c r="G252" s="1404"/>
      <c r="H252" s="1404"/>
      <c r="I252" s="1405">
        <f t="shared" si="33"/>
        <v>0</v>
      </c>
      <c r="J252" s="1404"/>
      <c r="K252" s="1404"/>
      <c r="L252" s="1404"/>
      <c r="M252" s="1405">
        <f t="shared" si="34"/>
        <v>0</v>
      </c>
    </row>
    <row r="253" spans="2:13">
      <c r="B253" s="1456">
        <v>29</v>
      </c>
      <c r="C253" s="1416" t="s">
        <v>731</v>
      </c>
      <c r="D253" s="1404">
        <f t="shared" si="32"/>
        <v>0</v>
      </c>
      <c r="E253" s="1404"/>
      <c r="F253" s="1405"/>
      <c r="G253" s="1404"/>
      <c r="H253" s="1404"/>
      <c r="I253" s="1405">
        <f t="shared" si="33"/>
        <v>0</v>
      </c>
      <c r="J253" s="1404"/>
      <c r="K253" s="1404"/>
      <c r="L253" s="1404"/>
      <c r="M253" s="1405">
        <f t="shared" si="34"/>
        <v>0</v>
      </c>
    </row>
    <row r="254" spans="2:13" ht="13.8" thickBot="1">
      <c r="B254" s="1456">
        <v>30</v>
      </c>
      <c r="C254" s="1543" t="s">
        <v>732</v>
      </c>
      <c r="D254" s="1601">
        <f t="shared" si="32"/>
        <v>840318.94108771416</v>
      </c>
      <c r="E254" s="1601"/>
      <c r="F254" s="1521">
        <v>840318.94108771416</v>
      </c>
      <c r="G254" s="1601"/>
      <c r="H254" s="1601"/>
      <c r="I254" s="1521">
        <f t="shared" si="33"/>
        <v>0</v>
      </c>
      <c r="J254" s="1601"/>
      <c r="K254" s="1601"/>
      <c r="L254" s="1601"/>
      <c r="M254" s="1521">
        <f t="shared" si="34"/>
        <v>0</v>
      </c>
    </row>
    <row r="255" spans="2:13" ht="13.8" thickBot="1">
      <c r="B255" s="1388">
        <v>31</v>
      </c>
      <c r="C255" s="1711" t="s">
        <v>917</v>
      </c>
      <c r="D255" s="1389">
        <f t="shared" si="32"/>
        <v>1515883.811087714</v>
      </c>
      <c r="E255" s="1389">
        <v>0</v>
      </c>
      <c r="F255" s="1390">
        <f>SUM(F251:F254)</f>
        <v>1515883.811087714</v>
      </c>
      <c r="G255" s="1699">
        <f t="shared" ref="G255:M255" si="38">SUM(G251:G254)</f>
        <v>0</v>
      </c>
      <c r="H255" s="1699">
        <f t="shared" si="38"/>
        <v>0</v>
      </c>
      <c r="I255" s="1699">
        <f t="shared" si="38"/>
        <v>0</v>
      </c>
      <c r="J255" s="1699">
        <f t="shared" si="38"/>
        <v>0</v>
      </c>
      <c r="K255" s="1699">
        <f t="shared" si="38"/>
        <v>0</v>
      </c>
      <c r="L255" s="1699">
        <f t="shared" si="38"/>
        <v>0</v>
      </c>
      <c r="M255" s="1699">
        <f t="shared" si="38"/>
        <v>0</v>
      </c>
    </row>
    <row r="256" spans="2:13" ht="27" thickBot="1">
      <c r="B256" s="1388">
        <v>32</v>
      </c>
      <c r="C256" s="1712" t="s">
        <v>918</v>
      </c>
      <c r="D256" s="1389">
        <f>+F256+I256+M256</f>
        <v>3719090.382011428</v>
      </c>
      <c r="E256" s="1389">
        <v>0</v>
      </c>
      <c r="F256" s="1390">
        <f>+F249+F255</f>
        <v>1536426.0487377141</v>
      </c>
      <c r="G256" s="1390">
        <f t="shared" ref="G256:M256" si="39">+G249+G255</f>
        <v>2182664.3332737139</v>
      </c>
      <c r="H256" s="1390">
        <f t="shared" si="39"/>
        <v>0</v>
      </c>
      <c r="I256" s="1390">
        <f t="shared" si="39"/>
        <v>2182664.3332737139</v>
      </c>
      <c r="J256" s="1390">
        <f t="shared" si="39"/>
        <v>0</v>
      </c>
      <c r="K256" s="1390">
        <f t="shared" si="39"/>
        <v>0</v>
      </c>
      <c r="L256" s="1390">
        <f t="shared" si="39"/>
        <v>0</v>
      </c>
      <c r="M256" s="1390">
        <f t="shared" si="39"/>
        <v>0</v>
      </c>
    </row>
    <row r="257" spans="2:22">
      <c r="B257" s="1443"/>
      <c r="C257" s="1713"/>
      <c r="D257" s="1714"/>
      <c r="E257" s="1714"/>
      <c r="F257" s="1714"/>
      <c r="G257" s="1714"/>
      <c r="H257" s="1714"/>
      <c r="I257" s="1714"/>
      <c r="J257" s="1714"/>
      <c r="K257" s="1714"/>
      <c r="L257" s="1714"/>
      <c r="M257" s="1714"/>
    </row>
    <row r="258" spans="2:22">
      <c r="D258" s="1715"/>
      <c r="E258" s="1715"/>
      <c r="F258" s="1391"/>
      <c r="G258" s="1715"/>
      <c r="H258" s="1715"/>
      <c r="I258" s="1391"/>
      <c r="J258" s="1715"/>
      <c r="K258" s="1715"/>
      <c r="L258" s="1715"/>
      <c r="M258" s="1391">
        <v>17</v>
      </c>
      <c r="N258" s="1716"/>
      <c r="O258" s="1717"/>
    </row>
    <row r="259" spans="2:22">
      <c r="D259" s="1392"/>
      <c r="E259" s="1392"/>
      <c r="F259" s="1392"/>
      <c r="G259" s="1392"/>
      <c r="H259" s="1392"/>
      <c r="I259" s="1392"/>
      <c r="J259" s="1392"/>
      <c r="K259" s="1392"/>
      <c r="L259" s="1392"/>
      <c r="M259" s="1392"/>
    </row>
    <row r="260" spans="2:22">
      <c r="B260" s="1458" t="s">
        <v>1000</v>
      </c>
      <c r="C260" s="1458"/>
      <c r="D260" s="1458"/>
      <c r="E260" s="1458"/>
      <c r="F260" s="1458"/>
      <c r="G260" s="1458"/>
      <c r="H260" s="1392"/>
      <c r="I260" s="1392"/>
      <c r="J260" s="1392"/>
      <c r="K260" s="1392"/>
      <c r="L260" s="1392"/>
      <c r="M260" s="1392"/>
    </row>
    <row r="261" spans="2:22" ht="13.8" thickBot="1">
      <c r="B261" s="1803"/>
      <c r="C261" s="1803"/>
      <c r="D261" s="1803"/>
      <c r="E261" s="1803"/>
      <c r="F261" s="1803"/>
      <c r="G261" s="1803"/>
      <c r="H261" s="1392"/>
      <c r="I261" s="1392"/>
      <c r="J261" s="1392"/>
      <c r="K261" s="1392"/>
      <c r="L261" s="1392"/>
      <c r="M261" s="1392"/>
    </row>
    <row r="262" spans="2:22" ht="13.8" thickBot="1">
      <c r="B262" s="2353" t="s">
        <v>687</v>
      </c>
      <c r="C262" s="2354"/>
      <c r="D262" s="1442"/>
      <c r="E262" s="1442"/>
      <c r="F262" s="1445"/>
      <c r="G262" s="1442"/>
      <c r="H262" s="1442"/>
      <c r="I262" s="1443"/>
      <c r="J262" s="1444"/>
      <c r="K262" s="1444"/>
      <c r="L262" s="2355" t="s">
        <v>821</v>
      </c>
      <c r="M262" s="2355"/>
    </row>
    <row r="263" spans="2:22" ht="13.8" thickBot="1">
      <c r="B263" s="2356" t="s">
        <v>689</v>
      </c>
      <c r="C263" s="2359"/>
      <c r="D263" s="2359" t="s">
        <v>690</v>
      </c>
      <c r="E263" s="2359" t="s">
        <v>691</v>
      </c>
      <c r="F263" s="2362" t="s">
        <v>692</v>
      </c>
      <c r="G263" s="2365" t="s">
        <v>236</v>
      </c>
      <c r="H263" s="2366"/>
      <c r="I263" s="2366"/>
      <c r="J263" s="2366"/>
      <c r="K263" s="2366"/>
      <c r="L263" s="2366"/>
      <c r="M263" s="2367"/>
    </row>
    <row r="264" spans="2:22" ht="13.8" thickBot="1">
      <c r="B264" s="2357"/>
      <c r="C264" s="2360"/>
      <c r="D264" s="2360"/>
      <c r="E264" s="2360"/>
      <c r="F264" s="2363"/>
      <c r="G264" s="2368" t="s">
        <v>885</v>
      </c>
      <c r="H264" s="2369"/>
      <c r="I264" s="2370"/>
      <c r="J264" s="2365" t="s">
        <v>887</v>
      </c>
      <c r="K264" s="2366"/>
      <c r="L264" s="2366"/>
      <c r="M264" s="2367"/>
    </row>
    <row r="265" spans="2:22" ht="46.5" customHeight="1" thickBot="1">
      <c r="B265" s="2357"/>
      <c r="C265" s="2360"/>
      <c r="D265" s="2361"/>
      <c r="E265" s="2361"/>
      <c r="F265" s="2364"/>
      <c r="G265" s="1790" t="s">
        <v>693</v>
      </c>
      <c r="H265" s="1790" t="s">
        <v>694</v>
      </c>
      <c r="I265" s="1790" t="s">
        <v>2</v>
      </c>
      <c r="J265" s="1791" t="s">
        <v>695</v>
      </c>
      <c r="K265" s="1791" t="s">
        <v>696</v>
      </c>
      <c r="L265" s="1791" t="s">
        <v>697</v>
      </c>
      <c r="M265" s="1176" t="s">
        <v>2</v>
      </c>
    </row>
    <row r="266" spans="2:22" s="1694" customFormat="1" ht="13.8" thickBot="1">
      <c r="B266" s="2357"/>
      <c r="C266" s="2360"/>
      <c r="D266" s="1447">
        <v>1</v>
      </c>
      <c r="E266" s="1788"/>
      <c r="F266" s="1790">
        <v>2</v>
      </c>
      <c r="G266" s="1800">
        <v>3</v>
      </c>
      <c r="H266" s="1788">
        <v>4</v>
      </c>
      <c r="I266" s="1798">
        <v>5</v>
      </c>
      <c r="J266" s="1800">
        <v>6</v>
      </c>
      <c r="K266" s="1788">
        <v>7</v>
      </c>
      <c r="L266" s="1448">
        <v>8</v>
      </c>
      <c r="M266" s="1213">
        <v>9</v>
      </c>
      <c r="O266" s="1648"/>
      <c r="P266" s="1648"/>
      <c r="Q266" s="1695"/>
      <c r="R266" s="1695"/>
      <c r="S266" s="1695"/>
      <c r="T266" s="1695"/>
      <c r="U266" s="1695"/>
      <c r="V266" s="1695"/>
    </row>
    <row r="267" spans="2:22" s="1694" customFormat="1" ht="13.8" thickBot="1">
      <c r="B267" s="2358"/>
      <c r="C267" s="2361"/>
      <c r="D267" s="1789" t="s">
        <v>698</v>
      </c>
      <c r="E267" s="1789"/>
      <c r="F267" s="1792"/>
      <c r="G267" s="1802"/>
      <c r="H267" s="1789"/>
      <c r="I267" s="1449" t="s">
        <v>699</v>
      </c>
      <c r="J267" s="1802"/>
      <c r="K267" s="1789"/>
      <c r="L267" s="1450"/>
      <c r="M267" s="1792" t="s">
        <v>700</v>
      </c>
      <c r="O267" s="1648"/>
      <c r="P267" s="1648"/>
      <c r="Q267" s="1695"/>
      <c r="R267" s="1695"/>
      <c r="S267" s="1695"/>
      <c r="T267" s="1695"/>
      <c r="U267" s="1695"/>
      <c r="V267" s="1695"/>
    </row>
    <row r="268" spans="2:22">
      <c r="B268" s="1451"/>
      <c r="C268" s="1393" t="s">
        <v>137</v>
      </c>
      <c r="D268" s="1394"/>
      <c r="E268" s="1395"/>
      <c r="F268" s="1396"/>
      <c r="G268" s="1397"/>
      <c r="H268" s="1398"/>
      <c r="I268" s="1399"/>
      <c r="J268" s="1397"/>
      <c r="K268" s="1400"/>
      <c r="L268" s="1401"/>
      <c r="M268" s="1402"/>
    </row>
    <row r="269" spans="2:22">
      <c r="B269" s="1452">
        <v>1</v>
      </c>
      <c r="C269" s="1403" t="s">
        <v>701</v>
      </c>
      <c r="D269" s="1404">
        <v>0</v>
      </c>
      <c r="E269" s="1404"/>
      <c r="F269" s="1405"/>
      <c r="G269" s="1404"/>
      <c r="H269" s="1404"/>
      <c r="I269" s="1405">
        <f>G269+H269</f>
        <v>0</v>
      </c>
      <c r="J269" s="1404"/>
      <c r="K269" s="1404"/>
      <c r="L269" s="1404"/>
      <c r="M269" s="1405">
        <v>0</v>
      </c>
    </row>
    <row r="270" spans="2:22">
      <c r="B270" s="1453">
        <v>2</v>
      </c>
      <c r="C270" s="1403" t="s">
        <v>78</v>
      </c>
      <c r="D270" s="1404">
        <f>+F270+I270+M270</f>
        <v>444</v>
      </c>
      <c r="E270" s="1404"/>
      <c r="F270" s="1405">
        <v>444</v>
      </c>
      <c r="G270" s="1404"/>
      <c r="H270" s="1404">
        <v>0</v>
      </c>
      <c r="I270" s="1405">
        <f t="shared" ref="I270:I308" si="40">G270+H270</f>
        <v>0</v>
      </c>
      <c r="J270" s="1404"/>
      <c r="K270" s="1404"/>
      <c r="L270" s="1404"/>
      <c r="M270" s="1405">
        <v>0</v>
      </c>
    </row>
    <row r="271" spans="2:22">
      <c r="B271" s="1453">
        <v>3</v>
      </c>
      <c r="C271" s="1403" t="s">
        <v>702</v>
      </c>
      <c r="D271" s="1404">
        <f t="shared" ref="D271:D279" si="41">+F271+I271+M271</f>
        <v>0</v>
      </c>
      <c r="E271" s="1404"/>
      <c r="F271" s="1405">
        <v>0</v>
      </c>
      <c r="G271" s="1404"/>
      <c r="H271" s="1404"/>
      <c r="I271" s="1405">
        <f t="shared" si="40"/>
        <v>0</v>
      </c>
      <c r="J271" s="1404"/>
      <c r="K271" s="1404"/>
      <c r="L271" s="1404"/>
      <c r="M271" s="1405">
        <v>0</v>
      </c>
    </row>
    <row r="272" spans="2:22">
      <c r="B272" s="1452">
        <v>4</v>
      </c>
      <c r="C272" s="1403" t="s">
        <v>703</v>
      </c>
      <c r="D272" s="1404">
        <f t="shared" si="41"/>
        <v>1083512</v>
      </c>
      <c r="E272" s="1404"/>
      <c r="F272" s="1405">
        <v>409468</v>
      </c>
      <c r="G272" s="1404">
        <v>498585</v>
      </c>
      <c r="H272" s="1404">
        <v>175459</v>
      </c>
      <c r="I272" s="1405">
        <f t="shared" si="40"/>
        <v>674044</v>
      </c>
      <c r="J272" s="1404"/>
      <c r="K272" s="1404"/>
      <c r="L272" s="1404"/>
      <c r="M272" s="1405">
        <v>0</v>
      </c>
    </row>
    <row r="273" spans="2:13">
      <c r="B273" s="1453">
        <v>5</v>
      </c>
      <c r="C273" s="1403" t="s">
        <v>704</v>
      </c>
      <c r="D273" s="1404">
        <f t="shared" si="41"/>
        <v>0</v>
      </c>
      <c r="E273" s="1404"/>
      <c r="F273" s="1405"/>
      <c r="G273" s="1404"/>
      <c r="H273" s="1404"/>
      <c r="I273" s="1405">
        <f t="shared" si="40"/>
        <v>0</v>
      </c>
      <c r="J273" s="1404"/>
      <c r="K273" s="1404"/>
      <c r="L273" s="1404"/>
      <c r="M273" s="1405">
        <v>0</v>
      </c>
    </row>
    <row r="274" spans="2:13">
      <c r="B274" s="1453">
        <v>6</v>
      </c>
      <c r="C274" s="1403" t="s">
        <v>705</v>
      </c>
      <c r="D274" s="1404">
        <f t="shared" si="41"/>
        <v>0</v>
      </c>
      <c r="E274" s="1404"/>
      <c r="F274" s="1405">
        <v>0</v>
      </c>
      <c r="G274" s="1404">
        <v>0</v>
      </c>
      <c r="H274" s="1404">
        <v>0</v>
      </c>
      <c r="I274" s="1405">
        <f t="shared" si="40"/>
        <v>0</v>
      </c>
      <c r="J274" s="1404"/>
      <c r="K274" s="1404"/>
      <c r="L274" s="1404"/>
      <c r="M274" s="1405">
        <v>0</v>
      </c>
    </row>
    <row r="275" spans="2:13">
      <c r="B275" s="1453"/>
      <c r="C275" s="1454" t="s">
        <v>951</v>
      </c>
      <c r="D275" s="1404">
        <f t="shared" si="41"/>
        <v>0</v>
      </c>
      <c r="E275" s="1404"/>
      <c r="F275" s="1405"/>
      <c r="G275" s="1404"/>
      <c r="H275" s="1404"/>
      <c r="I275" s="1405">
        <f t="shared" si="40"/>
        <v>0</v>
      </c>
      <c r="J275" s="1404"/>
      <c r="K275" s="1404"/>
      <c r="L275" s="1404"/>
      <c r="M275" s="1405">
        <v>0</v>
      </c>
    </row>
    <row r="276" spans="2:13">
      <c r="B276" s="1453"/>
      <c r="C276" s="1454" t="s">
        <v>952</v>
      </c>
      <c r="D276" s="1404">
        <f t="shared" si="41"/>
        <v>0</v>
      </c>
      <c r="E276" s="1404"/>
      <c r="F276" s="1405"/>
      <c r="G276" s="1404"/>
      <c r="H276" s="1404"/>
      <c r="I276" s="1405">
        <f t="shared" si="40"/>
        <v>0</v>
      </c>
      <c r="J276" s="1404"/>
      <c r="K276" s="1404"/>
      <c r="L276" s="1404"/>
      <c r="M276" s="1405">
        <v>0</v>
      </c>
    </row>
    <row r="277" spans="2:13">
      <c r="B277" s="1452">
        <v>7</v>
      </c>
      <c r="C277" s="1403" t="s">
        <v>706</v>
      </c>
      <c r="D277" s="1404">
        <f t="shared" si="41"/>
        <v>0</v>
      </c>
      <c r="E277" s="1404"/>
      <c r="F277" s="1405">
        <v>0</v>
      </c>
      <c r="G277" s="1404">
        <v>0</v>
      </c>
      <c r="H277" s="1404">
        <v>0</v>
      </c>
      <c r="I277" s="1405">
        <f t="shared" si="40"/>
        <v>0</v>
      </c>
      <c r="J277" s="1404"/>
      <c r="K277" s="1404"/>
      <c r="L277" s="1404"/>
      <c r="M277" s="1405">
        <v>0</v>
      </c>
    </row>
    <row r="278" spans="2:13">
      <c r="B278" s="1452"/>
      <c r="C278" s="1454" t="s">
        <v>953</v>
      </c>
      <c r="D278" s="1404">
        <f t="shared" si="41"/>
        <v>0</v>
      </c>
      <c r="E278" s="1404"/>
      <c r="F278" s="1405"/>
      <c r="G278" s="1404"/>
      <c r="H278" s="1404"/>
      <c r="I278" s="1405">
        <f t="shared" si="40"/>
        <v>0</v>
      </c>
      <c r="J278" s="1404"/>
      <c r="K278" s="1404"/>
      <c r="L278" s="1404"/>
      <c r="M278" s="1405">
        <v>0</v>
      </c>
    </row>
    <row r="279" spans="2:13" ht="13.8" thickBot="1">
      <c r="B279" s="1452"/>
      <c r="C279" s="1455" t="s">
        <v>954</v>
      </c>
      <c r="D279" s="1601">
        <f t="shared" si="41"/>
        <v>0</v>
      </c>
      <c r="E279" s="1404"/>
      <c r="F279" s="1407"/>
      <c r="G279" s="1406"/>
      <c r="H279" s="1406"/>
      <c r="I279" s="1521">
        <f t="shared" si="40"/>
        <v>0</v>
      </c>
      <c r="J279" s="1406"/>
      <c r="K279" s="1406"/>
      <c r="L279" s="1406"/>
      <c r="M279" s="1407">
        <v>0</v>
      </c>
    </row>
    <row r="280" spans="2:13" ht="27" thickBot="1">
      <c r="B280" s="1453">
        <v>8</v>
      </c>
      <c r="C280" s="1408" t="s">
        <v>708</v>
      </c>
      <c r="D280" s="1389">
        <f>+F280+I280+M280</f>
        <v>14910744</v>
      </c>
      <c r="E280" s="1708"/>
      <c r="F280" s="1390">
        <f>SUM(F281:F284)</f>
        <v>4582241</v>
      </c>
      <c r="G280" s="1390">
        <f t="shared" ref="G280:M280" si="42">SUM(G281:G284)</f>
        <v>6132545</v>
      </c>
      <c r="H280" s="1390">
        <f t="shared" si="42"/>
        <v>4195958</v>
      </c>
      <c r="I280" s="1390">
        <f t="shared" si="42"/>
        <v>10328503</v>
      </c>
      <c r="J280" s="1390">
        <f t="shared" si="42"/>
        <v>0</v>
      </c>
      <c r="K280" s="1390">
        <f t="shared" si="42"/>
        <v>0</v>
      </c>
      <c r="L280" s="1390">
        <f t="shared" si="42"/>
        <v>0</v>
      </c>
      <c r="M280" s="1390">
        <f t="shared" si="42"/>
        <v>0</v>
      </c>
    </row>
    <row r="281" spans="2:13">
      <c r="B281" s="1453">
        <v>9</v>
      </c>
      <c r="C281" s="1409" t="s">
        <v>709</v>
      </c>
      <c r="D281" s="1718">
        <f t="shared" ref="D281:D307" si="43">+F281+I281+M281</f>
        <v>252029</v>
      </c>
      <c r="E281" s="1518"/>
      <c r="F281" s="1410">
        <v>0</v>
      </c>
      <c r="G281" s="1398">
        <v>252029</v>
      </c>
      <c r="H281" s="1398">
        <v>0</v>
      </c>
      <c r="I281" s="1410">
        <f t="shared" si="40"/>
        <v>252029</v>
      </c>
      <c r="J281" s="1398"/>
      <c r="K281" s="1398"/>
      <c r="L281" s="1398"/>
      <c r="M281" s="1410">
        <v>0</v>
      </c>
    </row>
    <row r="282" spans="2:13">
      <c r="B282" s="1452">
        <v>10</v>
      </c>
      <c r="C282" s="1411" t="s">
        <v>710</v>
      </c>
      <c r="D282" s="1719">
        <f t="shared" si="43"/>
        <v>6317561</v>
      </c>
      <c r="E282" s="1519"/>
      <c r="F282" s="1405">
        <v>1322797</v>
      </c>
      <c r="G282" s="1404">
        <v>2063041</v>
      </c>
      <c r="H282" s="1404">
        <f>2811935+119788</f>
        <v>2931723</v>
      </c>
      <c r="I282" s="1405">
        <f t="shared" si="40"/>
        <v>4994764</v>
      </c>
      <c r="J282" s="1404"/>
      <c r="K282" s="1404"/>
      <c r="L282" s="1404"/>
      <c r="M282" s="1405">
        <v>0</v>
      </c>
    </row>
    <row r="283" spans="2:13">
      <c r="B283" s="1453">
        <v>11</v>
      </c>
      <c r="C283" s="1411" t="s">
        <v>711</v>
      </c>
      <c r="D283" s="1719">
        <f t="shared" si="43"/>
        <v>3644795</v>
      </c>
      <c r="E283" s="1519"/>
      <c r="F283" s="1405">
        <v>1359975</v>
      </c>
      <c r="G283" s="1404">
        <v>2063531</v>
      </c>
      <c r="H283" s="1404">
        <v>221289</v>
      </c>
      <c r="I283" s="1405">
        <f t="shared" si="40"/>
        <v>2284820</v>
      </c>
      <c r="J283" s="1404"/>
      <c r="K283" s="1404"/>
      <c r="L283" s="1404"/>
      <c r="M283" s="1405">
        <v>0</v>
      </c>
    </row>
    <row r="284" spans="2:13" ht="26.4">
      <c r="B284" s="1453">
        <v>12</v>
      </c>
      <c r="C284" s="1411" t="s">
        <v>712</v>
      </c>
      <c r="D284" s="1719">
        <f t="shared" si="43"/>
        <v>4696359</v>
      </c>
      <c r="E284" s="1519"/>
      <c r="F284" s="1405">
        <v>1899469</v>
      </c>
      <c r="G284" s="1404">
        <v>1753944</v>
      </c>
      <c r="H284" s="1404">
        <v>1042946</v>
      </c>
      <c r="I284" s="1405">
        <f t="shared" si="40"/>
        <v>2796890</v>
      </c>
      <c r="J284" s="1404"/>
      <c r="K284" s="1404"/>
      <c r="L284" s="1404"/>
      <c r="M284" s="1405">
        <v>0</v>
      </c>
    </row>
    <row r="285" spans="2:13">
      <c r="B285" s="1452">
        <v>13</v>
      </c>
      <c r="C285" s="1412" t="s">
        <v>713</v>
      </c>
      <c r="D285" s="1719">
        <f t="shared" si="43"/>
        <v>224672</v>
      </c>
      <c r="E285" s="1519"/>
      <c r="F285" s="1405"/>
      <c r="G285" s="1404">
        <v>214694</v>
      </c>
      <c r="H285" s="1404">
        <v>9978</v>
      </c>
      <c r="I285" s="1405">
        <f t="shared" si="40"/>
        <v>224672</v>
      </c>
      <c r="J285" s="1404"/>
      <c r="K285" s="1404"/>
      <c r="L285" s="1404"/>
      <c r="M285" s="1405">
        <v>0</v>
      </c>
    </row>
    <row r="286" spans="2:13">
      <c r="B286" s="1453">
        <v>14</v>
      </c>
      <c r="C286" s="1412" t="s">
        <v>714</v>
      </c>
      <c r="D286" s="1719">
        <f t="shared" si="43"/>
        <v>188131</v>
      </c>
      <c r="E286" s="1519"/>
      <c r="F286" s="1405"/>
      <c r="G286" s="1404">
        <v>15748</v>
      </c>
      <c r="H286" s="1404">
        <f>172228+155</f>
        <v>172383</v>
      </c>
      <c r="I286" s="1405">
        <f t="shared" si="40"/>
        <v>188131</v>
      </c>
      <c r="J286" s="1404"/>
      <c r="K286" s="1404"/>
      <c r="L286" s="1404"/>
      <c r="M286" s="1405">
        <v>0</v>
      </c>
    </row>
    <row r="287" spans="2:13">
      <c r="B287" s="1453">
        <v>15</v>
      </c>
      <c r="C287" s="1412" t="s">
        <v>715</v>
      </c>
      <c r="D287" s="1719">
        <f t="shared" si="43"/>
        <v>743549</v>
      </c>
      <c r="E287" s="1519"/>
      <c r="F287" s="1405"/>
      <c r="G287" s="1404">
        <v>62957</v>
      </c>
      <c r="H287" s="1404">
        <v>680592</v>
      </c>
      <c r="I287" s="1405">
        <f t="shared" si="40"/>
        <v>743549</v>
      </c>
      <c r="J287" s="1404"/>
      <c r="K287" s="1404"/>
      <c r="L287" s="1404"/>
      <c r="M287" s="1405">
        <v>0</v>
      </c>
    </row>
    <row r="288" spans="2:13">
      <c r="B288" s="1452">
        <v>16</v>
      </c>
      <c r="C288" s="1412" t="s">
        <v>716</v>
      </c>
      <c r="D288" s="1719">
        <f t="shared" si="43"/>
        <v>3154729</v>
      </c>
      <c r="E288" s="1519"/>
      <c r="F288" s="1405">
        <v>2465760</v>
      </c>
      <c r="G288" s="1404">
        <v>450002</v>
      </c>
      <c r="H288" s="1404">
        <f>238916+51</f>
        <v>238967</v>
      </c>
      <c r="I288" s="1405">
        <f t="shared" si="40"/>
        <v>688969</v>
      </c>
      <c r="J288" s="1404"/>
      <c r="K288" s="1404"/>
      <c r="L288" s="1404"/>
      <c r="M288" s="1405">
        <v>0</v>
      </c>
    </row>
    <row r="289" spans="2:13">
      <c r="B289" s="1453">
        <v>17</v>
      </c>
      <c r="C289" s="1412" t="s">
        <v>717</v>
      </c>
      <c r="D289" s="1719">
        <f t="shared" si="43"/>
        <v>0</v>
      </c>
      <c r="E289" s="1519"/>
      <c r="F289" s="1405"/>
      <c r="G289" s="1404"/>
      <c r="H289" s="1404">
        <v>0</v>
      </c>
      <c r="I289" s="1405">
        <f t="shared" si="40"/>
        <v>0</v>
      </c>
      <c r="J289" s="1404"/>
      <c r="K289" s="1404"/>
      <c r="L289" s="1404"/>
      <c r="M289" s="1405">
        <v>0</v>
      </c>
    </row>
    <row r="290" spans="2:13" ht="13.8" thickBot="1">
      <c r="B290" s="1453">
        <v>18</v>
      </c>
      <c r="C290" s="1600" t="s">
        <v>718</v>
      </c>
      <c r="D290" s="1702">
        <f t="shared" si="43"/>
        <v>377093</v>
      </c>
      <c r="E290" s="1520"/>
      <c r="F290" s="1407">
        <v>1315</v>
      </c>
      <c r="G290" s="1406">
        <v>2510</v>
      </c>
      <c r="H290" s="1406">
        <f>373192+76</f>
        <v>373268</v>
      </c>
      <c r="I290" s="1521">
        <f t="shared" si="40"/>
        <v>375778</v>
      </c>
      <c r="J290" s="1406"/>
      <c r="K290" s="1406"/>
      <c r="L290" s="1406"/>
      <c r="M290" s="1407">
        <v>0</v>
      </c>
    </row>
    <row r="291" spans="2:13" ht="27" thickBot="1">
      <c r="B291" s="1388">
        <v>19</v>
      </c>
      <c r="C291" s="1146" t="s">
        <v>719</v>
      </c>
      <c r="D291" s="1389">
        <f>+F291+I291+M291</f>
        <v>20682874</v>
      </c>
      <c r="E291" s="1708">
        <v>0</v>
      </c>
      <c r="F291" s="1390">
        <f>SUM(F270:F272)+F280+F285+F286+F287+F288+F289+F290</f>
        <v>7459228</v>
      </c>
      <c r="G291" s="1390">
        <f t="shared" ref="G291:M291" si="44">SUM(G270:G272)+G280+G285+G286+G287+G288+G289+G290</f>
        <v>7377041</v>
      </c>
      <c r="H291" s="1390">
        <f t="shared" si="44"/>
        <v>5846605</v>
      </c>
      <c r="I291" s="1390">
        <f t="shared" si="44"/>
        <v>13223646</v>
      </c>
      <c r="J291" s="1390">
        <f t="shared" si="44"/>
        <v>0</v>
      </c>
      <c r="K291" s="1390">
        <f t="shared" si="44"/>
        <v>0</v>
      </c>
      <c r="L291" s="1390">
        <f t="shared" si="44"/>
        <v>0</v>
      </c>
      <c r="M291" s="1390">
        <f t="shared" si="44"/>
        <v>0</v>
      </c>
    </row>
    <row r="292" spans="2:13">
      <c r="B292" s="1453"/>
      <c r="C292" s="1414" t="s">
        <v>720</v>
      </c>
      <c r="D292" s="1720">
        <f t="shared" si="43"/>
        <v>0</v>
      </c>
      <c r="E292" s="1518"/>
      <c r="F292" s="1410"/>
      <c r="G292" s="1398"/>
      <c r="H292" s="1398"/>
      <c r="I292" s="1410">
        <f t="shared" si="40"/>
        <v>0</v>
      </c>
      <c r="J292" s="1398"/>
      <c r="K292" s="1398"/>
      <c r="L292" s="1398"/>
      <c r="M292" s="1410">
        <v>0</v>
      </c>
    </row>
    <row r="293" spans="2:13">
      <c r="B293" s="1453"/>
      <c r="C293" s="1414" t="s">
        <v>138</v>
      </c>
      <c r="D293" s="1719">
        <f t="shared" si="43"/>
        <v>0</v>
      </c>
      <c r="E293" s="1519"/>
      <c r="F293" s="1405"/>
      <c r="G293" s="1404"/>
      <c r="H293" s="1404"/>
      <c r="I293" s="1405">
        <f t="shared" si="40"/>
        <v>0</v>
      </c>
      <c r="J293" s="1404"/>
      <c r="K293" s="1404"/>
      <c r="L293" s="1404"/>
      <c r="M293" s="1405">
        <v>0</v>
      </c>
    </row>
    <row r="294" spans="2:13">
      <c r="B294" s="1453">
        <v>20</v>
      </c>
      <c r="C294" s="1412" t="s">
        <v>721</v>
      </c>
      <c r="D294" s="1719">
        <f t="shared" si="43"/>
        <v>9739080</v>
      </c>
      <c r="E294" s="1519"/>
      <c r="F294" s="1405">
        <v>0</v>
      </c>
      <c r="G294" s="1404">
        <v>6330862</v>
      </c>
      <c r="H294" s="1404">
        <f>3032143+376075</f>
        <v>3408218</v>
      </c>
      <c r="I294" s="1405">
        <f t="shared" si="40"/>
        <v>9739080</v>
      </c>
      <c r="J294" s="1404"/>
      <c r="K294" s="1404"/>
      <c r="L294" s="1404"/>
      <c r="M294" s="1405">
        <v>0</v>
      </c>
    </row>
    <row r="295" spans="2:13">
      <c r="B295" s="1453">
        <v>21</v>
      </c>
      <c r="C295" s="1412" t="s">
        <v>722</v>
      </c>
      <c r="D295" s="1719">
        <f t="shared" si="43"/>
        <v>151027</v>
      </c>
      <c r="E295" s="1519"/>
      <c r="F295" s="1405"/>
      <c r="G295" s="1404">
        <v>0</v>
      </c>
      <c r="H295" s="1404">
        <v>151027</v>
      </c>
      <c r="I295" s="1405">
        <f t="shared" si="40"/>
        <v>151027</v>
      </c>
      <c r="J295" s="1404"/>
      <c r="K295" s="1404"/>
      <c r="L295" s="1404"/>
      <c r="M295" s="1405">
        <v>0</v>
      </c>
    </row>
    <row r="296" spans="2:13">
      <c r="B296" s="1453">
        <v>22</v>
      </c>
      <c r="C296" s="1412" t="s">
        <v>723</v>
      </c>
      <c r="D296" s="1719">
        <f t="shared" si="43"/>
        <v>428557</v>
      </c>
      <c r="E296" s="1519"/>
      <c r="F296" s="1405"/>
      <c r="G296" s="1404">
        <v>8440</v>
      </c>
      <c r="H296" s="1404">
        <f>418793+1324</f>
        <v>420117</v>
      </c>
      <c r="I296" s="1405">
        <f t="shared" si="40"/>
        <v>428557</v>
      </c>
      <c r="J296" s="1404"/>
      <c r="K296" s="1404"/>
      <c r="L296" s="1404"/>
      <c r="M296" s="1405">
        <v>0</v>
      </c>
    </row>
    <row r="297" spans="2:13">
      <c r="B297" s="1453">
        <v>23</v>
      </c>
      <c r="C297" s="1412" t="s">
        <v>724</v>
      </c>
      <c r="D297" s="1719">
        <f t="shared" si="43"/>
        <v>0</v>
      </c>
      <c r="E297" s="1519"/>
      <c r="F297" s="1405"/>
      <c r="G297" s="1404">
        <v>0</v>
      </c>
      <c r="H297" s="1404">
        <v>0</v>
      </c>
      <c r="I297" s="1405">
        <f t="shared" si="40"/>
        <v>0</v>
      </c>
      <c r="J297" s="1404"/>
      <c r="K297" s="1404"/>
      <c r="L297" s="1404"/>
      <c r="M297" s="1405">
        <v>0</v>
      </c>
    </row>
    <row r="298" spans="2:13">
      <c r="B298" s="1453">
        <v>24</v>
      </c>
      <c r="C298" s="1415" t="s">
        <v>725</v>
      </c>
      <c r="D298" s="1719">
        <f t="shared" si="43"/>
        <v>176271</v>
      </c>
      <c r="E298" s="1519"/>
      <c r="F298" s="1405"/>
      <c r="G298" s="1404">
        <v>0</v>
      </c>
      <c r="H298" s="1404">
        <v>176271</v>
      </c>
      <c r="I298" s="1405">
        <f t="shared" si="40"/>
        <v>176271</v>
      </c>
      <c r="J298" s="1404"/>
      <c r="K298" s="1404"/>
      <c r="L298" s="1404"/>
      <c r="M298" s="1405">
        <v>0</v>
      </c>
    </row>
    <row r="299" spans="2:13" ht="13.8" thickBot="1">
      <c r="B299" s="1453">
        <v>25</v>
      </c>
      <c r="C299" s="1600" t="s">
        <v>726</v>
      </c>
      <c r="D299" s="1702">
        <f t="shared" si="43"/>
        <v>1969020</v>
      </c>
      <c r="E299" s="1520"/>
      <c r="F299" s="1407">
        <v>-1216099</v>
      </c>
      <c r="G299" s="1406">
        <v>1433062</v>
      </c>
      <c r="H299" s="1406">
        <f>2009386+(-257329)</f>
        <v>1752057</v>
      </c>
      <c r="I299" s="1521">
        <f t="shared" si="40"/>
        <v>3185119</v>
      </c>
      <c r="J299" s="1406"/>
      <c r="K299" s="1406"/>
      <c r="L299" s="1406"/>
      <c r="M299" s="1407">
        <v>0</v>
      </c>
    </row>
    <row r="300" spans="2:13" ht="32.4" customHeight="1" thickBot="1">
      <c r="B300" s="1388">
        <v>26</v>
      </c>
      <c r="C300" s="1146" t="s">
        <v>727</v>
      </c>
      <c r="D300" s="1389">
        <f>+F300+I300+M300</f>
        <v>12463955</v>
      </c>
      <c r="E300" s="1708">
        <v>0</v>
      </c>
      <c r="F300" s="1390">
        <f>SUM(F294:F299)</f>
        <v>-1216099</v>
      </c>
      <c r="G300" s="1390">
        <f t="shared" ref="G300:M300" si="45">SUM(G294:G299)</f>
        <v>7772364</v>
      </c>
      <c r="H300" s="1390">
        <f t="shared" si="45"/>
        <v>5907690</v>
      </c>
      <c r="I300" s="1390">
        <f t="shared" si="45"/>
        <v>13680054</v>
      </c>
      <c r="J300" s="1390">
        <f t="shared" si="45"/>
        <v>0</v>
      </c>
      <c r="K300" s="1390">
        <f t="shared" si="45"/>
        <v>0</v>
      </c>
      <c r="L300" s="1390">
        <f t="shared" si="45"/>
        <v>0</v>
      </c>
      <c r="M300" s="1390">
        <f t="shared" si="45"/>
        <v>0</v>
      </c>
    </row>
    <row r="301" spans="2:13">
      <c r="B301" s="1451"/>
      <c r="C301" s="1393" t="s">
        <v>728</v>
      </c>
      <c r="D301" s="1720">
        <f t="shared" si="43"/>
        <v>0</v>
      </c>
      <c r="E301" s="1518"/>
      <c r="F301" s="1410"/>
      <c r="G301" s="1398"/>
      <c r="H301" s="1398"/>
      <c r="I301" s="1410">
        <f t="shared" si="40"/>
        <v>0</v>
      </c>
      <c r="J301" s="1398"/>
      <c r="K301" s="1398"/>
      <c r="L301" s="1398"/>
      <c r="M301" s="1410">
        <v>0</v>
      </c>
    </row>
    <row r="302" spans="2:13">
      <c r="B302" s="1453">
        <v>27</v>
      </c>
      <c r="C302" s="1403" t="s">
        <v>729</v>
      </c>
      <c r="D302" s="1719">
        <f t="shared" si="43"/>
        <v>1062500</v>
      </c>
      <c r="E302" s="1519"/>
      <c r="F302" s="1405">
        <v>1062500</v>
      </c>
      <c r="G302" s="1404"/>
      <c r="H302" s="1404">
        <v>0</v>
      </c>
      <c r="I302" s="1405">
        <f t="shared" si="40"/>
        <v>0</v>
      </c>
      <c r="J302" s="1404"/>
      <c r="K302" s="1404"/>
      <c r="L302" s="1404"/>
      <c r="M302" s="1405">
        <v>0</v>
      </c>
    </row>
    <row r="303" spans="2:13">
      <c r="B303" s="1453">
        <v>28</v>
      </c>
      <c r="C303" s="1403" t="s">
        <v>730</v>
      </c>
      <c r="D303" s="1719">
        <f t="shared" si="43"/>
        <v>-1498510</v>
      </c>
      <c r="E303" s="1519"/>
      <c r="F303" s="1405">
        <v>-981285</v>
      </c>
      <c r="G303" s="1404">
        <v>-488032</v>
      </c>
      <c r="H303" s="1404">
        <v>-29193</v>
      </c>
      <c r="I303" s="1405">
        <f t="shared" si="40"/>
        <v>-517225</v>
      </c>
      <c r="J303" s="1404"/>
      <c r="K303" s="1404"/>
      <c r="L303" s="1404"/>
      <c r="M303" s="1405">
        <v>0</v>
      </c>
    </row>
    <row r="304" spans="2:13">
      <c r="B304" s="1456">
        <v>29</v>
      </c>
      <c r="C304" s="1653" t="s">
        <v>731</v>
      </c>
      <c r="D304" s="1719">
        <f t="shared" si="43"/>
        <v>92709</v>
      </c>
      <c r="E304" s="1519"/>
      <c r="F304" s="1405">
        <v>0</v>
      </c>
      <c r="G304" s="1404">
        <v>92709</v>
      </c>
      <c r="H304" s="1404">
        <v>0</v>
      </c>
      <c r="I304" s="1405">
        <f t="shared" si="40"/>
        <v>92709</v>
      </c>
      <c r="J304" s="1404"/>
      <c r="K304" s="1404"/>
      <c r="L304" s="1404"/>
      <c r="M304" s="1405">
        <v>0</v>
      </c>
    </row>
    <row r="305" spans="2:22">
      <c r="B305" s="1456">
        <v>30</v>
      </c>
      <c r="C305" s="1721" t="s">
        <v>939</v>
      </c>
      <c r="D305" s="1719">
        <f t="shared" si="43"/>
        <v>798004</v>
      </c>
      <c r="E305" s="1519"/>
      <c r="F305" s="1405">
        <v>798004</v>
      </c>
      <c r="G305" s="1404"/>
      <c r="H305" s="1404">
        <v>0</v>
      </c>
      <c r="I305" s="1405">
        <f t="shared" si="40"/>
        <v>0</v>
      </c>
      <c r="J305" s="1404"/>
      <c r="K305" s="1404"/>
      <c r="L305" s="1404"/>
      <c r="M305" s="1405"/>
    </row>
    <row r="306" spans="2:22" ht="13.8" thickBot="1">
      <c r="B306" s="1599">
        <v>31</v>
      </c>
      <c r="C306" s="1653" t="s">
        <v>732</v>
      </c>
      <c r="D306" s="1722">
        <f t="shared" si="43"/>
        <v>7764216</v>
      </c>
      <c r="E306" s="1659"/>
      <c r="F306" s="1521">
        <v>7796108</v>
      </c>
      <c r="G306" s="1601">
        <v>0</v>
      </c>
      <c r="H306" s="1601">
        <v>-31892</v>
      </c>
      <c r="I306" s="1521">
        <f t="shared" si="40"/>
        <v>-31892</v>
      </c>
      <c r="J306" s="1601"/>
      <c r="K306" s="1601"/>
      <c r="L306" s="1601"/>
      <c r="M306" s="1521">
        <v>0</v>
      </c>
    </row>
    <row r="307" spans="2:22" ht="13.8" thickBot="1">
      <c r="B307" s="1388">
        <v>32</v>
      </c>
      <c r="C307" s="1147" t="s">
        <v>917</v>
      </c>
      <c r="D307" s="1985">
        <f t="shared" si="43"/>
        <v>8218919</v>
      </c>
      <c r="E307" s="1708">
        <v>0</v>
      </c>
      <c r="F307" s="1390">
        <f>SUM(F302:F306)</f>
        <v>8675327</v>
      </c>
      <c r="G307" s="1390">
        <f t="shared" ref="G307:M307" si="46">SUM(G302:G306)</f>
        <v>-395323</v>
      </c>
      <c r="H307" s="1390">
        <f t="shared" si="46"/>
        <v>-61085</v>
      </c>
      <c r="I307" s="1390">
        <f t="shared" si="46"/>
        <v>-456408</v>
      </c>
      <c r="J307" s="1390">
        <f t="shared" si="46"/>
        <v>0</v>
      </c>
      <c r="K307" s="1390">
        <f t="shared" si="46"/>
        <v>0</v>
      </c>
      <c r="L307" s="1390">
        <f t="shared" si="46"/>
        <v>0</v>
      </c>
      <c r="M307" s="1390">
        <f t="shared" si="46"/>
        <v>0</v>
      </c>
    </row>
    <row r="308" spans="2:22" ht="27" thickBot="1">
      <c r="B308" s="1656">
        <v>33</v>
      </c>
      <c r="C308" s="1654" t="s">
        <v>918</v>
      </c>
      <c r="D308" s="1655">
        <f>+F308+I308+M308</f>
        <v>20682874</v>
      </c>
      <c r="E308" s="1723">
        <v>0</v>
      </c>
      <c r="F308" s="1724">
        <v>7459228</v>
      </c>
      <c r="G308" s="1655">
        <v>7377041</v>
      </c>
      <c r="H308" s="1655">
        <f>5726535+120070</f>
        <v>5846605</v>
      </c>
      <c r="I308" s="1724">
        <f t="shared" si="40"/>
        <v>13223646</v>
      </c>
      <c r="J308" s="1655">
        <v>0</v>
      </c>
      <c r="K308" s="1655">
        <v>0</v>
      </c>
      <c r="L308" s="1655">
        <v>0</v>
      </c>
      <c r="M308" s="1724">
        <v>0</v>
      </c>
    </row>
    <row r="309" spans="2:22">
      <c r="D309" s="1391"/>
      <c r="E309" s="1391"/>
      <c r="F309" s="1391"/>
      <c r="G309" s="1391"/>
      <c r="H309" s="1391"/>
      <c r="I309" s="1391"/>
      <c r="J309" s="1391"/>
      <c r="K309" s="1391"/>
      <c r="L309" s="1391"/>
      <c r="M309" s="1391"/>
    </row>
    <row r="310" spans="2:22">
      <c r="D310" s="1391"/>
      <c r="E310" s="1391"/>
      <c r="F310" s="1391"/>
      <c r="G310" s="1391"/>
      <c r="H310" s="1391"/>
      <c r="I310" s="1391"/>
      <c r="J310" s="1391"/>
      <c r="K310" s="1391"/>
      <c r="L310" s="1391"/>
      <c r="M310" s="1391">
        <v>18</v>
      </c>
    </row>
    <row r="311" spans="2:22">
      <c r="D311" s="1392"/>
      <c r="E311" s="1392"/>
      <c r="F311" s="1392"/>
      <c r="G311" s="1392"/>
      <c r="H311" s="1392"/>
      <c r="I311" s="1392"/>
      <c r="J311" s="1392"/>
      <c r="K311" s="1392"/>
      <c r="L311" s="1392"/>
      <c r="M311" s="1392"/>
    </row>
    <row r="312" spans="2:22">
      <c r="B312" s="1458" t="s">
        <v>1000</v>
      </c>
      <c r="C312" s="1458"/>
      <c r="D312" s="1458"/>
      <c r="E312" s="1458"/>
      <c r="F312" s="1458"/>
      <c r="G312" s="1458"/>
      <c r="H312" s="1392"/>
      <c r="I312" s="1392"/>
      <c r="J312" s="1392"/>
      <c r="K312" s="1392"/>
      <c r="L312" s="1392"/>
      <c r="M312" s="1392"/>
    </row>
    <row r="313" spans="2:22" ht="13.8" thickBot="1">
      <c r="B313" s="1803"/>
      <c r="C313" s="1803"/>
      <c r="D313" s="1803"/>
      <c r="E313" s="1803"/>
      <c r="F313" s="1803"/>
      <c r="G313" s="1803"/>
      <c r="H313" s="1392"/>
      <c r="I313" s="1392"/>
      <c r="J313" s="1392"/>
      <c r="K313" s="1392"/>
      <c r="L313" s="1392"/>
      <c r="M313" s="1392"/>
    </row>
    <row r="314" spans="2:22" ht="13.8" thickBot="1">
      <c r="B314" s="2353" t="s">
        <v>651</v>
      </c>
      <c r="C314" s="2354"/>
      <c r="D314" s="1442"/>
      <c r="E314" s="1442"/>
      <c r="F314" s="1445"/>
      <c r="G314" s="1442"/>
      <c r="H314" s="1442"/>
      <c r="I314" s="1443"/>
      <c r="J314" s="1444"/>
      <c r="K314" s="1444"/>
      <c r="L314" s="2355" t="s">
        <v>821</v>
      </c>
      <c r="M314" s="2355"/>
    </row>
    <row r="315" spans="2:22" ht="13.8" thickBot="1">
      <c r="B315" s="2356" t="s">
        <v>689</v>
      </c>
      <c r="C315" s="2371"/>
      <c r="D315" s="2359" t="s">
        <v>690</v>
      </c>
      <c r="E315" s="2359" t="s">
        <v>691</v>
      </c>
      <c r="F315" s="2362" t="s">
        <v>692</v>
      </c>
      <c r="G315" s="2365" t="s">
        <v>236</v>
      </c>
      <c r="H315" s="2366"/>
      <c r="I315" s="2366"/>
      <c r="J315" s="2366"/>
      <c r="K315" s="2366"/>
      <c r="L315" s="2366"/>
      <c r="M315" s="2367"/>
    </row>
    <row r="316" spans="2:22" ht="13.8" thickBot="1">
      <c r="B316" s="2357"/>
      <c r="C316" s="2372"/>
      <c r="D316" s="2360"/>
      <c r="E316" s="2360"/>
      <c r="F316" s="2363"/>
      <c r="G316" s="2368" t="s">
        <v>739</v>
      </c>
      <c r="H316" s="2369"/>
      <c r="I316" s="2370"/>
      <c r="J316" s="2365" t="s">
        <v>887</v>
      </c>
      <c r="K316" s="2366"/>
      <c r="L316" s="2366"/>
      <c r="M316" s="2367"/>
    </row>
    <row r="317" spans="2:22" ht="42.75" customHeight="1" thickBot="1">
      <c r="B317" s="2357"/>
      <c r="C317" s="2372"/>
      <c r="D317" s="2361"/>
      <c r="E317" s="2361"/>
      <c r="F317" s="2364"/>
      <c r="G317" s="1790" t="s">
        <v>693</v>
      </c>
      <c r="H317" s="1790" t="s">
        <v>694</v>
      </c>
      <c r="I317" s="1790" t="s">
        <v>2</v>
      </c>
      <c r="J317" s="1791" t="s">
        <v>695</v>
      </c>
      <c r="K317" s="1791" t="s">
        <v>696</v>
      </c>
      <c r="L317" s="1791" t="s">
        <v>697</v>
      </c>
      <c r="M317" s="1176" t="s">
        <v>2</v>
      </c>
    </row>
    <row r="318" spans="2:22" s="1694" customFormat="1" ht="13.8" thickBot="1">
      <c r="B318" s="2357"/>
      <c r="C318" s="2372"/>
      <c r="D318" s="1447">
        <v>1</v>
      </c>
      <c r="E318" s="1788"/>
      <c r="F318" s="1790">
        <v>2</v>
      </c>
      <c r="G318" s="1800">
        <v>3</v>
      </c>
      <c r="H318" s="1788">
        <v>4</v>
      </c>
      <c r="I318" s="1798">
        <v>5</v>
      </c>
      <c r="J318" s="1800">
        <v>6</v>
      </c>
      <c r="K318" s="1788">
        <v>7</v>
      </c>
      <c r="L318" s="1448">
        <v>8</v>
      </c>
      <c r="M318" s="1213">
        <v>9</v>
      </c>
      <c r="O318" s="1648"/>
      <c r="P318" s="1648"/>
      <c r="Q318" s="1695"/>
      <c r="R318" s="1695"/>
      <c r="S318" s="1695"/>
      <c r="T318" s="1695"/>
      <c r="U318" s="1695"/>
      <c r="V318" s="1695"/>
    </row>
    <row r="319" spans="2:22" s="1694" customFormat="1" ht="13.8" thickBot="1">
      <c r="B319" s="2358"/>
      <c r="C319" s="2373"/>
      <c r="D319" s="1789" t="s">
        <v>698</v>
      </c>
      <c r="E319" s="1789"/>
      <c r="F319" s="1792"/>
      <c r="G319" s="1802"/>
      <c r="H319" s="1789"/>
      <c r="I319" s="1449" t="s">
        <v>699</v>
      </c>
      <c r="J319" s="1802"/>
      <c r="K319" s="1789"/>
      <c r="L319" s="1450"/>
      <c r="M319" s="1792" t="s">
        <v>700</v>
      </c>
      <c r="O319" s="1648"/>
      <c r="P319" s="1648"/>
      <c r="Q319" s="1695"/>
      <c r="R319" s="1695"/>
      <c r="S319" s="1695"/>
      <c r="T319" s="1695"/>
      <c r="U319" s="1695"/>
      <c r="V319" s="1695"/>
    </row>
    <row r="320" spans="2:22">
      <c r="B320" s="1451"/>
      <c r="C320" s="1393" t="s">
        <v>137</v>
      </c>
      <c r="D320" s="1394"/>
      <c r="E320" s="1395"/>
      <c r="F320" s="1396"/>
      <c r="G320" s="1397"/>
      <c r="H320" s="1398"/>
      <c r="I320" s="1399"/>
      <c r="J320" s="1397"/>
      <c r="K320" s="1400"/>
      <c r="L320" s="1401"/>
      <c r="M320" s="1402"/>
    </row>
    <row r="321" spans="2:13">
      <c r="B321" s="1452">
        <v>1</v>
      </c>
      <c r="C321" s="1403" t="s">
        <v>701</v>
      </c>
      <c r="D321" s="1404">
        <f>+F321+I321+M321</f>
        <v>0</v>
      </c>
      <c r="E321" s="1404"/>
      <c r="F321" s="1405">
        <v>0</v>
      </c>
      <c r="G321" s="1404">
        <v>0</v>
      </c>
      <c r="H321" s="1404">
        <v>0</v>
      </c>
      <c r="I321" s="1405">
        <f>SUM(G321:H321)</f>
        <v>0</v>
      </c>
      <c r="J321" s="1404"/>
      <c r="K321" s="1404"/>
      <c r="L321" s="1404"/>
      <c r="M321" s="1405">
        <f>SUM(J321:L321)</f>
        <v>0</v>
      </c>
    </row>
    <row r="322" spans="2:13">
      <c r="B322" s="1453">
        <v>2</v>
      </c>
      <c r="C322" s="1403" t="s">
        <v>78</v>
      </c>
      <c r="D322" s="1404">
        <f t="shared" ref="D322:D360" si="47">+F322+I322+M322</f>
        <v>349626.69104000012</v>
      </c>
      <c r="E322" s="1404"/>
      <c r="F322" s="1405">
        <v>349626.69104000012</v>
      </c>
      <c r="G322" s="1404">
        <v>0</v>
      </c>
      <c r="H322" s="1404">
        <v>0</v>
      </c>
      <c r="I322" s="1405">
        <f t="shared" ref="I322:I358" si="48">SUM(G322:H322)</f>
        <v>0</v>
      </c>
      <c r="J322" s="1404"/>
      <c r="K322" s="1404"/>
      <c r="L322" s="1404"/>
      <c r="M322" s="1405">
        <f t="shared" ref="M322:M358" si="49">SUM(J322:L322)</f>
        <v>0</v>
      </c>
    </row>
    <row r="323" spans="2:13">
      <c r="B323" s="1453">
        <v>3</v>
      </c>
      <c r="C323" s="1403" t="s">
        <v>702</v>
      </c>
      <c r="D323" s="1404">
        <f t="shared" si="47"/>
        <v>0</v>
      </c>
      <c r="E323" s="1404"/>
      <c r="F323" s="1405"/>
      <c r="G323" s="1404"/>
      <c r="H323" s="1404"/>
      <c r="I323" s="1405">
        <f t="shared" si="48"/>
        <v>0</v>
      </c>
      <c r="J323" s="1404"/>
      <c r="K323" s="1404"/>
      <c r="L323" s="1404"/>
      <c r="M323" s="1405">
        <f t="shared" si="49"/>
        <v>0</v>
      </c>
    </row>
    <row r="324" spans="2:13">
      <c r="B324" s="1452">
        <v>4</v>
      </c>
      <c r="C324" s="1403" t="s">
        <v>703</v>
      </c>
      <c r="D324" s="1404">
        <f t="shared" si="47"/>
        <v>9171436.4093559831</v>
      </c>
      <c r="E324" s="1404"/>
      <c r="F324" s="1405">
        <v>2185889.7968259826</v>
      </c>
      <c r="G324" s="1404">
        <v>6681100.3898300007</v>
      </c>
      <c r="H324" s="1404">
        <v>304446.22270000004</v>
      </c>
      <c r="I324" s="1405">
        <f t="shared" si="48"/>
        <v>6985546.6125300005</v>
      </c>
      <c r="J324" s="1404"/>
      <c r="K324" s="1404"/>
      <c r="L324" s="1404"/>
      <c r="M324" s="1405">
        <f t="shared" si="49"/>
        <v>0</v>
      </c>
    </row>
    <row r="325" spans="2:13">
      <c r="B325" s="1453">
        <v>5</v>
      </c>
      <c r="C325" s="1403" t="s">
        <v>704</v>
      </c>
      <c r="D325" s="1404">
        <f t="shared" si="47"/>
        <v>2471000.0010000002</v>
      </c>
      <c r="E325" s="1404"/>
      <c r="F325" s="1405">
        <v>2050500.0009999999</v>
      </c>
      <c r="G325" s="1404">
        <v>420500</v>
      </c>
      <c r="H325" s="1404"/>
      <c r="I325" s="1405">
        <f t="shared" si="48"/>
        <v>420500</v>
      </c>
      <c r="J325" s="1404"/>
      <c r="K325" s="1404"/>
      <c r="L325" s="1404"/>
      <c r="M325" s="1405">
        <f t="shared" si="49"/>
        <v>0</v>
      </c>
    </row>
    <row r="326" spans="2:13">
      <c r="B326" s="1453">
        <v>6</v>
      </c>
      <c r="C326" s="1403" t="s">
        <v>705</v>
      </c>
      <c r="D326" s="1404">
        <f t="shared" si="47"/>
        <v>1086000</v>
      </c>
      <c r="E326" s="1404"/>
      <c r="F326" s="1405">
        <v>1071000</v>
      </c>
      <c r="G326" s="1404">
        <v>0</v>
      </c>
      <c r="H326" s="1404">
        <v>15000</v>
      </c>
      <c r="I326" s="1405">
        <f t="shared" si="48"/>
        <v>15000</v>
      </c>
      <c r="J326" s="1404"/>
      <c r="K326" s="1404"/>
      <c r="L326" s="1404">
        <v>0</v>
      </c>
      <c r="M326" s="1405">
        <f t="shared" si="49"/>
        <v>0</v>
      </c>
    </row>
    <row r="327" spans="2:13">
      <c r="B327" s="1453"/>
      <c r="C327" s="1454" t="s">
        <v>951</v>
      </c>
      <c r="D327" s="1404">
        <f t="shared" si="47"/>
        <v>0</v>
      </c>
      <c r="E327" s="1404"/>
      <c r="F327" s="1405"/>
      <c r="G327" s="1404"/>
      <c r="H327" s="1404"/>
      <c r="I327" s="1405">
        <f t="shared" si="48"/>
        <v>0</v>
      </c>
      <c r="J327" s="1404"/>
      <c r="K327" s="1404"/>
      <c r="L327" s="1404"/>
      <c r="M327" s="1405">
        <f t="shared" si="49"/>
        <v>0</v>
      </c>
    </row>
    <row r="328" spans="2:13">
      <c r="B328" s="1453"/>
      <c r="C328" s="1454" t="s">
        <v>952</v>
      </c>
      <c r="D328" s="1404">
        <f t="shared" si="47"/>
        <v>1086000</v>
      </c>
      <c r="E328" s="1404"/>
      <c r="F328" s="1405">
        <v>1071000</v>
      </c>
      <c r="G328" s="1404">
        <v>0</v>
      </c>
      <c r="H328" s="1404">
        <v>15000</v>
      </c>
      <c r="I328" s="1405">
        <f t="shared" si="48"/>
        <v>15000</v>
      </c>
      <c r="J328" s="1404"/>
      <c r="K328" s="1404"/>
      <c r="L328" s="1404"/>
      <c r="M328" s="1405">
        <f t="shared" si="49"/>
        <v>0</v>
      </c>
    </row>
    <row r="329" spans="2:13">
      <c r="B329" s="1452">
        <v>7</v>
      </c>
      <c r="C329" s="1403" t="s">
        <v>706</v>
      </c>
      <c r="D329" s="1404">
        <f t="shared" si="47"/>
        <v>807672.05697000003</v>
      </c>
      <c r="E329" s="1404"/>
      <c r="F329" s="1405">
        <v>764681.56697000004</v>
      </c>
      <c r="G329" s="1404">
        <v>13858.33</v>
      </c>
      <c r="H329" s="1404">
        <v>29132.16</v>
      </c>
      <c r="I329" s="1405">
        <f t="shared" si="48"/>
        <v>42990.49</v>
      </c>
      <c r="J329" s="1404"/>
      <c r="K329" s="1404"/>
      <c r="L329" s="1404">
        <v>0</v>
      </c>
      <c r="M329" s="1405">
        <f t="shared" si="49"/>
        <v>0</v>
      </c>
    </row>
    <row r="330" spans="2:13">
      <c r="B330" s="1452"/>
      <c r="C330" s="1454" t="s">
        <v>953</v>
      </c>
      <c r="D330" s="1404">
        <f t="shared" si="47"/>
        <v>0</v>
      </c>
      <c r="E330" s="1404"/>
      <c r="F330" s="1405"/>
      <c r="G330" s="1404"/>
      <c r="H330" s="1404"/>
      <c r="I330" s="1405">
        <f t="shared" si="48"/>
        <v>0</v>
      </c>
      <c r="J330" s="1404"/>
      <c r="K330" s="1404"/>
      <c r="L330" s="1404"/>
      <c r="M330" s="1405">
        <f t="shared" si="49"/>
        <v>0</v>
      </c>
    </row>
    <row r="331" spans="2:13" ht="13.8" thickBot="1">
      <c r="B331" s="1452"/>
      <c r="C331" s="1657" t="s">
        <v>954</v>
      </c>
      <c r="D331" s="1601">
        <f t="shared" si="47"/>
        <v>807672.05697000003</v>
      </c>
      <c r="E331" s="1601"/>
      <c r="F331" s="1407">
        <v>764681.56697000004</v>
      </c>
      <c r="G331" s="1406">
        <v>13858.33</v>
      </c>
      <c r="H331" s="1406">
        <v>29132.16</v>
      </c>
      <c r="I331" s="1405">
        <f t="shared" si="48"/>
        <v>42990.49</v>
      </c>
      <c r="J331" s="1406"/>
      <c r="K331" s="1406"/>
      <c r="L331" s="1406"/>
      <c r="M331" s="1405">
        <f t="shared" si="49"/>
        <v>0</v>
      </c>
    </row>
    <row r="332" spans="2:13" ht="27" thickBot="1">
      <c r="B332" s="1453">
        <v>8</v>
      </c>
      <c r="C332" s="1408" t="s">
        <v>708</v>
      </c>
      <c r="D332" s="1389">
        <f t="shared" si="47"/>
        <v>109934595.49534002</v>
      </c>
      <c r="E332" s="1389"/>
      <c r="F332" s="1390">
        <f>SUM(F333:F336)</f>
        <v>20911680.070220001</v>
      </c>
      <c r="G332" s="1390">
        <f t="shared" ref="G332:M332" si="50">SUM(G333:G336)</f>
        <v>49599841.40753001</v>
      </c>
      <c r="H332" s="1390">
        <f t="shared" si="50"/>
        <v>39098752.02984</v>
      </c>
      <c r="I332" s="1390">
        <f t="shared" si="50"/>
        <v>88698593.437370017</v>
      </c>
      <c r="J332" s="1390">
        <f t="shared" si="50"/>
        <v>0</v>
      </c>
      <c r="K332" s="1390">
        <f t="shared" si="50"/>
        <v>0</v>
      </c>
      <c r="L332" s="1390">
        <f t="shared" si="50"/>
        <v>324321.98775000003</v>
      </c>
      <c r="M332" s="1390">
        <f t="shared" si="50"/>
        <v>324321.98775000003</v>
      </c>
    </row>
    <row r="333" spans="2:13">
      <c r="B333" s="1453">
        <v>9</v>
      </c>
      <c r="C333" s="1409" t="s">
        <v>709</v>
      </c>
      <c r="D333" s="1398">
        <f t="shared" si="47"/>
        <v>55103980.933470011</v>
      </c>
      <c r="E333" s="1398"/>
      <c r="F333" s="1410">
        <v>5498778.6581900008</v>
      </c>
      <c r="G333" s="1398">
        <v>33719973.465870008</v>
      </c>
      <c r="H333" s="1398">
        <f>990686.80941+14894542</f>
        <v>15885228.80941</v>
      </c>
      <c r="I333" s="1405">
        <f t="shared" si="48"/>
        <v>49605202.275280006</v>
      </c>
      <c r="J333" s="1398"/>
      <c r="K333" s="1398"/>
      <c r="L333" s="1398">
        <v>0</v>
      </c>
      <c r="M333" s="1405">
        <f t="shared" si="49"/>
        <v>0</v>
      </c>
    </row>
    <row r="334" spans="2:13">
      <c r="B334" s="1452">
        <v>10</v>
      </c>
      <c r="C334" s="1411" t="s">
        <v>710</v>
      </c>
      <c r="D334" s="1404">
        <f t="shared" si="47"/>
        <v>45197729.344279997</v>
      </c>
      <c r="E334" s="1404"/>
      <c r="F334" s="1405">
        <v>14541412.60763</v>
      </c>
      <c r="G334" s="1404">
        <v>12112386.11293</v>
      </c>
      <c r="H334" s="1404">
        <f>9233880.77959+9182015</f>
        <v>18415895.779589999</v>
      </c>
      <c r="I334" s="1405">
        <f>SUM(G334:H334)</f>
        <v>30528281.892519999</v>
      </c>
      <c r="J334" s="1404"/>
      <c r="K334" s="1404"/>
      <c r="L334" s="1404">
        <v>128034.84413</v>
      </c>
      <c r="M334" s="1405">
        <f t="shared" si="49"/>
        <v>128034.84413</v>
      </c>
    </row>
    <row r="335" spans="2:13">
      <c r="B335" s="1453">
        <v>11</v>
      </c>
      <c r="C335" s="1411" t="s">
        <v>711</v>
      </c>
      <c r="D335" s="1404">
        <f t="shared" si="47"/>
        <v>7381886.9792600004</v>
      </c>
      <c r="E335" s="1404"/>
      <c r="F335" s="1405">
        <v>871488.80439999991</v>
      </c>
      <c r="G335" s="1404">
        <v>1895385.4484999999</v>
      </c>
      <c r="H335" s="1404">
        <v>4419464.6408400005</v>
      </c>
      <c r="I335" s="1405">
        <f t="shared" si="48"/>
        <v>6314850.0893400004</v>
      </c>
      <c r="J335" s="1404"/>
      <c r="K335" s="1404"/>
      <c r="L335" s="1404">
        <v>195548.08551999999</v>
      </c>
      <c r="M335" s="1405">
        <f t="shared" si="49"/>
        <v>195548.08551999999</v>
      </c>
    </row>
    <row r="336" spans="2:13" ht="26.4">
      <c r="B336" s="1453">
        <v>12</v>
      </c>
      <c r="C336" s="1411" t="s">
        <v>712</v>
      </c>
      <c r="D336" s="1404">
        <f t="shared" si="47"/>
        <v>2250998.2383300001</v>
      </c>
      <c r="E336" s="1404"/>
      <c r="F336" s="1405">
        <v>0</v>
      </c>
      <c r="G336" s="1404">
        <v>1872096.3802300002</v>
      </c>
      <c r="H336" s="1404">
        <v>378162.8</v>
      </c>
      <c r="I336" s="1405">
        <f t="shared" si="48"/>
        <v>2250259.1802300001</v>
      </c>
      <c r="J336" s="1404"/>
      <c r="K336" s="1404"/>
      <c r="L336" s="1404">
        <v>739.05809999999997</v>
      </c>
      <c r="M336" s="1405">
        <f t="shared" si="49"/>
        <v>739.05809999999997</v>
      </c>
    </row>
    <row r="337" spans="2:13">
      <c r="B337" s="1452">
        <v>13</v>
      </c>
      <c r="C337" s="1412" t="s">
        <v>713</v>
      </c>
      <c r="D337" s="1404">
        <f t="shared" si="47"/>
        <v>1335469.2500100001</v>
      </c>
      <c r="E337" s="1404"/>
      <c r="F337" s="1405"/>
      <c r="G337" s="1404">
        <v>719717.94317999994</v>
      </c>
      <c r="H337" s="1404">
        <v>615751.30683000002</v>
      </c>
      <c r="I337" s="1405">
        <f t="shared" si="48"/>
        <v>1335469.2500100001</v>
      </c>
      <c r="J337" s="1404"/>
      <c r="K337" s="1404"/>
      <c r="L337" s="1404"/>
      <c r="M337" s="1405">
        <f t="shared" si="49"/>
        <v>0</v>
      </c>
    </row>
    <row r="338" spans="2:13">
      <c r="B338" s="1453">
        <v>14</v>
      </c>
      <c r="C338" s="1412" t="s">
        <v>714</v>
      </c>
      <c r="D338" s="1404">
        <f t="shared" si="47"/>
        <v>273407.83041000005</v>
      </c>
      <c r="E338" s="1404"/>
      <c r="F338" s="1405"/>
      <c r="G338" s="1404">
        <v>9355.0792600000004</v>
      </c>
      <c r="H338" s="1404">
        <v>264052.75115000003</v>
      </c>
      <c r="I338" s="1405">
        <f t="shared" si="48"/>
        <v>273407.83041000005</v>
      </c>
      <c r="J338" s="1404"/>
      <c r="K338" s="1404"/>
      <c r="L338" s="1404"/>
      <c r="M338" s="1405">
        <f t="shared" si="49"/>
        <v>0</v>
      </c>
    </row>
    <row r="339" spans="2:13">
      <c r="B339" s="1453">
        <v>15</v>
      </c>
      <c r="C339" s="1412" t="s">
        <v>715</v>
      </c>
      <c r="D339" s="1404">
        <f t="shared" si="47"/>
        <v>275381.00008000003</v>
      </c>
      <c r="E339" s="1404"/>
      <c r="F339" s="1405"/>
      <c r="G339" s="1404">
        <v>164943.84451</v>
      </c>
      <c r="H339" s="1404">
        <v>110437.15557</v>
      </c>
      <c r="I339" s="1405">
        <f t="shared" si="48"/>
        <v>275381.00008000003</v>
      </c>
      <c r="J339" s="1404"/>
      <c r="K339" s="1404"/>
      <c r="L339" s="1404">
        <v>0</v>
      </c>
      <c r="M339" s="1405">
        <f t="shared" si="49"/>
        <v>0</v>
      </c>
    </row>
    <row r="340" spans="2:13">
      <c r="B340" s="1452">
        <v>16</v>
      </c>
      <c r="C340" s="1412" t="s">
        <v>716</v>
      </c>
      <c r="D340" s="1404">
        <f t="shared" si="47"/>
        <v>7243882.1309499992</v>
      </c>
      <c r="E340" s="1404"/>
      <c r="F340" s="1405">
        <v>4611278.7922299998</v>
      </c>
      <c r="G340" s="1404">
        <v>1491374.7496994627</v>
      </c>
      <c r="H340" s="1404">
        <v>1136682.0214905376</v>
      </c>
      <c r="I340" s="1405">
        <f t="shared" si="48"/>
        <v>2628056.7711900002</v>
      </c>
      <c r="J340" s="1404"/>
      <c r="K340" s="1404"/>
      <c r="L340" s="1404">
        <v>4546.5675300000003</v>
      </c>
      <c r="M340" s="1405">
        <f t="shared" si="49"/>
        <v>4546.5675300000003</v>
      </c>
    </row>
    <row r="341" spans="2:13">
      <c r="B341" s="1453">
        <v>17</v>
      </c>
      <c r="C341" s="1412" t="s">
        <v>717</v>
      </c>
      <c r="D341" s="1404">
        <f t="shared" si="47"/>
        <v>0</v>
      </c>
      <c r="E341" s="1404"/>
      <c r="F341" s="1405"/>
      <c r="G341" s="1404"/>
      <c r="H341" s="1404"/>
      <c r="I341" s="1405">
        <f t="shared" si="48"/>
        <v>0</v>
      </c>
      <c r="J341" s="1404"/>
      <c r="K341" s="1404"/>
      <c r="L341" s="1404">
        <v>0</v>
      </c>
      <c r="M341" s="1405">
        <f t="shared" si="49"/>
        <v>0</v>
      </c>
    </row>
    <row r="342" spans="2:13" ht="13.8" thickBot="1">
      <c r="B342" s="1453">
        <v>18</v>
      </c>
      <c r="C342" s="1600" t="s">
        <v>718</v>
      </c>
      <c r="D342" s="1601">
        <f t="shared" si="47"/>
        <v>510436.0827300126</v>
      </c>
      <c r="E342" s="1601"/>
      <c r="F342" s="1407">
        <v>1291.3675599992662</v>
      </c>
      <c r="G342" s="1406">
        <v>185369.86595814332</v>
      </c>
      <c r="H342" s="1406">
        <v>323774.84921186999</v>
      </c>
      <c r="I342" s="1405">
        <f t="shared" si="48"/>
        <v>509144.71517001331</v>
      </c>
      <c r="J342" s="1406"/>
      <c r="K342" s="1406"/>
      <c r="L342" s="1406">
        <v>0</v>
      </c>
      <c r="M342" s="1405">
        <f t="shared" si="49"/>
        <v>0</v>
      </c>
    </row>
    <row r="343" spans="2:13" ht="27" thickBot="1">
      <c r="B343" s="1388">
        <v>19</v>
      </c>
      <c r="C343" s="1146" t="s">
        <v>719</v>
      </c>
      <c r="D343" s="1389">
        <f>+F343+I343+M343</f>
        <v>133458906.94788602</v>
      </c>
      <c r="E343" s="1389">
        <v>0</v>
      </c>
      <c r="F343" s="1390">
        <f>SUM(F322:F326)+F329+F332+F337+F338+F339+F340+F341+F342</f>
        <v>31945948.285845984</v>
      </c>
      <c r="G343" s="1390">
        <f t="shared" ref="G343:M343" si="51">SUM(G322:G326)+G329+G332+G337+G338+G339+G340+G341+G342</f>
        <v>59286061.609967619</v>
      </c>
      <c r="H343" s="1390">
        <f t="shared" si="51"/>
        <v>41898028.496792406</v>
      </c>
      <c r="I343" s="1390">
        <f t="shared" si="51"/>
        <v>101184090.10676004</v>
      </c>
      <c r="J343" s="1390">
        <f t="shared" si="51"/>
        <v>0</v>
      </c>
      <c r="K343" s="1390">
        <f t="shared" si="51"/>
        <v>0</v>
      </c>
      <c r="L343" s="1390">
        <f t="shared" si="51"/>
        <v>328868.55528000003</v>
      </c>
      <c r="M343" s="1390">
        <f t="shared" si="51"/>
        <v>328868.55528000003</v>
      </c>
    </row>
    <row r="344" spans="2:13">
      <c r="B344" s="1453"/>
      <c r="C344" s="1393" t="s">
        <v>720</v>
      </c>
      <c r="D344" s="1398">
        <f>+F344+I344+M344</f>
        <v>0</v>
      </c>
      <c r="E344" s="1398"/>
      <c r="F344" s="1410"/>
      <c r="G344" s="1398"/>
      <c r="H344" s="1398"/>
      <c r="I344" s="1405">
        <f t="shared" si="48"/>
        <v>0</v>
      </c>
      <c r="J344" s="1398"/>
      <c r="K344" s="1398"/>
      <c r="L344" s="1398"/>
      <c r="M344" s="1405">
        <f t="shared" si="49"/>
        <v>0</v>
      </c>
    </row>
    <row r="345" spans="2:13">
      <c r="B345" s="1453"/>
      <c r="C345" s="1414" t="s">
        <v>138</v>
      </c>
      <c r="D345" s="1404">
        <f t="shared" si="47"/>
        <v>0</v>
      </c>
      <c r="E345" s="1404"/>
      <c r="F345" s="1405"/>
      <c r="G345" s="1404"/>
      <c r="H345" s="1404"/>
      <c r="I345" s="1405">
        <f t="shared" si="48"/>
        <v>0</v>
      </c>
      <c r="J345" s="1404"/>
      <c r="K345" s="1404"/>
      <c r="L345" s="1404"/>
      <c r="M345" s="1405">
        <f t="shared" si="49"/>
        <v>0</v>
      </c>
    </row>
    <row r="346" spans="2:13">
      <c r="B346" s="1453">
        <v>20</v>
      </c>
      <c r="C346" s="1412" t="s">
        <v>721</v>
      </c>
      <c r="D346" s="1404">
        <f t="shared" si="47"/>
        <v>96647013.358567685</v>
      </c>
      <c r="E346" s="1404"/>
      <c r="F346" s="1405"/>
      <c r="G346" s="1404">
        <v>57764845.303807296</v>
      </c>
      <c r="H346" s="1404">
        <f>14476742.4994804+24076557</f>
        <v>38553299.499480397</v>
      </c>
      <c r="I346" s="1405">
        <f t="shared" si="48"/>
        <v>96318144.803287685</v>
      </c>
      <c r="J346" s="1404"/>
      <c r="K346" s="1404"/>
      <c r="L346" s="1404">
        <v>328868.55528000003</v>
      </c>
      <c r="M346" s="1405">
        <f t="shared" si="49"/>
        <v>328868.55528000003</v>
      </c>
    </row>
    <row r="347" spans="2:13">
      <c r="B347" s="1453">
        <v>21</v>
      </c>
      <c r="C347" s="1412" t="s">
        <v>722</v>
      </c>
      <c r="D347" s="1404">
        <f t="shared" si="47"/>
        <v>252170.04430999997</v>
      </c>
      <c r="E347" s="1404"/>
      <c r="F347" s="1405"/>
      <c r="G347" s="1404">
        <v>129615.40277534</v>
      </c>
      <c r="H347" s="1404">
        <v>122554.64153465998</v>
      </c>
      <c r="I347" s="1405">
        <f t="shared" si="48"/>
        <v>252170.04430999997</v>
      </c>
      <c r="J347" s="1404"/>
      <c r="K347" s="1404"/>
      <c r="L347" s="1404"/>
      <c r="M347" s="1405">
        <f t="shared" si="49"/>
        <v>0</v>
      </c>
    </row>
    <row r="348" spans="2:13">
      <c r="B348" s="1453">
        <v>22</v>
      </c>
      <c r="C348" s="1412" t="s">
        <v>723</v>
      </c>
      <c r="D348" s="1404">
        <f t="shared" si="47"/>
        <v>603892.13561999996</v>
      </c>
      <c r="E348" s="1404"/>
      <c r="F348" s="1405"/>
      <c r="G348" s="1404">
        <v>20489.460660000001</v>
      </c>
      <c r="H348" s="1404">
        <v>583402.67495999997</v>
      </c>
      <c r="I348" s="1405">
        <f t="shared" si="48"/>
        <v>603892.13561999996</v>
      </c>
      <c r="J348" s="1404"/>
      <c r="K348" s="1404"/>
      <c r="L348" s="1404"/>
      <c r="M348" s="1405">
        <f t="shared" si="49"/>
        <v>0</v>
      </c>
    </row>
    <row r="349" spans="2:13">
      <c r="B349" s="1453">
        <v>23</v>
      </c>
      <c r="C349" s="1412" t="s">
        <v>724</v>
      </c>
      <c r="D349" s="1404">
        <f t="shared" si="47"/>
        <v>654057.70474000007</v>
      </c>
      <c r="E349" s="1404"/>
      <c r="F349" s="1405"/>
      <c r="G349" s="1404">
        <v>336185.66023636004</v>
      </c>
      <c r="H349" s="1404">
        <v>317872.04450364003</v>
      </c>
      <c r="I349" s="1405">
        <f t="shared" si="48"/>
        <v>654057.70474000007</v>
      </c>
      <c r="J349" s="1404"/>
      <c r="K349" s="1404"/>
      <c r="L349" s="1404"/>
      <c r="M349" s="1405">
        <f t="shared" si="49"/>
        <v>0</v>
      </c>
    </row>
    <row r="350" spans="2:13">
      <c r="B350" s="1453">
        <v>24</v>
      </c>
      <c r="C350" s="1415" t="s">
        <v>725</v>
      </c>
      <c r="D350" s="1404">
        <f t="shared" si="47"/>
        <v>0</v>
      </c>
      <c r="E350" s="1404"/>
      <c r="F350" s="1405"/>
      <c r="G350" s="1404"/>
      <c r="H350" s="1404"/>
      <c r="I350" s="1405">
        <f t="shared" si="48"/>
        <v>0</v>
      </c>
      <c r="J350" s="1404"/>
      <c r="K350" s="1404"/>
      <c r="L350" s="1404"/>
      <c r="M350" s="1405">
        <f t="shared" si="49"/>
        <v>0</v>
      </c>
    </row>
    <row r="351" spans="2:13" ht="13.8" thickBot="1">
      <c r="B351" s="1453">
        <v>25</v>
      </c>
      <c r="C351" s="1600" t="s">
        <v>726</v>
      </c>
      <c r="D351" s="1601">
        <f t="shared" si="47"/>
        <v>3809696.6297197649</v>
      </c>
      <c r="E351" s="1406"/>
      <c r="F351" s="1407">
        <v>453872.14657596691</v>
      </c>
      <c r="G351" s="1406">
        <v>1034925.7824886178</v>
      </c>
      <c r="H351" s="1406">
        <v>2320898.70065518</v>
      </c>
      <c r="I351" s="1405">
        <f t="shared" si="48"/>
        <v>3355824.4831437981</v>
      </c>
      <c r="J351" s="1406"/>
      <c r="K351" s="1406"/>
      <c r="L351" s="1406"/>
      <c r="M351" s="1405">
        <f t="shared" si="49"/>
        <v>0</v>
      </c>
    </row>
    <row r="352" spans="2:13" ht="31.2" customHeight="1" thickBot="1">
      <c r="B352" s="1388">
        <v>26</v>
      </c>
      <c r="C352" s="1146" t="s">
        <v>727</v>
      </c>
      <c r="D352" s="1389">
        <f t="shared" si="47"/>
        <v>101966829.87295745</v>
      </c>
      <c r="E352" s="1389">
        <v>0</v>
      </c>
      <c r="F352" s="1390">
        <f>SUM(F346:F351)</f>
        <v>453872.14657596691</v>
      </c>
      <c r="G352" s="1390">
        <f t="shared" ref="G352:M352" si="52">SUM(G346:G351)</f>
        <v>59286061.609967612</v>
      </c>
      <c r="H352" s="1390">
        <f t="shared" si="52"/>
        <v>41898027.561133869</v>
      </c>
      <c r="I352" s="1390">
        <f t="shared" si="52"/>
        <v>101184089.17110148</v>
      </c>
      <c r="J352" s="1390">
        <f t="shared" si="52"/>
        <v>0</v>
      </c>
      <c r="K352" s="1390">
        <f t="shared" si="52"/>
        <v>0</v>
      </c>
      <c r="L352" s="1390">
        <f t="shared" si="52"/>
        <v>328868.55528000003</v>
      </c>
      <c r="M352" s="1390">
        <f t="shared" si="52"/>
        <v>328868.55528000003</v>
      </c>
    </row>
    <row r="353" spans="2:13">
      <c r="B353" s="1451"/>
      <c r="C353" s="1393" t="s">
        <v>728</v>
      </c>
      <c r="D353" s="1398">
        <f t="shared" si="47"/>
        <v>0</v>
      </c>
      <c r="E353" s="1398"/>
      <c r="F353" s="1410"/>
      <c r="G353" s="1398"/>
      <c r="H353" s="1398"/>
      <c r="I353" s="1405">
        <f t="shared" si="48"/>
        <v>0</v>
      </c>
      <c r="J353" s="1398"/>
      <c r="K353" s="1398"/>
      <c r="L353" s="1398"/>
      <c r="M353" s="1405">
        <f t="shared" si="49"/>
        <v>0</v>
      </c>
    </row>
    <row r="354" spans="2:13">
      <c r="B354" s="1453">
        <v>27</v>
      </c>
      <c r="C354" s="1403" t="s">
        <v>729</v>
      </c>
      <c r="D354" s="1404">
        <f t="shared" si="47"/>
        <v>500000.5</v>
      </c>
      <c r="E354" s="1404"/>
      <c r="F354" s="1405">
        <v>500000.5</v>
      </c>
      <c r="G354" s="1404"/>
      <c r="H354" s="1404"/>
      <c r="I354" s="1405">
        <f t="shared" si="48"/>
        <v>0</v>
      </c>
      <c r="J354" s="1404"/>
      <c r="K354" s="1404"/>
      <c r="L354" s="1404"/>
      <c r="M354" s="1405">
        <f t="shared" si="49"/>
        <v>0</v>
      </c>
    </row>
    <row r="355" spans="2:13">
      <c r="B355" s="1453">
        <v>28</v>
      </c>
      <c r="C355" s="1403" t="s">
        <v>730</v>
      </c>
      <c r="D355" s="1404">
        <f t="shared" si="47"/>
        <v>7312452.7149089994</v>
      </c>
      <c r="E355" s="1404"/>
      <c r="F355" s="1405">
        <v>7312452.7149089994</v>
      </c>
      <c r="G355" s="1404"/>
      <c r="H355" s="1404"/>
      <c r="I355" s="1405">
        <f t="shared" si="48"/>
        <v>0</v>
      </c>
      <c r="J355" s="1404"/>
      <c r="K355" s="1404"/>
      <c r="L355" s="1404"/>
      <c r="M355" s="1405">
        <f t="shared" si="49"/>
        <v>0</v>
      </c>
    </row>
    <row r="356" spans="2:13">
      <c r="B356" s="1456">
        <v>29</v>
      </c>
      <c r="C356" s="1416" t="s">
        <v>731</v>
      </c>
      <c r="D356" s="1404">
        <f t="shared" si="47"/>
        <v>229506.96009359998</v>
      </c>
      <c r="E356" s="1404"/>
      <c r="F356" s="1405">
        <v>229506.96009359998</v>
      </c>
      <c r="G356" s="1404"/>
      <c r="H356" s="1404"/>
      <c r="I356" s="1405">
        <f t="shared" si="48"/>
        <v>0</v>
      </c>
      <c r="J356" s="1404"/>
      <c r="K356" s="1404"/>
      <c r="L356" s="1404"/>
      <c r="M356" s="1405">
        <f t="shared" si="49"/>
        <v>0</v>
      </c>
    </row>
    <row r="357" spans="2:13">
      <c r="B357" s="1456">
        <v>30</v>
      </c>
      <c r="C357" s="1417" t="s">
        <v>939</v>
      </c>
      <c r="D357" s="1404">
        <f t="shared" si="47"/>
        <v>3456184.2829999998</v>
      </c>
      <c r="E357" s="1404"/>
      <c r="F357" s="1405">
        <v>3456184.2829999998</v>
      </c>
      <c r="G357" s="1404"/>
      <c r="H357" s="1404"/>
      <c r="I357" s="1405">
        <f t="shared" si="48"/>
        <v>0</v>
      </c>
      <c r="J357" s="1404"/>
      <c r="K357" s="1404"/>
      <c r="L357" s="1404"/>
      <c r="M357" s="1405">
        <f t="shared" si="49"/>
        <v>0</v>
      </c>
    </row>
    <row r="358" spans="2:13" ht="13.8" thickBot="1">
      <c r="B358" s="1599">
        <v>31</v>
      </c>
      <c r="C358" s="1653" t="s">
        <v>732</v>
      </c>
      <c r="D358" s="1601">
        <f t="shared" si="47"/>
        <v>19993931.227814052</v>
      </c>
      <c r="E358" s="1601"/>
      <c r="F358" s="1521">
        <v>19993931.227814052</v>
      </c>
      <c r="G358" s="1601"/>
      <c r="H358" s="1601"/>
      <c r="I358" s="1521">
        <f t="shared" si="48"/>
        <v>0</v>
      </c>
      <c r="J358" s="1601"/>
      <c r="K358" s="1601"/>
      <c r="L358" s="1601"/>
      <c r="M358" s="1521">
        <f t="shared" si="49"/>
        <v>0</v>
      </c>
    </row>
    <row r="359" spans="2:13" ht="13.8" thickBot="1">
      <c r="B359" s="1658">
        <v>32</v>
      </c>
      <c r="C359" s="1147" t="s">
        <v>917</v>
      </c>
      <c r="D359" s="1389">
        <f t="shared" si="47"/>
        <v>31492075.685816653</v>
      </c>
      <c r="E359" s="1389">
        <v>0</v>
      </c>
      <c r="F359" s="1390">
        <f>SUM(F354:F358)</f>
        <v>31492075.685816653</v>
      </c>
      <c r="G359" s="1390">
        <f t="shared" ref="G359:M359" si="53">SUM(G354:G358)</f>
        <v>0</v>
      </c>
      <c r="H359" s="1390">
        <f t="shared" si="53"/>
        <v>0</v>
      </c>
      <c r="I359" s="1390">
        <f t="shared" si="53"/>
        <v>0</v>
      </c>
      <c r="J359" s="1390">
        <f t="shared" si="53"/>
        <v>0</v>
      </c>
      <c r="K359" s="1390">
        <f t="shared" si="53"/>
        <v>0</v>
      </c>
      <c r="L359" s="1390">
        <f t="shared" si="53"/>
        <v>0</v>
      </c>
      <c r="M359" s="1390">
        <f t="shared" si="53"/>
        <v>0</v>
      </c>
    </row>
    <row r="360" spans="2:13" ht="27" thickBot="1">
      <c r="B360" s="1658">
        <v>33</v>
      </c>
      <c r="C360" s="1146" t="s">
        <v>918</v>
      </c>
      <c r="D360" s="1389">
        <f t="shared" si="47"/>
        <v>133458905.5587741</v>
      </c>
      <c r="E360" s="1389">
        <v>0</v>
      </c>
      <c r="F360" s="1390">
        <f>+F352+F359</f>
        <v>31945947.832392622</v>
      </c>
      <c r="G360" s="1390">
        <f t="shared" ref="G360:M360" si="54">+G352+G359</f>
        <v>59286061.609967612</v>
      </c>
      <c r="H360" s="1390">
        <f t="shared" si="54"/>
        <v>41898027.561133869</v>
      </c>
      <c r="I360" s="1390">
        <f t="shared" si="54"/>
        <v>101184089.17110148</v>
      </c>
      <c r="J360" s="1390">
        <f t="shared" si="54"/>
        <v>0</v>
      </c>
      <c r="K360" s="1390">
        <f t="shared" si="54"/>
        <v>0</v>
      </c>
      <c r="L360" s="1390">
        <f t="shared" si="54"/>
        <v>328868.55528000003</v>
      </c>
      <c r="M360" s="1390">
        <f t="shared" si="54"/>
        <v>328868.55528000003</v>
      </c>
    </row>
    <row r="361" spans="2:13">
      <c r="D361" s="1391"/>
      <c r="E361" s="1391"/>
      <c r="F361" s="1391"/>
      <c r="G361" s="1391"/>
      <c r="H361" s="1391"/>
      <c r="I361" s="1391"/>
      <c r="J361" s="1391"/>
      <c r="K361" s="1391"/>
      <c r="L361" s="1391"/>
      <c r="M361" s="1391"/>
    </row>
    <row r="362" spans="2:13">
      <c r="D362" s="1392"/>
      <c r="E362" s="1392"/>
      <c r="F362" s="1392"/>
      <c r="G362" s="1392"/>
      <c r="H362" s="1392"/>
      <c r="I362" s="1392"/>
      <c r="J362" s="1392"/>
      <c r="K362" s="1392"/>
      <c r="L362" s="1392"/>
      <c r="M362" s="1392">
        <v>19</v>
      </c>
    </row>
    <row r="363" spans="2:13">
      <c r="D363" s="1391"/>
      <c r="E363" s="1391"/>
      <c r="F363" s="1391"/>
      <c r="G363" s="1391"/>
      <c r="H363" s="1391"/>
      <c r="I363" s="1391"/>
      <c r="J363" s="1391"/>
      <c r="K363" s="1391"/>
      <c r="L363" s="1391"/>
      <c r="M363" s="1391"/>
    </row>
    <row r="364" spans="2:13">
      <c r="B364" s="1458" t="s">
        <v>1050</v>
      </c>
      <c r="C364" s="1458"/>
      <c r="D364" s="1458"/>
      <c r="E364" s="1458"/>
      <c r="F364" s="1458"/>
      <c r="G364" s="1458"/>
      <c r="H364" s="1392"/>
      <c r="I364" s="1392"/>
      <c r="J364" s="1392"/>
      <c r="K364" s="1392"/>
      <c r="L364" s="1444"/>
      <c r="M364" s="1392"/>
    </row>
    <row r="365" spans="2:13" ht="13.8" thickBot="1">
      <c r="B365" s="1803"/>
      <c r="C365" s="1803"/>
      <c r="D365" s="1803"/>
      <c r="E365" s="1803"/>
      <c r="F365" s="1803"/>
      <c r="G365" s="1803"/>
      <c r="H365" s="1392"/>
      <c r="I365" s="1392"/>
      <c r="J365" s="1392"/>
      <c r="K365" s="1392"/>
      <c r="L365" s="1444"/>
      <c r="M365" s="1392"/>
    </row>
    <row r="366" spans="2:13" ht="13.8" thickBot="1">
      <c r="B366" s="2353" t="s">
        <v>666</v>
      </c>
      <c r="C366" s="2354"/>
      <c r="D366" s="1442"/>
      <c r="E366" s="1442"/>
      <c r="F366" s="1445"/>
      <c r="G366" s="1442"/>
      <c r="H366" s="1442"/>
      <c r="I366" s="1443"/>
      <c r="J366" s="1444"/>
      <c r="K366" s="1444"/>
      <c r="L366" s="2355" t="s">
        <v>821</v>
      </c>
      <c r="M366" s="2355"/>
    </row>
    <row r="367" spans="2:13" ht="13.8" thickBot="1">
      <c r="B367" s="2356" t="s">
        <v>689</v>
      </c>
      <c r="C367" s="2371"/>
      <c r="D367" s="2359" t="s">
        <v>690</v>
      </c>
      <c r="E367" s="2359" t="s">
        <v>691</v>
      </c>
      <c r="F367" s="2362" t="s">
        <v>692</v>
      </c>
      <c r="G367" s="2365" t="s">
        <v>236</v>
      </c>
      <c r="H367" s="2366"/>
      <c r="I367" s="2366"/>
      <c r="J367" s="2366"/>
      <c r="K367" s="2366"/>
      <c r="L367" s="2366"/>
      <c r="M367" s="2367"/>
    </row>
    <row r="368" spans="2:13" ht="13.8" thickBot="1">
      <c r="B368" s="2357"/>
      <c r="C368" s="2372"/>
      <c r="D368" s="2360"/>
      <c r="E368" s="2360"/>
      <c r="F368" s="2363"/>
      <c r="G368" s="2368" t="s">
        <v>885</v>
      </c>
      <c r="H368" s="2369"/>
      <c r="I368" s="2370"/>
      <c r="J368" s="2365" t="s">
        <v>886</v>
      </c>
      <c r="K368" s="2366"/>
      <c r="L368" s="2366"/>
      <c r="M368" s="2367"/>
    </row>
    <row r="369" spans="2:22" ht="45.75" customHeight="1" thickBot="1">
      <c r="B369" s="2357"/>
      <c r="C369" s="2372"/>
      <c r="D369" s="2361"/>
      <c r="E369" s="2361"/>
      <c r="F369" s="2364"/>
      <c r="G369" s="1790" t="s">
        <v>693</v>
      </c>
      <c r="H369" s="1790" t="s">
        <v>694</v>
      </c>
      <c r="I369" s="1790" t="s">
        <v>2</v>
      </c>
      <c r="J369" s="1791" t="s">
        <v>695</v>
      </c>
      <c r="K369" s="1791" t="s">
        <v>696</v>
      </c>
      <c r="L369" s="1791" t="s">
        <v>697</v>
      </c>
      <c r="M369" s="1176" t="s">
        <v>2</v>
      </c>
    </row>
    <row r="370" spans="2:22" s="1694" customFormat="1" ht="13.8" thickBot="1">
      <c r="B370" s="2357"/>
      <c r="C370" s="2372"/>
      <c r="D370" s="1447">
        <v>1</v>
      </c>
      <c r="E370" s="1788"/>
      <c r="F370" s="1790">
        <v>2</v>
      </c>
      <c r="G370" s="1800">
        <v>3</v>
      </c>
      <c r="H370" s="1788">
        <v>4</v>
      </c>
      <c r="I370" s="1798">
        <v>5</v>
      </c>
      <c r="J370" s="1800">
        <v>6</v>
      </c>
      <c r="K370" s="1788">
        <v>7</v>
      </c>
      <c r="L370" s="1448">
        <v>8</v>
      </c>
      <c r="M370" s="1213">
        <v>9</v>
      </c>
      <c r="O370" s="1648"/>
      <c r="P370" s="1648"/>
      <c r="Q370" s="1695"/>
      <c r="R370" s="1695"/>
      <c r="S370" s="1695"/>
      <c r="T370" s="1695"/>
      <c r="U370" s="1695"/>
      <c r="V370" s="1695"/>
    </row>
    <row r="371" spans="2:22" s="1694" customFormat="1" ht="13.8" thickBot="1">
      <c r="B371" s="2358"/>
      <c r="C371" s="2373"/>
      <c r="D371" s="1789" t="s">
        <v>698</v>
      </c>
      <c r="E371" s="1789"/>
      <c r="F371" s="1792"/>
      <c r="G371" s="1802"/>
      <c r="H371" s="1789"/>
      <c r="I371" s="1449" t="s">
        <v>699</v>
      </c>
      <c r="J371" s="1802"/>
      <c r="K371" s="1789"/>
      <c r="L371" s="1450"/>
      <c r="M371" s="1792" t="s">
        <v>700</v>
      </c>
      <c r="O371" s="1648"/>
      <c r="P371" s="1648"/>
      <c r="Q371" s="1695"/>
      <c r="R371" s="1695"/>
      <c r="S371" s="1695"/>
      <c r="T371" s="1695"/>
      <c r="U371" s="1695"/>
      <c r="V371" s="1695"/>
    </row>
    <row r="372" spans="2:22">
      <c r="B372" s="1451"/>
      <c r="C372" s="1393" t="s">
        <v>137</v>
      </c>
      <c r="D372" s="1394"/>
      <c r="E372" s="1395"/>
      <c r="F372" s="1396"/>
      <c r="G372" s="1397"/>
      <c r="H372" s="1398"/>
      <c r="I372" s="1399"/>
      <c r="J372" s="1397"/>
      <c r="K372" s="1400"/>
      <c r="L372" s="1401"/>
      <c r="M372" s="1402"/>
    </row>
    <row r="373" spans="2:22">
      <c r="B373" s="1452">
        <v>1</v>
      </c>
      <c r="C373" s="1403" t="s">
        <v>701</v>
      </c>
      <c r="D373" s="1404">
        <f>+F373+I373+M373</f>
        <v>0</v>
      </c>
      <c r="E373" s="1404"/>
      <c r="F373" s="1405">
        <v>0</v>
      </c>
      <c r="G373" s="1404"/>
      <c r="H373" s="1404"/>
      <c r="I373" s="1405">
        <f>SUM(G373:H373)</f>
        <v>0</v>
      </c>
      <c r="J373" s="1404"/>
      <c r="K373" s="1404"/>
      <c r="L373" s="1404"/>
      <c r="M373" s="1405">
        <f>SUM(J373:L373)</f>
        <v>0</v>
      </c>
    </row>
    <row r="374" spans="2:22">
      <c r="B374" s="1453">
        <v>2</v>
      </c>
      <c r="C374" s="1403" t="s">
        <v>78</v>
      </c>
      <c r="D374" s="1404">
        <f t="shared" ref="D374:D411" si="55">+F374+I374+M374</f>
        <v>3883</v>
      </c>
      <c r="E374" s="1404"/>
      <c r="F374" s="1405">
        <v>0</v>
      </c>
      <c r="G374" s="1404">
        <v>2355</v>
      </c>
      <c r="H374" s="1404">
        <v>1528</v>
      </c>
      <c r="I374" s="1405">
        <f t="shared" ref="I374:I410" si="56">SUM(G374:H374)</f>
        <v>3883</v>
      </c>
      <c r="J374" s="1404"/>
      <c r="K374" s="1404"/>
      <c r="L374" s="1404"/>
      <c r="M374" s="1405">
        <f t="shared" ref="M374:M410" si="57">SUM(J374:L374)</f>
        <v>0</v>
      </c>
    </row>
    <row r="375" spans="2:22">
      <c r="B375" s="1453">
        <v>3</v>
      </c>
      <c r="C375" s="1403" t="s">
        <v>702</v>
      </c>
      <c r="D375" s="1404">
        <f t="shared" si="55"/>
        <v>0</v>
      </c>
      <c r="E375" s="1404"/>
      <c r="F375" s="1405">
        <v>0</v>
      </c>
      <c r="G375" s="1404"/>
      <c r="H375" s="1404"/>
      <c r="I375" s="1405">
        <f t="shared" si="56"/>
        <v>0</v>
      </c>
      <c r="J375" s="1404"/>
      <c r="K375" s="1404"/>
      <c r="L375" s="1404"/>
      <c r="M375" s="1405">
        <f t="shared" si="57"/>
        <v>0</v>
      </c>
    </row>
    <row r="376" spans="2:22">
      <c r="B376" s="1452">
        <v>4</v>
      </c>
      <c r="C376" s="1403" t="s">
        <v>703</v>
      </c>
      <c r="D376" s="1404">
        <f t="shared" si="55"/>
        <v>343608</v>
      </c>
      <c r="E376" s="1404"/>
      <c r="F376" s="1405">
        <v>209555</v>
      </c>
      <c r="G376" s="1404">
        <v>68906</v>
      </c>
      <c r="H376" s="1404">
        <v>65147</v>
      </c>
      <c r="I376" s="1405">
        <f t="shared" si="56"/>
        <v>134053</v>
      </c>
      <c r="J376" s="1404"/>
      <c r="K376" s="1404"/>
      <c r="L376" s="1404"/>
      <c r="M376" s="1405">
        <f t="shared" si="57"/>
        <v>0</v>
      </c>
    </row>
    <row r="377" spans="2:22">
      <c r="B377" s="1453">
        <v>5</v>
      </c>
      <c r="C377" s="1403" t="s">
        <v>704</v>
      </c>
      <c r="D377" s="1404">
        <f t="shared" si="55"/>
        <v>0</v>
      </c>
      <c r="E377" s="1404"/>
      <c r="F377" s="1405"/>
      <c r="G377" s="1404"/>
      <c r="H377" s="1404"/>
      <c r="I377" s="1405">
        <f t="shared" si="56"/>
        <v>0</v>
      </c>
      <c r="J377" s="1404"/>
      <c r="K377" s="1404"/>
      <c r="L377" s="1404"/>
      <c r="M377" s="1405">
        <f t="shared" si="57"/>
        <v>0</v>
      </c>
    </row>
    <row r="378" spans="2:22">
      <c r="B378" s="1453">
        <v>6</v>
      </c>
      <c r="C378" s="1403" t="s">
        <v>705</v>
      </c>
      <c r="D378" s="1404">
        <f t="shared" si="55"/>
        <v>0</v>
      </c>
      <c r="E378" s="1404"/>
      <c r="F378" s="1405">
        <v>0</v>
      </c>
      <c r="G378" s="1404">
        <v>0</v>
      </c>
      <c r="H378" s="1404">
        <v>0</v>
      </c>
      <c r="I378" s="1405">
        <f t="shared" si="56"/>
        <v>0</v>
      </c>
      <c r="J378" s="1404"/>
      <c r="K378" s="1404"/>
      <c r="L378" s="1404"/>
      <c r="M378" s="1405">
        <f t="shared" si="57"/>
        <v>0</v>
      </c>
    </row>
    <row r="379" spans="2:22">
      <c r="B379" s="1453"/>
      <c r="C379" s="1454" t="s">
        <v>951</v>
      </c>
      <c r="D379" s="1404">
        <f t="shared" si="55"/>
        <v>0</v>
      </c>
      <c r="E379" s="1404"/>
      <c r="F379" s="1405"/>
      <c r="G379" s="1404"/>
      <c r="H379" s="1404"/>
      <c r="I379" s="1405">
        <f t="shared" si="56"/>
        <v>0</v>
      </c>
      <c r="J379" s="1404"/>
      <c r="K379" s="1404"/>
      <c r="L379" s="1404"/>
      <c r="M379" s="1405">
        <f t="shared" si="57"/>
        <v>0</v>
      </c>
    </row>
    <row r="380" spans="2:22">
      <c r="B380" s="1453"/>
      <c r="C380" s="1454" t="s">
        <v>952</v>
      </c>
      <c r="D380" s="1404">
        <f t="shared" si="55"/>
        <v>0</v>
      </c>
      <c r="E380" s="1404"/>
      <c r="F380" s="1405"/>
      <c r="G380" s="1404"/>
      <c r="H380" s="1404"/>
      <c r="I380" s="1405">
        <f t="shared" si="56"/>
        <v>0</v>
      </c>
      <c r="J380" s="1404"/>
      <c r="K380" s="1404"/>
      <c r="L380" s="1404"/>
      <c r="M380" s="1405">
        <f t="shared" si="57"/>
        <v>0</v>
      </c>
    </row>
    <row r="381" spans="2:22">
      <c r="B381" s="1452">
        <v>7</v>
      </c>
      <c r="C381" s="1403" t="s">
        <v>706</v>
      </c>
      <c r="D381" s="1404">
        <f t="shared" si="55"/>
        <v>0</v>
      </c>
      <c r="E381" s="1404"/>
      <c r="F381" s="1405">
        <v>0</v>
      </c>
      <c r="G381" s="1404">
        <v>0</v>
      </c>
      <c r="H381" s="1404">
        <v>0</v>
      </c>
      <c r="I381" s="1405">
        <f t="shared" si="56"/>
        <v>0</v>
      </c>
      <c r="J381" s="1404"/>
      <c r="K381" s="1404"/>
      <c r="L381" s="1404"/>
      <c r="M381" s="1405">
        <f t="shared" si="57"/>
        <v>0</v>
      </c>
    </row>
    <row r="382" spans="2:22">
      <c r="B382" s="1452"/>
      <c r="C382" s="1454" t="s">
        <v>953</v>
      </c>
      <c r="D382" s="1404">
        <f t="shared" si="55"/>
        <v>0</v>
      </c>
      <c r="E382" s="1404"/>
      <c r="F382" s="1405"/>
      <c r="G382" s="1404"/>
      <c r="H382" s="1404"/>
      <c r="I382" s="1405">
        <f t="shared" si="56"/>
        <v>0</v>
      </c>
      <c r="J382" s="1404"/>
      <c r="K382" s="1404"/>
      <c r="L382" s="1404"/>
      <c r="M382" s="1405">
        <f t="shared" si="57"/>
        <v>0</v>
      </c>
    </row>
    <row r="383" spans="2:22" ht="13.8" thickBot="1">
      <c r="B383" s="1452"/>
      <c r="C383" s="1657" t="s">
        <v>954</v>
      </c>
      <c r="D383" s="1601">
        <f t="shared" si="55"/>
        <v>0</v>
      </c>
      <c r="E383" s="1601"/>
      <c r="F383" s="1521"/>
      <c r="G383" s="1601"/>
      <c r="H383" s="1601"/>
      <c r="I383" s="1521">
        <f t="shared" si="56"/>
        <v>0</v>
      </c>
      <c r="J383" s="1601"/>
      <c r="K383" s="1601"/>
      <c r="L383" s="1601"/>
      <c r="M383" s="1521">
        <f t="shared" si="57"/>
        <v>0</v>
      </c>
    </row>
    <row r="384" spans="2:22" ht="27" thickBot="1">
      <c r="B384" s="1453">
        <v>8</v>
      </c>
      <c r="C384" s="1408" t="s">
        <v>708</v>
      </c>
      <c r="D384" s="1389">
        <f t="shared" si="55"/>
        <v>2443011</v>
      </c>
      <c r="E384" s="1389"/>
      <c r="F384" s="1390">
        <f>SUM(F385:F388)</f>
        <v>496915</v>
      </c>
      <c r="G384" s="1390">
        <f t="shared" ref="G384:M384" si="58">SUM(G385:G388)</f>
        <v>1285123</v>
      </c>
      <c r="H384" s="1390">
        <f t="shared" si="58"/>
        <v>660973</v>
      </c>
      <c r="I384" s="1390">
        <f t="shared" si="58"/>
        <v>1946096</v>
      </c>
      <c r="J384" s="1390">
        <f t="shared" si="58"/>
        <v>0</v>
      </c>
      <c r="K384" s="1390">
        <f t="shared" si="58"/>
        <v>0</v>
      </c>
      <c r="L384" s="1390">
        <f t="shared" si="58"/>
        <v>0</v>
      </c>
      <c r="M384" s="1390">
        <f t="shared" si="58"/>
        <v>0</v>
      </c>
    </row>
    <row r="385" spans="2:13">
      <c r="B385" s="1453">
        <v>9</v>
      </c>
      <c r="C385" s="1409" t="s">
        <v>709</v>
      </c>
      <c r="D385" s="1398">
        <f t="shared" si="55"/>
        <v>368789</v>
      </c>
      <c r="E385" s="1398"/>
      <c r="F385" s="1410">
        <v>105032</v>
      </c>
      <c r="G385" s="1398">
        <v>208764</v>
      </c>
      <c r="H385" s="1398">
        <v>54993</v>
      </c>
      <c r="I385" s="1410">
        <f t="shared" si="56"/>
        <v>263757</v>
      </c>
      <c r="J385" s="1398"/>
      <c r="K385" s="1398"/>
      <c r="L385" s="1398"/>
      <c r="M385" s="1410">
        <f t="shared" si="57"/>
        <v>0</v>
      </c>
    </row>
    <row r="386" spans="2:13">
      <c r="B386" s="1452">
        <v>10</v>
      </c>
      <c r="C386" s="1411" t="s">
        <v>710</v>
      </c>
      <c r="D386" s="1404">
        <f t="shared" si="55"/>
        <v>1148125</v>
      </c>
      <c r="E386" s="1404"/>
      <c r="F386" s="1405">
        <v>107748</v>
      </c>
      <c r="G386" s="1404">
        <v>495163</v>
      </c>
      <c r="H386" s="1404">
        <f>534937+10277</f>
        <v>545214</v>
      </c>
      <c r="I386" s="1405">
        <f t="shared" si="56"/>
        <v>1040377</v>
      </c>
      <c r="J386" s="1404"/>
      <c r="K386" s="1404"/>
      <c r="L386" s="1404"/>
      <c r="M386" s="1405">
        <f t="shared" si="57"/>
        <v>0</v>
      </c>
    </row>
    <row r="387" spans="2:13">
      <c r="B387" s="1453">
        <v>11</v>
      </c>
      <c r="C387" s="1411" t="s">
        <v>711</v>
      </c>
      <c r="D387" s="1404">
        <f t="shared" si="55"/>
        <v>925507</v>
      </c>
      <c r="E387" s="1404"/>
      <c r="F387" s="1405">
        <v>284135</v>
      </c>
      <c r="G387" s="1404">
        <v>580606</v>
      </c>
      <c r="H387" s="1404">
        <v>60766</v>
      </c>
      <c r="I387" s="1405">
        <f t="shared" si="56"/>
        <v>641372</v>
      </c>
      <c r="J387" s="1404"/>
      <c r="K387" s="1404"/>
      <c r="L387" s="1404"/>
      <c r="M387" s="1405">
        <f t="shared" si="57"/>
        <v>0</v>
      </c>
    </row>
    <row r="388" spans="2:13" ht="26.4">
      <c r="B388" s="1453">
        <v>12</v>
      </c>
      <c r="C388" s="1411" t="s">
        <v>712</v>
      </c>
      <c r="D388" s="1404">
        <f t="shared" si="55"/>
        <v>590</v>
      </c>
      <c r="E388" s="1404"/>
      <c r="F388" s="1405"/>
      <c r="G388" s="1404">
        <v>590</v>
      </c>
      <c r="H388" s="1404"/>
      <c r="I388" s="1405">
        <f t="shared" si="56"/>
        <v>590</v>
      </c>
      <c r="J388" s="1404"/>
      <c r="K388" s="1404"/>
      <c r="L388" s="1404"/>
      <c r="M388" s="1405">
        <f t="shared" si="57"/>
        <v>0</v>
      </c>
    </row>
    <row r="389" spans="2:13">
      <c r="B389" s="1452">
        <v>13</v>
      </c>
      <c r="C389" s="1412" t="s">
        <v>713</v>
      </c>
      <c r="D389" s="1404">
        <f t="shared" si="55"/>
        <v>24937</v>
      </c>
      <c r="E389" s="1404"/>
      <c r="F389" s="1405"/>
      <c r="G389" s="1404">
        <v>24937</v>
      </c>
      <c r="H389" s="1404"/>
      <c r="I389" s="1405">
        <f t="shared" si="56"/>
        <v>24937</v>
      </c>
      <c r="J389" s="1404"/>
      <c r="K389" s="1404"/>
      <c r="L389" s="1404"/>
      <c r="M389" s="1405">
        <f t="shared" si="57"/>
        <v>0</v>
      </c>
    </row>
    <row r="390" spans="2:13">
      <c r="B390" s="1453">
        <v>14</v>
      </c>
      <c r="C390" s="1412" t="s">
        <v>714</v>
      </c>
      <c r="D390" s="1404">
        <f t="shared" si="55"/>
        <v>13832</v>
      </c>
      <c r="E390" s="1404"/>
      <c r="F390" s="1405"/>
      <c r="G390" s="1404">
        <v>4565</v>
      </c>
      <c r="H390" s="1404">
        <v>9267</v>
      </c>
      <c r="I390" s="1405">
        <f t="shared" si="56"/>
        <v>13832</v>
      </c>
      <c r="J390" s="1404"/>
      <c r="K390" s="1404"/>
      <c r="L390" s="1404"/>
      <c r="M390" s="1405">
        <f t="shared" si="57"/>
        <v>0</v>
      </c>
    </row>
    <row r="391" spans="2:13">
      <c r="B391" s="1453">
        <v>15</v>
      </c>
      <c r="C391" s="1412" t="s">
        <v>715</v>
      </c>
      <c r="D391" s="1404">
        <f t="shared" si="55"/>
        <v>8423</v>
      </c>
      <c r="E391" s="1404"/>
      <c r="F391" s="1405"/>
      <c r="G391" s="1404">
        <v>8423</v>
      </c>
      <c r="H391" s="1404"/>
      <c r="I391" s="1405">
        <f t="shared" si="56"/>
        <v>8423</v>
      </c>
      <c r="J391" s="1404"/>
      <c r="K391" s="1404"/>
      <c r="L391" s="1404"/>
      <c r="M391" s="1405">
        <f t="shared" si="57"/>
        <v>0</v>
      </c>
    </row>
    <row r="392" spans="2:13">
      <c r="B392" s="1452">
        <v>16</v>
      </c>
      <c r="C392" s="1412" t="s">
        <v>716</v>
      </c>
      <c r="D392" s="1404">
        <f t="shared" si="55"/>
        <v>179522</v>
      </c>
      <c r="E392" s="1404"/>
      <c r="F392" s="1405">
        <v>138477</v>
      </c>
      <c r="G392" s="1404">
        <v>15171</v>
      </c>
      <c r="H392" s="1404">
        <v>25874</v>
      </c>
      <c r="I392" s="1405">
        <f t="shared" si="56"/>
        <v>41045</v>
      </c>
      <c r="J392" s="1404"/>
      <c r="K392" s="1404"/>
      <c r="L392" s="1404"/>
      <c r="M392" s="1405">
        <f t="shared" si="57"/>
        <v>0</v>
      </c>
    </row>
    <row r="393" spans="2:13">
      <c r="B393" s="1453">
        <v>17</v>
      </c>
      <c r="C393" s="1412" t="s">
        <v>717</v>
      </c>
      <c r="D393" s="1404">
        <f t="shared" si="55"/>
        <v>0</v>
      </c>
      <c r="E393" s="1404"/>
      <c r="F393" s="1405"/>
      <c r="G393" s="1404"/>
      <c r="H393" s="1404"/>
      <c r="I393" s="1405">
        <f t="shared" si="56"/>
        <v>0</v>
      </c>
      <c r="J393" s="1404"/>
      <c r="K393" s="1404"/>
      <c r="L393" s="1404"/>
      <c r="M393" s="1405">
        <f t="shared" si="57"/>
        <v>0</v>
      </c>
    </row>
    <row r="394" spans="2:13" ht="13.8" thickBot="1">
      <c r="B394" s="1453">
        <v>18</v>
      </c>
      <c r="C394" s="1600" t="s">
        <v>718</v>
      </c>
      <c r="D394" s="1601">
        <f t="shared" si="55"/>
        <v>37761</v>
      </c>
      <c r="E394" s="1601"/>
      <c r="F394" s="1521"/>
      <c r="G394" s="1601">
        <v>13672</v>
      </c>
      <c r="H394" s="1601">
        <v>24089</v>
      </c>
      <c r="I394" s="1521">
        <f t="shared" si="56"/>
        <v>37761</v>
      </c>
      <c r="J394" s="1601"/>
      <c r="K394" s="1601"/>
      <c r="L394" s="1601"/>
      <c r="M394" s="1521">
        <f t="shared" si="57"/>
        <v>0</v>
      </c>
    </row>
    <row r="395" spans="2:13" ht="27" thickBot="1">
      <c r="B395" s="1388">
        <v>19</v>
      </c>
      <c r="C395" s="1146" t="s">
        <v>719</v>
      </c>
      <c r="D395" s="1389">
        <f t="shared" si="55"/>
        <v>3054977</v>
      </c>
      <c r="E395" s="1389">
        <v>0</v>
      </c>
      <c r="F395" s="1390">
        <f>SUM(F373:F378)+F381+F384+F389+F390+F391+F392+F393+F394</f>
        <v>844947</v>
      </c>
      <c r="G395" s="1390">
        <f t="shared" ref="G395:M395" si="59">SUM(G373:G378)+G381+G384+G389+G390+G391+G392+G393+G394</f>
        <v>1423152</v>
      </c>
      <c r="H395" s="1390">
        <f t="shared" si="59"/>
        <v>786878</v>
      </c>
      <c r="I395" s="1390">
        <f t="shared" si="59"/>
        <v>2210030</v>
      </c>
      <c r="J395" s="1390">
        <f t="shared" si="59"/>
        <v>0</v>
      </c>
      <c r="K395" s="1390">
        <f t="shared" si="59"/>
        <v>0</v>
      </c>
      <c r="L395" s="1390">
        <f t="shared" si="59"/>
        <v>0</v>
      </c>
      <c r="M395" s="1390">
        <f t="shared" si="59"/>
        <v>0</v>
      </c>
    </row>
    <row r="396" spans="2:13">
      <c r="B396" s="1453"/>
      <c r="C396" s="1393" t="s">
        <v>720</v>
      </c>
      <c r="D396" s="1398">
        <f t="shared" si="55"/>
        <v>0</v>
      </c>
      <c r="E396" s="1398"/>
      <c r="F396" s="1410"/>
      <c r="G396" s="1398"/>
      <c r="H396" s="1398"/>
      <c r="I396" s="1410">
        <f t="shared" si="56"/>
        <v>0</v>
      </c>
      <c r="J396" s="1398"/>
      <c r="K396" s="1398"/>
      <c r="L396" s="1398"/>
      <c r="M396" s="1410">
        <f t="shared" si="57"/>
        <v>0</v>
      </c>
    </row>
    <row r="397" spans="2:13">
      <c r="B397" s="1453"/>
      <c r="C397" s="1414" t="s">
        <v>138</v>
      </c>
      <c r="D397" s="1404">
        <f t="shared" si="55"/>
        <v>0</v>
      </c>
      <c r="E397" s="1404"/>
      <c r="F397" s="1405"/>
      <c r="G397" s="1404"/>
      <c r="H397" s="1404"/>
      <c r="I397" s="1405">
        <f t="shared" si="56"/>
        <v>0</v>
      </c>
      <c r="J397" s="1404"/>
      <c r="K397" s="1404"/>
      <c r="L397" s="1404"/>
      <c r="M397" s="1405">
        <f t="shared" si="57"/>
        <v>0</v>
      </c>
    </row>
    <row r="398" spans="2:13">
      <c r="B398" s="1453">
        <v>20</v>
      </c>
      <c r="C398" s="1412" t="s">
        <v>721</v>
      </c>
      <c r="D398" s="1404">
        <f t="shared" si="55"/>
        <v>1896395</v>
      </c>
      <c r="E398" s="1404"/>
      <c r="F398" s="1405"/>
      <c r="G398" s="1404">
        <v>1300344</v>
      </c>
      <c r="H398" s="1404">
        <f>585774+10277</f>
        <v>596051</v>
      </c>
      <c r="I398" s="1405">
        <f t="shared" si="56"/>
        <v>1896395</v>
      </c>
      <c r="J398" s="1404"/>
      <c r="K398" s="1404"/>
      <c r="L398" s="1404"/>
      <c r="M398" s="1405">
        <f t="shared" si="57"/>
        <v>0</v>
      </c>
    </row>
    <row r="399" spans="2:13">
      <c r="B399" s="1453">
        <v>21</v>
      </c>
      <c r="C399" s="1412" t="s">
        <v>722</v>
      </c>
      <c r="D399" s="1404">
        <f t="shared" si="55"/>
        <v>10656</v>
      </c>
      <c r="E399" s="1404"/>
      <c r="F399" s="1405"/>
      <c r="G399" s="1404">
        <v>3623</v>
      </c>
      <c r="H399" s="1404">
        <v>7033</v>
      </c>
      <c r="I399" s="1405">
        <f t="shared" si="56"/>
        <v>10656</v>
      </c>
      <c r="J399" s="1404"/>
      <c r="K399" s="1404"/>
      <c r="L399" s="1404"/>
      <c r="M399" s="1405">
        <f t="shared" si="57"/>
        <v>0</v>
      </c>
    </row>
    <row r="400" spans="2:13">
      <c r="B400" s="1453">
        <v>22</v>
      </c>
      <c r="C400" s="1412" t="s">
        <v>723</v>
      </c>
      <c r="D400" s="1404">
        <f t="shared" si="55"/>
        <v>23367</v>
      </c>
      <c r="E400" s="1404"/>
      <c r="F400" s="1405"/>
      <c r="G400" s="1404">
        <v>2570</v>
      </c>
      <c r="H400" s="1404">
        <v>20797</v>
      </c>
      <c r="I400" s="1405">
        <f t="shared" si="56"/>
        <v>23367</v>
      </c>
      <c r="J400" s="1404"/>
      <c r="K400" s="1404"/>
      <c r="L400" s="1404"/>
      <c r="M400" s="1405">
        <f t="shared" si="57"/>
        <v>0</v>
      </c>
    </row>
    <row r="401" spans="2:13">
      <c r="B401" s="1453">
        <v>23</v>
      </c>
      <c r="C401" s="1412" t="s">
        <v>724</v>
      </c>
      <c r="D401" s="1404">
        <f t="shared" si="55"/>
        <v>0</v>
      </c>
      <c r="E401" s="1404"/>
      <c r="F401" s="1405"/>
      <c r="G401" s="1404"/>
      <c r="H401" s="1404"/>
      <c r="I401" s="1405">
        <f t="shared" si="56"/>
        <v>0</v>
      </c>
      <c r="J401" s="1404"/>
      <c r="K401" s="1404"/>
      <c r="L401" s="1404"/>
      <c r="M401" s="1405">
        <f t="shared" si="57"/>
        <v>0</v>
      </c>
    </row>
    <row r="402" spans="2:13">
      <c r="B402" s="1453">
        <v>24</v>
      </c>
      <c r="C402" s="1415" t="s">
        <v>725</v>
      </c>
      <c r="D402" s="1404">
        <f t="shared" si="55"/>
        <v>0</v>
      </c>
      <c r="E402" s="1404"/>
      <c r="F402" s="1405"/>
      <c r="G402" s="1404"/>
      <c r="H402" s="1404"/>
      <c r="I402" s="1405">
        <f t="shared" si="56"/>
        <v>0</v>
      </c>
      <c r="J402" s="1404"/>
      <c r="K402" s="1404"/>
      <c r="L402" s="1404"/>
      <c r="M402" s="1405">
        <f t="shared" si="57"/>
        <v>0</v>
      </c>
    </row>
    <row r="403" spans="2:13" ht="13.8" thickBot="1">
      <c r="B403" s="1599">
        <v>25</v>
      </c>
      <c r="C403" s="1600" t="s">
        <v>726</v>
      </c>
      <c r="D403" s="1601">
        <f t="shared" si="55"/>
        <v>231333</v>
      </c>
      <c r="E403" s="1601"/>
      <c r="F403" s="1521">
        <v>750</v>
      </c>
      <c r="G403" s="1601">
        <v>98102</v>
      </c>
      <c r="H403" s="1601">
        <v>132481</v>
      </c>
      <c r="I403" s="1521">
        <f t="shared" si="56"/>
        <v>230583</v>
      </c>
      <c r="J403" s="1601"/>
      <c r="K403" s="1601"/>
      <c r="L403" s="1601"/>
      <c r="M403" s="1521">
        <f t="shared" si="57"/>
        <v>0</v>
      </c>
    </row>
    <row r="404" spans="2:13" ht="29.4" customHeight="1" thickBot="1">
      <c r="B404" s="1658">
        <v>26</v>
      </c>
      <c r="C404" s="1146" t="s">
        <v>727</v>
      </c>
      <c r="D404" s="1389">
        <f t="shared" si="55"/>
        <v>2161751</v>
      </c>
      <c r="E404" s="1389">
        <v>0</v>
      </c>
      <c r="F404" s="1390">
        <f>SUM(F398:F403)</f>
        <v>750</v>
      </c>
      <c r="G404" s="1390">
        <f t="shared" ref="G404:M404" si="60">SUM(G398:G403)</f>
        <v>1404639</v>
      </c>
      <c r="H404" s="1390">
        <f t="shared" si="60"/>
        <v>756362</v>
      </c>
      <c r="I404" s="1390">
        <f t="shared" si="60"/>
        <v>2161001</v>
      </c>
      <c r="J404" s="1390">
        <f t="shared" si="60"/>
        <v>0</v>
      </c>
      <c r="K404" s="1390">
        <f t="shared" si="60"/>
        <v>0</v>
      </c>
      <c r="L404" s="1390">
        <f t="shared" si="60"/>
        <v>0</v>
      </c>
      <c r="M404" s="1390">
        <f t="shared" si="60"/>
        <v>0</v>
      </c>
    </row>
    <row r="405" spans="2:13">
      <c r="B405" s="1451"/>
      <c r="C405" s="1393" t="s">
        <v>728</v>
      </c>
      <c r="D405" s="1398">
        <f t="shared" si="55"/>
        <v>0</v>
      </c>
      <c r="E405" s="1398"/>
      <c r="F405" s="1410"/>
      <c r="G405" s="1398"/>
      <c r="H405" s="1398"/>
      <c r="I405" s="1410">
        <f t="shared" si="56"/>
        <v>0</v>
      </c>
      <c r="J405" s="1398"/>
      <c r="K405" s="1398"/>
      <c r="L405" s="1398"/>
      <c r="M405" s="1410">
        <f t="shared" si="57"/>
        <v>0</v>
      </c>
    </row>
    <row r="406" spans="2:13">
      <c r="B406" s="1453">
        <v>27</v>
      </c>
      <c r="C406" s="1403" t="s">
        <v>729</v>
      </c>
      <c r="D406" s="1404">
        <f t="shared" si="55"/>
        <v>544260</v>
      </c>
      <c r="E406" s="1404"/>
      <c r="F406" s="1405">
        <v>544260</v>
      </c>
      <c r="G406" s="1404"/>
      <c r="H406" s="1404"/>
      <c r="I406" s="1405">
        <f t="shared" si="56"/>
        <v>0</v>
      </c>
      <c r="J406" s="1404"/>
      <c r="K406" s="1404"/>
      <c r="L406" s="1404"/>
      <c r="M406" s="1405">
        <f t="shared" si="57"/>
        <v>0</v>
      </c>
    </row>
    <row r="407" spans="2:13">
      <c r="B407" s="1453">
        <v>28</v>
      </c>
      <c r="C407" s="1403" t="s">
        <v>730</v>
      </c>
      <c r="D407" s="1404">
        <f t="shared" si="55"/>
        <v>57579</v>
      </c>
      <c r="E407" s="1404"/>
      <c r="F407" s="1405">
        <v>35342</v>
      </c>
      <c r="G407" s="1404">
        <v>11302</v>
      </c>
      <c r="H407" s="1404">
        <v>10935</v>
      </c>
      <c r="I407" s="1405">
        <f>SUM(G407:H407)</f>
        <v>22237</v>
      </c>
      <c r="J407" s="1404"/>
      <c r="K407" s="1404"/>
      <c r="L407" s="1404"/>
      <c r="M407" s="1405">
        <f t="shared" si="57"/>
        <v>0</v>
      </c>
    </row>
    <row r="408" spans="2:13">
      <c r="B408" s="1456">
        <v>29</v>
      </c>
      <c r="C408" s="1416" t="s">
        <v>731</v>
      </c>
      <c r="D408" s="1404">
        <f t="shared" si="55"/>
        <v>73081</v>
      </c>
      <c r="E408" s="1404"/>
      <c r="F408" s="1405">
        <v>46289</v>
      </c>
      <c r="G408" s="1404">
        <v>7211</v>
      </c>
      <c r="H408" s="1404">
        <v>19581</v>
      </c>
      <c r="I408" s="1405">
        <f t="shared" si="56"/>
        <v>26792</v>
      </c>
      <c r="J408" s="1404"/>
      <c r="K408" s="1404"/>
      <c r="L408" s="1404"/>
      <c r="M408" s="1405">
        <f t="shared" si="57"/>
        <v>0</v>
      </c>
    </row>
    <row r="409" spans="2:13">
      <c r="B409" s="1456">
        <v>30</v>
      </c>
      <c r="C409" s="1417" t="s">
        <v>939</v>
      </c>
      <c r="D409" s="1404">
        <f t="shared" si="55"/>
        <v>0</v>
      </c>
      <c r="E409" s="1404"/>
      <c r="F409" s="1405"/>
      <c r="G409" s="1404"/>
      <c r="H409" s="1404"/>
      <c r="I409" s="1405">
        <f t="shared" si="56"/>
        <v>0</v>
      </c>
      <c r="J409" s="1404"/>
      <c r="K409" s="1404"/>
      <c r="L409" s="1404"/>
      <c r="M409" s="1405">
        <f t="shared" si="57"/>
        <v>0</v>
      </c>
    </row>
    <row r="410" spans="2:13" ht="13.8" thickBot="1">
      <c r="B410" s="1456">
        <v>31</v>
      </c>
      <c r="C410" s="1653" t="s">
        <v>732</v>
      </c>
      <c r="D410" s="1601">
        <f t="shared" si="55"/>
        <v>218306</v>
      </c>
      <c r="E410" s="1601"/>
      <c r="F410" s="1521">
        <v>218306</v>
      </c>
      <c r="G410" s="1601"/>
      <c r="H410" s="1601"/>
      <c r="I410" s="1521">
        <f t="shared" si="56"/>
        <v>0</v>
      </c>
      <c r="J410" s="1601"/>
      <c r="K410" s="1601"/>
      <c r="L410" s="1601"/>
      <c r="M410" s="1521">
        <f t="shared" si="57"/>
        <v>0</v>
      </c>
    </row>
    <row r="411" spans="2:13" ht="13.8" thickBot="1">
      <c r="B411" s="1388">
        <v>32</v>
      </c>
      <c r="C411" s="1147" t="s">
        <v>917</v>
      </c>
      <c r="D411" s="1389">
        <f t="shared" si="55"/>
        <v>893226</v>
      </c>
      <c r="E411" s="1389">
        <v>0</v>
      </c>
      <c r="F411" s="1390">
        <f>SUM(F406:F410)</f>
        <v>844197</v>
      </c>
      <c r="G411" s="1390">
        <f t="shared" ref="G411:M411" si="61">SUM(G406:G410)</f>
        <v>18513</v>
      </c>
      <c r="H411" s="1390">
        <f t="shared" si="61"/>
        <v>30516</v>
      </c>
      <c r="I411" s="1390">
        <f t="shared" si="61"/>
        <v>49029</v>
      </c>
      <c r="J411" s="1390">
        <f t="shared" si="61"/>
        <v>0</v>
      </c>
      <c r="K411" s="1390">
        <f t="shared" si="61"/>
        <v>0</v>
      </c>
      <c r="L411" s="1390">
        <f t="shared" si="61"/>
        <v>0</v>
      </c>
      <c r="M411" s="1390">
        <f t="shared" si="61"/>
        <v>0</v>
      </c>
    </row>
    <row r="412" spans="2:13" ht="27" thickBot="1">
      <c r="B412" s="1388">
        <v>33</v>
      </c>
      <c r="C412" s="1146" t="s">
        <v>918</v>
      </c>
      <c r="D412" s="1389">
        <f>+F412+I412+M412</f>
        <v>3054977</v>
      </c>
      <c r="E412" s="1389">
        <v>0</v>
      </c>
      <c r="F412" s="1390">
        <f>+F404+F411</f>
        <v>844947</v>
      </c>
      <c r="G412" s="1390">
        <f t="shared" ref="G412:M412" si="62">+G404+G411</f>
        <v>1423152</v>
      </c>
      <c r="H412" s="1390">
        <f t="shared" si="62"/>
        <v>786878</v>
      </c>
      <c r="I412" s="1390">
        <f t="shared" si="62"/>
        <v>2210030</v>
      </c>
      <c r="J412" s="1390">
        <f t="shared" si="62"/>
        <v>0</v>
      </c>
      <c r="K412" s="1390">
        <f t="shared" si="62"/>
        <v>0</v>
      </c>
      <c r="L412" s="1390">
        <f t="shared" si="62"/>
        <v>0</v>
      </c>
      <c r="M412" s="1390">
        <f t="shared" si="62"/>
        <v>0</v>
      </c>
    </row>
    <row r="413" spans="2:13">
      <c r="D413" s="1391"/>
      <c r="E413" s="1391"/>
      <c r="F413" s="1391"/>
      <c r="G413" s="1391"/>
      <c r="H413" s="1391"/>
      <c r="I413" s="1391"/>
      <c r="J413" s="1391"/>
      <c r="K413" s="1391"/>
      <c r="L413" s="1391"/>
      <c r="M413" s="1391"/>
    </row>
    <row r="414" spans="2:13">
      <c r="D414" s="1392"/>
      <c r="E414" s="1392"/>
      <c r="F414" s="1392"/>
      <c r="G414" s="1392"/>
      <c r="H414" s="1392"/>
      <c r="I414" s="1392"/>
      <c r="J414" s="1392"/>
      <c r="K414" s="1392"/>
      <c r="L414" s="1392"/>
      <c r="M414" s="1392">
        <v>20</v>
      </c>
    </row>
    <row r="415" spans="2:13">
      <c r="D415" s="1392"/>
      <c r="E415" s="1392"/>
      <c r="F415" s="1392"/>
      <c r="G415" s="1392"/>
      <c r="H415" s="1392"/>
      <c r="I415" s="1392"/>
      <c r="J415" s="1392"/>
      <c r="K415" s="1392"/>
      <c r="L415" s="1392"/>
      <c r="M415" s="1392"/>
    </row>
    <row r="416" spans="2:13">
      <c r="B416" s="1458" t="s">
        <v>1000</v>
      </c>
      <c r="C416" s="1458"/>
      <c r="D416" s="1458"/>
      <c r="E416" s="1458"/>
      <c r="F416" s="1458"/>
      <c r="G416" s="1458"/>
      <c r="H416" s="1392"/>
      <c r="I416" s="1392"/>
      <c r="J416" s="1392"/>
      <c r="K416" s="1392"/>
      <c r="L416" s="1392"/>
      <c r="M416" s="1392"/>
    </row>
    <row r="417" spans="2:22" ht="13.8" thickBot="1">
      <c r="B417" s="1803"/>
      <c r="C417" s="1803"/>
      <c r="D417" s="1803"/>
      <c r="E417" s="1803"/>
      <c r="F417" s="1803"/>
      <c r="G417" s="1803"/>
      <c r="H417" s="1392"/>
      <c r="I417" s="1392"/>
      <c r="J417" s="1392"/>
      <c r="K417" s="1392"/>
      <c r="L417" s="1392"/>
      <c r="M417" s="1392"/>
    </row>
    <row r="418" spans="2:22" ht="13.8" thickBot="1">
      <c r="B418" s="2353" t="s">
        <v>653</v>
      </c>
      <c r="C418" s="2354"/>
      <c r="D418" s="1442"/>
      <c r="E418" s="1442"/>
      <c r="F418" s="1445"/>
      <c r="G418" s="1442"/>
      <c r="H418" s="1442"/>
      <c r="I418" s="1443"/>
      <c r="J418" s="1444"/>
      <c r="K418" s="1444"/>
      <c r="L418" s="2355" t="s">
        <v>821</v>
      </c>
      <c r="M418" s="2355"/>
    </row>
    <row r="419" spans="2:22" ht="13.8" thickBot="1">
      <c r="B419" s="2356" t="s">
        <v>689</v>
      </c>
      <c r="C419" s="2371"/>
      <c r="D419" s="2359" t="s">
        <v>690</v>
      </c>
      <c r="E419" s="2359" t="s">
        <v>691</v>
      </c>
      <c r="F419" s="2362" t="s">
        <v>692</v>
      </c>
      <c r="G419" s="2365" t="s">
        <v>236</v>
      </c>
      <c r="H419" s="2366"/>
      <c r="I419" s="2366"/>
      <c r="J419" s="2366"/>
      <c r="K419" s="2366"/>
      <c r="L419" s="2366"/>
      <c r="M419" s="2367"/>
    </row>
    <row r="420" spans="2:22" ht="13.8" thickBot="1">
      <c r="B420" s="2357"/>
      <c r="C420" s="2372"/>
      <c r="D420" s="2360"/>
      <c r="E420" s="2360"/>
      <c r="F420" s="2363"/>
      <c r="G420" s="2368" t="s">
        <v>739</v>
      </c>
      <c r="H420" s="2369"/>
      <c r="I420" s="2370"/>
      <c r="J420" s="2365" t="s">
        <v>887</v>
      </c>
      <c r="K420" s="2366"/>
      <c r="L420" s="2366"/>
      <c r="M420" s="2367"/>
    </row>
    <row r="421" spans="2:22" ht="48.75" customHeight="1" thickBot="1">
      <c r="B421" s="2357"/>
      <c r="C421" s="2372"/>
      <c r="D421" s="2361"/>
      <c r="E421" s="2361"/>
      <c r="F421" s="2364"/>
      <c r="G421" s="1790" t="s">
        <v>693</v>
      </c>
      <c r="H421" s="1790" t="s">
        <v>694</v>
      </c>
      <c r="I421" s="1790" t="s">
        <v>2</v>
      </c>
      <c r="J421" s="1791" t="s">
        <v>695</v>
      </c>
      <c r="K421" s="1791" t="s">
        <v>696</v>
      </c>
      <c r="L421" s="1791" t="s">
        <v>697</v>
      </c>
      <c r="M421" s="1176" t="s">
        <v>2</v>
      </c>
    </row>
    <row r="422" spans="2:22" s="1694" customFormat="1" ht="13.8" thickBot="1">
      <c r="B422" s="2357"/>
      <c r="C422" s="2372"/>
      <c r="D422" s="1447">
        <v>1</v>
      </c>
      <c r="E422" s="1788"/>
      <c r="F422" s="1790">
        <v>2</v>
      </c>
      <c r="G422" s="1800">
        <v>3</v>
      </c>
      <c r="H422" s="1788">
        <v>4</v>
      </c>
      <c r="I422" s="1798">
        <v>5</v>
      </c>
      <c r="J422" s="1800">
        <v>6</v>
      </c>
      <c r="K422" s="1788">
        <v>7</v>
      </c>
      <c r="L422" s="1448">
        <v>8</v>
      </c>
      <c r="M422" s="1213">
        <v>9</v>
      </c>
      <c r="O422" s="1648"/>
      <c r="P422" s="1648"/>
      <c r="Q422" s="1695"/>
      <c r="R422" s="1695"/>
      <c r="S422" s="1695"/>
      <c r="T422" s="1695"/>
      <c r="U422" s="1695"/>
      <c r="V422" s="1695"/>
    </row>
    <row r="423" spans="2:22" s="1694" customFormat="1" ht="13.8" thickBot="1">
      <c r="B423" s="2358"/>
      <c r="C423" s="2373"/>
      <c r="D423" s="1789" t="s">
        <v>698</v>
      </c>
      <c r="E423" s="1789"/>
      <c r="F423" s="1792"/>
      <c r="G423" s="1802"/>
      <c r="H423" s="1789"/>
      <c r="I423" s="1449" t="s">
        <v>699</v>
      </c>
      <c r="J423" s="1802"/>
      <c r="K423" s="1789"/>
      <c r="L423" s="1450"/>
      <c r="M423" s="1792" t="s">
        <v>700</v>
      </c>
      <c r="O423" s="1648"/>
      <c r="P423" s="1648"/>
      <c r="Q423" s="1695"/>
      <c r="R423" s="1695"/>
      <c r="S423" s="1695"/>
      <c r="T423" s="1695"/>
      <c r="U423" s="1695"/>
      <c r="V423" s="1695"/>
    </row>
    <row r="424" spans="2:22">
      <c r="B424" s="1451"/>
      <c r="C424" s="1393" t="s">
        <v>137</v>
      </c>
      <c r="D424" s="1394"/>
      <c r="E424" s="1395"/>
      <c r="F424" s="1396"/>
      <c r="G424" s="1397"/>
      <c r="H424" s="1398"/>
      <c r="I424" s="1399"/>
      <c r="J424" s="1397"/>
      <c r="K424" s="1400"/>
      <c r="L424" s="1401"/>
      <c r="M424" s="1402"/>
    </row>
    <row r="425" spans="2:22">
      <c r="B425" s="1452">
        <v>1</v>
      </c>
      <c r="C425" s="1403" t="s">
        <v>701</v>
      </c>
      <c r="D425" s="1404">
        <f>+F425+I425+M425</f>
        <v>0</v>
      </c>
      <c r="E425" s="1404"/>
      <c r="F425" s="1405">
        <v>0</v>
      </c>
      <c r="G425" s="1404">
        <v>0</v>
      </c>
      <c r="H425" s="1404">
        <v>0</v>
      </c>
      <c r="I425" s="1405">
        <f>SUM(G425:H425)</f>
        <v>0</v>
      </c>
      <c r="J425" s="1404"/>
      <c r="K425" s="1404"/>
      <c r="L425" s="1404"/>
      <c r="M425" s="1405">
        <f>SUM(J425:L425)</f>
        <v>0</v>
      </c>
    </row>
    <row r="426" spans="2:22">
      <c r="B426" s="1453">
        <v>2</v>
      </c>
      <c r="C426" s="1403" t="s">
        <v>78</v>
      </c>
      <c r="D426" s="1404">
        <f t="shared" ref="D426:D463" si="63">+F426+I426+M426</f>
        <v>49830</v>
      </c>
      <c r="E426" s="1404"/>
      <c r="F426" s="1405">
        <v>49830</v>
      </c>
      <c r="G426" s="1404">
        <v>0</v>
      </c>
      <c r="H426" s="1404">
        <v>0</v>
      </c>
      <c r="I426" s="1405">
        <f t="shared" ref="I426:I462" si="64">SUM(G426:H426)</f>
        <v>0</v>
      </c>
      <c r="J426" s="1404"/>
      <c r="K426" s="1404"/>
      <c r="L426" s="1404"/>
      <c r="M426" s="1405">
        <f t="shared" ref="M426:M462" si="65">SUM(J426:L426)</f>
        <v>0</v>
      </c>
    </row>
    <row r="427" spans="2:22">
      <c r="B427" s="1453">
        <v>3</v>
      </c>
      <c r="C427" s="1403" t="s">
        <v>702</v>
      </c>
      <c r="D427" s="1404">
        <f t="shared" si="63"/>
        <v>0</v>
      </c>
      <c r="E427" s="1404"/>
      <c r="F427" s="1405">
        <v>0</v>
      </c>
      <c r="G427" s="1404">
        <v>0</v>
      </c>
      <c r="H427" s="1404">
        <v>0</v>
      </c>
      <c r="I427" s="1405">
        <f t="shared" si="64"/>
        <v>0</v>
      </c>
      <c r="J427" s="1404"/>
      <c r="K427" s="1404"/>
      <c r="L427" s="1404"/>
      <c r="M427" s="1405">
        <f t="shared" si="65"/>
        <v>0</v>
      </c>
    </row>
    <row r="428" spans="2:22">
      <c r="B428" s="1452">
        <v>4</v>
      </c>
      <c r="C428" s="1403" t="s">
        <v>703</v>
      </c>
      <c r="D428" s="1404">
        <f t="shared" si="63"/>
        <v>436774.13410999998</v>
      </c>
      <c r="E428" s="1404"/>
      <c r="F428" s="1405">
        <v>436774.13410999998</v>
      </c>
      <c r="G428" s="1404">
        <v>0</v>
      </c>
      <c r="H428" s="1404">
        <v>0</v>
      </c>
      <c r="I428" s="1405">
        <f t="shared" si="64"/>
        <v>0</v>
      </c>
      <c r="J428" s="1404"/>
      <c r="K428" s="1404"/>
      <c r="L428" s="1404"/>
      <c r="M428" s="1405">
        <f t="shared" si="65"/>
        <v>0</v>
      </c>
    </row>
    <row r="429" spans="2:22">
      <c r="B429" s="1453">
        <v>5</v>
      </c>
      <c r="C429" s="1403" t="s">
        <v>704</v>
      </c>
      <c r="D429" s="1404">
        <f t="shared" si="63"/>
        <v>0</v>
      </c>
      <c r="E429" s="1404"/>
      <c r="F429" s="1405"/>
      <c r="G429" s="1404">
        <v>0</v>
      </c>
      <c r="H429" s="1404">
        <v>0</v>
      </c>
      <c r="I429" s="1405">
        <f t="shared" si="64"/>
        <v>0</v>
      </c>
      <c r="J429" s="1404"/>
      <c r="K429" s="1404"/>
      <c r="L429" s="1404"/>
      <c r="M429" s="1405">
        <f t="shared" si="65"/>
        <v>0</v>
      </c>
    </row>
    <row r="430" spans="2:22">
      <c r="B430" s="1453">
        <v>6</v>
      </c>
      <c r="C430" s="1403" t="s">
        <v>705</v>
      </c>
      <c r="D430" s="1404">
        <f t="shared" si="63"/>
        <v>1150000</v>
      </c>
      <c r="E430" s="1404"/>
      <c r="F430" s="1405">
        <v>1150000</v>
      </c>
      <c r="G430" s="1404">
        <v>0</v>
      </c>
      <c r="H430" s="1404">
        <v>0</v>
      </c>
      <c r="I430" s="1405">
        <f t="shared" si="64"/>
        <v>0</v>
      </c>
      <c r="J430" s="1404"/>
      <c r="K430" s="1404"/>
      <c r="L430" s="1404"/>
      <c r="M430" s="1405">
        <f t="shared" si="65"/>
        <v>0</v>
      </c>
    </row>
    <row r="431" spans="2:22">
      <c r="B431" s="1453"/>
      <c r="C431" s="1454" t="s">
        <v>951</v>
      </c>
      <c r="D431" s="1404">
        <f t="shared" si="63"/>
        <v>1150000</v>
      </c>
      <c r="E431" s="1404"/>
      <c r="F431" s="1405">
        <v>1150000</v>
      </c>
      <c r="G431" s="1404">
        <v>0</v>
      </c>
      <c r="H431" s="1404">
        <v>0</v>
      </c>
      <c r="I431" s="1405">
        <f t="shared" si="64"/>
        <v>0</v>
      </c>
      <c r="J431" s="1404"/>
      <c r="K431" s="1404"/>
      <c r="L431" s="1404"/>
      <c r="M431" s="1405">
        <f t="shared" si="65"/>
        <v>0</v>
      </c>
    </row>
    <row r="432" spans="2:22">
      <c r="B432" s="1453"/>
      <c r="C432" s="1454" t="s">
        <v>952</v>
      </c>
      <c r="D432" s="1404">
        <f t="shared" si="63"/>
        <v>0</v>
      </c>
      <c r="E432" s="1404"/>
      <c r="F432" s="1405"/>
      <c r="G432" s="1404"/>
      <c r="H432" s="1404"/>
      <c r="I432" s="1405">
        <f t="shared" si="64"/>
        <v>0</v>
      </c>
      <c r="J432" s="1404"/>
      <c r="K432" s="1404"/>
      <c r="L432" s="1404"/>
      <c r="M432" s="1405">
        <f t="shared" si="65"/>
        <v>0</v>
      </c>
    </row>
    <row r="433" spans="2:13">
      <c r="B433" s="1452">
        <v>7</v>
      </c>
      <c r="C433" s="1403" t="s">
        <v>706</v>
      </c>
      <c r="D433" s="1404">
        <f t="shared" si="63"/>
        <v>0</v>
      </c>
      <c r="E433" s="1404"/>
      <c r="F433" s="1405">
        <v>0</v>
      </c>
      <c r="G433" s="1404">
        <v>0</v>
      </c>
      <c r="H433" s="1404">
        <v>0</v>
      </c>
      <c r="I433" s="1405">
        <f t="shared" si="64"/>
        <v>0</v>
      </c>
      <c r="J433" s="1404"/>
      <c r="K433" s="1404"/>
      <c r="L433" s="1404"/>
      <c r="M433" s="1405">
        <f t="shared" si="65"/>
        <v>0</v>
      </c>
    </row>
    <row r="434" spans="2:13">
      <c r="B434" s="1452"/>
      <c r="C434" s="1454" t="s">
        <v>953</v>
      </c>
      <c r="D434" s="1404">
        <f t="shared" si="63"/>
        <v>0</v>
      </c>
      <c r="E434" s="1404"/>
      <c r="F434" s="1405"/>
      <c r="G434" s="1404"/>
      <c r="H434" s="1404"/>
      <c r="I434" s="1405">
        <f t="shared" si="64"/>
        <v>0</v>
      </c>
      <c r="J434" s="1404"/>
      <c r="K434" s="1404"/>
      <c r="L434" s="1404"/>
      <c r="M434" s="1405">
        <f t="shared" si="65"/>
        <v>0</v>
      </c>
    </row>
    <row r="435" spans="2:13" ht="13.8" thickBot="1">
      <c r="B435" s="1452"/>
      <c r="C435" s="1657" t="s">
        <v>954</v>
      </c>
      <c r="D435" s="1601">
        <f t="shared" si="63"/>
        <v>0</v>
      </c>
      <c r="E435" s="1601"/>
      <c r="F435" s="1521"/>
      <c r="G435" s="1601"/>
      <c r="H435" s="1601"/>
      <c r="I435" s="1521">
        <f t="shared" si="64"/>
        <v>0</v>
      </c>
      <c r="J435" s="1601"/>
      <c r="K435" s="1601"/>
      <c r="L435" s="1601"/>
      <c r="M435" s="1521">
        <f t="shared" si="65"/>
        <v>0</v>
      </c>
    </row>
    <row r="436" spans="2:13" ht="27" thickBot="1">
      <c r="B436" s="1453">
        <v>8</v>
      </c>
      <c r="C436" s="1408" t="s">
        <v>708</v>
      </c>
      <c r="D436" s="1389">
        <f t="shared" si="63"/>
        <v>17777410.0306</v>
      </c>
      <c r="E436" s="1389"/>
      <c r="F436" s="1390">
        <f>SUM(F437:F440)</f>
        <v>3386044.0772900004</v>
      </c>
      <c r="G436" s="1390">
        <f t="shared" ref="G436:M436" si="66">SUM(G437:G440)</f>
        <v>4478264.3588299993</v>
      </c>
      <c r="H436" s="1390">
        <f t="shared" si="66"/>
        <v>9913101.5944800004</v>
      </c>
      <c r="I436" s="1390">
        <f t="shared" si="66"/>
        <v>14391365.95331</v>
      </c>
      <c r="J436" s="1390">
        <f t="shared" si="66"/>
        <v>0</v>
      </c>
      <c r="K436" s="1390">
        <f t="shared" si="66"/>
        <v>0</v>
      </c>
      <c r="L436" s="1390">
        <f t="shared" si="66"/>
        <v>0</v>
      </c>
      <c r="M436" s="1390">
        <f t="shared" si="66"/>
        <v>0</v>
      </c>
    </row>
    <row r="437" spans="2:13">
      <c r="B437" s="1453">
        <v>9</v>
      </c>
      <c r="C437" s="1409" t="s">
        <v>709</v>
      </c>
      <c r="D437" s="1398">
        <f t="shared" si="63"/>
        <v>0</v>
      </c>
      <c r="E437" s="1398"/>
      <c r="F437" s="1410">
        <v>0</v>
      </c>
      <c r="G437" s="1398">
        <v>0</v>
      </c>
      <c r="H437" s="1398">
        <v>0</v>
      </c>
      <c r="I437" s="1410">
        <f t="shared" si="64"/>
        <v>0</v>
      </c>
      <c r="J437" s="1398"/>
      <c r="K437" s="1398"/>
      <c r="L437" s="1398"/>
      <c r="M437" s="1410">
        <f t="shared" si="65"/>
        <v>0</v>
      </c>
    </row>
    <row r="438" spans="2:13">
      <c r="B438" s="1452">
        <v>10</v>
      </c>
      <c r="C438" s="1411" t="s">
        <v>710</v>
      </c>
      <c r="D438" s="1404">
        <f t="shared" si="63"/>
        <v>12065488.861500001</v>
      </c>
      <c r="E438" s="1404"/>
      <c r="F438" s="1405">
        <v>3201332.0772900004</v>
      </c>
      <c r="G438" s="1404">
        <v>2226414.1330299997</v>
      </c>
      <c r="H438" s="1404">
        <f>1881049.65118+4756693</f>
        <v>6637742.65118</v>
      </c>
      <c r="I438" s="1405">
        <f t="shared" si="64"/>
        <v>8864156.7842100002</v>
      </c>
      <c r="J438" s="1404"/>
      <c r="K438" s="1404"/>
      <c r="L438" s="1404"/>
      <c r="M438" s="1405">
        <f t="shared" si="65"/>
        <v>0</v>
      </c>
    </row>
    <row r="439" spans="2:13">
      <c r="B439" s="1453">
        <v>11</v>
      </c>
      <c r="C439" s="1411" t="s">
        <v>711</v>
      </c>
      <c r="D439" s="1404">
        <f t="shared" si="63"/>
        <v>5634096.9432999995</v>
      </c>
      <c r="E439" s="1404"/>
      <c r="F439" s="1405">
        <v>184712</v>
      </c>
      <c r="G439" s="1404">
        <v>2174026</v>
      </c>
      <c r="H439" s="1404">
        <f>558559.9433+2716799</f>
        <v>3275358.9432999999</v>
      </c>
      <c r="I439" s="1405">
        <f t="shared" si="64"/>
        <v>5449384.9432999995</v>
      </c>
      <c r="J439" s="1404"/>
      <c r="K439" s="1404"/>
      <c r="L439" s="1404"/>
      <c r="M439" s="1405">
        <f t="shared" si="65"/>
        <v>0</v>
      </c>
    </row>
    <row r="440" spans="2:13" ht="26.4">
      <c r="B440" s="1453">
        <v>12</v>
      </c>
      <c r="C440" s="1411" t="s">
        <v>712</v>
      </c>
      <c r="D440" s="1404">
        <f t="shared" si="63"/>
        <v>77824.2258</v>
      </c>
      <c r="E440" s="1404"/>
      <c r="F440" s="1405"/>
      <c r="G440" s="1404">
        <v>77824.2258</v>
      </c>
      <c r="H440" s="1404">
        <v>0</v>
      </c>
      <c r="I440" s="1405">
        <f t="shared" si="64"/>
        <v>77824.2258</v>
      </c>
      <c r="J440" s="1404"/>
      <c r="K440" s="1404"/>
      <c r="L440" s="1404"/>
      <c r="M440" s="1405">
        <f t="shared" si="65"/>
        <v>0</v>
      </c>
    </row>
    <row r="441" spans="2:13">
      <c r="B441" s="1452">
        <v>13</v>
      </c>
      <c r="C441" s="1412" t="s">
        <v>713</v>
      </c>
      <c r="D441" s="1404">
        <f t="shared" si="63"/>
        <v>325307</v>
      </c>
      <c r="E441" s="1404"/>
      <c r="F441" s="1405">
        <v>0</v>
      </c>
      <c r="G441" s="1404">
        <v>169969</v>
      </c>
      <c r="H441" s="1404">
        <f>159+155179</f>
        <v>155338</v>
      </c>
      <c r="I441" s="1405">
        <f t="shared" si="64"/>
        <v>325307</v>
      </c>
      <c r="J441" s="1404"/>
      <c r="K441" s="1404"/>
      <c r="L441" s="1404"/>
      <c r="M441" s="1405">
        <f t="shared" si="65"/>
        <v>0</v>
      </c>
    </row>
    <row r="442" spans="2:13">
      <c r="B442" s="1453">
        <v>14</v>
      </c>
      <c r="C442" s="1412" t="s">
        <v>714</v>
      </c>
      <c r="D442" s="1404">
        <f t="shared" si="63"/>
        <v>144715</v>
      </c>
      <c r="E442" s="1404"/>
      <c r="F442" s="1405">
        <v>0</v>
      </c>
      <c r="G442" s="1404">
        <v>3281</v>
      </c>
      <c r="H442" s="1404">
        <f>135561+5873</f>
        <v>141434</v>
      </c>
      <c r="I442" s="1405">
        <f t="shared" si="64"/>
        <v>144715</v>
      </c>
      <c r="J442" s="1404"/>
      <c r="K442" s="1404"/>
      <c r="L442" s="1404"/>
      <c r="M442" s="1405">
        <f t="shared" si="65"/>
        <v>0</v>
      </c>
    </row>
    <row r="443" spans="2:13">
      <c r="B443" s="1453">
        <v>15</v>
      </c>
      <c r="C443" s="1412" t="s">
        <v>715</v>
      </c>
      <c r="D443" s="1404">
        <f t="shared" si="63"/>
        <v>9458</v>
      </c>
      <c r="E443" s="1404"/>
      <c r="F443" s="1405">
        <v>0</v>
      </c>
      <c r="G443" s="1404">
        <v>3282</v>
      </c>
      <c r="H443" s="1404">
        <f>1684+4492</f>
        <v>6176</v>
      </c>
      <c r="I443" s="1405">
        <f t="shared" si="64"/>
        <v>9458</v>
      </c>
      <c r="J443" s="1404"/>
      <c r="K443" s="1404"/>
      <c r="L443" s="1404"/>
      <c r="M443" s="1405">
        <f t="shared" si="65"/>
        <v>0</v>
      </c>
    </row>
    <row r="444" spans="2:13">
      <c r="B444" s="1452">
        <v>16</v>
      </c>
      <c r="C444" s="1412" t="s">
        <v>716</v>
      </c>
      <c r="D444" s="1404">
        <f t="shared" si="63"/>
        <v>1626170.5283882802</v>
      </c>
      <c r="E444" s="1404"/>
      <c r="F444" s="1405">
        <v>1540564.22909</v>
      </c>
      <c r="G444" s="1404">
        <v>-59027.898295239895</v>
      </c>
      <c r="H444" s="1404">
        <f>(-164442.80240648)+309077</f>
        <v>144634.19759351999</v>
      </c>
      <c r="I444" s="1405">
        <f t="shared" si="64"/>
        <v>85606.299298280093</v>
      </c>
      <c r="J444" s="1404"/>
      <c r="K444" s="1404"/>
      <c r="L444" s="1404"/>
      <c r="M444" s="1405">
        <f t="shared" si="65"/>
        <v>0</v>
      </c>
    </row>
    <row r="445" spans="2:13">
      <c r="B445" s="1453">
        <v>17</v>
      </c>
      <c r="C445" s="1412" t="s">
        <v>717</v>
      </c>
      <c r="D445" s="1404">
        <f t="shared" si="63"/>
        <v>0</v>
      </c>
      <c r="E445" s="1404"/>
      <c r="F445" s="1405">
        <v>0</v>
      </c>
      <c r="G445" s="1404">
        <v>0</v>
      </c>
      <c r="H445" s="1404">
        <v>0</v>
      </c>
      <c r="I445" s="1405">
        <f t="shared" si="64"/>
        <v>0</v>
      </c>
      <c r="J445" s="1404"/>
      <c r="K445" s="1404"/>
      <c r="L445" s="1404"/>
      <c r="M445" s="1405">
        <f t="shared" si="65"/>
        <v>0</v>
      </c>
    </row>
    <row r="446" spans="2:13" ht="13.8" thickBot="1">
      <c r="B446" s="1599">
        <v>18</v>
      </c>
      <c r="C446" s="1600" t="s">
        <v>718</v>
      </c>
      <c r="D446" s="1601">
        <f t="shared" si="63"/>
        <v>632712.80245999992</v>
      </c>
      <c r="E446" s="1601"/>
      <c r="F446" s="1521">
        <v>306958.55950999999</v>
      </c>
      <c r="G446" s="1601">
        <v>111645.39081</v>
      </c>
      <c r="H446" s="1601">
        <f>3043.85214+211065</f>
        <v>214108.85214</v>
      </c>
      <c r="I446" s="1521">
        <f t="shared" si="64"/>
        <v>325754.24294999999</v>
      </c>
      <c r="J446" s="1601"/>
      <c r="K446" s="1601"/>
      <c r="L446" s="1601"/>
      <c r="M446" s="1521">
        <f t="shared" si="65"/>
        <v>0</v>
      </c>
    </row>
    <row r="447" spans="2:13" ht="27" thickBot="1">
      <c r="B447" s="1658">
        <v>19</v>
      </c>
      <c r="C447" s="1146" t="s">
        <v>719</v>
      </c>
      <c r="D447" s="1389">
        <f t="shared" si="63"/>
        <v>22152377.49555828</v>
      </c>
      <c r="E447" s="1389">
        <v>0</v>
      </c>
      <c r="F447" s="1390">
        <f>SUM(F425:F430)+F433+F436+F441+F442+F443+F444+F446</f>
        <v>6870171</v>
      </c>
      <c r="G447" s="1390">
        <f t="shared" ref="G447:M447" si="67">SUM(G425:G430)+G433+G436+G441+G442+G443+G444+G446</f>
        <v>4707413.8513447596</v>
      </c>
      <c r="H447" s="1390">
        <f t="shared" si="67"/>
        <v>10574792.64421352</v>
      </c>
      <c r="I447" s="1390">
        <f t="shared" si="67"/>
        <v>15282206.49555828</v>
      </c>
      <c r="J447" s="1390">
        <f t="shared" si="67"/>
        <v>0</v>
      </c>
      <c r="K447" s="1390">
        <f t="shared" si="67"/>
        <v>0</v>
      </c>
      <c r="L447" s="1390">
        <f t="shared" si="67"/>
        <v>0</v>
      </c>
      <c r="M447" s="1390">
        <f t="shared" si="67"/>
        <v>0</v>
      </c>
    </row>
    <row r="448" spans="2:13">
      <c r="B448" s="1451"/>
      <c r="C448" s="1393" t="s">
        <v>720</v>
      </c>
      <c r="D448" s="1398">
        <f t="shared" si="63"/>
        <v>0</v>
      </c>
      <c r="E448" s="1398"/>
      <c r="F448" s="1410"/>
      <c r="G448" s="1398"/>
      <c r="H448" s="1398"/>
      <c r="I448" s="1410">
        <f t="shared" si="64"/>
        <v>0</v>
      </c>
      <c r="J448" s="1398"/>
      <c r="K448" s="1398"/>
      <c r="L448" s="1398"/>
      <c r="M448" s="1410">
        <f t="shared" si="65"/>
        <v>0</v>
      </c>
    </row>
    <row r="449" spans="2:13">
      <c r="B449" s="1453"/>
      <c r="C449" s="1414" t="s">
        <v>138</v>
      </c>
      <c r="D449" s="1404">
        <f t="shared" si="63"/>
        <v>0</v>
      </c>
      <c r="E449" s="1404"/>
      <c r="F449" s="1405"/>
      <c r="G449" s="1404"/>
      <c r="H449" s="1404"/>
      <c r="I449" s="1405">
        <f t="shared" si="64"/>
        <v>0</v>
      </c>
      <c r="J449" s="1404"/>
      <c r="K449" s="1404"/>
      <c r="L449" s="1404"/>
      <c r="M449" s="1405">
        <f t="shared" si="65"/>
        <v>0</v>
      </c>
    </row>
    <row r="450" spans="2:13">
      <c r="B450" s="1453">
        <v>20</v>
      </c>
      <c r="C450" s="1412" t="s">
        <v>721</v>
      </c>
      <c r="D450" s="1404">
        <f t="shared" si="63"/>
        <v>14269181.49555828</v>
      </c>
      <c r="E450" s="1404"/>
      <c r="F450" s="1405">
        <v>0</v>
      </c>
      <c r="G450" s="1404">
        <v>4492434.8513447596</v>
      </c>
      <c r="H450" s="1404">
        <f>2094885.64421352+7681861</f>
        <v>9776746.64421352</v>
      </c>
      <c r="I450" s="1405">
        <f t="shared" si="64"/>
        <v>14269181.49555828</v>
      </c>
      <c r="J450" s="1404"/>
      <c r="K450" s="1404"/>
      <c r="L450" s="1404"/>
      <c r="M450" s="1405">
        <f t="shared" si="65"/>
        <v>0</v>
      </c>
    </row>
    <row r="451" spans="2:13">
      <c r="B451" s="1453">
        <v>21</v>
      </c>
      <c r="C451" s="1412" t="s">
        <v>722</v>
      </c>
      <c r="D451" s="1404">
        <f t="shared" si="63"/>
        <v>100076</v>
      </c>
      <c r="E451" s="1404"/>
      <c r="F451" s="1405">
        <v>100076</v>
      </c>
      <c r="G451" s="1404">
        <v>0</v>
      </c>
      <c r="H451" s="1404">
        <v>0</v>
      </c>
      <c r="I451" s="1405">
        <f t="shared" si="64"/>
        <v>0</v>
      </c>
      <c r="J451" s="1404"/>
      <c r="K451" s="1404"/>
      <c r="L451" s="1404"/>
      <c r="M451" s="1405">
        <f t="shared" si="65"/>
        <v>0</v>
      </c>
    </row>
    <row r="452" spans="2:13">
      <c r="B452" s="1453">
        <v>22</v>
      </c>
      <c r="C452" s="1412" t="s">
        <v>723</v>
      </c>
      <c r="D452" s="1404">
        <f t="shared" si="63"/>
        <v>125151</v>
      </c>
      <c r="E452" s="1404"/>
      <c r="F452" s="1405">
        <v>0</v>
      </c>
      <c r="G452" s="1404">
        <v>3721</v>
      </c>
      <c r="H452" s="1404">
        <f>119326+2104</f>
        <v>121430</v>
      </c>
      <c r="I452" s="1405">
        <f t="shared" si="64"/>
        <v>125151</v>
      </c>
      <c r="J452" s="1404"/>
      <c r="K452" s="1404"/>
      <c r="L452" s="1404"/>
      <c r="M452" s="1405">
        <f t="shared" si="65"/>
        <v>0</v>
      </c>
    </row>
    <row r="453" spans="2:13">
      <c r="B453" s="1453">
        <v>23</v>
      </c>
      <c r="C453" s="1412" t="s">
        <v>724</v>
      </c>
      <c r="D453" s="1404">
        <f t="shared" si="63"/>
        <v>0</v>
      </c>
      <c r="E453" s="1404"/>
      <c r="F453" s="1405"/>
      <c r="G453" s="1404"/>
      <c r="H453" s="1404"/>
      <c r="I453" s="1405">
        <f t="shared" si="64"/>
        <v>0</v>
      </c>
      <c r="J453" s="1404"/>
      <c r="K453" s="1404"/>
      <c r="L453" s="1404"/>
      <c r="M453" s="1405">
        <f t="shared" si="65"/>
        <v>0</v>
      </c>
    </row>
    <row r="454" spans="2:13">
      <c r="B454" s="1453">
        <v>24</v>
      </c>
      <c r="C454" s="1415" t="s">
        <v>725</v>
      </c>
      <c r="D454" s="1404">
        <f t="shared" si="63"/>
        <v>0</v>
      </c>
      <c r="E454" s="1404"/>
      <c r="F454" s="1405"/>
      <c r="G454" s="1404"/>
      <c r="H454" s="1404"/>
      <c r="I454" s="1405">
        <f t="shared" si="64"/>
        <v>0</v>
      </c>
      <c r="J454" s="1404"/>
      <c r="K454" s="1404"/>
      <c r="L454" s="1404"/>
      <c r="M454" s="1405">
        <f t="shared" si="65"/>
        <v>0</v>
      </c>
    </row>
    <row r="455" spans="2:13" ht="13.8" thickBot="1">
      <c r="B455" s="1599">
        <v>25</v>
      </c>
      <c r="C455" s="1600" t="s">
        <v>726</v>
      </c>
      <c r="D455" s="1601">
        <f t="shared" si="63"/>
        <v>1379974</v>
      </c>
      <c r="E455" s="1601"/>
      <c r="F455" s="1521">
        <v>669326</v>
      </c>
      <c r="G455" s="1601">
        <v>136884</v>
      </c>
      <c r="H455" s="1601">
        <f>189628+384136</f>
        <v>573764</v>
      </c>
      <c r="I455" s="1521">
        <f t="shared" si="64"/>
        <v>710648</v>
      </c>
      <c r="J455" s="1601"/>
      <c r="K455" s="1601"/>
      <c r="L455" s="1601"/>
      <c r="M455" s="1521">
        <f t="shared" si="65"/>
        <v>0</v>
      </c>
    </row>
    <row r="456" spans="2:13" ht="31.95" customHeight="1" thickBot="1">
      <c r="B456" s="1658">
        <v>26</v>
      </c>
      <c r="C456" s="1146" t="s">
        <v>727</v>
      </c>
      <c r="D456" s="1389">
        <f t="shared" si="63"/>
        <v>15874382.49555828</v>
      </c>
      <c r="E456" s="1389">
        <v>0</v>
      </c>
      <c r="F456" s="1390">
        <f>SUM(F450:F455)</f>
        <v>769402</v>
      </c>
      <c r="G456" s="1390">
        <f t="shared" ref="G456:M456" si="68">SUM(G450:G455)</f>
        <v>4633039.8513447596</v>
      </c>
      <c r="H456" s="1390">
        <f t="shared" si="68"/>
        <v>10471940.64421352</v>
      </c>
      <c r="I456" s="1390">
        <f t="shared" si="68"/>
        <v>15104980.49555828</v>
      </c>
      <c r="J456" s="1390">
        <f t="shared" si="68"/>
        <v>0</v>
      </c>
      <c r="K456" s="1390">
        <f t="shared" si="68"/>
        <v>0</v>
      </c>
      <c r="L456" s="1390">
        <f t="shared" si="68"/>
        <v>0</v>
      </c>
      <c r="M456" s="1390">
        <f t="shared" si="68"/>
        <v>0</v>
      </c>
    </row>
    <row r="457" spans="2:13">
      <c r="B457" s="1451"/>
      <c r="C457" s="1393" t="s">
        <v>728</v>
      </c>
      <c r="D457" s="1398">
        <f t="shared" si="63"/>
        <v>0</v>
      </c>
      <c r="E457" s="1398"/>
      <c r="F457" s="1410"/>
      <c r="G457" s="1398"/>
      <c r="H457" s="1398"/>
      <c r="I457" s="1410">
        <f t="shared" si="64"/>
        <v>0</v>
      </c>
      <c r="J457" s="1398"/>
      <c r="K457" s="1398"/>
      <c r="L457" s="1398"/>
      <c r="M457" s="1410">
        <f t="shared" si="65"/>
        <v>0</v>
      </c>
    </row>
    <row r="458" spans="2:13">
      <c r="B458" s="1453">
        <v>27</v>
      </c>
      <c r="C458" s="1403" t="s">
        <v>729</v>
      </c>
      <c r="D458" s="1404">
        <f t="shared" si="63"/>
        <v>1171875</v>
      </c>
      <c r="E458" s="1404"/>
      <c r="F458" s="1405">
        <v>1171875</v>
      </c>
      <c r="G458" s="1404">
        <v>0</v>
      </c>
      <c r="H458" s="1404">
        <v>0</v>
      </c>
      <c r="I458" s="1405">
        <f t="shared" si="64"/>
        <v>0</v>
      </c>
      <c r="J458" s="1404"/>
      <c r="K458" s="1404"/>
      <c r="L458" s="1404"/>
      <c r="M458" s="1405">
        <f t="shared" si="65"/>
        <v>0</v>
      </c>
    </row>
    <row r="459" spans="2:13">
      <c r="B459" s="1453">
        <v>28</v>
      </c>
      <c r="C459" s="1403" t="s">
        <v>730</v>
      </c>
      <c r="D459" s="1404">
        <f t="shared" si="63"/>
        <v>180595</v>
      </c>
      <c r="E459" s="1404"/>
      <c r="F459" s="1405">
        <v>3369</v>
      </c>
      <c r="G459" s="1404">
        <v>74374</v>
      </c>
      <c r="H459" s="1404">
        <f>11778+91074</f>
        <v>102852</v>
      </c>
      <c r="I459" s="1405">
        <f t="shared" si="64"/>
        <v>177226</v>
      </c>
      <c r="J459" s="1404"/>
      <c r="K459" s="1404"/>
      <c r="L459" s="1404"/>
      <c r="M459" s="1405">
        <f t="shared" si="65"/>
        <v>0</v>
      </c>
    </row>
    <row r="460" spans="2:13">
      <c r="B460" s="1456">
        <v>29</v>
      </c>
      <c r="C460" s="1416" t="s">
        <v>731</v>
      </c>
      <c r="D460" s="1404">
        <f t="shared" si="63"/>
        <v>0</v>
      </c>
      <c r="E460" s="1404"/>
      <c r="F460" s="1405">
        <v>0</v>
      </c>
      <c r="G460" s="1404">
        <v>0</v>
      </c>
      <c r="H460" s="1404">
        <v>0</v>
      </c>
      <c r="I460" s="1405">
        <f t="shared" si="64"/>
        <v>0</v>
      </c>
      <c r="J460" s="1404"/>
      <c r="K460" s="1404"/>
      <c r="L460" s="1404"/>
      <c r="M460" s="1405">
        <f t="shared" si="65"/>
        <v>0</v>
      </c>
    </row>
    <row r="461" spans="2:13">
      <c r="B461" s="1456">
        <v>30</v>
      </c>
      <c r="C461" s="1417" t="s">
        <v>939</v>
      </c>
      <c r="D461" s="1404">
        <f t="shared" si="63"/>
        <v>381156</v>
      </c>
      <c r="E461" s="1404"/>
      <c r="F461" s="1405">
        <v>381156</v>
      </c>
      <c r="G461" s="1404">
        <v>0</v>
      </c>
      <c r="H461" s="1404">
        <v>0</v>
      </c>
      <c r="I461" s="1405">
        <f t="shared" si="64"/>
        <v>0</v>
      </c>
      <c r="J461" s="1404"/>
      <c r="K461" s="1404"/>
      <c r="L461" s="1404"/>
      <c r="M461" s="1405">
        <f t="shared" si="65"/>
        <v>0</v>
      </c>
    </row>
    <row r="462" spans="2:13" ht="13.8" thickBot="1">
      <c r="B462" s="1599">
        <v>31</v>
      </c>
      <c r="C462" s="1653" t="s">
        <v>732</v>
      </c>
      <c r="D462" s="1601">
        <f t="shared" si="63"/>
        <v>4544369</v>
      </c>
      <c r="E462" s="1601"/>
      <c r="F462" s="1521">
        <v>4544369</v>
      </c>
      <c r="G462" s="1601">
        <v>0</v>
      </c>
      <c r="H462" s="1601">
        <v>0</v>
      </c>
      <c r="I462" s="1521">
        <f t="shared" si="64"/>
        <v>0</v>
      </c>
      <c r="J462" s="1601"/>
      <c r="K462" s="1601"/>
      <c r="L462" s="1601"/>
      <c r="M462" s="1521">
        <f t="shared" si="65"/>
        <v>0</v>
      </c>
    </row>
    <row r="463" spans="2:13" ht="13.8" thickBot="1">
      <c r="B463" s="1658">
        <v>32</v>
      </c>
      <c r="C463" s="1147" t="s">
        <v>917</v>
      </c>
      <c r="D463" s="1389">
        <f t="shared" si="63"/>
        <v>6277995</v>
      </c>
      <c r="E463" s="1389">
        <v>0</v>
      </c>
      <c r="F463" s="1390">
        <f>SUM(F458:F462)</f>
        <v>6100769</v>
      </c>
      <c r="G463" s="1390">
        <f t="shared" ref="G463:M463" si="69">SUM(G458:G462)</f>
        <v>74374</v>
      </c>
      <c r="H463" s="1390">
        <f t="shared" si="69"/>
        <v>102852</v>
      </c>
      <c r="I463" s="1390">
        <f t="shared" si="69"/>
        <v>177226</v>
      </c>
      <c r="J463" s="1390">
        <f t="shared" si="69"/>
        <v>0</v>
      </c>
      <c r="K463" s="1390">
        <f t="shared" si="69"/>
        <v>0</v>
      </c>
      <c r="L463" s="1390">
        <f t="shared" si="69"/>
        <v>0</v>
      </c>
      <c r="M463" s="1390">
        <f t="shared" si="69"/>
        <v>0</v>
      </c>
    </row>
    <row r="464" spans="2:13" ht="27" thickBot="1">
      <c r="B464" s="1658">
        <v>33</v>
      </c>
      <c r="C464" s="1146" t="s">
        <v>918</v>
      </c>
      <c r="D464" s="1389">
        <f>+F464+I464+M464</f>
        <v>22152377.49555828</v>
      </c>
      <c r="E464" s="1389">
        <v>0</v>
      </c>
      <c r="F464" s="1390">
        <f>+F456+F463</f>
        <v>6870171</v>
      </c>
      <c r="G464" s="1390">
        <f t="shared" ref="G464:M464" si="70">+G456+G463</f>
        <v>4707413.8513447596</v>
      </c>
      <c r="H464" s="1390">
        <f t="shared" si="70"/>
        <v>10574792.64421352</v>
      </c>
      <c r="I464" s="1390">
        <f t="shared" si="70"/>
        <v>15282206.49555828</v>
      </c>
      <c r="J464" s="1390">
        <f t="shared" si="70"/>
        <v>0</v>
      </c>
      <c r="K464" s="1390">
        <f t="shared" si="70"/>
        <v>0</v>
      </c>
      <c r="L464" s="1390">
        <f t="shared" si="70"/>
        <v>0</v>
      </c>
      <c r="M464" s="1390">
        <f t="shared" si="70"/>
        <v>0</v>
      </c>
    </row>
    <row r="465" spans="2:13">
      <c r="D465" s="1391"/>
      <c r="E465" s="1391"/>
      <c r="F465" s="1391"/>
      <c r="G465" s="1391"/>
      <c r="H465" s="1391"/>
      <c r="I465" s="1391"/>
      <c r="J465" s="1391"/>
      <c r="K465" s="1391"/>
      <c r="L465" s="1391"/>
      <c r="M465" s="1391"/>
    </row>
    <row r="466" spans="2:13">
      <c r="D466" s="1391"/>
      <c r="E466" s="1391"/>
      <c r="F466" s="1391"/>
      <c r="G466" s="1391"/>
      <c r="H466" s="1391"/>
      <c r="I466" s="1391"/>
      <c r="J466" s="1391"/>
      <c r="K466" s="1391"/>
      <c r="L466" s="1391"/>
      <c r="M466" s="1391">
        <v>21</v>
      </c>
    </row>
    <row r="467" spans="2:13">
      <c r="D467" s="1392"/>
      <c r="E467" s="1392"/>
      <c r="F467" s="1392"/>
      <c r="G467" s="1392"/>
      <c r="H467" s="1392"/>
      <c r="I467" s="1392"/>
      <c r="J467" s="1392"/>
      <c r="K467" s="1392"/>
      <c r="L467" s="1392"/>
      <c r="M467" s="1392"/>
    </row>
    <row r="468" spans="2:13">
      <c r="B468" s="1458" t="s">
        <v>1050</v>
      </c>
      <c r="C468" s="1458"/>
      <c r="D468" s="1458"/>
      <c r="E468" s="1458"/>
      <c r="F468" s="1458"/>
      <c r="G468" s="1458"/>
      <c r="H468" s="1392"/>
      <c r="I468" s="1392"/>
      <c r="J468" s="1392"/>
      <c r="K468" s="1392"/>
      <c r="L468" s="1392"/>
      <c r="M468" s="1392"/>
    </row>
    <row r="469" spans="2:13" ht="13.8" thickBot="1">
      <c r="B469" s="1803"/>
      <c r="C469" s="1803"/>
      <c r="D469" s="1803"/>
      <c r="E469" s="1803"/>
      <c r="F469" s="1803"/>
      <c r="G469" s="1803"/>
      <c r="H469" s="1392"/>
      <c r="I469" s="1392"/>
      <c r="J469" s="1392"/>
      <c r="K469" s="1392"/>
      <c r="L469" s="1392"/>
      <c r="M469" s="1392"/>
    </row>
    <row r="470" spans="2:13" ht="13.8" thickBot="1">
      <c r="B470" s="2353" t="s">
        <v>654</v>
      </c>
      <c r="C470" s="2354"/>
      <c r="D470" s="1442"/>
      <c r="E470" s="1442"/>
      <c r="F470" s="1445"/>
      <c r="G470" s="1442"/>
      <c r="H470" s="1442"/>
      <c r="I470" s="1443"/>
      <c r="J470" s="1444"/>
      <c r="K470" s="1444"/>
      <c r="L470" s="2355" t="s">
        <v>821</v>
      </c>
      <c r="M470" s="2355"/>
    </row>
    <row r="471" spans="2:13" ht="13.8" thickBot="1">
      <c r="B471" s="2359" t="s">
        <v>689</v>
      </c>
      <c r="C471" s="2371"/>
      <c r="D471" s="2359" t="s">
        <v>690</v>
      </c>
      <c r="E471" s="2359" t="s">
        <v>691</v>
      </c>
      <c r="F471" s="2362" t="s">
        <v>692</v>
      </c>
      <c r="G471" s="2365" t="s">
        <v>236</v>
      </c>
      <c r="H471" s="2366"/>
      <c r="I471" s="2366"/>
      <c r="J471" s="2366"/>
      <c r="K471" s="2366"/>
      <c r="L471" s="2366"/>
      <c r="M471" s="2367"/>
    </row>
    <row r="472" spans="2:13" ht="13.8" thickBot="1">
      <c r="B472" s="2360"/>
      <c r="C472" s="2372"/>
      <c r="D472" s="2360"/>
      <c r="E472" s="2360"/>
      <c r="F472" s="2363"/>
      <c r="G472" s="2368" t="s">
        <v>739</v>
      </c>
      <c r="H472" s="2369"/>
      <c r="I472" s="2370"/>
      <c r="J472" s="2365" t="s">
        <v>887</v>
      </c>
      <c r="K472" s="2366"/>
      <c r="L472" s="2366"/>
      <c r="M472" s="2367"/>
    </row>
    <row r="473" spans="2:13" ht="47.25" customHeight="1" thickBot="1">
      <c r="B473" s="2360"/>
      <c r="C473" s="2372"/>
      <c r="D473" s="2361"/>
      <c r="E473" s="2361"/>
      <c r="F473" s="2364"/>
      <c r="G473" s="1790" t="s">
        <v>693</v>
      </c>
      <c r="H473" s="1790" t="s">
        <v>694</v>
      </c>
      <c r="I473" s="1790" t="s">
        <v>2</v>
      </c>
      <c r="J473" s="1791" t="s">
        <v>695</v>
      </c>
      <c r="K473" s="1791" t="s">
        <v>696</v>
      </c>
      <c r="L473" s="1791" t="s">
        <v>697</v>
      </c>
      <c r="M473" s="1176" t="s">
        <v>2</v>
      </c>
    </row>
    <row r="474" spans="2:13" ht="13.8" thickBot="1">
      <c r="B474" s="2360"/>
      <c r="C474" s="2372"/>
      <c r="D474" s="1447">
        <v>1</v>
      </c>
      <c r="E474" s="1788"/>
      <c r="F474" s="1790">
        <v>2</v>
      </c>
      <c r="G474" s="1800">
        <v>3</v>
      </c>
      <c r="H474" s="1788">
        <v>4</v>
      </c>
      <c r="I474" s="1798">
        <v>5</v>
      </c>
      <c r="J474" s="1800">
        <v>6</v>
      </c>
      <c r="K474" s="1788">
        <v>7</v>
      </c>
      <c r="L474" s="1448">
        <v>8</v>
      </c>
      <c r="M474" s="1213">
        <v>9</v>
      </c>
    </row>
    <row r="475" spans="2:13" ht="13.8" thickBot="1">
      <c r="B475" s="2361"/>
      <c r="C475" s="2373"/>
      <c r="D475" s="1789" t="s">
        <v>698</v>
      </c>
      <c r="E475" s="1789"/>
      <c r="F475" s="1792"/>
      <c r="G475" s="1802"/>
      <c r="H475" s="1789"/>
      <c r="I475" s="1449" t="s">
        <v>699</v>
      </c>
      <c r="J475" s="1802"/>
      <c r="K475" s="1789"/>
      <c r="L475" s="1450"/>
      <c r="M475" s="1792" t="s">
        <v>700</v>
      </c>
    </row>
    <row r="476" spans="2:13">
      <c r="B476" s="1451"/>
      <c r="C476" s="1393" t="s">
        <v>137</v>
      </c>
      <c r="D476" s="1394"/>
      <c r="E476" s="1395"/>
      <c r="F476" s="1396"/>
      <c r="G476" s="1397"/>
      <c r="H476" s="1398"/>
      <c r="I476" s="1399"/>
      <c r="J476" s="1397"/>
      <c r="K476" s="1400"/>
      <c r="L476" s="1401"/>
      <c r="M476" s="1402"/>
    </row>
    <row r="477" spans="2:13">
      <c r="B477" s="1452">
        <v>1</v>
      </c>
      <c r="C477" s="1403" t="s">
        <v>701</v>
      </c>
      <c r="D477" s="1404">
        <f>+F477+I477+M477</f>
        <v>0</v>
      </c>
      <c r="E477" s="1404"/>
      <c r="F477" s="1405"/>
      <c r="G477" s="1404"/>
      <c r="H477" s="1404"/>
      <c r="I477" s="1405">
        <f>SUM(G477:H477)</f>
        <v>0</v>
      </c>
      <c r="J477" s="1404"/>
      <c r="K477" s="1404"/>
      <c r="L477" s="1404"/>
      <c r="M477" s="1405">
        <f>SUM(J477:L477)</f>
        <v>0</v>
      </c>
    </row>
    <row r="478" spans="2:13">
      <c r="B478" s="1453">
        <v>2</v>
      </c>
      <c r="C478" s="1403" t="s">
        <v>78</v>
      </c>
      <c r="D478" s="1404">
        <f t="shared" ref="D478:D514" si="71">+F478+I478+M478</f>
        <v>77114.791249999995</v>
      </c>
      <c r="E478" s="1404"/>
      <c r="F478" s="1405">
        <v>77114.791249999995</v>
      </c>
      <c r="G478" s="1404"/>
      <c r="H478" s="1404"/>
      <c r="I478" s="1405">
        <f t="shared" ref="I478:I514" si="72">SUM(G478:H478)</f>
        <v>0</v>
      </c>
      <c r="J478" s="1404"/>
      <c r="K478" s="1404"/>
      <c r="L478" s="1404"/>
      <c r="M478" s="1405">
        <f t="shared" ref="M478:M514" si="73">SUM(J478:L478)</f>
        <v>0</v>
      </c>
    </row>
    <row r="479" spans="2:13">
      <c r="B479" s="1453">
        <v>3</v>
      </c>
      <c r="C479" s="1403" t="s">
        <v>702</v>
      </c>
      <c r="D479" s="1404">
        <f t="shared" si="71"/>
        <v>0</v>
      </c>
      <c r="E479" s="1404"/>
      <c r="F479" s="1405"/>
      <c r="G479" s="1404"/>
      <c r="H479" s="1404"/>
      <c r="I479" s="1405">
        <f t="shared" si="72"/>
        <v>0</v>
      </c>
      <c r="J479" s="1404"/>
      <c r="K479" s="1404"/>
      <c r="L479" s="1404"/>
      <c r="M479" s="1405">
        <f t="shared" si="73"/>
        <v>0</v>
      </c>
    </row>
    <row r="480" spans="2:13">
      <c r="B480" s="1452">
        <v>4</v>
      </c>
      <c r="C480" s="1403" t="s">
        <v>703</v>
      </c>
      <c r="D480" s="1404">
        <f t="shared" si="71"/>
        <v>443751.58059701504</v>
      </c>
      <c r="E480" s="1404"/>
      <c r="F480" s="1405">
        <v>443751.58059701504</v>
      </c>
      <c r="G480" s="1404"/>
      <c r="H480" s="1404"/>
      <c r="I480" s="1405">
        <f t="shared" si="72"/>
        <v>0</v>
      </c>
      <c r="J480" s="1404"/>
      <c r="K480" s="1404"/>
      <c r="L480" s="1404"/>
      <c r="M480" s="1405">
        <f t="shared" si="73"/>
        <v>0</v>
      </c>
    </row>
    <row r="481" spans="2:13">
      <c r="B481" s="1453">
        <v>5</v>
      </c>
      <c r="C481" s="1403" t="s">
        <v>704</v>
      </c>
      <c r="D481" s="1404">
        <f t="shared" si="71"/>
        <v>2093323.3928129899</v>
      </c>
      <c r="E481" s="1404"/>
      <c r="F481" s="1405">
        <v>2037573.3928129899</v>
      </c>
      <c r="G481" s="1404"/>
      <c r="H481" s="1404">
        <v>55750</v>
      </c>
      <c r="I481" s="1405">
        <f t="shared" si="72"/>
        <v>55750</v>
      </c>
      <c r="J481" s="1404"/>
      <c r="K481" s="1404"/>
      <c r="L481" s="1404"/>
      <c r="M481" s="1405">
        <f t="shared" si="73"/>
        <v>0</v>
      </c>
    </row>
    <row r="482" spans="2:13">
      <c r="B482" s="1453">
        <v>6</v>
      </c>
      <c r="C482" s="1403" t="s">
        <v>705</v>
      </c>
      <c r="D482" s="1404">
        <f t="shared" si="71"/>
        <v>0</v>
      </c>
      <c r="E482" s="1404"/>
      <c r="F482" s="1405">
        <v>0</v>
      </c>
      <c r="G482" s="1404">
        <v>0</v>
      </c>
      <c r="H482" s="1404">
        <v>0</v>
      </c>
      <c r="I482" s="1405">
        <f t="shared" si="72"/>
        <v>0</v>
      </c>
      <c r="J482" s="1404"/>
      <c r="K482" s="1404"/>
      <c r="L482" s="1404"/>
      <c r="M482" s="1405">
        <f t="shared" si="73"/>
        <v>0</v>
      </c>
    </row>
    <row r="483" spans="2:13">
      <c r="B483" s="1453"/>
      <c r="C483" s="1454" t="s">
        <v>951</v>
      </c>
      <c r="D483" s="1404">
        <f t="shared" si="71"/>
        <v>0</v>
      </c>
      <c r="E483" s="1404"/>
      <c r="F483" s="1405"/>
      <c r="G483" s="1404">
        <v>0</v>
      </c>
      <c r="H483" s="1404">
        <v>0</v>
      </c>
      <c r="I483" s="1405">
        <f t="shared" si="72"/>
        <v>0</v>
      </c>
      <c r="J483" s="1404"/>
      <c r="K483" s="1404"/>
      <c r="L483" s="1404"/>
      <c r="M483" s="1405">
        <f t="shared" si="73"/>
        <v>0</v>
      </c>
    </row>
    <row r="484" spans="2:13">
      <c r="B484" s="1453"/>
      <c r="C484" s="1454" t="s">
        <v>952</v>
      </c>
      <c r="D484" s="1404">
        <f t="shared" si="71"/>
        <v>0</v>
      </c>
      <c r="E484" s="1404"/>
      <c r="F484" s="1405"/>
      <c r="G484" s="1404"/>
      <c r="H484" s="1404"/>
      <c r="I484" s="1405">
        <f t="shared" si="72"/>
        <v>0</v>
      </c>
      <c r="J484" s="1404"/>
      <c r="K484" s="1404"/>
      <c r="L484" s="1404"/>
      <c r="M484" s="1405">
        <f t="shared" si="73"/>
        <v>0</v>
      </c>
    </row>
    <row r="485" spans="2:13">
      <c r="B485" s="1452">
        <v>7</v>
      </c>
      <c r="C485" s="1403" t="s">
        <v>706</v>
      </c>
      <c r="D485" s="1404">
        <f t="shared" si="71"/>
        <v>0</v>
      </c>
      <c r="E485" s="1404"/>
      <c r="F485" s="1405">
        <v>0</v>
      </c>
      <c r="G485" s="1404">
        <v>0</v>
      </c>
      <c r="H485" s="1404">
        <v>0</v>
      </c>
      <c r="I485" s="1405">
        <f t="shared" si="72"/>
        <v>0</v>
      </c>
      <c r="J485" s="1404"/>
      <c r="K485" s="1404"/>
      <c r="L485" s="1404"/>
      <c r="M485" s="1405">
        <f t="shared" si="73"/>
        <v>0</v>
      </c>
    </row>
    <row r="486" spans="2:13">
      <c r="B486" s="1452"/>
      <c r="C486" s="1454" t="s">
        <v>953</v>
      </c>
      <c r="D486" s="1404">
        <f t="shared" si="71"/>
        <v>0</v>
      </c>
      <c r="E486" s="1404"/>
      <c r="F486" s="1405"/>
      <c r="G486" s="1404"/>
      <c r="H486" s="1404"/>
      <c r="I486" s="1405">
        <f t="shared" si="72"/>
        <v>0</v>
      </c>
      <c r="J486" s="1404"/>
      <c r="K486" s="1404"/>
      <c r="L486" s="1404"/>
      <c r="M486" s="1405">
        <f t="shared" si="73"/>
        <v>0</v>
      </c>
    </row>
    <row r="487" spans="2:13" ht="13.8" thickBot="1">
      <c r="B487" s="1452"/>
      <c r="C487" s="1657" t="s">
        <v>954</v>
      </c>
      <c r="D487" s="1601">
        <f t="shared" si="71"/>
        <v>0</v>
      </c>
      <c r="E487" s="1601"/>
      <c r="F487" s="1521"/>
      <c r="G487" s="1601"/>
      <c r="H487" s="1601"/>
      <c r="I487" s="1521">
        <f t="shared" si="72"/>
        <v>0</v>
      </c>
      <c r="J487" s="1406"/>
      <c r="K487" s="1406"/>
      <c r="L487" s="1406"/>
      <c r="M487" s="1405">
        <f t="shared" si="73"/>
        <v>0</v>
      </c>
    </row>
    <row r="488" spans="2:13" ht="27" thickBot="1">
      <c r="B488" s="1453">
        <v>8</v>
      </c>
      <c r="C488" s="1408" t="s">
        <v>708</v>
      </c>
      <c r="D488" s="1389">
        <f t="shared" si="71"/>
        <v>16833496.812467899</v>
      </c>
      <c r="E488" s="1389">
        <f t="shared" ref="E488" si="74">SUM(E489:E492)</f>
        <v>0</v>
      </c>
      <c r="F488" s="1389">
        <f>SUM(F489:F492)</f>
        <v>5573165.3712861734</v>
      </c>
      <c r="G488" s="1389">
        <f t="shared" ref="G488:M488" si="75">SUM(G489:G492)</f>
        <v>2014106.8556884308</v>
      </c>
      <c r="H488" s="1389">
        <f t="shared" si="75"/>
        <v>9246224.5854932945</v>
      </c>
      <c r="I488" s="1389">
        <f t="shared" si="75"/>
        <v>11260331.441181727</v>
      </c>
      <c r="J488" s="1389">
        <f t="shared" si="75"/>
        <v>0</v>
      </c>
      <c r="K488" s="1389">
        <f t="shared" si="75"/>
        <v>0</v>
      </c>
      <c r="L488" s="1389">
        <f t="shared" si="75"/>
        <v>0</v>
      </c>
      <c r="M488" s="1389">
        <f t="shared" si="75"/>
        <v>0</v>
      </c>
    </row>
    <row r="489" spans="2:13">
      <c r="B489" s="1453">
        <v>9</v>
      </c>
      <c r="C489" s="1409" t="s">
        <v>709</v>
      </c>
      <c r="D489" s="1398">
        <f t="shared" si="71"/>
        <v>0</v>
      </c>
      <c r="E489" s="1398"/>
      <c r="F489" s="1410"/>
      <c r="G489" s="1398"/>
      <c r="H489" s="1398"/>
      <c r="I489" s="1410">
        <f t="shared" si="72"/>
        <v>0</v>
      </c>
      <c r="J489" s="1398"/>
      <c r="K489" s="1398"/>
      <c r="L489" s="1398"/>
      <c r="M489" s="1405">
        <f t="shared" si="73"/>
        <v>0</v>
      </c>
    </row>
    <row r="490" spans="2:13">
      <c r="B490" s="1452">
        <v>10</v>
      </c>
      <c r="C490" s="1411" t="s">
        <v>710</v>
      </c>
      <c r="D490" s="1404">
        <f t="shared" si="71"/>
        <v>8792885.4059526995</v>
      </c>
      <c r="E490" s="1404"/>
      <c r="F490" s="1405">
        <v>2588923.2626339733</v>
      </c>
      <c r="G490" s="1404">
        <f>61222.63701+109848.018678431</f>
        <v>171070.655688431</v>
      </c>
      <c r="H490" s="1404">
        <f>2785689.33304138+3135188.01105033+112014.143538585</f>
        <v>6032891.4876302946</v>
      </c>
      <c r="I490" s="1405">
        <f t="shared" si="72"/>
        <v>6203962.1433187257</v>
      </c>
      <c r="J490" s="1404">
        <v>0</v>
      </c>
      <c r="K490" s="1404"/>
      <c r="L490" s="1404"/>
      <c r="M490" s="1405">
        <f t="shared" si="73"/>
        <v>0</v>
      </c>
    </row>
    <row r="491" spans="2:13">
      <c r="B491" s="1453">
        <v>11</v>
      </c>
      <c r="C491" s="1411" t="s">
        <v>711</v>
      </c>
      <c r="D491" s="1404">
        <f t="shared" si="71"/>
        <v>2466413.1412</v>
      </c>
      <c r="E491" s="1404"/>
      <c r="F491" s="1405">
        <v>1873942.9745</v>
      </c>
      <c r="G491" s="1404"/>
      <c r="H491" s="1404">
        <f>278748.862306423+313721.304393577</f>
        <v>592470.16669999994</v>
      </c>
      <c r="I491" s="1405">
        <f t="shared" si="72"/>
        <v>592470.16669999994</v>
      </c>
      <c r="J491" s="1404">
        <v>0</v>
      </c>
      <c r="K491" s="1404"/>
      <c r="L491" s="1404"/>
      <c r="M491" s="1405">
        <f t="shared" si="73"/>
        <v>0</v>
      </c>
    </row>
    <row r="492" spans="2:13" ht="26.4">
      <c r="B492" s="1453">
        <v>12</v>
      </c>
      <c r="C492" s="1411" t="s">
        <v>712</v>
      </c>
      <c r="D492" s="1404">
        <f t="shared" si="71"/>
        <v>5574198.2653152002</v>
      </c>
      <c r="E492" s="1404"/>
      <c r="F492" s="1405">
        <v>1110299.1341521998</v>
      </c>
      <c r="G492" s="1404">
        <v>1843036.2</v>
      </c>
      <c r="H492" s="1404">
        <f>1233079.06690378+1387783.86425922</f>
        <v>2620862.9311629999</v>
      </c>
      <c r="I492" s="1405">
        <f t="shared" si="72"/>
        <v>4463899.1311630001</v>
      </c>
      <c r="J492" s="1404">
        <v>0</v>
      </c>
      <c r="K492" s="1404"/>
      <c r="L492" s="1404"/>
      <c r="M492" s="1405">
        <f t="shared" si="73"/>
        <v>0</v>
      </c>
    </row>
    <row r="493" spans="2:13">
      <c r="B493" s="1452">
        <v>13</v>
      </c>
      <c r="C493" s="1412" t="s">
        <v>713</v>
      </c>
      <c r="D493" s="1404">
        <f t="shared" si="71"/>
        <v>232934.61556999979</v>
      </c>
      <c r="E493" s="1404"/>
      <c r="F493" s="1405"/>
      <c r="G493" s="1404">
        <f>2735.51429+35805.68769</f>
        <v>38541.201979999998</v>
      </c>
      <c r="H493" s="1404">
        <f>24435.6458584658+169957.767731534</f>
        <v>194393.41358999981</v>
      </c>
      <c r="I493" s="1405">
        <f t="shared" si="72"/>
        <v>232934.61556999979</v>
      </c>
      <c r="J493" s="1404">
        <v>0</v>
      </c>
      <c r="K493" s="1404"/>
      <c r="L493" s="1404"/>
      <c r="M493" s="1405">
        <f t="shared" si="73"/>
        <v>0</v>
      </c>
    </row>
    <row r="494" spans="2:13">
      <c r="B494" s="1453">
        <v>14</v>
      </c>
      <c r="C494" s="1412" t="s">
        <v>714</v>
      </c>
      <c r="D494" s="1404">
        <f t="shared" si="71"/>
        <v>57065.305589999902</v>
      </c>
      <c r="E494" s="1404"/>
      <c r="F494" s="1405"/>
      <c r="G494" s="1404">
        <v>2934.1760300000001</v>
      </c>
      <c r="H494" s="1404">
        <f>41348.0475845579+12783.081975442</f>
        <v>54131.129559999899</v>
      </c>
      <c r="I494" s="1405">
        <f t="shared" si="72"/>
        <v>57065.305589999902</v>
      </c>
      <c r="J494" s="1404">
        <v>0</v>
      </c>
      <c r="K494" s="1404"/>
      <c r="L494" s="1404"/>
      <c r="M494" s="1405">
        <f t="shared" si="73"/>
        <v>0</v>
      </c>
    </row>
    <row r="495" spans="2:13">
      <c r="B495" s="1453">
        <v>15</v>
      </c>
      <c r="C495" s="1412" t="s">
        <v>715</v>
      </c>
      <c r="D495" s="1404">
        <f t="shared" si="71"/>
        <v>33609.273999999998</v>
      </c>
      <c r="E495" s="1404"/>
      <c r="F495" s="1405"/>
      <c r="G495" s="1404">
        <v>1710.2539999999999</v>
      </c>
      <c r="H495" s="1404">
        <f>16323.4209318831+15575.5990681169</f>
        <v>31899.02</v>
      </c>
      <c r="I495" s="1405">
        <f t="shared" si="72"/>
        <v>33609.273999999998</v>
      </c>
      <c r="J495" s="1404">
        <v>0</v>
      </c>
      <c r="K495" s="1404"/>
      <c r="L495" s="1404"/>
      <c r="M495" s="1405">
        <f t="shared" si="73"/>
        <v>0</v>
      </c>
    </row>
    <row r="496" spans="2:13">
      <c r="B496" s="1452">
        <v>16</v>
      </c>
      <c r="C496" s="1412" t="s">
        <v>716</v>
      </c>
      <c r="D496" s="1404">
        <f t="shared" si="71"/>
        <v>2461081.1243847106</v>
      </c>
      <c r="E496" s="1404"/>
      <c r="F496" s="1405">
        <v>1780283.4044547477</v>
      </c>
      <c r="G496" s="1404">
        <f>32874.5000299459+1</f>
        <v>32875.500029945899</v>
      </c>
      <c r="H496" s="1404">
        <f>360196.783989722+65356.4638102778+222368.972100017</f>
        <v>647922.21990001691</v>
      </c>
      <c r="I496" s="1405">
        <f t="shared" si="72"/>
        <v>680797.71992996277</v>
      </c>
      <c r="J496" s="1404">
        <v>0</v>
      </c>
      <c r="K496" s="1404"/>
      <c r="L496" s="1404"/>
      <c r="M496" s="1405">
        <f t="shared" si="73"/>
        <v>0</v>
      </c>
    </row>
    <row r="497" spans="2:15">
      <c r="B497" s="1453">
        <v>17</v>
      </c>
      <c r="C497" s="1412" t="s">
        <v>717</v>
      </c>
      <c r="D497" s="1404">
        <f t="shared" si="71"/>
        <v>0</v>
      </c>
      <c r="E497" s="1404"/>
      <c r="F497" s="1405"/>
      <c r="G497" s="1404"/>
      <c r="H497" s="1404">
        <v>0</v>
      </c>
      <c r="I497" s="1405">
        <f t="shared" si="72"/>
        <v>0</v>
      </c>
      <c r="J497" s="1404">
        <v>0</v>
      </c>
      <c r="K497" s="1404"/>
      <c r="L497" s="1404"/>
      <c r="M497" s="1405">
        <f t="shared" si="73"/>
        <v>0</v>
      </c>
    </row>
    <row r="498" spans="2:15" ht="13.8" thickBot="1">
      <c r="B498" s="1453">
        <v>18</v>
      </c>
      <c r="C498" s="1600" t="s">
        <v>718</v>
      </c>
      <c r="D498" s="1601">
        <f t="shared" si="71"/>
        <v>275926.94437999994</v>
      </c>
      <c r="E498" s="1601"/>
      <c r="F498" s="1407">
        <v>2605.1642499999998</v>
      </c>
      <c r="G498" s="1406">
        <f>16144.61664+1991.03608</f>
        <v>18135.652720000002</v>
      </c>
      <c r="H498" s="1406">
        <f>113326.921223336+127545.164686664+14314.0415</f>
        <v>255186.12740999999</v>
      </c>
      <c r="I498" s="1405">
        <f t="shared" si="72"/>
        <v>273321.78012999997</v>
      </c>
      <c r="J498" s="1406">
        <v>0</v>
      </c>
      <c r="K498" s="1406"/>
      <c r="L498" s="1406"/>
      <c r="M498" s="1405">
        <f t="shared" si="73"/>
        <v>0</v>
      </c>
    </row>
    <row r="499" spans="2:15" ht="27" thickBot="1">
      <c r="B499" s="1388">
        <v>19</v>
      </c>
      <c r="C499" s="1146" t="s">
        <v>719</v>
      </c>
      <c r="D499" s="1389">
        <f t="shared" si="71"/>
        <v>22508303.841052614</v>
      </c>
      <c r="E499" s="1389">
        <f t="shared" ref="E499" si="76">SUM(E489:E498)+E477+E478+E479+E480+E481+E482+E485</f>
        <v>0</v>
      </c>
      <c r="F499" s="1389">
        <f>SUM(F477:F482)+F485+F488+F493+F494+F495+F496+F497+F498</f>
        <v>9914493.7046509255</v>
      </c>
      <c r="G499" s="1389">
        <f t="shared" ref="G499:M499" si="77">SUM(G477:G482)+G485+G488+G493+G494+G495+G496+G497+G498</f>
        <v>2108303.6404483765</v>
      </c>
      <c r="H499" s="1389">
        <f t="shared" si="77"/>
        <v>10485506.49595331</v>
      </c>
      <c r="I499" s="1389">
        <f t="shared" si="77"/>
        <v>12593810.136401691</v>
      </c>
      <c r="J499" s="1389">
        <f t="shared" si="77"/>
        <v>0</v>
      </c>
      <c r="K499" s="1389">
        <f t="shared" si="77"/>
        <v>0</v>
      </c>
      <c r="L499" s="1389">
        <f t="shared" si="77"/>
        <v>0</v>
      </c>
      <c r="M499" s="1389">
        <f t="shared" si="77"/>
        <v>0</v>
      </c>
      <c r="N499" s="1698"/>
    </row>
    <row r="500" spans="2:15">
      <c r="B500" s="1453"/>
      <c r="C500" s="1393" t="s">
        <v>720</v>
      </c>
      <c r="D500" s="1398">
        <f t="shared" si="71"/>
        <v>0</v>
      </c>
      <c r="E500" s="1398"/>
      <c r="F500" s="1410"/>
      <c r="G500" s="1398"/>
      <c r="H500" s="1398"/>
      <c r="I500" s="1405">
        <f t="shared" si="72"/>
        <v>0</v>
      </c>
      <c r="J500" s="1398"/>
      <c r="K500" s="1398"/>
      <c r="L500" s="1398"/>
      <c r="M500" s="1405">
        <f t="shared" si="73"/>
        <v>0</v>
      </c>
    </row>
    <row r="501" spans="2:15">
      <c r="B501" s="1453"/>
      <c r="C501" s="1414" t="s">
        <v>138</v>
      </c>
      <c r="D501" s="1404">
        <f t="shared" si="71"/>
        <v>0</v>
      </c>
      <c r="E501" s="1404"/>
      <c r="F501" s="1405"/>
      <c r="G501" s="1404"/>
      <c r="H501" s="1404"/>
      <c r="I501" s="1405">
        <f t="shared" si="72"/>
        <v>0</v>
      </c>
      <c r="J501" s="1404"/>
      <c r="K501" s="1404"/>
      <c r="L501" s="1404"/>
      <c r="M501" s="1405">
        <f t="shared" si="73"/>
        <v>0</v>
      </c>
    </row>
    <row r="502" spans="2:15" ht="28.5" customHeight="1">
      <c r="B502" s="1453">
        <v>20</v>
      </c>
      <c r="C502" s="1412" t="s">
        <v>721</v>
      </c>
      <c r="D502" s="1404">
        <f t="shared" si="71"/>
        <v>11028518.987930009</v>
      </c>
      <c r="E502" s="1404"/>
      <c r="F502" s="1405"/>
      <c r="G502" s="1404">
        <f>1864142.67301995-163028.749650017</f>
        <v>1701113.9233699329</v>
      </c>
      <c r="H502" s="1404">
        <f>4250231.48245004+4783474.82252002+293698.759590017</f>
        <v>9327405.0645600762</v>
      </c>
      <c r="I502" s="1405">
        <f t="shared" si="72"/>
        <v>11028518.987930009</v>
      </c>
      <c r="J502" s="1404">
        <v>0</v>
      </c>
      <c r="K502" s="1404"/>
      <c r="L502" s="1404"/>
      <c r="M502" s="1405">
        <v>0</v>
      </c>
    </row>
    <row r="503" spans="2:15">
      <c r="B503" s="1453">
        <v>21</v>
      </c>
      <c r="C503" s="1412" t="s">
        <v>722</v>
      </c>
      <c r="D503" s="1404">
        <f t="shared" si="71"/>
        <v>105845.96139000001</v>
      </c>
      <c r="E503" s="1404"/>
      <c r="F503" s="1405"/>
      <c r="G503" s="1404"/>
      <c r="H503" s="1404">
        <f>49799.0328889113+56046.9285010887</f>
        <v>105845.96139000001</v>
      </c>
      <c r="I503" s="1405">
        <f t="shared" si="72"/>
        <v>105845.96139000001</v>
      </c>
      <c r="J503" s="1404">
        <v>0</v>
      </c>
      <c r="K503" s="1404"/>
      <c r="L503" s="1404"/>
      <c r="M503" s="1405">
        <v>0</v>
      </c>
    </row>
    <row r="504" spans="2:15">
      <c r="B504" s="1453">
        <v>22</v>
      </c>
      <c r="C504" s="1412" t="s">
        <v>723</v>
      </c>
      <c r="D504" s="1404">
        <f t="shared" si="71"/>
        <v>67678.701649999901</v>
      </c>
      <c r="E504" s="1404"/>
      <c r="F504" s="1405"/>
      <c r="G504" s="1404">
        <v>1256.48939</v>
      </c>
      <c r="H504" s="1404">
        <f>39891.1370256056+26531.0752343943</f>
        <v>66422.212259999898</v>
      </c>
      <c r="I504" s="1405">
        <f t="shared" si="72"/>
        <v>67678.701649999901</v>
      </c>
      <c r="J504" s="1404">
        <v>0</v>
      </c>
      <c r="K504" s="1404"/>
      <c r="L504" s="1404"/>
      <c r="M504" s="1405">
        <v>0</v>
      </c>
    </row>
    <row r="505" spans="2:15">
      <c r="B505" s="1453">
        <v>23</v>
      </c>
      <c r="C505" s="1412" t="s">
        <v>724</v>
      </c>
      <c r="D505" s="1404">
        <f t="shared" si="71"/>
        <v>0</v>
      </c>
      <c r="E505" s="1404"/>
      <c r="F505" s="1405"/>
      <c r="G505" s="1404"/>
      <c r="H505" s="1404">
        <v>0</v>
      </c>
      <c r="I505" s="1405">
        <f t="shared" si="72"/>
        <v>0</v>
      </c>
      <c r="J505" s="1404">
        <v>0</v>
      </c>
      <c r="K505" s="1404"/>
      <c r="L505" s="1404"/>
      <c r="M505" s="1405">
        <v>0</v>
      </c>
    </row>
    <row r="506" spans="2:15">
      <c r="B506" s="1453">
        <v>24</v>
      </c>
      <c r="C506" s="1415" t="s">
        <v>725</v>
      </c>
      <c r="D506" s="1404">
        <f t="shared" si="71"/>
        <v>155263.03836000001</v>
      </c>
      <c r="E506" s="1404"/>
      <c r="F506" s="1405">
        <v>0</v>
      </c>
      <c r="G506" s="1404">
        <f>31.81256+27391.10708</f>
        <v>27422.91964</v>
      </c>
      <c r="H506" s="1404">
        <f>36299.48023+91540.63849</f>
        <v>127840.11872</v>
      </c>
      <c r="I506" s="1405">
        <f t="shared" si="72"/>
        <v>155263.03836000001</v>
      </c>
      <c r="J506" s="1404">
        <v>0</v>
      </c>
      <c r="K506" s="1404"/>
      <c r="L506" s="1404"/>
      <c r="M506" s="1405">
        <v>0</v>
      </c>
      <c r="N506" s="1709"/>
      <c r="O506" s="1226"/>
    </row>
    <row r="507" spans="2:15" ht="13.8" thickBot="1">
      <c r="B507" s="1453">
        <v>25</v>
      </c>
      <c r="C507" s="1600" t="s">
        <v>726</v>
      </c>
      <c r="D507" s="1601">
        <f t="shared" si="71"/>
        <v>1514710.9800899629</v>
      </c>
      <c r="E507" s="1406">
        <v>0</v>
      </c>
      <c r="F507" s="1407">
        <v>229387.0696499999</v>
      </c>
      <c r="G507" s="1406">
        <f>95226.92175+283283.774030017</f>
        <v>378510.69578001701</v>
      </c>
      <c r="H507" s="1406">
        <f>499896.313546763+387709.510553183+19207.39056</f>
        <v>906813.21465994592</v>
      </c>
      <c r="I507" s="1405">
        <f t="shared" si="72"/>
        <v>1285323.910439963</v>
      </c>
      <c r="J507" s="1406">
        <v>0</v>
      </c>
      <c r="K507" s="1406"/>
      <c r="L507" s="1406"/>
      <c r="M507" s="1405">
        <v>0</v>
      </c>
      <c r="N507" s="1709"/>
      <c r="O507" s="1226"/>
    </row>
    <row r="508" spans="2:15" ht="34.200000000000003" customHeight="1" thickBot="1">
      <c r="B508" s="1388">
        <v>26</v>
      </c>
      <c r="C508" s="1146" t="s">
        <v>727</v>
      </c>
      <c r="D508" s="1389">
        <f t="shared" si="71"/>
        <v>12872017.66941997</v>
      </c>
      <c r="E508" s="1389">
        <f t="shared" ref="E508" si="78">SUM(E502:E507)</f>
        <v>0</v>
      </c>
      <c r="F508" s="1389">
        <f>SUM(F502:F507)</f>
        <v>229387.0696499999</v>
      </c>
      <c r="G508" s="1389">
        <f t="shared" ref="G508:M508" si="79">SUM(G502:G507)</f>
        <v>2108304.0281799501</v>
      </c>
      <c r="H508" s="1389">
        <f t="shared" si="79"/>
        <v>10534326.571590023</v>
      </c>
      <c r="I508" s="1389">
        <f t="shared" si="79"/>
        <v>12642630.59976997</v>
      </c>
      <c r="J508" s="1389">
        <f t="shared" si="79"/>
        <v>0</v>
      </c>
      <c r="K508" s="1389">
        <f t="shared" si="79"/>
        <v>0</v>
      </c>
      <c r="L508" s="1389">
        <f t="shared" si="79"/>
        <v>0</v>
      </c>
      <c r="M508" s="1389">
        <f t="shared" si="79"/>
        <v>0</v>
      </c>
      <c r="N508" s="1714"/>
      <c r="O508" s="1226"/>
    </row>
    <row r="509" spans="2:15">
      <c r="B509" s="1451"/>
      <c r="C509" s="1393" t="s">
        <v>728</v>
      </c>
      <c r="D509" s="1398">
        <f t="shared" si="71"/>
        <v>0</v>
      </c>
      <c r="E509" s="1398"/>
      <c r="F509" s="1410"/>
      <c r="G509" s="1398"/>
      <c r="H509" s="1398"/>
      <c r="I509" s="1405">
        <f t="shared" si="72"/>
        <v>0</v>
      </c>
      <c r="J509" s="1398"/>
      <c r="K509" s="1398"/>
      <c r="L509" s="1398"/>
      <c r="M509" s="1405">
        <f t="shared" si="73"/>
        <v>0</v>
      </c>
      <c r="N509" s="1709"/>
      <c r="O509" s="1226"/>
    </row>
    <row r="510" spans="2:15">
      <c r="B510" s="1453">
        <v>27</v>
      </c>
      <c r="C510" s="1403" t="s">
        <v>729</v>
      </c>
      <c r="D510" s="1404">
        <f t="shared" si="71"/>
        <v>4853751.6210000003</v>
      </c>
      <c r="E510" s="1404"/>
      <c r="F510" s="1405">
        <v>4853751.6210000003</v>
      </c>
      <c r="G510" s="1404"/>
      <c r="H510" s="1404"/>
      <c r="I510" s="1405">
        <f t="shared" si="72"/>
        <v>0</v>
      </c>
      <c r="J510" s="1404">
        <v>0</v>
      </c>
      <c r="K510" s="1404"/>
      <c r="L510" s="1404"/>
      <c r="M510" s="1405">
        <f t="shared" si="73"/>
        <v>0</v>
      </c>
      <c r="N510" s="1709"/>
      <c r="O510" s="1226"/>
    </row>
    <row r="511" spans="2:15">
      <c r="B511" s="1453">
        <v>28</v>
      </c>
      <c r="C511" s="1403" t="s">
        <v>730</v>
      </c>
      <c r="D511" s="1404">
        <f t="shared" si="71"/>
        <v>61855.718664842403</v>
      </c>
      <c r="E511" s="1404"/>
      <c r="F511" s="1405">
        <v>110676.31255</v>
      </c>
      <c r="G511" s="1404"/>
      <c r="H511" s="1404">
        <f>-22969.5938851576-25851</f>
        <v>-48820.593885157599</v>
      </c>
      <c r="I511" s="1405">
        <f t="shared" si="72"/>
        <v>-48820.593885157599</v>
      </c>
      <c r="J511" s="1404">
        <v>0</v>
      </c>
      <c r="K511" s="1404"/>
      <c r="L511" s="1404"/>
      <c r="M511" s="1405">
        <f t="shared" si="73"/>
        <v>0</v>
      </c>
    </row>
    <row r="512" spans="2:15">
      <c r="B512" s="1456">
        <v>29</v>
      </c>
      <c r="C512" s="1416" t="s">
        <v>731</v>
      </c>
      <c r="D512" s="1404">
        <f t="shared" si="71"/>
        <v>0</v>
      </c>
      <c r="E512" s="1404"/>
      <c r="F512" s="1405"/>
      <c r="G512" s="1404"/>
      <c r="H512" s="1404"/>
      <c r="I512" s="1405">
        <f t="shared" si="72"/>
        <v>0</v>
      </c>
      <c r="J512" s="1404">
        <v>0</v>
      </c>
      <c r="K512" s="1404"/>
      <c r="L512" s="1404"/>
      <c r="M512" s="1405">
        <f t="shared" si="73"/>
        <v>0</v>
      </c>
    </row>
    <row r="513" spans="2:14">
      <c r="B513" s="1456">
        <v>30</v>
      </c>
      <c r="C513" s="1417" t="s">
        <v>939</v>
      </c>
      <c r="D513" s="1404">
        <f t="shared" si="71"/>
        <v>1795828.6910000001</v>
      </c>
      <c r="E513" s="1404"/>
      <c r="F513" s="1405">
        <v>1795828.6910000001</v>
      </c>
      <c r="G513" s="1404"/>
      <c r="H513" s="1404"/>
      <c r="I513" s="1405">
        <f t="shared" si="72"/>
        <v>0</v>
      </c>
      <c r="J513" s="1404">
        <v>0</v>
      </c>
      <c r="K513" s="1404"/>
      <c r="L513" s="1404"/>
      <c r="M513" s="1405">
        <f t="shared" si="73"/>
        <v>0</v>
      </c>
    </row>
    <row r="514" spans="2:14" ht="13.8" thickBot="1">
      <c r="B514" s="1456">
        <v>31</v>
      </c>
      <c r="C514" s="1416" t="s">
        <v>732</v>
      </c>
      <c r="D514" s="1601">
        <f t="shared" si="71"/>
        <v>2924850.2925600004</v>
      </c>
      <c r="E514" s="1406"/>
      <c r="F514" s="1407">
        <v>2924850.2925600004</v>
      </c>
      <c r="G514" s="1406"/>
      <c r="H514" s="1406"/>
      <c r="I514" s="1405">
        <f t="shared" si="72"/>
        <v>0</v>
      </c>
      <c r="J514" s="1406">
        <v>0</v>
      </c>
      <c r="K514" s="1406"/>
      <c r="L514" s="1406"/>
      <c r="M514" s="1405">
        <f t="shared" si="73"/>
        <v>0</v>
      </c>
      <c r="N514" s="1709"/>
    </row>
    <row r="515" spans="2:14" ht="13.8" thickBot="1">
      <c r="B515" s="1388">
        <v>32</v>
      </c>
      <c r="C515" s="1604" t="s">
        <v>917</v>
      </c>
      <c r="D515" s="1389">
        <f>+F515+I515+M515</f>
        <v>9636286.3232248425</v>
      </c>
      <c r="E515" s="1605">
        <f t="shared" ref="E515" si="80">SUM(E510:E514)</f>
        <v>0</v>
      </c>
      <c r="F515" s="1605">
        <f>SUM(F510:F514)</f>
        <v>9685106.9171099998</v>
      </c>
      <c r="G515" s="1605">
        <f t="shared" ref="G515:M515" si="81">SUM(G510:G514)</f>
        <v>0</v>
      </c>
      <c r="H515" s="1605">
        <f t="shared" si="81"/>
        <v>-48820.593885157599</v>
      </c>
      <c r="I515" s="1605">
        <f t="shared" si="81"/>
        <v>-48820.593885157599</v>
      </c>
      <c r="J515" s="1605">
        <f t="shared" si="81"/>
        <v>0</v>
      </c>
      <c r="K515" s="1605">
        <f t="shared" si="81"/>
        <v>0</v>
      </c>
      <c r="L515" s="1605">
        <f t="shared" si="81"/>
        <v>0</v>
      </c>
      <c r="M515" s="1605">
        <f t="shared" si="81"/>
        <v>0</v>
      </c>
      <c r="N515" s="1714"/>
    </row>
    <row r="516" spans="2:14" ht="27" thickBot="1">
      <c r="B516" s="1388">
        <v>33</v>
      </c>
      <c r="C516" s="1146" t="s">
        <v>918</v>
      </c>
      <c r="D516" s="1389">
        <f>+F516+I516+M516</f>
        <v>22508303.992644813</v>
      </c>
      <c r="E516" s="1389">
        <f t="shared" ref="E516" si="82">+E508+E515</f>
        <v>0</v>
      </c>
      <c r="F516" s="1389">
        <f>+F508+F515</f>
        <v>9914493.9867599998</v>
      </c>
      <c r="G516" s="1389">
        <f t="shared" ref="G516:M516" si="83">+G508+G515</f>
        <v>2108304.0281799501</v>
      </c>
      <c r="H516" s="1389">
        <f t="shared" si="83"/>
        <v>10485505.977704866</v>
      </c>
      <c r="I516" s="1389">
        <f t="shared" si="83"/>
        <v>12593810.005884813</v>
      </c>
      <c r="J516" s="1389">
        <f t="shared" si="83"/>
        <v>0</v>
      </c>
      <c r="K516" s="1389">
        <f t="shared" si="83"/>
        <v>0</v>
      </c>
      <c r="L516" s="1389">
        <f t="shared" si="83"/>
        <v>0</v>
      </c>
      <c r="M516" s="1389">
        <f t="shared" si="83"/>
        <v>0</v>
      </c>
      <c r="N516" s="1709"/>
    </row>
    <row r="517" spans="2:14">
      <c r="D517" s="1391"/>
      <c r="E517" s="1391"/>
      <c r="F517" s="1391"/>
      <c r="G517" s="1391"/>
      <c r="H517" s="1391"/>
      <c r="I517" s="1391"/>
      <c r="J517" s="1391"/>
      <c r="K517" s="1391"/>
      <c r="L517" s="1391"/>
      <c r="M517" s="1391"/>
    </row>
    <row r="518" spans="2:14">
      <c r="D518" s="1725"/>
      <c r="E518" s="1725"/>
      <c r="F518" s="1725"/>
      <c r="G518" s="1725"/>
      <c r="H518" s="1725"/>
      <c r="I518" s="1725"/>
      <c r="J518" s="1725"/>
      <c r="K518" s="1725"/>
      <c r="L518" s="1725"/>
      <c r="M518" s="1391">
        <v>22</v>
      </c>
    </row>
    <row r="519" spans="2:14">
      <c r="D519" s="1392"/>
      <c r="E519" s="1392"/>
      <c r="F519" s="1392"/>
      <c r="G519" s="1392"/>
      <c r="H519" s="1392"/>
      <c r="I519" s="1392"/>
      <c r="J519" s="1392"/>
      <c r="K519" s="1392"/>
      <c r="L519" s="1392"/>
      <c r="M519" s="1392"/>
    </row>
    <row r="520" spans="2:14">
      <c r="B520" s="1458" t="s">
        <v>1000</v>
      </c>
      <c r="C520" s="1458"/>
      <c r="D520" s="1458"/>
      <c r="E520" s="1458"/>
      <c r="F520" s="1458"/>
      <c r="G520" s="1458"/>
      <c r="H520" s="1392"/>
      <c r="I520" s="1392"/>
      <c r="J520" s="1392"/>
      <c r="K520" s="1392"/>
      <c r="L520" s="1392"/>
      <c r="M520" s="1392"/>
    </row>
    <row r="521" spans="2:14" ht="13.8" thickBot="1">
      <c r="B521" s="1803"/>
      <c r="C521" s="1803"/>
      <c r="D521" s="1803"/>
      <c r="E521" s="1803"/>
      <c r="F521" s="1803"/>
      <c r="G521" s="1803"/>
      <c r="H521" s="1392"/>
      <c r="I521" s="1392"/>
      <c r="J521" s="1392"/>
      <c r="K521" s="1392"/>
      <c r="L521" s="1392"/>
      <c r="M521" s="1392"/>
    </row>
    <row r="522" spans="2:14" ht="13.8" thickBot="1">
      <c r="B522" s="2353" t="s">
        <v>437</v>
      </c>
      <c r="C522" s="2354"/>
      <c r="D522" s="1442"/>
      <c r="E522" s="1442"/>
      <c r="F522" s="1445"/>
      <c r="G522" s="1442"/>
      <c r="H522" s="1442"/>
      <c r="I522" s="1443"/>
      <c r="J522" s="1444"/>
      <c r="K522" s="1444"/>
      <c r="L522" s="1726"/>
      <c r="M522" s="1727" t="s">
        <v>821</v>
      </c>
    </row>
    <row r="523" spans="2:14" ht="13.8" thickBot="1">
      <c r="B523" s="2356" t="s">
        <v>689</v>
      </c>
      <c r="C523" s="2356"/>
      <c r="D523" s="2359" t="s">
        <v>690</v>
      </c>
      <c r="E523" s="2359" t="s">
        <v>691</v>
      </c>
      <c r="F523" s="2362" t="s">
        <v>692</v>
      </c>
      <c r="G523" s="2365" t="s">
        <v>236</v>
      </c>
      <c r="H523" s="2366"/>
      <c r="I523" s="2366"/>
      <c r="J523" s="2366"/>
      <c r="K523" s="2366"/>
      <c r="L523" s="2366"/>
      <c r="M523" s="2367"/>
    </row>
    <row r="524" spans="2:14" ht="13.8" thickBot="1">
      <c r="B524" s="2357"/>
      <c r="C524" s="2357"/>
      <c r="D524" s="2360"/>
      <c r="E524" s="2360"/>
      <c r="F524" s="2363"/>
      <c r="G524" s="2368" t="s">
        <v>885</v>
      </c>
      <c r="H524" s="2369"/>
      <c r="I524" s="2370"/>
      <c r="J524" s="2365" t="s">
        <v>887</v>
      </c>
      <c r="K524" s="2366"/>
      <c r="L524" s="2366"/>
      <c r="M524" s="2367"/>
    </row>
    <row r="525" spans="2:14" ht="48" customHeight="1" thickBot="1">
      <c r="B525" s="2357"/>
      <c r="C525" s="2357"/>
      <c r="D525" s="2361"/>
      <c r="E525" s="2361"/>
      <c r="F525" s="2364"/>
      <c r="G525" s="1790" t="s">
        <v>693</v>
      </c>
      <c r="H525" s="1790" t="s">
        <v>694</v>
      </c>
      <c r="I525" s="1790" t="s">
        <v>2</v>
      </c>
      <c r="J525" s="1791" t="s">
        <v>695</v>
      </c>
      <c r="K525" s="1791" t="s">
        <v>696</v>
      </c>
      <c r="L525" s="1791" t="s">
        <v>697</v>
      </c>
      <c r="M525" s="1176" t="s">
        <v>2</v>
      </c>
    </row>
    <row r="526" spans="2:14" ht="13.8" thickBot="1">
      <c r="B526" s="2357"/>
      <c r="C526" s="2357"/>
      <c r="D526" s="1447">
        <v>1</v>
      </c>
      <c r="E526" s="1788"/>
      <c r="F526" s="1790">
        <v>2</v>
      </c>
      <c r="G526" s="1800">
        <v>3</v>
      </c>
      <c r="H526" s="1788">
        <v>4</v>
      </c>
      <c r="I526" s="1798">
        <v>5</v>
      </c>
      <c r="J526" s="1800">
        <v>6</v>
      </c>
      <c r="K526" s="1788">
        <v>7</v>
      </c>
      <c r="L526" s="1448">
        <v>8</v>
      </c>
      <c r="M526" s="1213">
        <v>9</v>
      </c>
    </row>
    <row r="527" spans="2:14" ht="13.8" thickBot="1">
      <c r="B527" s="2358"/>
      <c r="C527" s="2358"/>
      <c r="D527" s="1789" t="s">
        <v>698</v>
      </c>
      <c r="E527" s="1789"/>
      <c r="F527" s="1792"/>
      <c r="G527" s="1802"/>
      <c r="H527" s="1789"/>
      <c r="I527" s="1449" t="s">
        <v>699</v>
      </c>
      <c r="J527" s="1802"/>
      <c r="K527" s="1789"/>
      <c r="L527" s="1450"/>
      <c r="M527" s="1792" t="s">
        <v>700</v>
      </c>
    </row>
    <row r="528" spans="2:14">
      <c r="B528" s="1451"/>
      <c r="C528" s="1393" t="s">
        <v>137</v>
      </c>
      <c r="D528" s="1394"/>
      <c r="E528" s="1395"/>
      <c r="F528" s="1396"/>
      <c r="G528" s="1397"/>
      <c r="H528" s="1398"/>
      <c r="I528" s="1399"/>
      <c r="J528" s="1397"/>
      <c r="K528" s="1400"/>
      <c r="L528" s="1401"/>
      <c r="M528" s="1402"/>
    </row>
    <row r="529" spans="2:13">
      <c r="B529" s="1452">
        <v>1</v>
      </c>
      <c r="C529" s="1403" t="s">
        <v>701</v>
      </c>
      <c r="D529" s="1404">
        <f>+F529+I529+M529</f>
        <v>0</v>
      </c>
      <c r="E529" s="1404"/>
      <c r="F529" s="1405"/>
      <c r="G529" s="1404"/>
      <c r="H529" s="1404"/>
      <c r="I529" s="1405">
        <f>SUM(G529:H529)</f>
        <v>0</v>
      </c>
      <c r="J529" s="1404"/>
      <c r="K529" s="1404"/>
      <c r="L529" s="1404"/>
      <c r="M529" s="1405">
        <f>SUM(J529:L529)</f>
        <v>0</v>
      </c>
    </row>
    <row r="530" spans="2:13">
      <c r="B530" s="1453">
        <v>2</v>
      </c>
      <c r="C530" s="1403" t="s">
        <v>78</v>
      </c>
      <c r="D530" s="1404">
        <f t="shared" ref="D530:D568" si="84">+F530+I530+M530</f>
        <v>664.84189000000015</v>
      </c>
      <c r="E530" s="1404"/>
      <c r="F530" s="1405">
        <v>664.84189000000015</v>
      </c>
      <c r="G530" s="1404"/>
      <c r="H530" s="1404"/>
      <c r="I530" s="1405">
        <f t="shared" ref="I530:I568" si="85">SUM(G530:H530)</f>
        <v>0</v>
      </c>
      <c r="J530" s="1404"/>
      <c r="K530" s="1404"/>
      <c r="L530" s="1404"/>
      <c r="M530" s="1405">
        <f t="shared" ref="M530:M568" si="86">SUM(J530:L530)</f>
        <v>0</v>
      </c>
    </row>
    <row r="531" spans="2:13">
      <c r="B531" s="1453">
        <v>3</v>
      </c>
      <c r="C531" s="1403" t="s">
        <v>702</v>
      </c>
      <c r="D531" s="1404">
        <f t="shared" si="84"/>
        <v>0</v>
      </c>
      <c r="E531" s="1404"/>
      <c r="F531" s="1405"/>
      <c r="G531" s="1404"/>
      <c r="H531" s="1404"/>
      <c r="I531" s="1405">
        <f t="shared" si="85"/>
        <v>0</v>
      </c>
      <c r="J531" s="1404"/>
      <c r="K531" s="1404"/>
      <c r="L531" s="1404"/>
      <c r="M531" s="1405">
        <f t="shared" si="86"/>
        <v>0</v>
      </c>
    </row>
    <row r="532" spans="2:13">
      <c r="B532" s="1452">
        <v>4</v>
      </c>
      <c r="C532" s="1403" t="s">
        <v>703</v>
      </c>
      <c r="D532" s="1404">
        <f t="shared" si="84"/>
        <v>29910</v>
      </c>
      <c r="E532" s="1404"/>
      <c r="F532" s="1405">
        <v>29910</v>
      </c>
      <c r="G532" s="1404"/>
      <c r="H532" s="1404"/>
      <c r="I532" s="1405">
        <f t="shared" si="85"/>
        <v>0</v>
      </c>
      <c r="J532" s="1404"/>
      <c r="K532" s="1404"/>
      <c r="L532" s="1404"/>
      <c r="M532" s="1405">
        <f t="shared" si="86"/>
        <v>0</v>
      </c>
    </row>
    <row r="533" spans="2:13">
      <c r="B533" s="1453">
        <v>5</v>
      </c>
      <c r="C533" s="1403" t="s">
        <v>704</v>
      </c>
      <c r="D533" s="1404">
        <f t="shared" si="84"/>
        <v>199412.60271000001</v>
      </c>
      <c r="E533" s="1404"/>
      <c r="F533" s="1405">
        <v>22000</v>
      </c>
      <c r="G533" s="1404">
        <v>79835.6712195</v>
      </c>
      <c r="H533" s="1404">
        <v>97576.931490500021</v>
      </c>
      <c r="I533" s="1405">
        <f t="shared" si="85"/>
        <v>177412.60271000001</v>
      </c>
      <c r="J533" s="1404"/>
      <c r="K533" s="1404"/>
      <c r="L533" s="1404"/>
      <c r="M533" s="1405">
        <f t="shared" si="86"/>
        <v>0</v>
      </c>
    </row>
    <row r="534" spans="2:13">
      <c r="B534" s="1453">
        <v>6</v>
      </c>
      <c r="C534" s="1403" t="s">
        <v>705</v>
      </c>
      <c r="D534" s="1404">
        <f t="shared" si="84"/>
        <v>0</v>
      </c>
      <c r="E534" s="1404"/>
      <c r="F534" s="1405">
        <v>0</v>
      </c>
      <c r="G534" s="1404">
        <v>0</v>
      </c>
      <c r="H534" s="1404">
        <v>0</v>
      </c>
      <c r="I534" s="1405">
        <f t="shared" si="85"/>
        <v>0</v>
      </c>
      <c r="J534" s="1404"/>
      <c r="K534" s="1404"/>
      <c r="L534" s="1404"/>
      <c r="M534" s="1405">
        <f t="shared" si="86"/>
        <v>0</v>
      </c>
    </row>
    <row r="535" spans="2:13">
      <c r="B535" s="1453"/>
      <c r="C535" s="1454" t="s">
        <v>951</v>
      </c>
      <c r="D535" s="1404">
        <f t="shared" si="84"/>
        <v>0</v>
      </c>
      <c r="E535" s="1404"/>
      <c r="F535" s="1405"/>
      <c r="G535" s="1404"/>
      <c r="H535" s="1404"/>
      <c r="I535" s="1405">
        <f t="shared" si="85"/>
        <v>0</v>
      </c>
      <c r="J535" s="1404"/>
      <c r="K535" s="1404"/>
      <c r="L535" s="1404"/>
      <c r="M535" s="1405">
        <f t="shared" si="86"/>
        <v>0</v>
      </c>
    </row>
    <row r="536" spans="2:13">
      <c r="B536" s="1453"/>
      <c r="C536" s="1454" t="s">
        <v>952</v>
      </c>
      <c r="D536" s="1404">
        <f t="shared" si="84"/>
        <v>0</v>
      </c>
      <c r="E536" s="1404"/>
      <c r="F536" s="1405"/>
      <c r="G536" s="1404"/>
      <c r="H536" s="1404"/>
      <c r="I536" s="1405">
        <f t="shared" si="85"/>
        <v>0</v>
      </c>
      <c r="J536" s="1404"/>
      <c r="K536" s="1404"/>
      <c r="L536" s="1404"/>
      <c r="M536" s="1405">
        <f t="shared" si="86"/>
        <v>0</v>
      </c>
    </row>
    <row r="537" spans="2:13">
      <c r="B537" s="1452">
        <v>7</v>
      </c>
      <c r="C537" s="1403" t="s">
        <v>706</v>
      </c>
      <c r="D537" s="1404">
        <f t="shared" si="84"/>
        <v>0</v>
      </c>
      <c r="E537" s="1404"/>
      <c r="F537" s="1405">
        <v>0</v>
      </c>
      <c r="G537" s="1404">
        <v>0</v>
      </c>
      <c r="H537" s="1404">
        <v>0</v>
      </c>
      <c r="I537" s="1405">
        <f t="shared" si="85"/>
        <v>0</v>
      </c>
      <c r="J537" s="1404"/>
      <c r="K537" s="1404"/>
      <c r="L537" s="1404"/>
      <c r="M537" s="1405">
        <f t="shared" si="86"/>
        <v>0</v>
      </c>
    </row>
    <row r="538" spans="2:13">
      <c r="B538" s="1452"/>
      <c r="C538" s="1454" t="s">
        <v>953</v>
      </c>
      <c r="D538" s="1404">
        <f t="shared" si="84"/>
        <v>0</v>
      </c>
      <c r="E538" s="1404"/>
      <c r="F538" s="1405"/>
      <c r="G538" s="1404"/>
      <c r="H538" s="1404"/>
      <c r="I538" s="1405">
        <f t="shared" si="85"/>
        <v>0</v>
      </c>
      <c r="J538" s="1404"/>
      <c r="K538" s="1404"/>
      <c r="L538" s="1404"/>
      <c r="M538" s="1405">
        <f t="shared" si="86"/>
        <v>0</v>
      </c>
    </row>
    <row r="539" spans="2:13" ht="13.8" thickBot="1">
      <c r="B539" s="1452"/>
      <c r="C539" s="1657" t="s">
        <v>707</v>
      </c>
      <c r="D539" s="1601">
        <f t="shared" si="84"/>
        <v>0</v>
      </c>
      <c r="E539" s="1601"/>
      <c r="F539" s="1521"/>
      <c r="G539" s="1406"/>
      <c r="H539" s="1406"/>
      <c r="I539" s="1405">
        <f t="shared" si="85"/>
        <v>0</v>
      </c>
      <c r="J539" s="1406"/>
      <c r="K539" s="1406"/>
      <c r="L539" s="1406"/>
      <c r="M539" s="1405">
        <f t="shared" si="86"/>
        <v>0</v>
      </c>
    </row>
    <row r="540" spans="2:13" ht="27" thickBot="1">
      <c r="B540" s="1453">
        <v>8</v>
      </c>
      <c r="C540" s="1408" t="s">
        <v>708</v>
      </c>
      <c r="D540" s="1389">
        <f>+F540+I540+M540</f>
        <v>2565742.3398402678</v>
      </c>
      <c r="E540" s="1389"/>
      <c r="F540" s="1390">
        <f>SUM(F541:F544)</f>
        <v>320624.95458000025</v>
      </c>
      <c r="G540" s="1390">
        <f t="shared" ref="G540:M540" si="87">SUM(G541:G544)</f>
        <v>986028.4195800001</v>
      </c>
      <c r="H540" s="1390">
        <f t="shared" si="87"/>
        <v>1259088.9656802677</v>
      </c>
      <c r="I540" s="1390">
        <f t="shared" si="87"/>
        <v>2245117.3852602676</v>
      </c>
      <c r="J540" s="1390">
        <f t="shared" si="87"/>
        <v>0</v>
      </c>
      <c r="K540" s="1390">
        <f t="shared" si="87"/>
        <v>0</v>
      </c>
      <c r="L540" s="1390">
        <f t="shared" si="87"/>
        <v>0</v>
      </c>
      <c r="M540" s="1390">
        <f t="shared" si="87"/>
        <v>0</v>
      </c>
    </row>
    <row r="541" spans="2:13">
      <c r="B541" s="1453">
        <v>9</v>
      </c>
      <c r="C541" s="1409" t="s">
        <v>709</v>
      </c>
      <c r="D541" s="1398">
        <f t="shared" si="84"/>
        <v>1178270.8830900004</v>
      </c>
      <c r="E541" s="1398"/>
      <c r="F541" s="1410">
        <v>177599.22108000022</v>
      </c>
      <c r="G541" s="1398">
        <v>782609.02258000011</v>
      </c>
      <c r="H541" s="1398">
        <v>218062.6394300001</v>
      </c>
      <c r="I541" s="1405">
        <f t="shared" si="85"/>
        <v>1000671.6620100002</v>
      </c>
      <c r="J541" s="1398"/>
      <c r="K541" s="1398"/>
      <c r="L541" s="1398"/>
      <c r="M541" s="1405">
        <f t="shared" si="86"/>
        <v>0</v>
      </c>
    </row>
    <row r="542" spans="2:13">
      <c r="B542" s="1452">
        <v>10</v>
      </c>
      <c r="C542" s="1411" t="s">
        <v>710</v>
      </c>
      <c r="D542" s="1404">
        <f t="shared" si="84"/>
        <v>937451.18479401758</v>
      </c>
      <c r="E542" s="1404"/>
      <c r="F542" s="1405">
        <v>60949</v>
      </c>
      <c r="G542" s="1404">
        <v>185511</v>
      </c>
      <c r="H542" s="1404">
        <v>690991.18479401758</v>
      </c>
      <c r="I542" s="1405">
        <f t="shared" si="85"/>
        <v>876502.18479401758</v>
      </c>
      <c r="J542" s="1404"/>
      <c r="K542" s="1404"/>
      <c r="L542" s="1404"/>
      <c r="M542" s="1405">
        <f t="shared" si="86"/>
        <v>0</v>
      </c>
    </row>
    <row r="543" spans="2:13">
      <c r="B543" s="1453">
        <v>11</v>
      </c>
      <c r="C543" s="1411" t="s">
        <v>711</v>
      </c>
      <c r="D543" s="1404">
        <f t="shared" si="84"/>
        <v>210543.99115625001</v>
      </c>
      <c r="E543" s="1404"/>
      <c r="F543" s="1405">
        <v>4315.8089</v>
      </c>
      <c r="G543" s="1404">
        <v>17908.396999999997</v>
      </c>
      <c r="H543" s="1404">
        <v>188319.78525625</v>
      </c>
      <c r="I543" s="1405">
        <f t="shared" si="85"/>
        <v>206228.18225625</v>
      </c>
      <c r="J543" s="1404"/>
      <c r="K543" s="1404"/>
      <c r="L543" s="1404"/>
      <c r="M543" s="1405">
        <f t="shared" si="86"/>
        <v>0</v>
      </c>
    </row>
    <row r="544" spans="2:13" ht="26.4">
      <c r="B544" s="1453">
        <v>12</v>
      </c>
      <c r="C544" s="1411" t="s">
        <v>712</v>
      </c>
      <c r="D544" s="1404">
        <f t="shared" si="84"/>
        <v>239476.28079999998</v>
      </c>
      <c r="E544" s="1404"/>
      <c r="F544" s="1405">
        <v>77760.924599999998</v>
      </c>
      <c r="G544" s="1404">
        <v>0</v>
      </c>
      <c r="H544" s="1404">
        <v>161715.35619999998</v>
      </c>
      <c r="I544" s="1405">
        <f t="shared" si="85"/>
        <v>161715.35619999998</v>
      </c>
      <c r="J544" s="1404"/>
      <c r="K544" s="1404"/>
      <c r="L544" s="1404"/>
      <c r="M544" s="1405">
        <f t="shared" si="86"/>
        <v>0</v>
      </c>
    </row>
    <row r="545" spans="2:13">
      <c r="B545" s="1452">
        <v>13</v>
      </c>
      <c r="C545" s="1412" t="s">
        <v>713</v>
      </c>
      <c r="D545" s="1404">
        <f t="shared" si="84"/>
        <v>178701.35</v>
      </c>
      <c r="E545" s="1404"/>
      <c r="F545" s="1405"/>
      <c r="G545" s="1404">
        <v>70101.046042416216</v>
      </c>
      <c r="H545" s="1404">
        <v>108600.30395758379</v>
      </c>
      <c r="I545" s="1405">
        <f t="shared" si="85"/>
        <v>178701.35</v>
      </c>
      <c r="J545" s="1404"/>
      <c r="K545" s="1404"/>
      <c r="L545" s="1404"/>
      <c r="M545" s="1405">
        <f t="shared" si="86"/>
        <v>0</v>
      </c>
    </row>
    <row r="546" spans="2:13">
      <c r="B546" s="1453">
        <v>14</v>
      </c>
      <c r="C546" s="1412" t="s">
        <v>714</v>
      </c>
      <c r="D546" s="1404">
        <f t="shared" si="84"/>
        <v>0</v>
      </c>
      <c r="E546" s="1404"/>
      <c r="F546" s="1405"/>
      <c r="G546" s="1404"/>
      <c r="H546" s="1404"/>
      <c r="I546" s="1405">
        <f t="shared" si="85"/>
        <v>0</v>
      </c>
      <c r="J546" s="1404"/>
      <c r="K546" s="1404"/>
      <c r="L546" s="1404"/>
      <c r="M546" s="1405">
        <f t="shared" si="86"/>
        <v>0</v>
      </c>
    </row>
    <row r="547" spans="2:13">
      <c r="B547" s="1453">
        <v>15</v>
      </c>
      <c r="C547" s="1412" t="s">
        <v>715</v>
      </c>
      <c r="D547" s="1404">
        <f t="shared" si="84"/>
        <v>4609.3500000000004</v>
      </c>
      <c r="E547" s="1404"/>
      <c r="F547" s="1405"/>
      <c r="G547" s="1404">
        <v>4609.3500000000004</v>
      </c>
      <c r="H547" s="1404">
        <v>0</v>
      </c>
      <c r="I547" s="1405">
        <f t="shared" si="85"/>
        <v>4609.3500000000004</v>
      </c>
      <c r="J547" s="1404"/>
      <c r="K547" s="1404"/>
      <c r="L547" s="1404"/>
      <c r="M547" s="1405">
        <f t="shared" si="86"/>
        <v>0</v>
      </c>
    </row>
    <row r="548" spans="2:13">
      <c r="B548" s="1452">
        <v>16</v>
      </c>
      <c r="C548" s="1412" t="s">
        <v>716</v>
      </c>
      <c r="D548" s="1404">
        <f t="shared" si="84"/>
        <v>112169.09509999999</v>
      </c>
      <c r="E548" s="1404"/>
      <c r="F548" s="1405">
        <v>77485.868799999997</v>
      </c>
      <c r="G548" s="1404">
        <v>15437.673499999999</v>
      </c>
      <c r="H548" s="1404">
        <v>19245.552799999998</v>
      </c>
      <c r="I548" s="1405">
        <f t="shared" si="85"/>
        <v>34683.226299999995</v>
      </c>
      <c r="J548" s="1404"/>
      <c r="K548" s="1404"/>
      <c r="L548" s="1404"/>
      <c r="M548" s="1405">
        <f t="shared" si="86"/>
        <v>0</v>
      </c>
    </row>
    <row r="549" spans="2:13">
      <c r="B549" s="1453">
        <v>17</v>
      </c>
      <c r="C549" s="1412" t="s">
        <v>717</v>
      </c>
      <c r="D549" s="1404">
        <f t="shared" si="84"/>
        <v>0</v>
      </c>
      <c r="E549" s="1404"/>
      <c r="F549" s="1405"/>
      <c r="G549" s="1404"/>
      <c r="H549" s="1404"/>
      <c r="I549" s="1405">
        <f t="shared" si="85"/>
        <v>0</v>
      </c>
      <c r="J549" s="1404"/>
      <c r="K549" s="1404"/>
      <c r="L549" s="1404"/>
      <c r="M549" s="1405">
        <f t="shared" si="86"/>
        <v>0</v>
      </c>
    </row>
    <row r="550" spans="2:13" ht="13.8" thickBot="1">
      <c r="B550" s="1453">
        <v>18</v>
      </c>
      <c r="C550" s="1413" t="s">
        <v>718</v>
      </c>
      <c r="D550" s="1601">
        <f t="shared" si="84"/>
        <v>19454</v>
      </c>
      <c r="E550" s="1406"/>
      <c r="F550" s="1407"/>
      <c r="G550" s="1406">
        <v>1360</v>
      </c>
      <c r="H550" s="1406">
        <v>18094</v>
      </c>
      <c r="I550" s="1405">
        <f t="shared" si="85"/>
        <v>19454</v>
      </c>
      <c r="J550" s="1406"/>
      <c r="K550" s="1406"/>
      <c r="L550" s="1406"/>
      <c r="M550" s="1405">
        <f t="shared" si="86"/>
        <v>0</v>
      </c>
    </row>
    <row r="551" spans="2:13" ht="27" thickBot="1">
      <c r="B551" s="1388">
        <v>19</v>
      </c>
      <c r="C551" s="1146" t="s">
        <v>719</v>
      </c>
      <c r="D551" s="1389">
        <f t="shared" si="84"/>
        <v>3110663.5795402681</v>
      </c>
      <c r="E551" s="1389">
        <v>0</v>
      </c>
      <c r="F551" s="1390">
        <f>SUM(F529:F534)+F537+F540+F545+F546+F547+F548+F549+F550</f>
        <v>450685.66527000023</v>
      </c>
      <c r="G551" s="1390">
        <f t="shared" ref="G551:M551" si="88">SUM(G529:G534)+G537+G540+G545+G546+G547+G548+G549+G550</f>
        <v>1157372.1603419164</v>
      </c>
      <c r="H551" s="1390">
        <f t="shared" si="88"/>
        <v>1502605.7539283514</v>
      </c>
      <c r="I551" s="1390">
        <f t="shared" si="88"/>
        <v>2659977.9142702678</v>
      </c>
      <c r="J551" s="1390">
        <f t="shared" si="88"/>
        <v>0</v>
      </c>
      <c r="K551" s="1390">
        <f t="shared" si="88"/>
        <v>0</v>
      </c>
      <c r="L551" s="1390">
        <f t="shared" si="88"/>
        <v>0</v>
      </c>
      <c r="M551" s="1390">
        <f t="shared" si="88"/>
        <v>0</v>
      </c>
    </row>
    <row r="552" spans="2:13">
      <c r="B552" s="1453"/>
      <c r="C552" s="1414" t="s">
        <v>720</v>
      </c>
      <c r="D552" s="1398">
        <f t="shared" si="84"/>
        <v>0</v>
      </c>
      <c r="E552" s="1398"/>
      <c r="F552" s="1410"/>
      <c r="G552" s="1398"/>
      <c r="H552" s="1398"/>
      <c r="I552" s="1405">
        <f t="shared" si="85"/>
        <v>0</v>
      </c>
      <c r="J552" s="1398"/>
      <c r="K552" s="1398"/>
      <c r="L552" s="1398"/>
      <c r="M552" s="1405">
        <f t="shared" si="86"/>
        <v>0</v>
      </c>
    </row>
    <row r="553" spans="2:13">
      <c r="B553" s="1453"/>
      <c r="C553" s="1414" t="s">
        <v>138</v>
      </c>
      <c r="D553" s="1404">
        <f t="shared" si="84"/>
        <v>0</v>
      </c>
      <c r="E553" s="1404"/>
      <c r="F553" s="1405"/>
      <c r="G553" s="1404"/>
      <c r="H553" s="1404"/>
      <c r="I553" s="1405">
        <f t="shared" si="85"/>
        <v>0</v>
      </c>
      <c r="J553" s="1404"/>
      <c r="K553" s="1404"/>
      <c r="L553" s="1404"/>
      <c r="M553" s="1405">
        <f t="shared" si="86"/>
        <v>0</v>
      </c>
    </row>
    <row r="554" spans="2:13">
      <c r="B554" s="1453">
        <v>20</v>
      </c>
      <c r="C554" s="1412" t="s">
        <v>721</v>
      </c>
      <c r="D554" s="1404">
        <f t="shared" si="84"/>
        <v>2570301</v>
      </c>
      <c r="E554" s="1404"/>
      <c r="F554" s="1405">
        <v>0</v>
      </c>
      <c r="G554" s="1404">
        <v>1109339</v>
      </c>
      <c r="H554" s="1404">
        <v>1460962</v>
      </c>
      <c r="I554" s="1405">
        <f t="shared" si="85"/>
        <v>2570301</v>
      </c>
      <c r="J554" s="1404"/>
      <c r="K554" s="1404"/>
      <c r="L554" s="1404"/>
      <c r="M554" s="1405">
        <f t="shared" si="86"/>
        <v>0</v>
      </c>
    </row>
    <row r="555" spans="2:13">
      <c r="B555" s="1453">
        <v>21</v>
      </c>
      <c r="C555" s="1412" t="s">
        <v>722</v>
      </c>
      <c r="D555" s="1404">
        <f t="shared" si="84"/>
        <v>7708.3559999999998</v>
      </c>
      <c r="E555" s="1404"/>
      <c r="F555" s="1405">
        <v>7708.3559999999998</v>
      </c>
      <c r="G555" s="1404"/>
      <c r="H555" s="1404"/>
      <c r="I555" s="1405">
        <f t="shared" si="85"/>
        <v>0</v>
      </c>
      <c r="J555" s="1404"/>
      <c r="K555" s="1404"/>
      <c r="L555" s="1404"/>
      <c r="M555" s="1405">
        <f t="shared" si="86"/>
        <v>0</v>
      </c>
    </row>
    <row r="556" spans="2:13">
      <c r="B556" s="1453">
        <v>22</v>
      </c>
      <c r="C556" s="1412" t="s">
        <v>723</v>
      </c>
      <c r="D556" s="1404">
        <f t="shared" si="84"/>
        <v>0</v>
      </c>
      <c r="E556" s="1404"/>
      <c r="F556" s="1405"/>
      <c r="G556" s="1404"/>
      <c r="H556" s="1404"/>
      <c r="I556" s="1405">
        <f t="shared" si="85"/>
        <v>0</v>
      </c>
      <c r="J556" s="1404"/>
      <c r="K556" s="1404"/>
      <c r="L556" s="1404"/>
      <c r="M556" s="1405">
        <f t="shared" si="86"/>
        <v>0</v>
      </c>
    </row>
    <row r="557" spans="2:13">
      <c r="B557" s="1453">
        <v>23</v>
      </c>
      <c r="C557" s="1412" t="s">
        <v>724</v>
      </c>
      <c r="D557" s="1404">
        <f t="shared" si="84"/>
        <v>0</v>
      </c>
      <c r="E557" s="1404"/>
      <c r="F557" s="1405"/>
      <c r="G557" s="1404"/>
      <c r="H557" s="1404"/>
      <c r="I557" s="1405">
        <f t="shared" si="85"/>
        <v>0</v>
      </c>
      <c r="J557" s="1404"/>
      <c r="K557" s="1404"/>
      <c r="L557" s="1404"/>
      <c r="M557" s="1405">
        <f t="shared" si="86"/>
        <v>0</v>
      </c>
    </row>
    <row r="558" spans="2:13">
      <c r="B558" s="1453">
        <v>24</v>
      </c>
      <c r="C558" s="1415" t="s">
        <v>725</v>
      </c>
      <c r="D558" s="1404">
        <f t="shared" si="84"/>
        <v>0</v>
      </c>
      <c r="E558" s="1404"/>
      <c r="F558" s="1405"/>
      <c r="G558" s="1404"/>
      <c r="H558" s="1404"/>
      <c r="I558" s="1405">
        <f t="shared" si="85"/>
        <v>0</v>
      </c>
      <c r="J558" s="1404"/>
      <c r="K558" s="1404"/>
      <c r="L558" s="1404"/>
      <c r="M558" s="1405">
        <f t="shared" si="86"/>
        <v>0</v>
      </c>
    </row>
    <row r="559" spans="2:13" ht="13.8" thickBot="1">
      <c r="B559" s="1453">
        <v>25</v>
      </c>
      <c r="C559" s="1413" t="s">
        <v>726</v>
      </c>
      <c r="D559" s="1601">
        <f t="shared" si="84"/>
        <v>239678</v>
      </c>
      <c r="E559" s="1406"/>
      <c r="F559" s="1407">
        <v>150000</v>
      </c>
      <c r="G559" s="1406">
        <v>48034</v>
      </c>
      <c r="H559" s="1406">
        <v>41644</v>
      </c>
      <c r="I559" s="1405">
        <f t="shared" si="85"/>
        <v>89678</v>
      </c>
      <c r="J559" s="1406"/>
      <c r="K559" s="1406"/>
      <c r="L559" s="1406"/>
      <c r="M559" s="1405">
        <f t="shared" si="86"/>
        <v>0</v>
      </c>
    </row>
    <row r="560" spans="2:13" ht="33" customHeight="1" thickBot="1">
      <c r="B560" s="1388">
        <v>26</v>
      </c>
      <c r="C560" s="1146" t="s">
        <v>727</v>
      </c>
      <c r="D560" s="1389">
        <f t="shared" si="84"/>
        <v>2817687.3560000001</v>
      </c>
      <c r="E560" s="1389">
        <v>0</v>
      </c>
      <c r="F560" s="1390">
        <f>SUM(F554:F559)</f>
        <v>157708.356</v>
      </c>
      <c r="G560" s="1390">
        <f t="shared" ref="G560:M560" si="89">SUM(G554:G559)</f>
        <v>1157373</v>
      </c>
      <c r="H560" s="1390">
        <f t="shared" si="89"/>
        <v>1502606</v>
      </c>
      <c r="I560" s="1390">
        <f t="shared" si="89"/>
        <v>2659979</v>
      </c>
      <c r="J560" s="1390">
        <f t="shared" si="89"/>
        <v>0</v>
      </c>
      <c r="K560" s="1390">
        <f t="shared" si="89"/>
        <v>0</v>
      </c>
      <c r="L560" s="1390">
        <f t="shared" si="89"/>
        <v>0</v>
      </c>
      <c r="M560" s="1390">
        <f t="shared" si="89"/>
        <v>0</v>
      </c>
    </row>
    <row r="561" spans="2:13">
      <c r="B561" s="1451"/>
      <c r="C561" s="1393" t="s">
        <v>728</v>
      </c>
      <c r="D561" s="1398">
        <f t="shared" si="84"/>
        <v>0</v>
      </c>
      <c r="E561" s="1398"/>
      <c r="F561" s="1410"/>
      <c r="G561" s="1398"/>
      <c r="H561" s="1398"/>
      <c r="I561" s="1405">
        <f t="shared" si="85"/>
        <v>0</v>
      </c>
      <c r="J561" s="1398"/>
      <c r="K561" s="1398"/>
      <c r="L561" s="1398"/>
      <c r="M561" s="1405">
        <f t="shared" si="86"/>
        <v>0</v>
      </c>
    </row>
    <row r="562" spans="2:13">
      <c r="B562" s="1453">
        <v>27</v>
      </c>
      <c r="C562" s="1403" t="s">
        <v>729</v>
      </c>
      <c r="D562" s="1404">
        <f t="shared" si="84"/>
        <v>500000</v>
      </c>
      <c r="E562" s="1404"/>
      <c r="F562" s="1405">
        <v>500000</v>
      </c>
      <c r="G562" s="1404"/>
      <c r="H562" s="1404"/>
      <c r="I562" s="1405">
        <f t="shared" si="85"/>
        <v>0</v>
      </c>
      <c r="J562" s="1404"/>
      <c r="K562" s="1404"/>
      <c r="L562" s="1404"/>
      <c r="M562" s="1405">
        <f t="shared" si="86"/>
        <v>0</v>
      </c>
    </row>
    <row r="563" spans="2:13">
      <c r="B563" s="1453">
        <v>28</v>
      </c>
      <c r="C563" s="1403" t="s">
        <v>730</v>
      </c>
      <c r="D563" s="1404">
        <f t="shared" si="84"/>
        <v>2063.2552799999976</v>
      </c>
      <c r="E563" s="1404"/>
      <c r="F563" s="1405">
        <v>2063.2552799999976</v>
      </c>
      <c r="G563" s="1404"/>
      <c r="H563" s="1404"/>
      <c r="I563" s="1405">
        <f t="shared" si="85"/>
        <v>0</v>
      </c>
      <c r="J563" s="1404"/>
      <c r="K563" s="1404"/>
      <c r="L563" s="1404"/>
      <c r="M563" s="1405">
        <f t="shared" si="86"/>
        <v>0</v>
      </c>
    </row>
    <row r="564" spans="2:13">
      <c r="B564" s="1456">
        <v>29</v>
      </c>
      <c r="C564" s="1416" t="s">
        <v>731</v>
      </c>
      <c r="D564" s="1404">
        <f t="shared" si="84"/>
        <v>61899.216</v>
      </c>
      <c r="E564" s="1404"/>
      <c r="F564" s="1405">
        <v>61899.216</v>
      </c>
      <c r="G564" s="1404"/>
      <c r="H564" s="1404"/>
      <c r="I564" s="1405">
        <f t="shared" si="85"/>
        <v>0</v>
      </c>
      <c r="J564" s="1404"/>
      <c r="K564" s="1404"/>
      <c r="L564" s="1404"/>
      <c r="M564" s="1405">
        <f t="shared" si="86"/>
        <v>0</v>
      </c>
    </row>
    <row r="565" spans="2:13">
      <c r="B565" s="1456">
        <v>30</v>
      </c>
      <c r="C565" s="1417" t="s">
        <v>939</v>
      </c>
      <c r="D565" s="1404">
        <f t="shared" si="84"/>
        <v>0</v>
      </c>
      <c r="E565" s="1404"/>
      <c r="F565" s="1405"/>
      <c r="G565" s="1404"/>
      <c r="H565" s="1404"/>
      <c r="I565" s="1405">
        <f t="shared" si="85"/>
        <v>0</v>
      </c>
      <c r="J565" s="1404"/>
      <c r="K565" s="1404"/>
      <c r="L565" s="1404"/>
      <c r="M565" s="1405">
        <f t="shared" si="86"/>
        <v>0</v>
      </c>
    </row>
    <row r="566" spans="2:13" ht="13.8" thickBot="1">
      <c r="B566" s="1456">
        <v>31</v>
      </c>
      <c r="C566" s="1416" t="s">
        <v>732</v>
      </c>
      <c r="D566" s="1601">
        <f t="shared" si="84"/>
        <v>-270984</v>
      </c>
      <c r="E566" s="1406"/>
      <c r="F566" s="1407">
        <v>-270984</v>
      </c>
      <c r="G566" s="1406"/>
      <c r="H566" s="1406"/>
      <c r="I566" s="1405">
        <f t="shared" si="85"/>
        <v>0</v>
      </c>
      <c r="J566" s="1406"/>
      <c r="K566" s="1406"/>
      <c r="L566" s="1406"/>
      <c r="M566" s="1405">
        <f t="shared" si="86"/>
        <v>0</v>
      </c>
    </row>
    <row r="567" spans="2:13" ht="13.8" thickBot="1">
      <c r="B567" s="1388">
        <v>32</v>
      </c>
      <c r="C567" s="1147" t="s">
        <v>917</v>
      </c>
      <c r="D567" s="1605">
        <f t="shared" si="84"/>
        <v>292978.47127999994</v>
      </c>
      <c r="E567" s="1605">
        <v>0</v>
      </c>
      <c r="F567" s="1706">
        <f>SUM(F562:F566)</f>
        <v>292978.47127999994</v>
      </c>
      <c r="G567" s="1706">
        <f t="shared" ref="G567:M567" si="90">SUM(G562:G566)</f>
        <v>0</v>
      </c>
      <c r="H567" s="1706">
        <f t="shared" si="90"/>
        <v>0</v>
      </c>
      <c r="I567" s="1706">
        <f t="shared" si="90"/>
        <v>0</v>
      </c>
      <c r="J567" s="1706">
        <f t="shared" si="90"/>
        <v>0</v>
      </c>
      <c r="K567" s="1706">
        <f t="shared" si="90"/>
        <v>0</v>
      </c>
      <c r="L567" s="1706">
        <f t="shared" si="90"/>
        <v>0</v>
      </c>
      <c r="M567" s="1706">
        <f t="shared" si="90"/>
        <v>0</v>
      </c>
    </row>
    <row r="568" spans="2:13" ht="27" thickBot="1">
      <c r="B568" s="1388">
        <v>33</v>
      </c>
      <c r="C568" s="1146" t="s">
        <v>918</v>
      </c>
      <c r="D568" s="1389">
        <f t="shared" si="84"/>
        <v>3110665.8272799999</v>
      </c>
      <c r="E568" s="1389">
        <v>0</v>
      </c>
      <c r="F568" s="1390">
        <v>450686.82727999997</v>
      </c>
      <c r="G568" s="1389">
        <v>1157373</v>
      </c>
      <c r="H568" s="1389">
        <v>1502606</v>
      </c>
      <c r="I568" s="1390">
        <f t="shared" si="85"/>
        <v>2659979</v>
      </c>
      <c r="J568" s="1389">
        <v>0</v>
      </c>
      <c r="K568" s="1389">
        <v>0</v>
      </c>
      <c r="L568" s="1389">
        <v>0</v>
      </c>
      <c r="M568" s="1699">
        <f t="shared" si="86"/>
        <v>0</v>
      </c>
    </row>
    <row r="569" spans="2:13">
      <c r="D569" s="1391"/>
      <c r="E569" s="1391"/>
      <c r="F569" s="1391"/>
      <c r="G569" s="1391"/>
      <c r="H569" s="1391"/>
      <c r="I569" s="1391"/>
      <c r="J569" s="1391"/>
      <c r="K569" s="1391"/>
      <c r="L569" s="1391"/>
      <c r="M569" s="1391"/>
    </row>
    <row r="570" spans="2:13">
      <c r="D570" s="1391"/>
      <c r="E570" s="1391"/>
      <c r="F570" s="1391"/>
      <c r="G570" s="1391"/>
      <c r="H570" s="1391"/>
      <c r="I570" s="1391"/>
      <c r="J570" s="1391"/>
      <c r="K570" s="1391"/>
      <c r="L570" s="1391"/>
      <c r="M570" s="1391">
        <v>23</v>
      </c>
    </row>
    <row r="571" spans="2:13">
      <c r="D571" s="1392"/>
      <c r="E571" s="1392"/>
      <c r="F571" s="1392"/>
      <c r="G571" s="1392"/>
      <c r="H571" s="1392"/>
      <c r="I571" s="1392"/>
      <c r="J571" s="1392"/>
      <c r="K571" s="1392"/>
      <c r="L571" s="1392"/>
      <c r="M571" s="1392"/>
    </row>
    <row r="572" spans="2:13">
      <c r="B572" s="1458" t="s">
        <v>1050</v>
      </c>
      <c r="C572" s="1458"/>
      <c r="D572" s="1458"/>
      <c r="E572" s="1458"/>
      <c r="F572" s="1458"/>
      <c r="G572" s="1458"/>
      <c r="H572" s="1392"/>
      <c r="I572" s="1392"/>
      <c r="J572" s="1392"/>
      <c r="K572" s="1392"/>
      <c r="L572" s="1392"/>
      <c r="M572" s="1392"/>
    </row>
    <row r="573" spans="2:13" ht="13.8" thickBot="1">
      <c r="B573" s="1803"/>
      <c r="C573" s="1803"/>
      <c r="D573" s="1803"/>
      <c r="E573" s="1803"/>
      <c r="F573" s="1803"/>
      <c r="G573" s="1803"/>
      <c r="H573" s="1392"/>
      <c r="I573" s="1392"/>
      <c r="J573" s="1392"/>
      <c r="K573" s="1392"/>
      <c r="L573" s="1392"/>
      <c r="M573" s="1392"/>
    </row>
    <row r="574" spans="2:13" ht="13.8" thickBot="1">
      <c r="B574" s="2353" t="s">
        <v>655</v>
      </c>
      <c r="C574" s="2354"/>
      <c r="D574" s="1442"/>
      <c r="E574" s="1442"/>
      <c r="F574" s="1445"/>
      <c r="G574" s="1442"/>
      <c r="H574" s="1442"/>
      <c r="I574" s="1443"/>
      <c r="J574" s="1444"/>
      <c r="K574" s="1444"/>
      <c r="L574" s="1726"/>
      <c r="M574" s="1727" t="s">
        <v>821</v>
      </c>
    </row>
    <row r="575" spans="2:13" ht="13.8" thickBot="1">
      <c r="B575" s="2356" t="s">
        <v>689</v>
      </c>
      <c r="C575" s="2359"/>
      <c r="D575" s="2359" t="s">
        <v>690</v>
      </c>
      <c r="E575" s="2359" t="s">
        <v>691</v>
      </c>
      <c r="F575" s="2362" t="s">
        <v>692</v>
      </c>
      <c r="G575" s="2365" t="s">
        <v>236</v>
      </c>
      <c r="H575" s="2366"/>
      <c r="I575" s="2366"/>
      <c r="J575" s="2366"/>
      <c r="K575" s="2366"/>
      <c r="L575" s="2366"/>
      <c r="M575" s="2367"/>
    </row>
    <row r="576" spans="2:13" ht="13.8" thickBot="1">
      <c r="B576" s="2357"/>
      <c r="C576" s="2360"/>
      <c r="D576" s="2360"/>
      <c r="E576" s="2360"/>
      <c r="F576" s="2363"/>
      <c r="G576" s="2368" t="s">
        <v>885</v>
      </c>
      <c r="H576" s="2369"/>
      <c r="I576" s="2370"/>
      <c r="J576" s="2365" t="s">
        <v>887</v>
      </c>
      <c r="K576" s="2366"/>
      <c r="L576" s="2366"/>
      <c r="M576" s="2367"/>
    </row>
    <row r="577" spans="2:13" ht="51" customHeight="1" thickBot="1">
      <c r="B577" s="2357"/>
      <c r="C577" s="2360"/>
      <c r="D577" s="2361"/>
      <c r="E577" s="2361"/>
      <c r="F577" s="2364"/>
      <c r="G577" s="1790" t="s">
        <v>693</v>
      </c>
      <c r="H577" s="1790" t="s">
        <v>694</v>
      </c>
      <c r="I577" s="1790" t="s">
        <v>2</v>
      </c>
      <c r="J577" s="1791" t="s">
        <v>695</v>
      </c>
      <c r="K577" s="1791" t="s">
        <v>696</v>
      </c>
      <c r="L577" s="1791" t="s">
        <v>697</v>
      </c>
      <c r="M577" s="1176" t="s">
        <v>2</v>
      </c>
    </row>
    <row r="578" spans="2:13" ht="13.8" thickBot="1">
      <c r="B578" s="2357"/>
      <c r="C578" s="2360"/>
      <c r="D578" s="1447">
        <v>1</v>
      </c>
      <c r="E578" s="1788"/>
      <c r="F578" s="1790">
        <v>2</v>
      </c>
      <c r="G578" s="1800">
        <v>3</v>
      </c>
      <c r="H578" s="1788">
        <v>4</v>
      </c>
      <c r="I578" s="1798">
        <v>5</v>
      </c>
      <c r="J578" s="1800">
        <v>6</v>
      </c>
      <c r="K578" s="1788">
        <v>7</v>
      </c>
      <c r="L578" s="1448">
        <v>8</v>
      </c>
      <c r="M578" s="1213">
        <v>9</v>
      </c>
    </row>
    <row r="579" spans="2:13" ht="13.8" thickBot="1">
      <c r="B579" s="2358"/>
      <c r="C579" s="2361"/>
      <c r="D579" s="1789" t="s">
        <v>698</v>
      </c>
      <c r="E579" s="1789"/>
      <c r="F579" s="1792"/>
      <c r="G579" s="1802"/>
      <c r="H579" s="1789"/>
      <c r="I579" s="1449" t="s">
        <v>699</v>
      </c>
      <c r="J579" s="1802"/>
      <c r="K579" s="1789"/>
      <c r="L579" s="1450"/>
      <c r="M579" s="1792" t="s">
        <v>700</v>
      </c>
    </row>
    <row r="580" spans="2:13">
      <c r="B580" s="1451"/>
      <c r="C580" s="1393" t="s">
        <v>137</v>
      </c>
      <c r="D580" s="1394"/>
      <c r="E580" s="1395"/>
      <c r="F580" s="1396"/>
      <c r="G580" s="1397"/>
      <c r="H580" s="1398"/>
      <c r="I580" s="1399"/>
      <c r="J580" s="1397"/>
      <c r="K580" s="1400"/>
      <c r="L580" s="1401"/>
      <c r="M580" s="1402"/>
    </row>
    <row r="581" spans="2:13">
      <c r="B581" s="1452">
        <v>1</v>
      </c>
      <c r="C581" s="1403" t="s">
        <v>701</v>
      </c>
      <c r="D581" s="1404">
        <f>+F581+I581+M581</f>
        <v>0</v>
      </c>
      <c r="E581" s="1404"/>
      <c r="F581" s="1405"/>
      <c r="G581" s="1404"/>
      <c r="H581" s="1404"/>
      <c r="I581" s="1405">
        <f>SUM(G581:H581)</f>
        <v>0</v>
      </c>
      <c r="J581" s="1404"/>
      <c r="K581" s="1404"/>
      <c r="L581" s="1404"/>
      <c r="M581" s="1405">
        <f>SUM(J581:L581)</f>
        <v>0</v>
      </c>
    </row>
    <row r="582" spans="2:13">
      <c r="B582" s="1453">
        <v>2</v>
      </c>
      <c r="C582" s="1403" t="s">
        <v>78</v>
      </c>
      <c r="D582" s="1404">
        <f t="shared" ref="D582:D619" si="91">+F582+I582+M582</f>
        <v>9192.2940899999994</v>
      </c>
      <c r="E582" s="1404"/>
      <c r="F582" s="1405">
        <v>9192.2940899999994</v>
      </c>
      <c r="G582" s="1404"/>
      <c r="H582" s="1404"/>
      <c r="I582" s="1405">
        <f t="shared" ref="I582:I618" si="92">SUM(G582:H582)</f>
        <v>0</v>
      </c>
      <c r="J582" s="1404"/>
      <c r="K582" s="1404"/>
      <c r="L582" s="1404"/>
      <c r="M582" s="1405">
        <f t="shared" ref="M582:M618" si="93">SUM(J582:L582)</f>
        <v>0</v>
      </c>
    </row>
    <row r="583" spans="2:13">
      <c r="B583" s="1453">
        <v>3</v>
      </c>
      <c r="C583" s="1403" t="s">
        <v>702</v>
      </c>
      <c r="D583" s="1404">
        <f t="shared" si="91"/>
        <v>0</v>
      </c>
      <c r="E583" s="1404"/>
      <c r="F583" s="1405"/>
      <c r="G583" s="1404"/>
      <c r="H583" s="1404"/>
      <c r="I583" s="1405">
        <f t="shared" si="92"/>
        <v>0</v>
      </c>
      <c r="J583" s="1404"/>
      <c r="K583" s="1404"/>
      <c r="L583" s="1404"/>
      <c r="M583" s="1405">
        <f t="shared" si="93"/>
        <v>0</v>
      </c>
    </row>
    <row r="584" spans="2:13">
      <c r="B584" s="1452">
        <v>4</v>
      </c>
      <c r="C584" s="1403" t="s">
        <v>703</v>
      </c>
      <c r="D584" s="1404">
        <f t="shared" si="91"/>
        <v>41326.021860000001</v>
      </c>
      <c r="E584" s="1404"/>
      <c r="F584" s="1405">
        <v>41326.021860000001</v>
      </c>
      <c r="G584" s="1404"/>
      <c r="H584" s="1404"/>
      <c r="I584" s="1405">
        <f t="shared" si="92"/>
        <v>0</v>
      </c>
      <c r="J584" s="1404"/>
      <c r="K584" s="1404"/>
      <c r="L584" s="1404"/>
      <c r="M584" s="1405">
        <f t="shared" si="93"/>
        <v>0</v>
      </c>
    </row>
    <row r="585" spans="2:13">
      <c r="B585" s="1453">
        <v>5</v>
      </c>
      <c r="C585" s="1403" t="s">
        <v>704</v>
      </c>
      <c r="D585" s="1404">
        <f t="shared" si="91"/>
        <v>0</v>
      </c>
      <c r="E585" s="1404"/>
      <c r="F585" s="1405"/>
      <c r="G585" s="1404"/>
      <c r="H585" s="1404"/>
      <c r="I585" s="1405">
        <f t="shared" si="92"/>
        <v>0</v>
      </c>
      <c r="J585" s="1404"/>
      <c r="K585" s="1404"/>
      <c r="L585" s="1404"/>
      <c r="M585" s="1405">
        <f t="shared" si="93"/>
        <v>0</v>
      </c>
    </row>
    <row r="586" spans="2:13">
      <c r="B586" s="1453">
        <v>6</v>
      </c>
      <c r="C586" s="1403" t="s">
        <v>705</v>
      </c>
      <c r="D586" s="1404">
        <f t="shared" si="91"/>
        <v>0</v>
      </c>
      <c r="E586" s="1404">
        <v>0</v>
      </c>
      <c r="F586" s="1405">
        <v>0</v>
      </c>
      <c r="G586" s="1404">
        <v>0</v>
      </c>
      <c r="H586" s="1404">
        <v>0</v>
      </c>
      <c r="I586" s="1405">
        <f t="shared" si="92"/>
        <v>0</v>
      </c>
      <c r="J586" s="1404"/>
      <c r="K586" s="1404"/>
      <c r="L586" s="1404"/>
      <c r="M586" s="1405">
        <f t="shared" si="93"/>
        <v>0</v>
      </c>
    </row>
    <row r="587" spans="2:13">
      <c r="B587" s="1453"/>
      <c r="C587" s="1454" t="s">
        <v>951</v>
      </c>
      <c r="D587" s="1404">
        <f t="shared" si="91"/>
        <v>0</v>
      </c>
      <c r="E587" s="1404"/>
      <c r="F587" s="1405"/>
      <c r="G587" s="1404"/>
      <c r="H587" s="1404"/>
      <c r="I587" s="1405">
        <f t="shared" si="92"/>
        <v>0</v>
      </c>
      <c r="J587" s="1404"/>
      <c r="K587" s="1404"/>
      <c r="L587" s="1404"/>
      <c r="M587" s="1405">
        <f t="shared" si="93"/>
        <v>0</v>
      </c>
    </row>
    <row r="588" spans="2:13">
      <c r="B588" s="1453"/>
      <c r="C588" s="1454" t="s">
        <v>952</v>
      </c>
      <c r="D588" s="1404">
        <f t="shared" si="91"/>
        <v>0</v>
      </c>
      <c r="E588" s="1404"/>
      <c r="F588" s="1405"/>
      <c r="G588" s="1404"/>
      <c r="H588" s="1404"/>
      <c r="I588" s="1405">
        <f t="shared" si="92"/>
        <v>0</v>
      </c>
      <c r="J588" s="1404"/>
      <c r="K588" s="1404"/>
      <c r="L588" s="1404"/>
      <c r="M588" s="1405">
        <f t="shared" si="93"/>
        <v>0</v>
      </c>
    </row>
    <row r="589" spans="2:13">
      <c r="B589" s="1452">
        <v>7</v>
      </c>
      <c r="C589" s="1403" t="s">
        <v>706</v>
      </c>
      <c r="D589" s="1404">
        <f t="shared" si="91"/>
        <v>0</v>
      </c>
      <c r="E589" s="1404">
        <v>0</v>
      </c>
      <c r="F589" s="1405">
        <v>0</v>
      </c>
      <c r="G589" s="1404">
        <v>0</v>
      </c>
      <c r="H589" s="1404">
        <v>0</v>
      </c>
      <c r="I589" s="1405">
        <f t="shared" si="92"/>
        <v>0</v>
      </c>
      <c r="J589" s="1404"/>
      <c r="K589" s="1404"/>
      <c r="L589" s="1404"/>
      <c r="M589" s="1405">
        <f t="shared" si="93"/>
        <v>0</v>
      </c>
    </row>
    <row r="590" spans="2:13">
      <c r="B590" s="1452"/>
      <c r="C590" s="1454" t="s">
        <v>953</v>
      </c>
      <c r="D590" s="1404">
        <f t="shared" si="91"/>
        <v>0</v>
      </c>
      <c r="E590" s="1404"/>
      <c r="F590" s="1405"/>
      <c r="G590" s="1404"/>
      <c r="H590" s="1404"/>
      <c r="I590" s="1405">
        <f t="shared" si="92"/>
        <v>0</v>
      </c>
      <c r="J590" s="1404"/>
      <c r="K590" s="1404"/>
      <c r="L590" s="1404"/>
      <c r="M590" s="1405">
        <f t="shared" si="93"/>
        <v>0</v>
      </c>
    </row>
    <row r="591" spans="2:13" ht="13.8" thickBot="1">
      <c r="B591" s="1452"/>
      <c r="C591" s="1657" t="s">
        <v>954</v>
      </c>
      <c r="D591" s="1601">
        <f t="shared" si="91"/>
        <v>0</v>
      </c>
      <c r="E591" s="1601"/>
      <c r="F591" s="1407"/>
      <c r="G591" s="1406"/>
      <c r="H591" s="1406"/>
      <c r="I591" s="1405">
        <f t="shared" si="92"/>
        <v>0</v>
      </c>
      <c r="J591" s="1406"/>
      <c r="K591" s="1406"/>
      <c r="L591" s="1406"/>
      <c r="M591" s="1405">
        <f t="shared" si="93"/>
        <v>0</v>
      </c>
    </row>
    <row r="592" spans="2:13" ht="27" thickBot="1">
      <c r="B592" s="1453">
        <v>8</v>
      </c>
      <c r="C592" s="1408" t="s">
        <v>708</v>
      </c>
      <c r="D592" s="1389">
        <f t="shared" si="91"/>
        <v>5304851.6127378531</v>
      </c>
      <c r="E592" s="1389">
        <f>SUM(E593:E596)</f>
        <v>0</v>
      </c>
      <c r="F592" s="1390">
        <f>SUM(F593:F596)</f>
        <v>942821.1683238931</v>
      </c>
      <c r="G592" s="1390">
        <f t="shared" ref="G592:M592" si="94">SUM(G593:G596)</f>
        <v>258260.91726136988</v>
      </c>
      <c r="H592" s="1390">
        <f t="shared" si="94"/>
        <v>4103769.52715259</v>
      </c>
      <c r="I592" s="1390">
        <f t="shared" si="94"/>
        <v>4362030.44441396</v>
      </c>
      <c r="J592" s="1390">
        <f t="shared" si="94"/>
        <v>0</v>
      </c>
      <c r="K592" s="1390">
        <f t="shared" si="94"/>
        <v>0</v>
      </c>
      <c r="L592" s="1390">
        <f t="shared" si="94"/>
        <v>0</v>
      </c>
      <c r="M592" s="1390">
        <f t="shared" si="94"/>
        <v>0</v>
      </c>
    </row>
    <row r="593" spans="2:13">
      <c r="B593" s="1453">
        <v>9</v>
      </c>
      <c r="C593" s="1409" t="s">
        <v>709</v>
      </c>
      <c r="D593" s="1398">
        <f t="shared" si="91"/>
        <v>0</v>
      </c>
      <c r="E593" s="1398"/>
      <c r="F593" s="1410"/>
      <c r="G593" s="1398"/>
      <c r="H593" s="1398"/>
      <c r="I593" s="1405">
        <f t="shared" si="92"/>
        <v>0</v>
      </c>
      <c r="J593" s="1398"/>
      <c r="K593" s="1398"/>
      <c r="L593" s="1398"/>
      <c r="M593" s="1405">
        <f t="shared" si="93"/>
        <v>0</v>
      </c>
    </row>
    <row r="594" spans="2:13">
      <c r="B594" s="1452">
        <v>10</v>
      </c>
      <c r="C594" s="1411" t="s">
        <v>710</v>
      </c>
      <c r="D594" s="1404">
        <f t="shared" si="91"/>
        <v>2331888.5572478529</v>
      </c>
      <c r="E594" s="1404"/>
      <c r="F594" s="1405">
        <v>471547.73744389298</v>
      </c>
      <c r="G594" s="1404">
        <v>198809.72630136987</v>
      </c>
      <c r="H594" s="1404">
        <f>1279005.09350259+382526</f>
        <v>1661531.09350259</v>
      </c>
      <c r="I594" s="1405">
        <f t="shared" si="92"/>
        <v>1860340.8198039599</v>
      </c>
      <c r="J594" s="1404"/>
      <c r="K594" s="1404"/>
      <c r="L594" s="1404"/>
      <c r="M594" s="1405">
        <f t="shared" si="93"/>
        <v>0</v>
      </c>
    </row>
    <row r="595" spans="2:13">
      <c r="B595" s="1453">
        <v>11</v>
      </c>
      <c r="C595" s="1411" t="s">
        <v>711</v>
      </c>
      <c r="D595" s="1404">
        <f t="shared" si="91"/>
        <v>2735158.2918699998</v>
      </c>
      <c r="E595" s="1404"/>
      <c r="F595" s="1405">
        <v>292919.85821999999</v>
      </c>
      <c r="G595" s="1404">
        <v>0</v>
      </c>
      <c r="H595" s="1404">
        <f>1200780.43365+1241458</f>
        <v>2442238.43365</v>
      </c>
      <c r="I595" s="1405">
        <f t="shared" si="92"/>
        <v>2442238.43365</v>
      </c>
      <c r="J595" s="1404"/>
      <c r="K595" s="1404"/>
      <c r="L595" s="1404"/>
      <c r="M595" s="1405">
        <f t="shared" si="93"/>
        <v>0</v>
      </c>
    </row>
    <row r="596" spans="2:13" ht="26.4">
      <c r="B596" s="1453">
        <v>12</v>
      </c>
      <c r="C596" s="1411" t="s">
        <v>712</v>
      </c>
      <c r="D596" s="1404">
        <f t="shared" si="91"/>
        <v>237804.76362000001</v>
      </c>
      <c r="E596" s="1404"/>
      <c r="F596" s="1405">
        <v>178353.57266000001</v>
      </c>
      <c r="G596" s="1404">
        <v>59451.19096</v>
      </c>
      <c r="H596" s="1404">
        <v>0</v>
      </c>
      <c r="I596" s="1405">
        <f t="shared" si="92"/>
        <v>59451.19096</v>
      </c>
      <c r="J596" s="1404"/>
      <c r="K596" s="1404"/>
      <c r="L596" s="1404"/>
      <c r="M596" s="1405">
        <f t="shared" si="93"/>
        <v>0</v>
      </c>
    </row>
    <row r="597" spans="2:13">
      <c r="B597" s="1452">
        <v>13</v>
      </c>
      <c r="C597" s="1412" t="s">
        <v>713</v>
      </c>
      <c r="D597" s="1404">
        <f t="shared" si="91"/>
        <v>41160.648379999999</v>
      </c>
      <c r="E597" s="1404"/>
      <c r="F597" s="1405"/>
      <c r="G597" s="1404">
        <v>5192.6483800000005</v>
      </c>
      <c r="H597" s="1404">
        <v>35968</v>
      </c>
      <c r="I597" s="1405">
        <f t="shared" si="92"/>
        <v>41160.648379999999</v>
      </c>
      <c r="J597" s="1404"/>
      <c r="K597" s="1404"/>
      <c r="L597" s="1404"/>
      <c r="M597" s="1405">
        <f t="shared" si="93"/>
        <v>0</v>
      </c>
    </row>
    <row r="598" spans="2:13">
      <c r="B598" s="1453">
        <v>14</v>
      </c>
      <c r="C598" s="1412" t="s">
        <v>714</v>
      </c>
      <c r="D598" s="1404">
        <f t="shared" si="91"/>
        <v>19282.888999999999</v>
      </c>
      <c r="E598" s="1404"/>
      <c r="F598" s="1405"/>
      <c r="G598" s="1404">
        <v>38.555999999999997</v>
      </c>
      <c r="H598" s="1404">
        <f>18330.333+914</f>
        <v>19244.332999999999</v>
      </c>
      <c r="I598" s="1405">
        <f t="shared" si="92"/>
        <v>19282.888999999999</v>
      </c>
      <c r="J598" s="1404"/>
      <c r="K598" s="1404"/>
      <c r="L598" s="1404"/>
      <c r="M598" s="1405">
        <f t="shared" si="93"/>
        <v>0</v>
      </c>
    </row>
    <row r="599" spans="2:13">
      <c r="B599" s="1453">
        <v>15</v>
      </c>
      <c r="C599" s="1412" t="s">
        <v>715</v>
      </c>
      <c r="D599" s="1404">
        <f t="shared" si="91"/>
        <v>94838.849520000018</v>
      </c>
      <c r="E599" s="1404"/>
      <c r="F599" s="1405"/>
      <c r="G599" s="1404">
        <v>2000.2069899999999</v>
      </c>
      <c r="H599" s="1404">
        <f>8609.64253000001+84229</f>
        <v>92838.642530000012</v>
      </c>
      <c r="I599" s="1405">
        <f t="shared" si="92"/>
        <v>94838.849520000018</v>
      </c>
      <c r="J599" s="1404"/>
      <c r="K599" s="1404"/>
      <c r="L599" s="1404"/>
      <c r="M599" s="1405">
        <f t="shared" si="93"/>
        <v>0</v>
      </c>
    </row>
    <row r="600" spans="2:13">
      <c r="B600" s="1452">
        <v>16</v>
      </c>
      <c r="C600" s="1412" t="s">
        <v>716</v>
      </c>
      <c r="D600" s="1404">
        <f>+F600+I600+M600+E600</f>
        <v>331789.42795999954</v>
      </c>
      <c r="E600" s="1404">
        <v>-312303.49132000003</v>
      </c>
      <c r="F600" s="1405">
        <v>321962.38767999999</v>
      </c>
      <c r="G600" s="1404">
        <v>6476.5143815996898</v>
      </c>
      <c r="H600" s="1404">
        <v>350094.34321839997</v>
      </c>
      <c r="I600" s="1405">
        <f>SUM(G600:H600)-34440.326</f>
        <v>322130.53159999964</v>
      </c>
      <c r="J600" s="1404"/>
      <c r="K600" s="1404"/>
      <c r="L600" s="1404"/>
      <c r="M600" s="1405">
        <f t="shared" si="93"/>
        <v>0</v>
      </c>
    </row>
    <row r="601" spans="2:13">
      <c r="B601" s="1453">
        <v>17</v>
      </c>
      <c r="C601" s="1412" t="s">
        <v>717</v>
      </c>
      <c r="D601" s="1404">
        <f t="shared" si="91"/>
        <v>0</v>
      </c>
      <c r="E601" s="1404"/>
      <c r="F601" s="1405"/>
      <c r="G601" s="1404"/>
      <c r="H601" s="1404"/>
      <c r="I601" s="1405">
        <f t="shared" si="92"/>
        <v>0</v>
      </c>
      <c r="J601" s="1404"/>
      <c r="K601" s="1404"/>
      <c r="L601" s="1404"/>
      <c r="M601" s="1405">
        <f t="shared" si="93"/>
        <v>0</v>
      </c>
    </row>
    <row r="602" spans="2:13" ht="13.8" thickBot="1">
      <c r="B602" s="1453">
        <v>18</v>
      </c>
      <c r="C602" s="1600" t="s">
        <v>718</v>
      </c>
      <c r="D602" s="1601">
        <f t="shared" si="91"/>
        <v>143391.92690000002</v>
      </c>
      <c r="E602" s="1406"/>
      <c r="F602" s="1407">
        <v>10994.75454</v>
      </c>
      <c r="G602" s="1406">
        <v>128.70920000000001</v>
      </c>
      <c r="H602" s="1406">
        <f>132038.46316+230</f>
        <v>132268.46316000001</v>
      </c>
      <c r="I602" s="1405">
        <f t="shared" si="92"/>
        <v>132397.17236000003</v>
      </c>
      <c r="J602" s="1406"/>
      <c r="K602" s="1406"/>
      <c r="L602" s="1406"/>
      <c r="M602" s="1405">
        <f t="shared" si="93"/>
        <v>0</v>
      </c>
    </row>
    <row r="603" spans="2:13" ht="27" thickBot="1">
      <c r="B603" s="1388">
        <v>19</v>
      </c>
      <c r="C603" s="1146" t="s">
        <v>719</v>
      </c>
      <c r="D603" s="1389">
        <f>+F603+I603+M603+E603</f>
        <v>5985833.6704478534</v>
      </c>
      <c r="E603" s="1389">
        <f>SUM(E581:E586)+E589+E592+E597+E598+E599+E600+E601+E602</f>
        <v>-312303.49132000003</v>
      </c>
      <c r="F603" s="1389">
        <f t="shared" ref="F603:M603" si="95">SUM(F581:F586)+F589+F592+F597+F598+F599+F600+F601+F602</f>
        <v>1326296.6264938931</v>
      </c>
      <c r="G603" s="1389">
        <f t="shared" si="95"/>
        <v>272097.55221296952</v>
      </c>
      <c r="H603" s="1389">
        <f t="shared" si="95"/>
        <v>4734183.3090609899</v>
      </c>
      <c r="I603" s="1389">
        <f t="shared" si="95"/>
        <v>4971840.5352739599</v>
      </c>
      <c r="J603" s="1389">
        <f t="shared" si="95"/>
        <v>0</v>
      </c>
      <c r="K603" s="1389">
        <f t="shared" si="95"/>
        <v>0</v>
      </c>
      <c r="L603" s="1389">
        <f t="shared" si="95"/>
        <v>0</v>
      </c>
      <c r="M603" s="1389">
        <f t="shared" si="95"/>
        <v>0</v>
      </c>
    </row>
    <row r="604" spans="2:13">
      <c r="B604" s="1453"/>
      <c r="C604" s="1393" t="s">
        <v>720</v>
      </c>
      <c r="D604" s="1398">
        <f t="shared" si="91"/>
        <v>0</v>
      </c>
      <c r="E604" s="1398"/>
      <c r="F604" s="1410"/>
      <c r="G604" s="1398"/>
      <c r="H604" s="1398"/>
      <c r="I604" s="1405">
        <f t="shared" si="92"/>
        <v>0</v>
      </c>
      <c r="J604" s="1398"/>
      <c r="K604" s="1398"/>
      <c r="L604" s="1398"/>
      <c r="M604" s="1405">
        <f t="shared" si="93"/>
        <v>0</v>
      </c>
    </row>
    <row r="605" spans="2:13">
      <c r="B605" s="1453"/>
      <c r="C605" s="1414" t="s">
        <v>138</v>
      </c>
      <c r="D605" s="1404">
        <f t="shared" si="91"/>
        <v>0</v>
      </c>
      <c r="E605" s="1404"/>
      <c r="F605" s="1405"/>
      <c r="G605" s="1404"/>
      <c r="H605" s="1404"/>
      <c r="I605" s="1405">
        <f t="shared" si="92"/>
        <v>0</v>
      </c>
      <c r="J605" s="1404"/>
      <c r="K605" s="1404"/>
      <c r="L605" s="1404"/>
      <c r="M605" s="1405">
        <f t="shared" si="93"/>
        <v>0</v>
      </c>
    </row>
    <row r="606" spans="2:13">
      <c r="B606" s="1453">
        <v>20</v>
      </c>
      <c r="C606" s="1412" t="s">
        <v>721</v>
      </c>
      <c r="D606" s="1404">
        <f t="shared" si="91"/>
        <v>4024916.859121013</v>
      </c>
      <c r="E606" s="1404"/>
      <c r="F606" s="1405"/>
      <c r="G606" s="1404">
        <v>231651.198669153</v>
      </c>
      <c r="H606" s="1404">
        <f>2292154.66045186+1501111</f>
        <v>3793265.6604518602</v>
      </c>
      <c r="I606" s="1405">
        <f t="shared" si="92"/>
        <v>4024916.859121013</v>
      </c>
      <c r="J606" s="1404"/>
      <c r="K606" s="1404"/>
      <c r="L606" s="1404"/>
      <c r="M606" s="1405">
        <f t="shared" si="93"/>
        <v>0</v>
      </c>
    </row>
    <row r="607" spans="2:13">
      <c r="B607" s="1453">
        <v>21</v>
      </c>
      <c r="C607" s="1412" t="s">
        <v>722</v>
      </c>
      <c r="D607" s="1404">
        <f t="shared" si="91"/>
        <v>16575.792000000001</v>
      </c>
      <c r="E607" s="1404"/>
      <c r="F607" s="1405"/>
      <c r="G607" s="1404"/>
      <c r="H607" s="1404">
        <v>16575.792000000001</v>
      </c>
      <c r="I607" s="1405">
        <f t="shared" si="92"/>
        <v>16575.792000000001</v>
      </c>
      <c r="J607" s="1404"/>
      <c r="K607" s="1404"/>
      <c r="L607" s="1404"/>
      <c r="M607" s="1405">
        <f t="shared" si="93"/>
        <v>0</v>
      </c>
    </row>
    <row r="608" spans="2:13">
      <c r="B608" s="1453">
        <v>22</v>
      </c>
      <c r="C608" s="1412" t="s">
        <v>723</v>
      </c>
      <c r="D608" s="1404">
        <f t="shared" si="91"/>
        <v>54820.385250234765</v>
      </c>
      <c r="E608" s="1404"/>
      <c r="F608" s="1405"/>
      <c r="G608" s="1404">
        <v>-135.64345296234009</v>
      </c>
      <c r="H608" s="1404">
        <f>37525.0287031971+17431</f>
        <v>54956.028703197102</v>
      </c>
      <c r="I608" s="1405">
        <f t="shared" si="92"/>
        <v>54820.385250234765</v>
      </c>
      <c r="J608" s="1404"/>
      <c r="K608" s="1404"/>
      <c r="L608" s="1404"/>
      <c r="M608" s="1405">
        <f t="shared" si="93"/>
        <v>0</v>
      </c>
    </row>
    <row r="609" spans="2:13">
      <c r="B609" s="1453">
        <v>23</v>
      </c>
      <c r="C609" s="1412" t="s">
        <v>724</v>
      </c>
      <c r="D609" s="1404">
        <f t="shared" si="91"/>
        <v>0</v>
      </c>
      <c r="E609" s="1404"/>
      <c r="F609" s="1405"/>
      <c r="G609" s="1404"/>
      <c r="H609" s="1404"/>
      <c r="I609" s="1405">
        <f t="shared" si="92"/>
        <v>0</v>
      </c>
      <c r="J609" s="1404"/>
      <c r="K609" s="1404"/>
      <c r="L609" s="1404"/>
      <c r="M609" s="1405">
        <f t="shared" si="93"/>
        <v>0</v>
      </c>
    </row>
    <row r="610" spans="2:13">
      <c r="B610" s="1453">
        <v>24</v>
      </c>
      <c r="C610" s="1415" t="s">
        <v>725</v>
      </c>
      <c r="D610" s="1404">
        <f t="shared" si="91"/>
        <v>0</v>
      </c>
      <c r="E610" s="1404"/>
      <c r="F610" s="1405"/>
      <c r="G610" s="1404"/>
      <c r="H610" s="1404"/>
      <c r="I610" s="1405">
        <f t="shared" si="92"/>
        <v>0</v>
      </c>
      <c r="J610" s="1404"/>
      <c r="K610" s="1404"/>
      <c r="L610" s="1404"/>
      <c r="M610" s="1405">
        <f t="shared" si="93"/>
        <v>0</v>
      </c>
    </row>
    <row r="611" spans="2:13" ht="13.8" thickBot="1">
      <c r="B611" s="1453">
        <v>25</v>
      </c>
      <c r="C611" s="1600" t="s">
        <v>726</v>
      </c>
      <c r="D611" s="1601">
        <f>+F611+I611+M611+E611</f>
        <v>564760.10829</v>
      </c>
      <c r="E611" s="1406">
        <v>-312303.49132000003</v>
      </c>
      <c r="F611" s="1407">
        <v>1537.10058</v>
      </c>
      <c r="G611" s="1406">
        <v>40581.99725</v>
      </c>
      <c r="H611" s="1406">
        <f>642602.82778+226782</f>
        <v>869384.82778000005</v>
      </c>
      <c r="I611" s="1405">
        <f>SUM(G611:H611)-34440.326</f>
        <v>875526.49903000006</v>
      </c>
      <c r="J611" s="1406"/>
      <c r="K611" s="1406"/>
      <c r="L611" s="1406"/>
      <c r="M611" s="1405">
        <f t="shared" si="93"/>
        <v>0</v>
      </c>
    </row>
    <row r="612" spans="2:13" ht="32.4" customHeight="1" thickBot="1">
      <c r="B612" s="1388">
        <v>26</v>
      </c>
      <c r="C612" s="1146" t="s">
        <v>727</v>
      </c>
      <c r="D612" s="1389">
        <f>+F612+I612+M612+E612</f>
        <v>4661073.1446612477</v>
      </c>
      <c r="E612" s="1389">
        <f>SUM(E606:E611)</f>
        <v>-312303.49132000003</v>
      </c>
      <c r="F612" s="1389">
        <f t="shared" ref="F612:M612" si="96">SUM(F606:F611)</f>
        <v>1537.10058</v>
      </c>
      <c r="G612" s="1389">
        <f t="shared" si="96"/>
        <v>272097.55246619065</v>
      </c>
      <c r="H612" s="1389">
        <f t="shared" si="96"/>
        <v>4734182.3089350574</v>
      </c>
      <c r="I612" s="1389">
        <f t="shared" si="96"/>
        <v>4971839.5354012474</v>
      </c>
      <c r="J612" s="1389">
        <f t="shared" si="96"/>
        <v>0</v>
      </c>
      <c r="K612" s="1389">
        <f t="shared" si="96"/>
        <v>0</v>
      </c>
      <c r="L612" s="1389">
        <f t="shared" si="96"/>
        <v>0</v>
      </c>
      <c r="M612" s="1389">
        <f t="shared" si="96"/>
        <v>0</v>
      </c>
    </row>
    <row r="613" spans="2:13">
      <c r="B613" s="1451"/>
      <c r="C613" s="1393" t="s">
        <v>728</v>
      </c>
      <c r="D613" s="1398">
        <f t="shared" si="91"/>
        <v>0</v>
      </c>
      <c r="E613" s="1398"/>
      <c r="F613" s="1410"/>
      <c r="G613" s="1398"/>
      <c r="H613" s="1398"/>
      <c r="I613" s="1405">
        <f t="shared" si="92"/>
        <v>0</v>
      </c>
      <c r="J613" s="1398"/>
      <c r="K613" s="1398"/>
      <c r="L613" s="1398"/>
      <c r="M613" s="1405">
        <f t="shared" si="93"/>
        <v>0</v>
      </c>
    </row>
    <row r="614" spans="2:13">
      <c r="B614" s="1453">
        <v>27</v>
      </c>
      <c r="C614" s="1403" t="s">
        <v>729</v>
      </c>
      <c r="D614" s="1404">
        <f t="shared" si="91"/>
        <v>1250000</v>
      </c>
      <c r="E614" s="1404"/>
      <c r="F614" s="1405">
        <v>1250000</v>
      </c>
      <c r="G614" s="1404"/>
      <c r="H614" s="1404"/>
      <c r="I614" s="1405">
        <f t="shared" si="92"/>
        <v>0</v>
      </c>
      <c r="J614" s="1404"/>
      <c r="K614" s="1404"/>
      <c r="L614" s="1404"/>
      <c r="M614" s="1405">
        <f t="shared" si="93"/>
        <v>0</v>
      </c>
    </row>
    <row r="615" spans="2:13">
      <c r="B615" s="1453">
        <v>28</v>
      </c>
      <c r="C615" s="1403" t="s">
        <v>730</v>
      </c>
      <c r="D615" s="1404">
        <f t="shared" si="91"/>
        <v>7919.3984399999799</v>
      </c>
      <c r="E615" s="1404"/>
      <c r="F615" s="1405">
        <v>7919.3984399999799</v>
      </c>
      <c r="G615" s="1404"/>
      <c r="H615" s="1404"/>
      <c r="I615" s="1405">
        <f t="shared" si="92"/>
        <v>0</v>
      </c>
      <c r="J615" s="1404"/>
      <c r="K615" s="1404"/>
      <c r="L615" s="1404"/>
      <c r="M615" s="1405">
        <f t="shared" si="93"/>
        <v>0</v>
      </c>
    </row>
    <row r="616" spans="2:13">
      <c r="B616" s="1456">
        <v>29</v>
      </c>
      <c r="C616" s="1416" t="s">
        <v>731</v>
      </c>
      <c r="D616" s="1404">
        <f t="shared" si="91"/>
        <v>0</v>
      </c>
      <c r="E616" s="1404"/>
      <c r="F616" s="1405"/>
      <c r="G616" s="1404"/>
      <c r="H616" s="1404"/>
      <c r="I616" s="1405">
        <f t="shared" si="92"/>
        <v>0</v>
      </c>
      <c r="J616" s="1404"/>
      <c r="K616" s="1404"/>
      <c r="L616" s="1404"/>
      <c r="M616" s="1405">
        <f t="shared" si="93"/>
        <v>0</v>
      </c>
    </row>
    <row r="617" spans="2:13">
      <c r="B617" s="1456">
        <v>30</v>
      </c>
      <c r="C617" s="1417" t="s">
        <v>939</v>
      </c>
      <c r="D617" s="1404">
        <f t="shared" si="91"/>
        <v>256134.38</v>
      </c>
      <c r="E617" s="1404"/>
      <c r="F617" s="1405">
        <v>256134.38</v>
      </c>
      <c r="G617" s="1404"/>
      <c r="H617" s="1404"/>
      <c r="I617" s="1405">
        <f t="shared" si="92"/>
        <v>0</v>
      </c>
      <c r="J617" s="1404"/>
      <c r="K617" s="1404"/>
      <c r="L617" s="1404"/>
      <c r="M617" s="1405">
        <f t="shared" si="93"/>
        <v>0</v>
      </c>
    </row>
    <row r="618" spans="2:13" ht="13.8" thickBot="1">
      <c r="B618" s="1456">
        <v>31</v>
      </c>
      <c r="C618" s="1416" t="s">
        <v>732</v>
      </c>
      <c r="D618" s="1601">
        <f t="shared" si="91"/>
        <v>-189294.25336999999</v>
      </c>
      <c r="E618" s="1406"/>
      <c r="F618" s="1407">
        <v>-189294.25336999999</v>
      </c>
      <c r="G618" s="1406"/>
      <c r="H618" s="1406"/>
      <c r="I618" s="1405">
        <f t="shared" si="92"/>
        <v>0</v>
      </c>
      <c r="J618" s="1406"/>
      <c r="K618" s="1406"/>
      <c r="L618" s="1406"/>
      <c r="M618" s="1405">
        <f t="shared" si="93"/>
        <v>0</v>
      </c>
    </row>
    <row r="619" spans="2:13" ht="13.8" thickBot="1">
      <c r="B619" s="1388">
        <v>32</v>
      </c>
      <c r="C619" s="1147" t="s">
        <v>917</v>
      </c>
      <c r="D619" s="1389">
        <f t="shared" si="91"/>
        <v>1324759.52507</v>
      </c>
      <c r="E619" s="1389">
        <f>SUM(E614:E618)</f>
        <v>0</v>
      </c>
      <c r="F619" s="1389">
        <f t="shared" ref="F619:M619" si="97">SUM(F614:F618)</f>
        <v>1324759.52507</v>
      </c>
      <c r="G619" s="1389">
        <f t="shared" si="97"/>
        <v>0</v>
      </c>
      <c r="H619" s="1389">
        <f t="shared" si="97"/>
        <v>0</v>
      </c>
      <c r="I619" s="1389">
        <f t="shared" si="97"/>
        <v>0</v>
      </c>
      <c r="J619" s="1389">
        <f t="shared" si="97"/>
        <v>0</v>
      </c>
      <c r="K619" s="1389">
        <f t="shared" si="97"/>
        <v>0</v>
      </c>
      <c r="L619" s="1389">
        <f t="shared" si="97"/>
        <v>0</v>
      </c>
      <c r="M619" s="1389">
        <f t="shared" si="97"/>
        <v>0</v>
      </c>
    </row>
    <row r="620" spans="2:13" ht="27" thickBot="1">
      <c r="B620" s="1388">
        <v>33</v>
      </c>
      <c r="C620" s="1146" t="s">
        <v>918</v>
      </c>
      <c r="D620" s="1655">
        <f>+F620+I620+M620+E620</f>
        <v>5985832.6697312472</v>
      </c>
      <c r="E620" s="1655">
        <f>+E612+E619</f>
        <v>-312303.49132000003</v>
      </c>
      <c r="F620" s="1655">
        <f t="shared" ref="F620:M620" si="98">+F612+F619</f>
        <v>1326296.6256500001</v>
      </c>
      <c r="G620" s="1655">
        <f t="shared" si="98"/>
        <v>272097.55246619065</v>
      </c>
      <c r="H620" s="1655">
        <f t="shared" si="98"/>
        <v>4734182.3089350574</v>
      </c>
      <c r="I620" s="1655">
        <f t="shared" si="98"/>
        <v>4971839.5354012474</v>
      </c>
      <c r="J620" s="1655">
        <f t="shared" si="98"/>
        <v>0</v>
      </c>
      <c r="K620" s="1655">
        <f t="shared" si="98"/>
        <v>0</v>
      </c>
      <c r="L620" s="1655">
        <f t="shared" si="98"/>
        <v>0</v>
      </c>
      <c r="M620" s="1655">
        <f t="shared" si="98"/>
        <v>0</v>
      </c>
    </row>
    <row r="621" spans="2:13">
      <c r="D621" s="1391"/>
      <c r="E621" s="1391"/>
      <c r="F621" s="1391"/>
      <c r="G621" s="1391"/>
      <c r="H621" s="1391"/>
      <c r="I621" s="1391"/>
      <c r="J621" s="1391"/>
      <c r="K621" s="1391"/>
      <c r="L621" s="1391"/>
      <c r="M621" s="1391"/>
    </row>
    <row r="622" spans="2:13">
      <c r="D622" s="1392"/>
      <c r="E622" s="1392"/>
      <c r="F622" s="1392"/>
      <c r="G622" s="1392"/>
      <c r="H622" s="1392"/>
      <c r="I622" s="1392"/>
      <c r="J622" s="1392"/>
      <c r="K622" s="1392"/>
      <c r="L622" s="1392"/>
      <c r="M622" s="1392">
        <v>24</v>
      </c>
    </row>
    <row r="623" spans="2:13">
      <c r="D623" s="1391"/>
      <c r="E623" s="1391"/>
      <c r="F623" s="1391"/>
      <c r="G623" s="1391"/>
      <c r="H623" s="1391"/>
      <c r="I623" s="1391"/>
      <c r="J623" s="1391"/>
      <c r="K623" s="1391"/>
      <c r="L623" s="1391"/>
      <c r="M623" s="1391"/>
    </row>
    <row r="624" spans="2:13">
      <c r="B624" s="1458" t="s">
        <v>1000</v>
      </c>
      <c r="C624" s="1458"/>
      <c r="D624" s="1458"/>
      <c r="E624" s="1458"/>
      <c r="F624" s="1458"/>
      <c r="G624" s="1458"/>
      <c r="H624" s="1392"/>
      <c r="I624" s="1392"/>
      <c r="J624" s="1392"/>
      <c r="K624" s="1392"/>
      <c r="L624" s="1392"/>
      <c r="M624" s="1392"/>
    </row>
    <row r="625" spans="2:13" ht="13.8" thickBot="1">
      <c r="B625" s="1803"/>
      <c r="C625" s="1803"/>
      <c r="D625" s="1803"/>
      <c r="E625" s="1803"/>
      <c r="F625" s="1803"/>
      <c r="G625" s="1803"/>
      <c r="H625" s="1392"/>
      <c r="I625" s="1392"/>
      <c r="J625" s="1392"/>
      <c r="K625" s="1392"/>
      <c r="L625" s="1392"/>
      <c r="M625" s="1392"/>
    </row>
    <row r="626" spans="2:13" ht="13.8" thickBot="1">
      <c r="B626" s="2353" t="s">
        <v>439</v>
      </c>
      <c r="C626" s="2354"/>
      <c r="D626" s="1442"/>
      <c r="E626" s="1442"/>
      <c r="F626" s="1445"/>
      <c r="G626" s="1442"/>
      <c r="H626" s="1442"/>
      <c r="I626" s="1443"/>
      <c r="J626" s="1444"/>
      <c r="K626" s="1444"/>
      <c r="L626" s="1726"/>
      <c r="M626" s="1727" t="s">
        <v>821</v>
      </c>
    </row>
    <row r="627" spans="2:13" ht="13.8" thickBot="1">
      <c r="B627" s="2359" t="s">
        <v>689</v>
      </c>
      <c r="C627" s="2371"/>
      <c r="D627" s="2359" t="s">
        <v>690</v>
      </c>
      <c r="E627" s="2359" t="s">
        <v>691</v>
      </c>
      <c r="F627" s="2362" t="s">
        <v>692</v>
      </c>
      <c r="G627" s="2365" t="s">
        <v>236</v>
      </c>
      <c r="H627" s="2366"/>
      <c r="I627" s="2366"/>
      <c r="J627" s="2366"/>
      <c r="K627" s="2366"/>
      <c r="L627" s="2366"/>
      <c r="M627" s="2367"/>
    </row>
    <row r="628" spans="2:13" ht="13.8" thickBot="1">
      <c r="B628" s="2360"/>
      <c r="C628" s="2372"/>
      <c r="D628" s="2360"/>
      <c r="E628" s="2360"/>
      <c r="F628" s="2363"/>
      <c r="G628" s="2368" t="s">
        <v>739</v>
      </c>
      <c r="H628" s="2369"/>
      <c r="I628" s="2370"/>
      <c r="J628" s="2365" t="s">
        <v>887</v>
      </c>
      <c r="K628" s="2366"/>
      <c r="L628" s="2366"/>
      <c r="M628" s="2367"/>
    </row>
    <row r="629" spans="2:13" ht="43.5" customHeight="1" thickBot="1">
      <c r="B629" s="2360"/>
      <c r="C629" s="2372"/>
      <c r="D629" s="2361"/>
      <c r="E629" s="2361"/>
      <c r="F629" s="2364"/>
      <c r="G629" s="1790" t="s">
        <v>693</v>
      </c>
      <c r="H629" s="1790" t="s">
        <v>694</v>
      </c>
      <c r="I629" s="1790" t="s">
        <v>2</v>
      </c>
      <c r="J629" s="1791" t="s">
        <v>695</v>
      </c>
      <c r="K629" s="1791" t="s">
        <v>696</v>
      </c>
      <c r="L629" s="1791" t="s">
        <v>697</v>
      </c>
      <c r="M629" s="1176" t="s">
        <v>2</v>
      </c>
    </row>
    <row r="630" spans="2:13" ht="13.8" thickBot="1">
      <c r="B630" s="2360"/>
      <c r="C630" s="2372"/>
      <c r="D630" s="1447">
        <v>1</v>
      </c>
      <c r="E630" s="1788"/>
      <c r="F630" s="1790">
        <v>2</v>
      </c>
      <c r="G630" s="1800">
        <v>3</v>
      </c>
      <c r="H630" s="1788">
        <v>4</v>
      </c>
      <c r="I630" s="1798">
        <v>5</v>
      </c>
      <c r="J630" s="1800">
        <v>6</v>
      </c>
      <c r="K630" s="1788">
        <v>7</v>
      </c>
      <c r="L630" s="1448">
        <v>8</v>
      </c>
      <c r="M630" s="1213">
        <v>9</v>
      </c>
    </row>
    <row r="631" spans="2:13" ht="13.8" thickBot="1">
      <c r="B631" s="2361"/>
      <c r="C631" s="2373"/>
      <c r="D631" s="1789" t="s">
        <v>698</v>
      </c>
      <c r="E631" s="1789"/>
      <c r="F631" s="1792"/>
      <c r="G631" s="1802"/>
      <c r="H631" s="1789"/>
      <c r="I631" s="1449" t="s">
        <v>699</v>
      </c>
      <c r="J631" s="1802"/>
      <c r="K631" s="1789"/>
      <c r="L631" s="1450"/>
      <c r="M631" s="1792" t="s">
        <v>700</v>
      </c>
    </row>
    <row r="632" spans="2:13">
      <c r="B632" s="1451"/>
      <c r="C632" s="1393" t="s">
        <v>137</v>
      </c>
      <c r="D632" s="1394"/>
      <c r="E632" s="1395"/>
      <c r="F632" s="1396"/>
      <c r="G632" s="1397"/>
      <c r="H632" s="1398"/>
      <c r="I632" s="1399"/>
      <c r="J632" s="1397"/>
      <c r="K632" s="1400"/>
      <c r="L632" s="1401"/>
      <c r="M632" s="1402"/>
    </row>
    <row r="633" spans="2:13">
      <c r="B633" s="1452">
        <v>1</v>
      </c>
      <c r="C633" s="1403" t="s">
        <v>701</v>
      </c>
      <c r="D633" s="1404">
        <f>+F633+I633+M633</f>
        <v>0</v>
      </c>
      <c r="E633" s="1404"/>
      <c r="F633" s="1405"/>
      <c r="G633" s="1404"/>
      <c r="H633" s="1404"/>
      <c r="I633" s="1405">
        <f>SUM(G633:H633)</f>
        <v>0</v>
      </c>
      <c r="J633" s="1404"/>
      <c r="K633" s="1404"/>
      <c r="L633" s="1404"/>
      <c r="M633" s="1405">
        <f>SUM(J633:L633)</f>
        <v>0</v>
      </c>
    </row>
    <row r="634" spans="2:13">
      <c r="B634" s="1453">
        <v>2</v>
      </c>
      <c r="C634" s="1403" t="s">
        <v>78</v>
      </c>
      <c r="D634" s="1404">
        <f t="shared" ref="D634:D670" si="99">+F634+I634+M634</f>
        <v>0</v>
      </c>
      <c r="E634" s="1404"/>
      <c r="F634" s="1405"/>
      <c r="G634" s="1404"/>
      <c r="H634" s="1404"/>
      <c r="I634" s="1405">
        <f t="shared" ref="I634:I669" si="100">SUM(G634:H634)</f>
        <v>0</v>
      </c>
      <c r="J634" s="1404"/>
      <c r="K634" s="1404"/>
      <c r="L634" s="1404"/>
      <c r="M634" s="1405">
        <f t="shared" ref="M634:M669" si="101">SUM(J634:L634)</f>
        <v>0</v>
      </c>
    </row>
    <row r="635" spans="2:13">
      <c r="B635" s="1453">
        <v>3</v>
      </c>
      <c r="C635" s="1403" t="s">
        <v>702</v>
      </c>
      <c r="D635" s="1404">
        <f t="shared" si="99"/>
        <v>0</v>
      </c>
      <c r="E635" s="1404"/>
      <c r="F635" s="1405"/>
      <c r="G635" s="1404"/>
      <c r="H635" s="1404"/>
      <c r="I635" s="1405">
        <f t="shared" si="100"/>
        <v>0</v>
      </c>
      <c r="J635" s="1404"/>
      <c r="K635" s="1404"/>
      <c r="L635" s="1404"/>
      <c r="M635" s="1405">
        <f t="shared" si="101"/>
        <v>0</v>
      </c>
    </row>
    <row r="636" spans="2:13">
      <c r="B636" s="1452">
        <v>4</v>
      </c>
      <c r="C636" s="1403" t="s">
        <v>703</v>
      </c>
      <c r="D636" s="1404">
        <f t="shared" si="99"/>
        <v>948.56450999999981</v>
      </c>
      <c r="E636" s="1404"/>
      <c r="F636" s="1405">
        <v>948.56450999999981</v>
      </c>
      <c r="G636" s="1404">
        <v>0</v>
      </c>
      <c r="H636" s="1404">
        <v>0</v>
      </c>
      <c r="I636" s="1405">
        <f t="shared" si="100"/>
        <v>0</v>
      </c>
      <c r="J636" s="1404"/>
      <c r="K636" s="1404"/>
      <c r="L636" s="1404"/>
      <c r="M636" s="1405">
        <f t="shared" si="101"/>
        <v>0</v>
      </c>
    </row>
    <row r="637" spans="2:13">
      <c r="B637" s="1453">
        <v>5</v>
      </c>
      <c r="C637" s="1403" t="s">
        <v>704</v>
      </c>
      <c r="D637" s="1404">
        <f t="shared" si="99"/>
        <v>0</v>
      </c>
      <c r="E637" s="1404"/>
      <c r="F637" s="1405"/>
      <c r="G637" s="1404"/>
      <c r="H637" s="1404"/>
      <c r="I637" s="1405">
        <f t="shared" si="100"/>
        <v>0</v>
      </c>
      <c r="J637" s="1404"/>
      <c r="K637" s="1404"/>
      <c r="L637" s="1404"/>
      <c r="M637" s="1405">
        <f t="shared" si="101"/>
        <v>0</v>
      </c>
    </row>
    <row r="638" spans="2:13">
      <c r="B638" s="1453">
        <v>6</v>
      </c>
      <c r="C638" s="1403" t="s">
        <v>705</v>
      </c>
      <c r="D638" s="1404">
        <f t="shared" si="99"/>
        <v>0</v>
      </c>
      <c r="E638" s="1404">
        <v>0</v>
      </c>
      <c r="F638" s="1405">
        <v>0</v>
      </c>
      <c r="G638" s="1404">
        <v>0</v>
      </c>
      <c r="H638" s="1404">
        <v>0</v>
      </c>
      <c r="I638" s="1405">
        <f t="shared" si="100"/>
        <v>0</v>
      </c>
      <c r="J638" s="1404"/>
      <c r="K638" s="1404"/>
      <c r="L638" s="1404"/>
      <c r="M638" s="1405">
        <f t="shared" si="101"/>
        <v>0</v>
      </c>
    </row>
    <row r="639" spans="2:13">
      <c r="B639" s="1453"/>
      <c r="C639" s="1454" t="s">
        <v>951</v>
      </c>
      <c r="D639" s="1404">
        <f t="shared" si="99"/>
        <v>0</v>
      </c>
      <c r="E639" s="1404"/>
      <c r="F639" s="1405"/>
      <c r="G639" s="1404"/>
      <c r="H639" s="1404"/>
      <c r="I639" s="1405">
        <f t="shared" si="100"/>
        <v>0</v>
      </c>
      <c r="J639" s="1404"/>
      <c r="K639" s="1404"/>
      <c r="L639" s="1404"/>
      <c r="M639" s="1405">
        <f t="shared" si="101"/>
        <v>0</v>
      </c>
    </row>
    <row r="640" spans="2:13">
      <c r="B640" s="1453"/>
      <c r="C640" s="1454" t="s">
        <v>952</v>
      </c>
      <c r="D640" s="1404">
        <f t="shared" si="99"/>
        <v>0</v>
      </c>
      <c r="E640" s="1404"/>
      <c r="F640" s="1405"/>
      <c r="G640" s="1404"/>
      <c r="H640" s="1404"/>
      <c r="I640" s="1405">
        <f t="shared" si="100"/>
        <v>0</v>
      </c>
      <c r="J640" s="1404"/>
      <c r="K640" s="1404"/>
      <c r="L640" s="1404"/>
      <c r="M640" s="1405">
        <f t="shared" si="101"/>
        <v>0</v>
      </c>
    </row>
    <row r="641" spans="2:13">
      <c r="B641" s="1452">
        <v>7</v>
      </c>
      <c r="C641" s="1403" t="s">
        <v>706</v>
      </c>
      <c r="D641" s="1404">
        <f t="shared" si="99"/>
        <v>0</v>
      </c>
      <c r="E641" s="1404">
        <v>0</v>
      </c>
      <c r="F641" s="1405">
        <v>0</v>
      </c>
      <c r="G641" s="1404">
        <v>0</v>
      </c>
      <c r="H641" s="1404">
        <v>0</v>
      </c>
      <c r="I641" s="1405">
        <f t="shared" si="100"/>
        <v>0</v>
      </c>
      <c r="J641" s="1404"/>
      <c r="K641" s="1404"/>
      <c r="L641" s="1404"/>
      <c r="M641" s="1405">
        <f t="shared" si="101"/>
        <v>0</v>
      </c>
    </row>
    <row r="642" spans="2:13">
      <c r="B642" s="1452"/>
      <c r="C642" s="1454" t="s">
        <v>953</v>
      </c>
      <c r="D642" s="1404">
        <f t="shared" si="99"/>
        <v>0</v>
      </c>
      <c r="E642" s="1404"/>
      <c r="F642" s="1405"/>
      <c r="G642" s="1404"/>
      <c r="H642" s="1404"/>
      <c r="I642" s="1405">
        <f t="shared" si="100"/>
        <v>0</v>
      </c>
      <c r="J642" s="1404"/>
      <c r="K642" s="1404"/>
      <c r="L642" s="1404"/>
      <c r="M642" s="1405">
        <f t="shared" si="101"/>
        <v>0</v>
      </c>
    </row>
    <row r="643" spans="2:13" ht="13.8" thickBot="1">
      <c r="B643" s="1452"/>
      <c r="C643" s="1657" t="s">
        <v>954</v>
      </c>
      <c r="D643" s="1601">
        <f t="shared" si="99"/>
        <v>0</v>
      </c>
      <c r="E643" s="1404"/>
      <c r="F643" s="1407"/>
      <c r="G643" s="1406"/>
      <c r="H643" s="1406"/>
      <c r="I643" s="1405">
        <f t="shared" si="100"/>
        <v>0</v>
      </c>
      <c r="J643" s="1406"/>
      <c r="K643" s="1406"/>
      <c r="L643" s="1406"/>
      <c r="M643" s="1405">
        <f t="shared" si="101"/>
        <v>0</v>
      </c>
    </row>
    <row r="644" spans="2:13" ht="27" thickBot="1">
      <c r="B644" s="1453">
        <v>8</v>
      </c>
      <c r="C644" s="1408" t="s">
        <v>708</v>
      </c>
      <c r="D644" s="1389">
        <f t="shared" si="99"/>
        <v>1045264.82414</v>
      </c>
      <c r="E644" s="1389">
        <v>0</v>
      </c>
      <c r="F644" s="1390">
        <f>SUM(F645:F648)</f>
        <v>412017.12479999999</v>
      </c>
      <c r="G644" s="1390">
        <f t="shared" ref="G644:M644" si="102">SUM(G645:G648)</f>
        <v>30710.078550000002</v>
      </c>
      <c r="H644" s="1390">
        <f t="shared" si="102"/>
        <v>602537.62079000007</v>
      </c>
      <c r="I644" s="1390">
        <f t="shared" si="102"/>
        <v>633247.69934000005</v>
      </c>
      <c r="J644" s="1390">
        <f t="shared" si="102"/>
        <v>0</v>
      </c>
      <c r="K644" s="1390">
        <f t="shared" si="102"/>
        <v>0</v>
      </c>
      <c r="L644" s="1390">
        <f t="shared" si="102"/>
        <v>0</v>
      </c>
      <c r="M644" s="1390">
        <f t="shared" si="102"/>
        <v>0</v>
      </c>
    </row>
    <row r="645" spans="2:13">
      <c r="B645" s="1453">
        <v>9</v>
      </c>
      <c r="C645" s="1409" t="s">
        <v>709</v>
      </c>
      <c r="D645" s="1398">
        <f t="shared" si="99"/>
        <v>0</v>
      </c>
      <c r="E645" s="1398"/>
      <c r="F645" s="1410"/>
      <c r="G645" s="1398"/>
      <c r="H645" s="1398"/>
      <c r="I645" s="1405">
        <f t="shared" si="100"/>
        <v>0</v>
      </c>
      <c r="J645" s="1398"/>
      <c r="K645" s="1398"/>
      <c r="L645" s="1398"/>
      <c r="M645" s="1405">
        <f t="shared" si="101"/>
        <v>0</v>
      </c>
    </row>
    <row r="646" spans="2:13">
      <c r="B646" s="1452">
        <v>10</v>
      </c>
      <c r="C646" s="1411" t="s">
        <v>710</v>
      </c>
      <c r="D646" s="1404">
        <f t="shared" si="99"/>
        <v>508307.00665</v>
      </c>
      <c r="E646" s="1404"/>
      <c r="F646" s="1405">
        <v>412017.12479999999</v>
      </c>
      <c r="G646" s="1404">
        <v>30710.078550000002</v>
      </c>
      <c r="H646" s="1404">
        <v>65579.8033</v>
      </c>
      <c r="I646" s="1405">
        <f t="shared" si="100"/>
        <v>96289.881850000005</v>
      </c>
      <c r="J646" s="1404"/>
      <c r="K646" s="1404"/>
      <c r="L646" s="1404"/>
      <c r="M646" s="1405">
        <f t="shared" si="101"/>
        <v>0</v>
      </c>
    </row>
    <row r="647" spans="2:13">
      <c r="B647" s="1453">
        <v>11</v>
      </c>
      <c r="C647" s="1411" t="s">
        <v>711</v>
      </c>
      <c r="D647" s="1404">
        <f t="shared" si="99"/>
        <v>536957.81749000004</v>
      </c>
      <c r="E647" s="1404"/>
      <c r="F647" s="1405"/>
      <c r="G647" s="1404">
        <v>0</v>
      </c>
      <c r="H647" s="1404">
        <v>536957.81749000004</v>
      </c>
      <c r="I647" s="1405">
        <f t="shared" si="100"/>
        <v>536957.81749000004</v>
      </c>
      <c r="J647" s="1404"/>
      <c r="K647" s="1404"/>
      <c r="L647" s="1404"/>
      <c r="M647" s="1405">
        <f t="shared" si="101"/>
        <v>0</v>
      </c>
    </row>
    <row r="648" spans="2:13" ht="26.4">
      <c r="B648" s="1453">
        <v>12</v>
      </c>
      <c r="C648" s="1411" t="s">
        <v>712</v>
      </c>
      <c r="D648" s="1404">
        <f t="shared" si="99"/>
        <v>0</v>
      </c>
      <c r="E648" s="1404"/>
      <c r="F648" s="1405"/>
      <c r="G648" s="1404"/>
      <c r="H648" s="1404"/>
      <c r="I648" s="1405">
        <f t="shared" si="100"/>
        <v>0</v>
      </c>
      <c r="J648" s="1404"/>
      <c r="K648" s="1404"/>
      <c r="L648" s="1404"/>
      <c r="M648" s="1405">
        <f t="shared" si="101"/>
        <v>0</v>
      </c>
    </row>
    <row r="649" spans="2:13">
      <c r="B649" s="1452">
        <v>13</v>
      </c>
      <c r="C649" s="1412" t="s">
        <v>713</v>
      </c>
      <c r="D649" s="1404">
        <f t="shared" si="99"/>
        <v>4254.2245599999997</v>
      </c>
      <c r="E649" s="1404"/>
      <c r="F649" s="1405"/>
      <c r="G649" s="1404"/>
      <c r="H649" s="1404">
        <v>4254.2245599999997</v>
      </c>
      <c r="I649" s="1405">
        <f t="shared" si="100"/>
        <v>4254.2245599999997</v>
      </c>
      <c r="J649" s="1404"/>
      <c r="K649" s="1404"/>
      <c r="L649" s="1404"/>
      <c r="M649" s="1405">
        <f t="shared" si="101"/>
        <v>0</v>
      </c>
    </row>
    <row r="650" spans="2:13">
      <c r="B650" s="1453">
        <v>14</v>
      </c>
      <c r="C650" s="1412" t="s">
        <v>714</v>
      </c>
      <c r="D650" s="1404">
        <f t="shared" si="99"/>
        <v>2310.8796299999999</v>
      </c>
      <c r="E650" s="1404"/>
      <c r="F650" s="1405"/>
      <c r="G650" s="1404"/>
      <c r="H650" s="1404">
        <v>2310.8796299999999</v>
      </c>
      <c r="I650" s="1405">
        <f t="shared" si="100"/>
        <v>2310.8796299999999</v>
      </c>
      <c r="J650" s="1404"/>
      <c r="K650" s="1404"/>
      <c r="L650" s="1404"/>
      <c r="M650" s="1405">
        <f t="shared" si="101"/>
        <v>0</v>
      </c>
    </row>
    <row r="651" spans="2:13">
      <c r="B651" s="1453">
        <v>15</v>
      </c>
      <c r="C651" s="1412" t="s">
        <v>715</v>
      </c>
      <c r="D651" s="1404">
        <f t="shared" si="99"/>
        <v>3199.0360000000001</v>
      </c>
      <c r="E651" s="1404"/>
      <c r="F651" s="1405"/>
      <c r="G651" s="1404">
        <v>185.86212350068334</v>
      </c>
      <c r="H651" s="1404">
        <v>3013.1738764993165</v>
      </c>
      <c r="I651" s="1405">
        <f t="shared" si="100"/>
        <v>3199.0360000000001</v>
      </c>
      <c r="J651" s="1404"/>
      <c r="K651" s="1404"/>
      <c r="L651" s="1404"/>
      <c r="M651" s="1405">
        <f t="shared" si="101"/>
        <v>0</v>
      </c>
    </row>
    <row r="652" spans="2:13">
      <c r="B652" s="1452">
        <v>16</v>
      </c>
      <c r="C652" s="1412" t="s">
        <v>716</v>
      </c>
      <c r="D652" s="1404">
        <f t="shared" si="99"/>
        <v>227282.75560679176</v>
      </c>
      <c r="E652" s="1404"/>
      <c r="F652" s="1405">
        <v>218594.35605</v>
      </c>
      <c r="G652" s="1404">
        <v>6518.0839390624169</v>
      </c>
      <c r="H652" s="1404">
        <v>2170.3156177293495</v>
      </c>
      <c r="I652" s="1405">
        <f t="shared" si="100"/>
        <v>8688.3995567917664</v>
      </c>
      <c r="J652" s="1404"/>
      <c r="K652" s="1404"/>
      <c r="L652" s="1404"/>
      <c r="M652" s="1405">
        <f t="shared" si="101"/>
        <v>0</v>
      </c>
    </row>
    <row r="653" spans="2:13">
      <c r="B653" s="1453">
        <v>17</v>
      </c>
      <c r="C653" s="1412" t="s">
        <v>717</v>
      </c>
      <c r="D653" s="1404">
        <f t="shared" si="99"/>
        <v>0</v>
      </c>
      <c r="E653" s="1404"/>
      <c r="F653" s="1405"/>
      <c r="G653" s="1404"/>
      <c r="H653" s="1404"/>
      <c r="I653" s="1405">
        <f t="shared" si="100"/>
        <v>0</v>
      </c>
      <c r="J653" s="1404"/>
      <c r="K653" s="1404"/>
      <c r="L653" s="1404"/>
      <c r="M653" s="1405">
        <f t="shared" si="101"/>
        <v>0</v>
      </c>
    </row>
    <row r="654" spans="2:13" ht="13.8" thickBot="1">
      <c r="B654" s="1453">
        <v>18</v>
      </c>
      <c r="C654" s="1413" t="s">
        <v>718</v>
      </c>
      <c r="D654" s="1601">
        <f t="shared" si="99"/>
        <v>4616.3071900000004</v>
      </c>
      <c r="E654" s="1406"/>
      <c r="F654" s="1407"/>
      <c r="G654" s="1406">
        <v>268.20475201431697</v>
      </c>
      <c r="H654" s="1406">
        <v>4348.1024379856835</v>
      </c>
      <c r="I654" s="1405">
        <f t="shared" si="100"/>
        <v>4616.3071900000004</v>
      </c>
      <c r="J654" s="1406"/>
      <c r="K654" s="1406"/>
      <c r="L654" s="1406"/>
      <c r="M654" s="1405">
        <f t="shared" si="101"/>
        <v>0</v>
      </c>
    </row>
    <row r="655" spans="2:13" ht="27" thickBot="1">
      <c r="B655" s="1388">
        <v>19</v>
      </c>
      <c r="C655" s="1146" t="s">
        <v>719</v>
      </c>
      <c r="D655" s="1390">
        <f t="shared" si="99"/>
        <v>1287876.5916367918</v>
      </c>
      <c r="E655" s="1389">
        <v>0</v>
      </c>
      <c r="F655" s="1390">
        <f>SUM(F633:F638)+F641+F644+F649+F650+F651+F652+F653+F654</f>
        <v>631560.04535999999</v>
      </c>
      <c r="G655" s="1390">
        <f t="shared" ref="G655:M655" si="103">SUM(G633:G638)+G641+G644+G649+G650+G651+G652+G653+G654</f>
        <v>37682.229364577419</v>
      </c>
      <c r="H655" s="1390">
        <f t="shared" si="103"/>
        <v>618634.31691221439</v>
      </c>
      <c r="I655" s="1390">
        <f t="shared" si="103"/>
        <v>656316.54627679172</v>
      </c>
      <c r="J655" s="1390">
        <f t="shared" si="103"/>
        <v>0</v>
      </c>
      <c r="K655" s="1390">
        <f t="shared" si="103"/>
        <v>0</v>
      </c>
      <c r="L655" s="1390">
        <f t="shared" si="103"/>
        <v>0</v>
      </c>
      <c r="M655" s="1390">
        <f t="shared" si="103"/>
        <v>0</v>
      </c>
    </row>
    <row r="656" spans="2:13">
      <c r="B656" s="1453"/>
      <c r="C656" s="1414" t="s">
        <v>720</v>
      </c>
      <c r="D656" s="1398">
        <f t="shared" si="99"/>
        <v>0</v>
      </c>
      <c r="E656" s="1398"/>
      <c r="F656" s="1410"/>
      <c r="G656" s="1398"/>
      <c r="H656" s="1398"/>
      <c r="I656" s="1405">
        <f t="shared" si="100"/>
        <v>0</v>
      </c>
      <c r="J656" s="1398"/>
      <c r="K656" s="1398"/>
      <c r="L656" s="1398"/>
      <c r="M656" s="1405">
        <f t="shared" si="101"/>
        <v>0</v>
      </c>
    </row>
    <row r="657" spans="2:13">
      <c r="B657" s="1453"/>
      <c r="C657" s="1414" t="s">
        <v>138</v>
      </c>
      <c r="D657" s="1404">
        <f t="shared" si="99"/>
        <v>0</v>
      </c>
      <c r="E657" s="1404"/>
      <c r="F657" s="1405"/>
      <c r="G657" s="1404"/>
      <c r="H657" s="1404"/>
      <c r="I657" s="1405">
        <f t="shared" si="100"/>
        <v>0</v>
      </c>
      <c r="J657" s="1404"/>
      <c r="K657" s="1404"/>
      <c r="L657" s="1404"/>
      <c r="M657" s="1405">
        <f t="shared" si="101"/>
        <v>0</v>
      </c>
    </row>
    <row r="658" spans="2:13">
      <c r="B658" s="1453">
        <v>20</v>
      </c>
      <c r="C658" s="1412" t="s">
        <v>721</v>
      </c>
      <c r="D658" s="1404">
        <f t="shared" si="99"/>
        <v>546403.75716000004</v>
      </c>
      <c r="E658" s="1404"/>
      <c r="F658" s="1405"/>
      <c r="G658" s="1404">
        <v>29626.652282927047</v>
      </c>
      <c r="H658" s="1404">
        <v>516777.10487707297</v>
      </c>
      <c r="I658" s="1405">
        <f t="shared" si="100"/>
        <v>546403.75716000004</v>
      </c>
      <c r="J658" s="1404"/>
      <c r="K658" s="1404"/>
      <c r="L658" s="1404"/>
      <c r="M658" s="1405">
        <f t="shared" si="101"/>
        <v>0</v>
      </c>
    </row>
    <row r="659" spans="2:13">
      <c r="B659" s="1453">
        <v>21</v>
      </c>
      <c r="C659" s="1412" t="s">
        <v>722</v>
      </c>
      <c r="D659" s="1404">
        <f t="shared" si="99"/>
        <v>1288.6099999999999</v>
      </c>
      <c r="E659" s="1404"/>
      <c r="F659" s="1405"/>
      <c r="G659" s="1404">
        <v>74.867488507230163</v>
      </c>
      <c r="H659" s="1404">
        <v>1213.7425114927698</v>
      </c>
      <c r="I659" s="1405">
        <f t="shared" si="100"/>
        <v>1288.6099999999999</v>
      </c>
      <c r="J659" s="1404"/>
      <c r="K659" s="1404"/>
      <c r="L659" s="1404"/>
      <c r="M659" s="1405">
        <f t="shared" si="101"/>
        <v>0</v>
      </c>
    </row>
    <row r="660" spans="2:13">
      <c r="B660" s="1453">
        <v>22</v>
      </c>
      <c r="C660" s="1412" t="s">
        <v>723</v>
      </c>
      <c r="D660" s="1404">
        <f t="shared" si="99"/>
        <v>5727.4362100000008</v>
      </c>
      <c r="E660" s="1404"/>
      <c r="F660" s="1405"/>
      <c r="G660" s="1404">
        <v>199.41579000000002</v>
      </c>
      <c r="H660" s="1404">
        <v>5528.0204200000007</v>
      </c>
      <c r="I660" s="1405">
        <f t="shared" si="100"/>
        <v>5727.4362100000008</v>
      </c>
      <c r="J660" s="1404"/>
      <c r="K660" s="1404"/>
      <c r="L660" s="1404"/>
      <c r="M660" s="1405">
        <f t="shared" si="101"/>
        <v>0</v>
      </c>
    </row>
    <row r="661" spans="2:13">
      <c r="B661" s="1453">
        <v>23</v>
      </c>
      <c r="C661" s="1412" t="s">
        <v>724</v>
      </c>
      <c r="D661" s="1404">
        <f t="shared" si="99"/>
        <v>0</v>
      </c>
      <c r="E661" s="1404"/>
      <c r="F661" s="1405"/>
      <c r="G661" s="1404"/>
      <c r="H661" s="1404"/>
      <c r="I661" s="1405">
        <f t="shared" si="100"/>
        <v>0</v>
      </c>
      <c r="J661" s="1404"/>
      <c r="K661" s="1404"/>
      <c r="L661" s="1404"/>
      <c r="M661" s="1405">
        <f t="shared" si="101"/>
        <v>0</v>
      </c>
    </row>
    <row r="662" spans="2:13">
      <c r="B662" s="1453">
        <v>24</v>
      </c>
      <c r="C662" s="1415" t="s">
        <v>725</v>
      </c>
      <c r="D662" s="1404">
        <f t="shared" si="99"/>
        <v>0</v>
      </c>
      <c r="E662" s="1404"/>
      <c r="F662" s="1405"/>
      <c r="G662" s="1404"/>
      <c r="H662" s="1404"/>
      <c r="I662" s="1405">
        <f t="shared" si="100"/>
        <v>0</v>
      </c>
      <c r="J662" s="1404"/>
      <c r="K662" s="1404"/>
      <c r="L662" s="1404"/>
      <c r="M662" s="1405">
        <f t="shared" si="101"/>
        <v>0</v>
      </c>
    </row>
    <row r="663" spans="2:13" ht="13.8" thickBot="1">
      <c r="B663" s="1453">
        <v>25</v>
      </c>
      <c r="C663" s="1413" t="s">
        <v>726</v>
      </c>
      <c r="D663" s="1601">
        <f t="shared" si="99"/>
        <v>114031.58394679178</v>
      </c>
      <c r="E663" s="1406"/>
      <c r="F663" s="1407">
        <v>11134.841039999999</v>
      </c>
      <c r="G663" s="1406">
        <v>7781.2964642667066</v>
      </c>
      <c r="H663" s="1406">
        <v>95115.446442525077</v>
      </c>
      <c r="I663" s="1405">
        <f t="shared" si="100"/>
        <v>102896.74290679178</v>
      </c>
      <c r="J663" s="1406"/>
      <c r="K663" s="1406"/>
      <c r="L663" s="1406"/>
      <c r="M663" s="1405">
        <f t="shared" si="101"/>
        <v>0</v>
      </c>
    </row>
    <row r="664" spans="2:13" ht="36" customHeight="1" thickBot="1">
      <c r="B664" s="1388">
        <v>26</v>
      </c>
      <c r="C664" s="1146" t="s">
        <v>727</v>
      </c>
      <c r="D664" s="1389">
        <f t="shared" si="99"/>
        <v>667451.38731679169</v>
      </c>
      <c r="E664" s="1389">
        <v>0</v>
      </c>
      <c r="F664" s="1390">
        <f>SUM(F658:F663)</f>
        <v>11134.841039999999</v>
      </c>
      <c r="G664" s="1390">
        <f t="shared" ref="G664:M664" si="104">SUM(G658:G663)</f>
        <v>37682.232025700985</v>
      </c>
      <c r="H664" s="1390">
        <f t="shared" si="104"/>
        <v>618634.31425109087</v>
      </c>
      <c r="I664" s="1390">
        <f t="shared" si="104"/>
        <v>656316.54627679172</v>
      </c>
      <c r="J664" s="1390">
        <f t="shared" si="104"/>
        <v>0</v>
      </c>
      <c r="K664" s="1390">
        <f t="shared" si="104"/>
        <v>0</v>
      </c>
      <c r="L664" s="1390">
        <f t="shared" si="104"/>
        <v>0</v>
      </c>
      <c r="M664" s="1390">
        <f t="shared" si="104"/>
        <v>0</v>
      </c>
    </row>
    <row r="665" spans="2:13">
      <c r="B665" s="1451"/>
      <c r="C665" s="1393" t="s">
        <v>728</v>
      </c>
      <c r="D665" s="1398">
        <f t="shared" si="99"/>
        <v>0</v>
      </c>
      <c r="E665" s="1398"/>
      <c r="F665" s="1410"/>
      <c r="G665" s="1398"/>
      <c r="H665" s="1398"/>
      <c r="I665" s="1405">
        <f t="shared" si="100"/>
        <v>0</v>
      </c>
      <c r="J665" s="1398"/>
      <c r="K665" s="1398"/>
      <c r="L665" s="1398"/>
      <c r="M665" s="1405">
        <f t="shared" si="101"/>
        <v>0</v>
      </c>
    </row>
    <row r="666" spans="2:13">
      <c r="B666" s="1453">
        <v>27</v>
      </c>
      <c r="C666" s="1403" t="s">
        <v>729</v>
      </c>
      <c r="D666" s="1404">
        <f t="shared" si="99"/>
        <v>400000</v>
      </c>
      <c r="E666" s="1404"/>
      <c r="F666" s="1405">
        <v>400000</v>
      </c>
      <c r="G666" s="1404"/>
      <c r="H666" s="1404"/>
      <c r="I666" s="1405">
        <f t="shared" si="100"/>
        <v>0</v>
      </c>
      <c r="J666" s="1404"/>
      <c r="K666" s="1404"/>
      <c r="L666" s="1404"/>
      <c r="M666" s="1405">
        <f t="shared" si="101"/>
        <v>0</v>
      </c>
    </row>
    <row r="667" spans="2:13">
      <c r="B667" s="1453">
        <v>28</v>
      </c>
      <c r="C667" s="1403" t="s">
        <v>730</v>
      </c>
      <c r="D667" s="1404">
        <f t="shared" si="99"/>
        <v>0</v>
      </c>
      <c r="E667" s="1404"/>
      <c r="F667" s="1405"/>
      <c r="G667" s="1404"/>
      <c r="H667" s="1404"/>
      <c r="I667" s="1405">
        <f t="shared" si="100"/>
        <v>0</v>
      </c>
      <c r="J667" s="1404"/>
      <c r="K667" s="1404"/>
      <c r="L667" s="1404"/>
      <c r="M667" s="1405">
        <f t="shared" si="101"/>
        <v>0</v>
      </c>
    </row>
    <row r="668" spans="2:13">
      <c r="B668" s="1456">
        <v>29</v>
      </c>
      <c r="C668" s="1416" t="s">
        <v>731</v>
      </c>
      <c r="D668" s="1404">
        <f t="shared" si="99"/>
        <v>0</v>
      </c>
      <c r="E668" s="1404"/>
      <c r="F668" s="1405"/>
      <c r="G668" s="1404"/>
      <c r="H668" s="1404"/>
      <c r="I668" s="1405">
        <f t="shared" si="100"/>
        <v>0</v>
      </c>
      <c r="J668" s="1404"/>
      <c r="K668" s="1404"/>
      <c r="L668" s="1404"/>
      <c r="M668" s="1405">
        <f t="shared" si="101"/>
        <v>0</v>
      </c>
    </row>
    <row r="669" spans="2:13" ht="13.8" thickBot="1">
      <c r="B669" s="1456">
        <v>30</v>
      </c>
      <c r="C669" s="1543" t="s">
        <v>732</v>
      </c>
      <c r="D669" s="1601">
        <f t="shared" si="99"/>
        <v>220425.20431999999</v>
      </c>
      <c r="E669" s="1601"/>
      <c r="F669" s="1521">
        <v>220425.20431999999</v>
      </c>
      <c r="G669" s="1601"/>
      <c r="H669" s="1601"/>
      <c r="I669" s="1405">
        <f t="shared" si="100"/>
        <v>0</v>
      </c>
      <c r="J669" s="1404"/>
      <c r="K669" s="1404"/>
      <c r="L669" s="1404"/>
      <c r="M669" s="1405">
        <f t="shared" si="101"/>
        <v>0</v>
      </c>
    </row>
    <row r="670" spans="2:13" ht="13.8" thickBot="1">
      <c r="B670" s="1388">
        <v>31</v>
      </c>
      <c r="C670" s="1711" t="s">
        <v>917</v>
      </c>
      <c r="D670" s="1389">
        <f t="shared" si="99"/>
        <v>620425.20432000002</v>
      </c>
      <c r="E670" s="1389">
        <v>0</v>
      </c>
      <c r="F670" s="1390">
        <f>SUM(F666:F669)</f>
        <v>620425.20432000002</v>
      </c>
      <c r="G670" s="1390">
        <f t="shared" ref="G670:M670" si="105">SUM(G666:G669)</f>
        <v>0</v>
      </c>
      <c r="H670" s="1390">
        <f t="shared" si="105"/>
        <v>0</v>
      </c>
      <c r="I670" s="1390">
        <f t="shared" si="105"/>
        <v>0</v>
      </c>
      <c r="J670" s="1390">
        <f t="shared" si="105"/>
        <v>0</v>
      </c>
      <c r="K670" s="1390">
        <f t="shared" si="105"/>
        <v>0</v>
      </c>
      <c r="L670" s="1390">
        <f t="shared" si="105"/>
        <v>0</v>
      </c>
      <c r="M670" s="1390">
        <f t="shared" si="105"/>
        <v>0</v>
      </c>
    </row>
    <row r="671" spans="2:13" ht="27" thickBot="1">
      <c r="B671" s="1388">
        <v>32</v>
      </c>
      <c r="C671" s="1712" t="s">
        <v>918</v>
      </c>
      <c r="D671" s="1389">
        <f>+F671+I671+M671</f>
        <v>1287876.5916367918</v>
      </c>
      <c r="E671" s="1389">
        <v>0</v>
      </c>
      <c r="F671" s="1390">
        <f>+F664+F670</f>
        <v>631560.04535999999</v>
      </c>
      <c r="G671" s="1390">
        <f t="shared" ref="G671:M671" si="106">+G664+G670</f>
        <v>37682.232025700985</v>
      </c>
      <c r="H671" s="1390">
        <f t="shared" si="106"/>
        <v>618634.31425109087</v>
      </c>
      <c r="I671" s="1390">
        <f t="shared" si="106"/>
        <v>656316.54627679172</v>
      </c>
      <c r="J671" s="1390">
        <f t="shared" si="106"/>
        <v>0</v>
      </c>
      <c r="K671" s="1390">
        <f t="shared" si="106"/>
        <v>0</v>
      </c>
      <c r="L671" s="1390">
        <f t="shared" si="106"/>
        <v>0</v>
      </c>
      <c r="M671" s="1390">
        <f t="shared" si="106"/>
        <v>0</v>
      </c>
    </row>
    <row r="672" spans="2:13">
      <c r="B672" s="1443"/>
      <c r="C672" s="1713"/>
      <c r="D672" s="1698"/>
      <c r="E672" s="1698"/>
      <c r="F672" s="1698"/>
      <c r="G672" s="1698"/>
      <c r="H672" s="1698"/>
      <c r="I672" s="1698"/>
      <c r="J672" s="1698"/>
      <c r="K672" s="1698"/>
      <c r="L672" s="1698"/>
      <c r="M672" s="1698"/>
    </row>
    <row r="673" spans="2:13">
      <c r="D673" s="1391"/>
      <c r="E673" s="1391"/>
      <c r="F673" s="1391"/>
      <c r="G673" s="1391"/>
      <c r="H673" s="1391"/>
      <c r="I673" s="1391"/>
      <c r="J673" s="1391"/>
      <c r="K673" s="1391"/>
      <c r="L673" s="1391"/>
      <c r="M673" s="1391">
        <v>25</v>
      </c>
    </row>
    <row r="674" spans="2:13">
      <c r="D674" s="1392"/>
      <c r="E674" s="1392"/>
      <c r="F674" s="1392"/>
      <c r="G674" s="1392"/>
      <c r="H674" s="1392"/>
      <c r="I674" s="1392"/>
      <c r="J674" s="1392"/>
      <c r="K674" s="1392"/>
      <c r="L674" s="1392"/>
      <c r="M674" s="1392"/>
    </row>
    <row r="675" spans="2:13">
      <c r="B675" s="1458" t="s">
        <v>1000</v>
      </c>
      <c r="C675" s="1458"/>
      <c r="D675" s="1458"/>
      <c r="E675" s="1458"/>
      <c r="F675" s="1458"/>
      <c r="G675" s="1458"/>
      <c r="H675" s="1392"/>
      <c r="I675" s="1392"/>
      <c r="J675" s="1392"/>
      <c r="K675" s="1392"/>
      <c r="L675" s="1392"/>
      <c r="M675" s="1392"/>
    </row>
    <row r="676" spans="2:13" ht="13.8" thickBot="1">
      <c r="B676" s="1803"/>
      <c r="C676" s="1803"/>
      <c r="D676" s="1803"/>
      <c r="E676" s="1803"/>
      <c r="F676" s="1803"/>
      <c r="G676" s="1803"/>
      <c r="H676" s="1392"/>
      <c r="I676" s="1392"/>
      <c r="J676" s="1392"/>
      <c r="K676" s="1392"/>
      <c r="L676" s="1392"/>
      <c r="M676" s="1392"/>
    </row>
    <row r="677" spans="2:13" ht="13.8" thickBot="1">
      <c r="B677" s="2353" t="s">
        <v>986</v>
      </c>
      <c r="C677" s="2354"/>
      <c r="D677" s="1442"/>
      <c r="E677" s="1442"/>
      <c r="F677" s="1445"/>
      <c r="G677" s="1442"/>
      <c r="H677" s="1442"/>
      <c r="I677" s="1443"/>
      <c r="J677" s="1444"/>
      <c r="K677" s="1444"/>
      <c r="L677" s="1726"/>
      <c r="M677" s="1727" t="s">
        <v>821</v>
      </c>
    </row>
    <row r="678" spans="2:13" ht="13.8" thickBot="1">
      <c r="B678" s="2356" t="s">
        <v>689</v>
      </c>
      <c r="C678" s="2359"/>
      <c r="D678" s="2359" t="s">
        <v>690</v>
      </c>
      <c r="E678" s="2359" t="s">
        <v>691</v>
      </c>
      <c r="F678" s="2362" t="s">
        <v>692</v>
      </c>
      <c r="G678" s="2365" t="s">
        <v>236</v>
      </c>
      <c r="H678" s="2366"/>
      <c r="I678" s="2366"/>
      <c r="J678" s="2366"/>
      <c r="K678" s="2366"/>
      <c r="L678" s="2366"/>
      <c r="M678" s="2367"/>
    </row>
    <row r="679" spans="2:13" ht="13.8" thickBot="1">
      <c r="B679" s="2357"/>
      <c r="C679" s="2360"/>
      <c r="D679" s="2360"/>
      <c r="E679" s="2360"/>
      <c r="F679" s="2363"/>
      <c r="G679" s="2368" t="s">
        <v>889</v>
      </c>
      <c r="H679" s="2369"/>
      <c r="I679" s="2370"/>
      <c r="J679" s="2365" t="s">
        <v>886</v>
      </c>
      <c r="K679" s="2366"/>
      <c r="L679" s="2366"/>
      <c r="M679" s="2367"/>
    </row>
    <row r="680" spans="2:13" ht="47.25" customHeight="1" thickBot="1">
      <c r="B680" s="2357"/>
      <c r="C680" s="2360"/>
      <c r="D680" s="2361"/>
      <c r="E680" s="2361"/>
      <c r="F680" s="2364"/>
      <c r="G680" s="1790" t="s">
        <v>693</v>
      </c>
      <c r="H680" s="1790" t="s">
        <v>694</v>
      </c>
      <c r="I680" s="1790" t="s">
        <v>2</v>
      </c>
      <c r="J680" s="1791" t="s">
        <v>695</v>
      </c>
      <c r="K680" s="1791" t="s">
        <v>696</v>
      </c>
      <c r="L680" s="1791" t="s">
        <v>697</v>
      </c>
      <c r="M680" s="1176" t="s">
        <v>2</v>
      </c>
    </row>
    <row r="681" spans="2:13" ht="13.8" thickBot="1">
      <c r="B681" s="2357"/>
      <c r="C681" s="2360"/>
      <c r="D681" s="1447">
        <v>1</v>
      </c>
      <c r="E681" s="1788"/>
      <c r="F681" s="1790">
        <v>2</v>
      </c>
      <c r="G681" s="1800">
        <v>3</v>
      </c>
      <c r="H681" s="1788">
        <v>4</v>
      </c>
      <c r="I681" s="1798">
        <v>5</v>
      </c>
      <c r="J681" s="1800">
        <v>6</v>
      </c>
      <c r="K681" s="1788">
        <v>7</v>
      </c>
      <c r="L681" s="1448">
        <v>8</v>
      </c>
      <c r="M681" s="1213">
        <v>9</v>
      </c>
    </row>
    <row r="682" spans="2:13" ht="13.8" thickBot="1">
      <c r="B682" s="2358"/>
      <c r="C682" s="2361"/>
      <c r="D682" s="1789" t="s">
        <v>698</v>
      </c>
      <c r="E682" s="1789"/>
      <c r="F682" s="1792"/>
      <c r="G682" s="1802"/>
      <c r="H682" s="1789"/>
      <c r="I682" s="1449" t="s">
        <v>699</v>
      </c>
      <c r="J682" s="1802"/>
      <c r="K682" s="1789"/>
      <c r="L682" s="1450"/>
      <c r="M682" s="1792" t="s">
        <v>700</v>
      </c>
    </row>
    <row r="683" spans="2:13">
      <c r="B683" s="1451"/>
      <c r="C683" s="1393" t="s">
        <v>137</v>
      </c>
      <c r="D683" s="1394"/>
      <c r="E683" s="1395"/>
      <c r="F683" s="1396"/>
      <c r="G683" s="1397"/>
      <c r="H683" s="1398"/>
      <c r="I683" s="1399"/>
      <c r="J683" s="1397"/>
      <c r="K683" s="1400"/>
      <c r="L683" s="1401"/>
      <c r="M683" s="1402"/>
    </row>
    <row r="684" spans="2:13">
      <c r="B684" s="1452">
        <v>1</v>
      </c>
      <c r="C684" s="1403" t="s">
        <v>701</v>
      </c>
      <c r="D684" s="1404">
        <f>+F684+I684+M684</f>
        <v>0</v>
      </c>
      <c r="E684" s="1404"/>
      <c r="F684" s="1405"/>
      <c r="G684" s="1404"/>
      <c r="H684" s="1404"/>
      <c r="I684" s="1405">
        <f>SUM(G684:H684)</f>
        <v>0</v>
      </c>
      <c r="J684" s="1404"/>
      <c r="K684" s="1404"/>
      <c r="L684" s="1404"/>
      <c r="M684" s="1405">
        <f>SUM(J684:L684)</f>
        <v>0</v>
      </c>
    </row>
    <row r="685" spans="2:13">
      <c r="B685" s="1453">
        <v>2</v>
      </c>
      <c r="C685" s="1403" t="s">
        <v>78</v>
      </c>
      <c r="D685" s="1404">
        <f t="shared" ref="D685:D723" si="107">+F685+I685+M685</f>
        <v>21853.679</v>
      </c>
      <c r="E685" s="1404"/>
      <c r="F685" s="1405">
        <v>21853.679</v>
      </c>
      <c r="G685" s="1404"/>
      <c r="H685" s="1404"/>
      <c r="I685" s="1405">
        <f t="shared" ref="I685:I721" si="108">SUM(G685:H685)</f>
        <v>0</v>
      </c>
      <c r="J685" s="1404"/>
      <c r="K685" s="1404"/>
      <c r="L685" s="1404"/>
      <c r="M685" s="1405">
        <f t="shared" ref="M685:M721" si="109">SUM(J685:L685)</f>
        <v>0</v>
      </c>
    </row>
    <row r="686" spans="2:13">
      <c r="B686" s="1453">
        <v>3</v>
      </c>
      <c r="C686" s="1403" t="s">
        <v>702</v>
      </c>
      <c r="D686" s="1404">
        <f t="shared" si="107"/>
        <v>0</v>
      </c>
      <c r="E686" s="1404"/>
      <c r="F686" s="1405"/>
      <c r="G686" s="1404"/>
      <c r="H686" s="1404"/>
      <c r="I686" s="1405">
        <f t="shared" si="108"/>
        <v>0</v>
      </c>
      <c r="J686" s="1404"/>
      <c r="K686" s="1404"/>
      <c r="L686" s="1404"/>
      <c r="M686" s="1405">
        <f t="shared" si="109"/>
        <v>0</v>
      </c>
    </row>
    <row r="687" spans="2:13">
      <c r="B687" s="1452">
        <v>4</v>
      </c>
      <c r="C687" s="1403" t="s">
        <v>703</v>
      </c>
      <c r="D687" s="1404">
        <f t="shared" si="107"/>
        <v>91909.195269999997</v>
      </c>
      <c r="E687" s="1404"/>
      <c r="F687" s="1405">
        <v>91909.195269999997</v>
      </c>
      <c r="G687" s="1404"/>
      <c r="H687" s="1404"/>
      <c r="I687" s="1405">
        <f t="shared" si="108"/>
        <v>0</v>
      </c>
      <c r="J687" s="1404"/>
      <c r="K687" s="1404"/>
      <c r="L687" s="1404"/>
      <c r="M687" s="1405">
        <f t="shared" si="109"/>
        <v>0</v>
      </c>
    </row>
    <row r="688" spans="2:13">
      <c r="B688" s="1453">
        <v>5</v>
      </c>
      <c r="C688" s="1403" t="s">
        <v>704</v>
      </c>
      <c r="D688" s="1404">
        <f t="shared" si="107"/>
        <v>17000</v>
      </c>
      <c r="E688" s="1404"/>
      <c r="F688" s="1405">
        <v>17000</v>
      </c>
      <c r="G688" s="1404"/>
      <c r="H688" s="1404"/>
      <c r="I688" s="1405">
        <f t="shared" si="108"/>
        <v>0</v>
      </c>
      <c r="J688" s="1404"/>
      <c r="K688" s="1404"/>
      <c r="L688" s="1404"/>
      <c r="M688" s="1405">
        <f t="shared" si="109"/>
        <v>0</v>
      </c>
    </row>
    <row r="689" spans="2:13">
      <c r="B689" s="1453">
        <v>6</v>
      </c>
      <c r="C689" s="1403" t="s">
        <v>705</v>
      </c>
      <c r="D689" s="1404">
        <f t="shared" si="107"/>
        <v>306140.59000000003</v>
      </c>
      <c r="E689" s="1404">
        <v>0</v>
      </c>
      <c r="F689" s="1405">
        <v>306140.59000000003</v>
      </c>
      <c r="G689" s="1404">
        <v>0</v>
      </c>
      <c r="H689" s="1404">
        <v>0</v>
      </c>
      <c r="I689" s="1405">
        <f t="shared" si="108"/>
        <v>0</v>
      </c>
      <c r="J689" s="1404"/>
      <c r="K689" s="1404"/>
      <c r="L689" s="1404"/>
      <c r="M689" s="1405">
        <f t="shared" si="109"/>
        <v>0</v>
      </c>
    </row>
    <row r="690" spans="2:13">
      <c r="B690" s="1453"/>
      <c r="C690" s="1454" t="s">
        <v>951</v>
      </c>
      <c r="D690" s="1404">
        <f t="shared" si="107"/>
        <v>306140.59000000003</v>
      </c>
      <c r="E690" s="1404"/>
      <c r="F690" s="1405">
        <v>306140.59000000003</v>
      </c>
      <c r="G690" s="1404"/>
      <c r="H690" s="1404"/>
      <c r="I690" s="1405">
        <f t="shared" si="108"/>
        <v>0</v>
      </c>
      <c r="J690" s="1404"/>
      <c r="K690" s="1404"/>
      <c r="L690" s="1404"/>
      <c r="M690" s="1405">
        <f t="shared" si="109"/>
        <v>0</v>
      </c>
    </row>
    <row r="691" spans="2:13">
      <c r="B691" s="1453"/>
      <c r="C691" s="1454" t="s">
        <v>952</v>
      </c>
      <c r="D691" s="1404">
        <f t="shared" si="107"/>
        <v>0</v>
      </c>
      <c r="E691" s="1404"/>
      <c r="F691" s="1405"/>
      <c r="G691" s="1404"/>
      <c r="H691" s="1404"/>
      <c r="I691" s="1405">
        <f>SUM(G691:H691)</f>
        <v>0</v>
      </c>
      <c r="J691" s="1404"/>
      <c r="K691" s="1404"/>
      <c r="L691" s="1404"/>
      <c r="M691" s="1405">
        <f t="shared" si="109"/>
        <v>0</v>
      </c>
    </row>
    <row r="692" spans="2:13">
      <c r="B692" s="1452">
        <v>7</v>
      </c>
      <c r="C692" s="1403" t="s">
        <v>706</v>
      </c>
      <c r="D692" s="1404">
        <f t="shared" si="107"/>
        <v>400</v>
      </c>
      <c r="E692" s="1404">
        <v>0</v>
      </c>
      <c r="F692" s="1405">
        <v>400</v>
      </c>
      <c r="G692" s="1404">
        <v>0</v>
      </c>
      <c r="H692" s="1404">
        <v>0</v>
      </c>
      <c r="I692" s="1405">
        <f t="shared" si="108"/>
        <v>0</v>
      </c>
      <c r="J692" s="1404"/>
      <c r="K692" s="1404"/>
      <c r="L692" s="1404"/>
      <c r="M692" s="1405">
        <f t="shared" si="109"/>
        <v>0</v>
      </c>
    </row>
    <row r="693" spans="2:13">
      <c r="B693" s="1452"/>
      <c r="C693" s="1454" t="s">
        <v>953</v>
      </c>
      <c r="D693" s="1404">
        <f t="shared" si="107"/>
        <v>0</v>
      </c>
      <c r="E693" s="1404"/>
      <c r="F693" s="1405"/>
      <c r="G693" s="1404"/>
      <c r="H693" s="1404"/>
      <c r="I693" s="1405">
        <f t="shared" si="108"/>
        <v>0</v>
      </c>
      <c r="J693" s="1404"/>
      <c r="K693" s="1404"/>
      <c r="L693" s="1404"/>
      <c r="M693" s="1405">
        <f t="shared" si="109"/>
        <v>0</v>
      </c>
    </row>
    <row r="694" spans="2:13" ht="13.8" thickBot="1">
      <c r="B694" s="1452"/>
      <c r="C694" s="1455" t="s">
        <v>954</v>
      </c>
      <c r="D694" s="1601">
        <f t="shared" si="107"/>
        <v>400</v>
      </c>
      <c r="E694" s="1404"/>
      <c r="F694" s="1407">
        <v>400</v>
      </c>
      <c r="G694" s="1406"/>
      <c r="H694" s="1406"/>
      <c r="I694" s="1405">
        <f t="shared" si="108"/>
        <v>0</v>
      </c>
      <c r="J694" s="1406"/>
      <c r="K694" s="1406"/>
      <c r="L694" s="1406"/>
      <c r="M694" s="1405">
        <f t="shared" si="109"/>
        <v>0</v>
      </c>
    </row>
    <row r="695" spans="2:13" ht="27" thickBot="1">
      <c r="B695" s="1453">
        <v>8</v>
      </c>
      <c r="C695" s="1408" t="s">
        <v>708</v>
      </c>
      <c r="D695" s="1389">
        <f>+F695+I695+M695</f>
        <v>1333086.8874202035</v>
      </c>
      <c r="E695" s="1389">
        <v>0</v>
      </c>
      <c r="F695" s="1390">
        <f>SUM(F696:F699)</f>
        <v>363331.51416687632</v>
      </c>
      <c r="G695" s="1390">
        <f t="shared" ref="G695:M695" si="110">SUM(G696:G699)</f>
        <v>118738.10268233616</v>
      </c>
      <c r="H695" s="1390">
        <f t="shared" si="110"/>
        <v>851017.27057099098</v>
      </c>
      <c r="I695" s="1390">
        <f t="shared" si="110"/>
        <v>969755.3732533271</v>
      </c>
      <c r="J695" s="1390">
        <f t="shared" si="110"/>
        <v>0</v>
      </c>
      <c r="K695" s="1390">
        <f t="shared" si="110"/>
        <v>0</v>
      </c>
      <c r="L695" s="1390">
        <f t="shared" si="110"/>
        <v>0</v>
      </c>
      <c r="M695" s="1390">
        <f t="shared" si="110"/>
        <v>0</v>
      </c>
    </row>
    <row r="696" spans="2:13">
      <c r="B696" s="1453">
        <v>9</v>
      </c>
      <c r="C696" s="1409" t="s">
        <v>709</v>
      </c>
      <c r="D696" s="1398">
        <f t="shared" si="107"/>
        <v>0</v>
      </c>
      <c r="E696" s="1398"/>
      <c r="F696" s="1410"/>
      <c r="G696" s="1398"/>
      <c r="H696" s="1397"/>
      <c r="I696" s="1405">
        <f t="shared" si="108"/>
        <v>0</v>
      </c>
      <c r="J696" s="1518"/>
      <c r="K696" s="1398"/>
      <c r="L696" s="1398"/>
      <c r="M696" s="1405">
        <f t="shared" si="109"/>
        <v>0</v>
      </c>
    </row>
    <row r="697" spans="2:13">
      <c r="B697" s="1452">
        <v>10</v>
      </c>
      <c r="C697" s="1411" t="s">
        <v>710</v>
      </c>
      <c r="D697" s="1404">
        <f t="shared" si="107"/>
        <v>1206309.4209102034</v>
      </c>
      <c r="E697" s="1404"/>
      <c r="F697" s="1405">
        <v>236554.04765687633</v>
      </c>
      <c r="G697" s="1404">
        <v>118738.10268233616</v>
      </c>
      <c r="H697" s="1516">
        <f>590395.270570991+260622</f>
        <v>851017.27057099098</v>
      </c>
      <c r="I697" s="1405">
        <f t="shared" si="108"/>
        <v>969755.3732533271</v>
      </c>
      <c r="J697" s="1519"/>
      <c r="K697" s="1404"/>
      <c r="L697" s="1404"/>
      <c r="M697" s="1405">
        <f t="shared" si="109"/>
        <v>0</v>
      </c>
    </row>
    <row r="698" spans="2:13">
      <c r="B698" s="1453">
        <v>11</v>
      </c>
      <c r="C698" s="1411" t="s">
        <v>711</v>
      </c>
      <c r="D698" s="1404">
        <f t="shared" si="107"/>
        <v>6681.1810000000005</v>
      </c>
      <c r="E698" s="1404"/>
      <c r="F698" s="1405">
        <v>6681.1810000000005</v>
      </c>
      <c r="G698" s="1404">
        <v>0</v>
      </c>
      <c r="H698" s="1516">
        <v>0</v>
      </c>
      <c r="I698" s="1405">
        <f t="shared" si="108"/>
        <v>0</v>
      </c>
      <c r="J698" s="1519"/>
      <c r="K698" s="1404"/>
      <c r="L698" s="1404"/>
      <c r="M698" s="1405">
        <f t="shared" si="109"/>
        <v>0</v>
      </c>
    </row>
    <row r="699" spans="2:13" ht="26.4">
      <c r="B699" s="1453">
        <v>12</v>
      </c>
      <c r="C699" s="1411" t="s">
        <v>712</v>
      </c>
      <c r="D699" s="1404">
        <f t="shared" si="107"/>
        <v>120096.28550999997</v>
      </c>
      <c r="E699" s="1404"/>
      <c r="F699" s="1405">
        <v>120096.28550999997</v>
      </c>
      <c r="G699" s="1404">
        <v>0</v>
      </c>
      <c r="H699" s="1516">
        <v>0</v>
      </c>
      <c r="I699" s="1405">
        <f t="shared" si="108"/>
        <v>0</v>
      </c>
      <c r="J699" s="1519"/>
      <c r="K699" s="1404"/>
      <c r="L699" s="1404"/>
      <c r="M699" s="1405">
        <f t="shared" si="109"/>
        <v>0</v>
      </c>
    </row>
    <row r="700" spans="2:13">
      <c r="B700" s="1452">
        <v>13</v>
      </c>
      <c r="C700" s="1412" t="s">
        <v>713</v>
      </c>
      <c r="D700" s="1404">
        <f t="shared" si="107"/>
        <v>45378.838689999997</v>
      </c>
      <c r="E700" s="1404"/>
      <c r="F700" s="1405"/>
      <c r="G700" s="1404">
        <v>364.83668999999998</v>
      </c>
      <c r="H700" s="1516">
        <f>37012.002+8002</f>
        <v>45014.002</v>
      </c>
      <c r="I700" s="1405">
        <f t="shared" si="108"/>
        <v>45378.838689999997</v>
      </c>
      <c r="J700" s="1519"/>
      <c r="K700" s="1404"/>
      <c r="L700" s="1404"/>
      <c r="M700" s="1405">
        <f t="shared" si="109"/>
        <v>0</v>
      </c>
    </row>
    <row r="701" spans="2:13">
      <c r="B701" s="1453">
        <v>14</v>
      </c>
      <c r="C701" s="1412" t="s">
        <v>714</v>
      </c>
      <c r="D701" s="1404">
        <f t="shared" si="107"/>
        <v>15971.6486</v>
      </c>
      <c r="E701" s="1404"/>
      <c r="F701" s="1405"/>
      <c r="G701" s="1404">
        <v>22</v>
      </c>
      <c r="H701" s="1516">
        <f>13298.6486+2651</f>
        <v>15949.6486</v>
      </c>
      <c r="I701" s="1405">
        <f t="shared" si="108"/>
        <v>15971.6486</v>
      </c>
      <c r="J701" s="1519"/>
      <c r="K701" s="1404"/>
      <c r="L701" s="1404"/>
      <c r="M701" s="1405">
        <f t="shared" si="109"/>
        <v>0</v>
      </c>
    </row>
    <row r="702" spans="2:13">
      <c r="B702" s="1453">
        <v>15</v>
      </c>
      <c r="C702" s="1412" t="s">
        <v>715</v>
      </c>
      <c r="D702" s="1404">
        <f t="shared" si="107"/>
        <v>40453.79765</v>
      </c>
      <c r="E702" s="1404"/>
      <c r="F702" s="1405"/>
      <c r="G702" s="1404">
        <v>1253.12925</v>
      </c>
      <c r="H702" s="1516">
        <f>2587.6684+36613</f>
        <v>39200.668400000002</v>
      </c>
      <c r="I702" s="1405">
        <f t="shared" si="108"/>
        <v>40453.79765</v>
      </c>
      <c r="J702" s="1519"/>
      <c r="K702" s="1404"/>
      <c r="L702" s="1404"/>
      <c r="M702" s="1405">
        <f t="shared" si="109"/>
        <v>0</v>
      </c>
    </row>
    <row r="703" spans="2:13">
      <c r="B703" s="1452">
        <v>16</v>
      </c>
      <c r="C703" s="1412" t="s">
        <v>716</v>
      </c>
      <c r="D703" s="1404">
        <f t="shared" si="107"/>
        <v>277481.13932136341</v>
      </c>
      <c r="E703" s="1404"/>
      <c r="F703" s="1405">
        <v>271778.31064336339</v>
      </c>
      <c r="G703" s="1404">
        <v>165.34423200000001</v>
      </c>
      <c r="H703" s="1516">
        <f>4419.484446+1118</f>
        <v>5537.4844460000004</v>
      </c>
      <c r="I703" s="1405">
        <f t="shared" si="108"/>
        <v>5702.8286780000008</v>
      </c>
      <c r="J703" s="1519"/>
      <c r="K703" s="1404"/>
      <c r="L703" s="1404"/>
      <c r="M703" s="1405">
        <f t="shared" si="109"/>
        <v>0</v>
      </c>
    </row>
    <row r="704" spans="2:13">
      <c r="B704" s="1453">
        <v>17</v>
      </c>
      <c r="C704" s="1412" t="s">
        <v>717</v>
      </c>
      <c r="D704" s="1404">
        <f t="shared" si="107"/>
        <v>0</v>
      </c>
      <c r="E704" s="1404"/>
      <c r="F704" s="1405"/>
      <c r="G704" s="1404"/>
      <c r="H704" s="1516"/>
      <c r="I704" s="1405">
        <f t="shared" si="108"/>
        <v>0</v>
      </c>
      <c r="J704" s="1519"/>
      <c r="K704" s="1404"/>
      <c r="L704" s="1404"/>
      <c r="M704" s="1405">
        <f t="shared" si="109"/>
        <v>0</v>
      </c>
    </row>
    <row r="705" spans="2:13" ht="13.8" thickBot="1">
      <c r="B705" s="1453">
        <v>18</v>
      </c>
      <c r="C705" s="1413" t="s">
        <v>718</v>
      </c>
      <c r="D705" s="1601">
        <f t="shared" si="107"/>
        <v>59435.647999999994</v>
      </c>
      <c r="E705" s="1406"/>
      <c r="F705" s="1407">
        <v>59435.647999999994</v>
      </c>
      <c r="G705" s="1406"/>
      <c r="H705" s="1517"/>
      <c r="I705" s="1405">
        <f t="shared" si="108"/>
        <v>0</v>
      </c>
      <c r="J705" s="1520"/>
      <c r="K705" s="1406"/>
      <c r="L705" s="1406"/>
      <c r="M705" s="1405">
        <f t="shared" si="109"/>
        <v>0</v>
      </c>
    </row>
    <row r="706" spans="2:13" ht="27" thickBot="1">
      <c r="B706" s="1388">
        <v>19</v>
      </c>
      <c r="C706" s="1146" t="s">
        <v>719</v>
      </c>
      <c r="D706" s="1390">
        <f t="shared" si="107"/>
        <v>2209111.4239515672</v>
      </c>
      <c r="E706" s="1389">
        <v>0</v>
      </c>
      <c r="F706" s="1390">
        <f>SUM(F684:F689)+F692+F695+F700+F701+F702+F703+F704+F705</f>
        <v>1131848.9370802399</v>
      </c>
      <c r="G706" s="1390">
        <f t="shared" ref="G706:M706" si="111">SUM(G684:G689)+G692+G695+G700+G701+G702+G703+G704+G705</f>
        <v>120543.41285433616</v>
      </c>
      <c r="H706" s="1390">
        <f t="shared" si="111"/>
        <v>956719.07401699084</v>
      </c>
      <c r="I706" s="1390">
        <f t="shared" si="111"/>
        <v>1077262.486871327</v>
      </c>
      <c r="J706" s="1390">
        <f t="shared" si="111"/>
        <v>0</v>
      </c>
      <c r="K706" s="1390">
        <f t="shared" si="111"/>
        <v>0</v>
      </c>
      <c r="L706" s="1390">
        <f t="shared" si="111"/>
        <v>0</v>
      </c>
      <c r="M706" s="1390">
        <f t="shared" si="111"/>
        <v>0</v>
      </c>
    </row>
    <row r="707" spans="2:13">
      <c r="B707" s="1453"/>
      <c r="C707" s="1414" t="s">
        <v>720</v>
      </c>
      <c r="D707" s="1398">
        <f t="shared" si="107"/>
        <v>0</v>
      </c>
      <c r="E707" s="1398"/>
      <c r="F707" s="1410"/>
      <c r="G707" s="1398"/>
      <c r="H707" s="1397"/>
      <c r="I707" s="1405">
        <f t="shared" si="108"/>
        <v>0</v>
      </c>
      <c r="J707" s="1518"/>
      <c r="K707" s="1398"/>
      <c r="L707" s="1398"/>
      <c r="M707" s="1405">
        <f t="shared" si="109"/>
        <v>0</v>
      </c>
    </row>
    <row r="708" spans="2:13">
      <c r="B708" s="1453"/>
      <c r="C708" s="1414" t="s">
        <v>138</v>
      </c>
      <c r="D708" s="1404">
        <f t="shared" si="107"/>
        <v>0</v>
      </c>
      <c r="E708" s="1404"/>
      <c r="F708" s="1405"/>
      <c r="G708" s="1404"/>
      <c r="H708" s="1516"/>
      <c r="I708" s="1405">
        <f t="shared" si="108"/>
        <v>0</v>
      </c>
      <c r="J708" s="1519"/>
      <c r="K708" s="1404"/>
      <c r="L708" s="1404"/>
      <c r="M708" s="1405">
        <f t="shared" si="109"/>
        <v>0</v>
      </c>
    </row>
    <row r="709" spans="2:13">
      <c r="B709" s="1453">
        <v>20</v>
      </c>
      <c r="C709" s="1412" t="s">
        <v>721</v>
      </c>
      <c r="D709" s="1404">
        <f t="shared" si="107"/>
        <v>884831.95834387594</v>
      </c>
      <c r="E709" s="1404"/>
      <c r="F709" s="1405"/>
      <c r="G709" s="1404">
        <v>89909.171985416891</v>
      </c>
      <c r="H709" s="1516">
        <f>677619.786358459+117303</f>
        <v>794922.78635845904</v>
      </c>
      <c r="I709" s="1405">
        <f t="shared" si="108"/>
        <v>884831.95834387594</v>
      </c>
      <c r="J709" s="1519"/>
      <c r="K709" s="1404"/>
      <c r="L709" s="1404"/>
      <c r="M709" s="1405">
        <f t="shared" si="109"/>
        <v>0</v>
      </c>
    </row>
    <row r="710" spans="2:13">
      <c r="B710" s="1453">
        <v>21</v>
      </c>
      <c r="C710" s="1412" t="s">
        <v>722</v>
      </c>
      <c r="D710" s="1404">
        <f t="shared" si="107"/>
        <v>19941.854401380231</v>
      </c>
      <c r="E710" s="1404"/>
      <c r="F710" s="1405"/>
      <c r="G710" s="1404">
        <v>3097.2750000000001</v>
      </c>
      <c r="H710" s="1516">
        <f>5629.57940138023+11215</f>
        <v>16844.57940138023</v>
      </c>
      <c r="I710" s="1405">
        <f t="shared" si="108"/>
        <v>19941.854401380231</v>
      </c>
      <c r="J710" s="1519"/>
      <c r="K710" s="1404"/>
      <c r="L710" s="1404"/>
      <c r="M710" s="1405">
        <f t="shared" si="109"/>
        <v>0</v>
      </c>
    </row>
    <row r="711" spans="2:13">
      <c r="B711" s="1453">
        <v>22</v>
      </c>
      <c r="C711" s="1412" t="s">
        <v>723</v>
      </c>
      <c r="D711" s="1404">
        <f t="shared" si="107"/>
        <v>5951.5928900000008</v>
      </c>
      <c r="E711" s="1404"/>
      <c r="F711" s="1405"/>
      <c r="G711" s="1404">
        <v>79.435000000000002</v>
      </c>
      <c r="H711" s="1516">
        <f>4340.15789+1532</f>
        <v>5872.1578900000004</v>
      </c>
      <c r="I711" s="1405">
        <f t="shared" si="108"/>
        <v>5951.5928900000008</v>
      </c>
      <c r="J711" s="1519"/>
      <c r="K711" s="1404"/>
      <c r="L711" s="1404"/>
      <c r="M711" s="1405">
        <f t="shared" si="109"/>
        <v>0</v>
      </c>
    </row>
    <row r="712" spans="2:13">
      <c r="B712" s="1453">
        <v>23</v>
      </c>
      <c r="C712" s="1412" t="s">
        <v>724</v>
      </c>
      <c r="D712" s="1404">
        <f t="shared" si="107"/>
        <v>0</v>
      </c>
      <c r="E712" s="1404"/>
      <c r="F712" s="1405"/>
      <c r="G712" s="1404"/>
      <c r="H712" s="1516">
        <v>0</v>
      </c>
      <c r="I712" s="1405">
        <f t="shared" si="108"/>
        <v>0</v>
      </c>
      <c r="J712" s="1519"/>
      <c r="K712" s="1404"/>
      <c r="L712" s="1404"/>
      <c r="M712" s="1405">
        <f t="shared" si="109"/>
        <v>0</v>
      </c>
    </row>
    <row r="713" spans="2:13">
      <c r="B713" s="1453">
        <v>24</v>
      </c>
      <c r="C713" s="1415" t="s">
        <v>725</v>
      </c>
      <c r="D713" s="1404">
        <f t="shared" si="107"/>
        <v>0</v>
      </c>
      <c r="E713" s="1404"/>
      <c r="F713" s="1405"/>
      <c r="G713" s="1404"/>
      <c r="H713" s="1516">
        <v>0</v>
      </c>
      <c r="I713" s="1405">
        <f t="shared" si="108"/>
        <v>0</v>
      </c>
      <c r="J713" s="1519"/>
      <c r="K713" s="1404"/>
      <c r="L713" s="1404"/>
      <c r="M713" s="1405">
        <f t="shared" si="109"/>
        <v>0</v>
      </c>
    </row>
    <row r="714" spans="2:13" ht="13.8" thickBot="1">
      <c r="B714" s="1453">
        <v>25</v>
      </c>
      <c r="C714" s="1413" t="s">
        <v>726</v>
      </c>
      <c r="D714" s="1601">
        <f t="shared" si="107"/>
        <v>135325.42129549559</v>
      </c>
      <c r="E714" s="1406"/>
      <c r="F714" s="1407">
        <v>92108.661735872418</v>
      </c>
      <c r="G714" s="1406">
        <v>4124.7857621613712</v>
      </c>
      <c r="H714" s="1517">
        <f>31068.9737974618+8023</f>
        <v>39091.973797461804</v>
      </c>
      <c r="I714" s="1405">
        <f t="shared" si="108"/>
        <v>43216.759559623177</v>
      </c>
      <c r="J714" s="1520"/>
      <c r="K714" s="1406"/>
      <c r="L714" s="1406"/>
      <c r="M714" s="1405">
        <f t="shared" si="109"/>
        <v>0</v>
      </c>
    </row>
    <row r="715" spans="2:13" ht="29.4" customHeight="1" thickBot="1">
      <c r="B715" s="1388">
        <v>26</v>
      </c>
      <c r="C715" s="1146" t="s">
        <v>727</v>
      </c>
      <c r="D715" s="1389">
        <f t="shared" si="107"/>
        <v>1046050.8269307517</v>
      </c>
      <c r="E715" s="1389">
        <v>0</v>
      </c>
      <c r="F715" s="1390">
        <f>SUM(F709:F714)</f>
        <v>92108.661735872418</v>
      </c>
      <c r="G715" s="1390">
        <f t="shared" ref="G715:M715" si="112">SUM(G709:G714)</f>
        <v>97210.667747578249</v>
      </c>
      <c r="H715" s="1390">
        <f t="shared" si="112"/>
        <v>856731.49744730117</v>
      </c>
      <c r="I715" s="1390">
        <f t="shared" si="112"/>
        <v>953942.16519487929</v>
      </c>
      <c r="J715" s="1390">
        <f t="shared" si="112"/>
        <v>0</v>
      </c>
      <c r="K715" s="1390">
        <f t="shared" si="112"/>
        <v>0</v>
      </c>
      <c r="L715" s="1390">
        <f t="shared" si="112"/>
        <v>0</v>
      </c>
      <c r="M715" s="1390">
        <f t="shared" si="112"/>
        <v>0</v>
      </c>
    </row>
    <row r="716" spans="2:13">
      <c r="B716" s="1451"/>
      <c r="C716" s="1393" t="s">
        <v>728</v>
      </c>
      <c r="D716" s="1398">
        <f t="shared" si="107"/>
        <v>0</v>
      </c>
      <c r="E716" s="1398"/>
      <c r="F716" s="1410"/>
      <c r="G716" s="1398"/>
      <c r="H716" s="1397"/>
      <c r="I716" s="1405">
        <f t="shared" si="108"/>
        <v>0</v>
      </c>
      <c r="J716" s="1518"/>
      <c r="K716" s="1398"/>
      <c r="L716" s="1398"/>
      <c r="M716" s="1405">
        <f t="shared" si="109"/>
        <v>0</v>
      </c>
    </row>
    <row r="717" spans="2:13">
      <c r="B717" s="1453">
        <v>27</v>
      </c>
      <c r="C717" s="1403" t="s">
        <v>729</v>
      </c>
      <c r="D717" s="1404">
        <f t="shared" si="107"/>
        <v>1044844.0599999999</v>
      </c>
      <c r="E717" s="1404"/>
      <c r="F717" s="1405">
        <v>1044844.0599999999</v>
      </c>
      <c r="G717" s="1404">
        <v>0</v>
      </c>
      <c r="H717" s="1516">
        <v>0</v>
      </c>
      <c r="I717" s="1405">
        <f t="shared" si="108"/>
        <v>0</v>
      </c>
      <c r="J717" s="1519"/>
      <c r="K717" s="1404"/>
      <c r="L717" s="1404"/>
      <c r="M717" s="1405">
        <f t="shared" si="109"/>
        <v>0</v>
      </c>
    </row>
    <row r="718" spans="2:13">
      <c r="B718" s="1453">
        <v>28</v>
      </c>
      <c r="C718" s="1403" t="s">
        <v>730</v>
      </c>
      <c r="D718" s="1404">
        <f t="shared" si="107"/>
        <v>-7656.6362200000003</v>
      </c>
      <c r="E718" s="1404"/>
      <c r="F718" s="1405">
        <v>-7656.6362200000003</v>
      </c>
      <c r="G718" s="1404"/>
      <c r="H718" s="1516"/>
      <c r="I718" s="1405">
        <f t="shared" si="108"/>
        <v>0</v>
      </c>
      <c r="J718" s="1519"/>
      <c r="K718" s="1404"/>
      <c r="L718" s="1404"/>
      <c r="M718" s="1405">
        <f t="shared" si="109"/>
        <v>0</v>
      </c>
    </row>
    <row r="719" spans="2:13">
      <c r="B719" s="1456">
        <v>29</v>
      </c>
      <c r="C719" s="1416" t="s">
        <v>731</v>
      </c>
      <c r="D719" s="1404">
        <f t="shared" si="107"/>
        <v>4060.3900000000003</v>
      </c>
      <c r="E719" s="1404"/>
      <c r="F719" s="1405">
        <v>4060.3900000000003</v>
      </c>
      <c r="G719" s="1404"/>
      <c r="H719" s="1516"/>
      <c r="I719" s="1405">
        <f t="shared" si="108"/>
        <v>0</v>
      </c>
      <c r="J719" s="1519"/>
      <c r="K719" s="1404"/>
      <c r="L719" s="1404"/>
      <c r="M719" s="1405">
        <f t="shared" si="109"/>
        <v>0</v>
      </c>
    </row>
    <row r="720" spans="2:13">
      <c r="B720" s="1456">
        <v>30</v>
      </c>
      <c r="C720" s="1417" t="s">
        <v>939</v>
      </c>
      <c r="D720" s="1404">
        <f t="shared" si="107"/>
        <v>0</v>
      </c>
      <c r="E720" s="1404"/>
      <c r="F720" s="1405">
        <v>0</v>
      </c>
      <c r="G720" s="1404"/>
      <c r="H720" s="1516"/>
      <c r="I720" s="1405">
        <f t="shared" si="108"/>
        <v>0</v>
      </c>
      <c r="J720" s="1519"/>
      <c r="K720" s="1404"/>
      <c r="L720" s="1404"/>
      <c r="M720" s="1405">
        <f t="shared" si="109"/>
        <v>0</v>
      </c>
    </row>
    <row r="721" spans="2:13" ht="13.8" thickBot="1">
      <c r="B721" s="1456">
        <v>31</v>
      </c>
      <c r="C721" s="1416" t="s">
        <v>732</v>
      </c>
      <c r="D721" s="1601">
        <f t="shared" si="107"/>
        <v>121812.79279170865</v>
      </c>
      <c r="E721" s="1406"/>
      <c r="F721" s="1407">
        <v>-1507.5267347390652</v>
      </c>
      <c r="G721" s="1406">
        <v>23333.745106757913</v>
      </c>
      <c r="H721" s="1517">
        <f>(-70945.4255803102)+170932</f>
        <v>99986.574419689801</v>
      </c>
      <c r="I721" s="1405">
        <f t="shared" si="108"/>
        <v>123320.31952644771</v>
      </c>
      <c r="J721" s="1520"/>
      <c r="K721" s="1406"/>
      <c r="L721" s="1406"/>
      <c r="M721" s="1405">
        <f t="shared" si="109"/>
        <v>0</v>
      </c>
    </row>
    <row r="722" spans="2:13" ht="13.8" thickBot="1">
      <c r="B722" s="1388">
        <v>32</v>
      </c>
      <c r="C722" s="1147" t="s">
        <v>917</v>
      </c>
      <c r="D722" s="1389">
        <f t="shared" si="107"/>
        <v>1163060.6065717086</v>
      </c>
      <c r="E722" s="1728">
        <v>0</v>
      </c>
      <c r="F722" s="1729">
        <f>SUM(F717:F721)</f>
        <v>1039740.2870452609</v>
      </c>
      <c r="G722" s="1729">
        <f t="shared" ref="G722:M722" si="113">SUM(G717:G721)</f>
        <v>23333.745106757913</v>
      </c>
      <c r="H722" s="1729">
        <f t="shared" si="113"/>
        <v>99986.574419689801</v>
      </c>
      <c r="I722" s="1729">
        <f t="shared" si="113"/>
        <v>123320.31952644771</v>
      </c>
      <c r="J722" s="1729">
        <f t="shared" si="113"/>
        <v>0</v>
      </c>
      <c r="K722" s="1729">
        <f t="shared" si="113"/>
        <v>0</v>
      </c>
      <c r="L722" s="1729">
        <f t="shared" si="113"/>
        <v>0</v>
      </c>
      <c r="M722" s="1729">
        <f t="shared" si="113"/>
        <v>0</v>
      </c>
    </row>
    <row r="723" spans="2:13" ht="27" thickBot="1">
      <c r="B723" s="1388">
        <v>33</v>
      </c>
      <c r="C723" s="1146" t="s">
        <v>918</v>
      </c>
      <c r="D723" s="1389">
        <f t="shared" si="107"/>
        <v>2209111.4335024604</v>
      </c>
      <c r="E723" s="1730">
        <v>0</v>
      </c>
      <c r="F723" s="1731">
        <f>+F715+F722</f>
        <v>1131848.9487811334</v>
      </c>
      <c r="G723" s="1731">
        <f t="shared" ref="G723:M723" si="114">+G715+G722</f>
        <v>120544.41285433616</v>
      </c>
      <c r="H723" s="1731">
        <f t="shared" si="114"/>
        <v>956718.071866991</v>
      </c>
      <c r="I723" s="1731">
        <f t="shared" si="114"/>
        <v>1077262.484721327</v>
      </c>
      <c r="J723" s="1731">
        <f t="shared" si="114"/>
        <v>0</v>
      </c>
      <c r="K723" s="1731">
        <f t="shared" si="114"/>
        <v>0</v>
      </c>
      <c r="L723" s="1731">
        <f t="shared" si="114"/>
        <v>0</v>
      </c>
      <c r="M723" s="1731">
        <f t="shared" si="114"/>
        <v>0</v>
      </c>
    </row>
    <row r="724" spans="2:13">
      <c r="D724" s="1391"/>
      <c r="E724" s="1391"/>
      <c r="F724" s="1391"/>
      <c r="G724" s="1391"/>
      <c r="H724" s="1391"/>
      <c r="I724" s="1391"/>
      <c r="J724" s="1391"/>
      <c r="K724" s="1391"/>
      <c r="L724" s="1391"/>
      <c r="M724" s="1391"/>
    </row>
    <row r="725" spans="2:13">
      <c r="D725" s="1391"/>
      <c r="E725" s="1391"/>
      <c r="F725" s="1391"/>
      <c r="G725" s="1391"/>
      <c r="H725" s="1391"/>
      <c r="I725" s="1391"/>
      <c r="J725" s="1391"/>
      <c r="K725" s="1391"/>
      <c r="L725" s="1391"/>
      <c r="M725" s="1391">
        <v>26</v>
      </c>
    </row>
    <row r="726" spans="2:13">
      <c r="D726" s="1392"/>
      <c r="E726" s="1392"/>
      <c r="F726" s="1392"/>
      <c r="G726" s="1392"/>
      <c r="H726" s="1392"/>
      <c r="I726" s="1392"/>
      <c r="J726" s="1392"/>
      <c r="K726" s="1392"/>
      <c r="L726" s="1392"/>
      <c r="M726" s="1392"/>
    </row>
    <row r="727" spans="2:13">
      <c r="B727" s="1458" t="s">
        <v>1050</v>
      </c>
      <c r="C727" s="1458"/>
      <c r="D727" s="1458"/>
      <c r="E727" s="1458"/>
      <c r="F727" s="1458"/>
      <c r="G727" s="1458"/>
      <c r="H727" s="1392"/>
      <c r="I727" s="1392"/>
      <c r="J727" s="1392"/>
      <c r="K727" s="1392"/>
      <c r="L727" s="1392"/>
      <c r="M727" s="1392"/>
    </row>
    <row r="728" spans="2:13" ht="13.8" thickBot="1">
      <c r="B728" s="1803"/>
      <c r="C728" s="1803"/>
      <c r="D728" s="1803"/>
      <c r="E728" s="1803"/>
      <c r="F728" s="1803"/>
      <c r="G728" s="1803"/>
      <c r="H728" s="1392"/>
      <c r="I728" s="1392"/>
      <c r="J728" s="1392"/>
      <c r="K728" s="1392"/>
      <c r="L728" s="1392"/>
      <c r="M728" s="1392"/>
    </row>
    <row r="729" spans="2:13" ht="13.8" thickBot="1">
      <c r="B729" s="2353" t="s">
        <v>30</v>
      </c>
      <c r="C729" s="2354"/>
      <c r="D729" s="1442"/>
      <c r="E729" s="1442"/>
      <c r="F729" s="1445"/>
      <c r="G729" s="1442"/>
      <c r="H729" s="1442"/>
      <c r="I729" s="1443"/>
      <c r="J729" s="1444"/>
      <c r="K729" s="1444"/>
      <c r="L729" s="1726"/>
      <c r="M729" s="1727" t="s">
        <v>821</v>
      </c>
    </row>
    <row r="730" spans="2:13" ht="13.8" thickBot="1">
      <c r="B730" s="2357" t="s">
        <v>689</v>
      </c>
      <c r="C730" s="2360"/>
      <c r="D730" s="2376" t="s">
        <v>690</v>
      </c>
      <c r="E730" s="2359" t="s">
        <v>691</v>
      </c>
      <c r="F730" s="2362" t="s">
        <v>692</v>
      </c>
      <c r="G730" s="2365" t="s">
        <v>236</v>
      </c>
      <c r="H730" s="2366"/>
      <c r="I730" s="2366"/>
      <c r="J730" s="2366"/>
      <c r="K730" s="2366"/>
      <c r="L730" s="2366"/>
      <c r="M730" s="2367"/>
    </row>
    <row r="731" spans="2:13" ht="13.8" thickBot="1">
      <c r="B731" s="2357"/>
      <c r="C731" s="2360"/>
      <c r="D731" s="2377"/>
      <c r="E731" s="2360"/>
      <c r="F731" s="2363"/>
      <c r="G731" s="2368" t="s">
        <v>739</v>
      </c>
      <c r="H731" s="2369"/>
      <c r="I731" s="2370"/>
      <c r="J731" s="2365" t="s">
        <v>886</v>
      </c>
      <c r="K731" s="2366"/>
      <c r="L731" s="2366"/>
      <c r="M731" s="2367"/>
    </row>
    <row r="732" spans="2:13" ht="45" customHeight="1" thickBot="1">
      <c r="B732" s="2357"/>
      <c r="C732" s="2360"/>
      <c r="D732" s="2378"/>
      <c r="E732" s="2361"/>
      <c r="F732" s="2364"/>
      <c r="G732" s="1790" t="s">
        <v>693</v>
      </c>
      <c r="H732" s="1790" t="s">
        <v>694</v>
      </c>
      <c r="I732" s="1790" t="s">
        <v>2</v>
      </c>
      <c r="J732" s="1791" t="s">
        <v>695</v>
      </c>
      <c r="K732" s="1791" t="s">
        <v>696</v>
      </c>
      <c r="L732" s="1791" t="s">
        <v>697</v>
      </c>
      <c r="M732" s="1176" t="s">
        <v>2</v>
      </c>
    </row>
    <row r="733" spans="2:13" ht="13.8" thickBot="1">
      <c r="B733" s="2357"/>
      <c r="C733" s="2360"/>
      <c r="D733" s="1795">
        <v>1</v>
      </c>
      <c r="E733" s="1788"/>
      <c r="F733" s="1790">
        <v>2</v>
      </c>
      <c r="G733" s="1800">
        <v>3</v>
      </c>
      <c r="H733" s="1788">
        <v>4</v>
      </c>
      <c r="I733" s="1798">
        <v>5</v>
      </c>
      <c r="J733" s="1800">
        <v>6</v>
      </c>
      <c r="K733" s="1788">
        <v>7</v>
      </c>
      <c r="L733" s="1448">
        <v>8</v>
      </c>
      <c r="M733" s="1213">
        <v>9</v>
      </c>
    </row>
    <row r="734" spans="2:13" ht="13.8" thickBot="1">
      <c r="B734" s="2374"/>
      <c r="C734" s="2375"/>
      <c r="D734" s="1787" t="s">
        <v>698</v>
      </c>
      <c r="E734" s="1789"/>
      <c r="F734" s="1792"/>
      <c r="G734" s="1802"/>
      <c r="H734" s="1789"/>
      <c r="I734" s="1449" t="s">
        <v>699</v>
      </c>
      <c r="J734" s="1802"/>
      <c r="K734" s="1789"/>
      <c r="L734" s="1450"/>
      <c r="M734" s="1792" t="s">
        <v>700</v>
      </c>
    </row>
    <row r="735" spans="2:13">
      <c r="B735" s="1453"/>
      <c r="C735" s="1393" t="s">
        <v>137</v>
      </c>
      <c r="D735" s="1394"/>
      <c r="E735" s="1395"/>
      <c r="F735" s="1732"/>
      <c r="G735" s="1733"/>
      <c r="H735" s="1734"/>
      <c r="I735" s="1735"/>
      <c r="J735" s="1734"/>
      <c r="K735" s="1736"/>
      <c r="L735" s="1401"/>
      <c r="M735" s="1402"/>
    </row>
    <row r="736" spans="2:13">
      <c r="B736" s="1452">
        <v>1</v>
      </c>
      <c r="C736" s="1403" t="s">
        <v>701</v>
      </c>
      <c r="D736" s="1404">
        <f>+F736+I736+M736</f>
        <v>0</v>
      </c>
      <c r="E736" s="1404"/>
      <c r="F736" s="1737">
        <v>0</v>
      </c>
      <c r="G736" s="1516"/>
      <c r="H736" s="1404"/>
      <c r="I736" s="1738">
        <f>SUM(G736:H736)</f>
        <v>0</v>
      </c>
      <c r="J736" s="1404"/>
      <c r="K736" s="1519"/>
      <c r="L736" s="1404"/>
      <c r="M736" s="1405">
        <f>SUM(J736:L736)</f>
        <v>0</v>
      </c>
    </row>
    <row r="737" spans="2:13">
      <c r="B737" s="1453">
        <v>2</v>
      </c>
      <c r="C737" s="1403" t="s">
        <v>78</v>
      </c>
      <c r="D737" s="1404">
        <f t="shared" ref="D737:D774" si="115">+F737+I737+M737</f>
        <v>0</v>
      </c>
      <c r="E737" s="1404"/>
      <c r="F737" s="1737">
        <v>0</v>
      </c>
      <c r="G737" s="1516"/>
      <c r="H737" s="1404"/>
      <c r="I737" s="1738">
        <f t="shared" ref="I737:I773" si="116">SUM(G737:H737)</f>
        <v>0</v>
      </c>
      <c r="J737" s="1404"/>
      <c r="K737" s="1519"/>
      <c r="L737" s="1404"/>
      <c r="M737" s="1405">
        <f t="shared" ref="M737:M773" si="117">SUM(J737:L737)</f>
        <v>0</v>
      </c>
    </row>
    <row r="738" spans="2:13">
      <c r="B738" s="1453">
        <v>3</v>
      </c>
      <c r="C738" s="1403" t="s">
        <v>702</v>
      </c>
      <c r="D738" s="1404">
        <f t="shared" si="115"/>
        <v>0</v>
      </c>
      <c r="E738" s="1404"/>
      <c r="F738" s="1737">
        <v>0</v>
      </c>
      <c r="G738" s="1516"/>
      <c r="H738" s="1404"/>
      <c r="I738" s="1738">
        <f t="shared" si="116"/>
        <v>0</v>
      </c>
      <c r="J738" s="1404"/>
      <c r="K738" s="1519"/>
      <c r="L738" s="1404"/>
      <c r="M738" s="1405">
        <f t="shared" si="117"/>
        <v>0</v>
      </c>
    </row>
    <row r="739" spans="2:13">
      <c r="B739" s="1452">
        <v>4</v>
      </c>
      <c r="C739" s="1403" t="s">
        <v>703</v>
      </c>
      <c r="D739" s="1404">
        <f t="shared" si="115"/>
        <v>88364</v>
      </c>
      <c r="E739" s="1404"/>
      <c r="F739" s="1737">
        <v>88364</v>
      </c>
      <c r="G739" s="1516"/>
      <c r="H739" s="1404"/>
      <c r="I739" s="1738">
        <v>0</v>
      </c>
      <c r="J739" s="1404"/>
      <c r="K739" s="1519"/>
      <c r="L739" s="1404"/>
      <c r="M739" s="1405">
        <f t="shared" si="117"/>
        <v>0</v>
      </c>
    </row>
    <row r="740" spans="2:13">
      <c r="B740" s="1453">
        <v>5</v>
      </c>
      <c r="C740" s="1403" t="s">
        <v>704</v>
      </c>
      <c r="D740" s="1404">
        <f t="shared" si="115"/>
        <v>0</v>
      </c>
      <c r="E740" s="1404"/>
      <c r="F740" s="1737">
        <v>0</v>
      </c>
      <c r="G740" s="1516"/>
      <c r="H740" s="1404"/>
      <c r="I740" s="1738">
        <f t="shared" si="116"/>
        <v>0</v>
      </c>
      <c r="J740" s="1404"/>
      <c r="K740" s="1519"/>
      <c r="L740" s="1404"/>
      <c r="M740" s="1405">
        <f t="shared" si="117"/>
        <v>0</v>
      </c>
    </row>
    <row r="741" spans="2:13">
      <c r="B741" s="1453">
        <v>6</v>
      </c>
      <c r="C741" s="1403" t="s">
        <v>705</v>
      </c>
      <c r="D741" s="1404">
        <f t="shared" si="115"/>
        <v>1296543</v>
      </c>
      <c r="E741" s="1404"/>
      <c r="F741" s="1737">
        <v>1296543</v>
      </c>
      <c r="G741" s="1516">
        <v>0</v>
      </c>
      <c r="H741" s="1404">
        <v>0</v>
      </c>
      <c r="I741" s="1738">
        <f t="shared" si="116"/>
        <v>0</v>
      </c>
      <c r="J741" s="1405">
        <f>SUM(G742:H742)</f>
        <v>0</v>
      </c>
      <c r="K741" s="1519"/>
      <c r="L741" s="1404"/>
      <c r="M741" s="1405">
        <f>SUM(J741:L741)</f>
        <v>0</v>
      </c>
    </row>
    <row r="742" spans="2:13">
      <c r="B742" s="1453"/>
      <c r="C742" s="1454" t="s">
        <v>951</v>
      </c>
      <c r="D742" s="1404">
        <f>+F742+J741+M742</f>
        <v>0</v>
      </c>
      <c r="E742" s="1404"/>
      <c r="F742" s="1737">
        <v>0</v>
      </c>
      <c r="G742" s="1516"/>
      <c r="H742" s="1404"/>
      <c r="I742" s="1739"/>
      <c r="J742" s="1404"/>
      <c r="K742" s="1519"/>
      <c r="L742" s="1404"/>
      <c r="M742" s="1405">
        <f t="shared" si="117"/>
        <v>0</v>
      </c>
    </row>
    <row r="743" spans="2:13">
      <c r="B743" s="1453"/>
      <c r="C743" s="1454" t="s">
        <v>952</v>
      </c>
      <c r="D743" s="1404">
        <f t="shared" si="115"/>
        <v>1296543</v>
      </c>
      <c r="E743" s="1404"/>
      <c r="F743" s="1737">
        <v>1296543</v>
      </c>
      <c r="G743" s="1516"/>
      <c r="H743" s="1404"/>
      <c r="I743" s="1738">
        <f t="shared" si="116"/>
        <v>0</v>
      </c>
      <c r="J743" s="1404"/>
      <c r="K743" s="1519"/>
      <c r="L743" s="1404"/>
      <c r="M743" s="1405">
        <f t="shared" si="117"/>
        <v>0</v>
      </c>
    </row>
    <row r="744" spans="2:13">
      <c r="B744" s="1452">
        <v>7</v>
      </c>
      <c r="C744" s="1403" t="s">
        <v>706</v>
      </c>
      <c r="D744" s="1404">
        <f t="shared" si="115"/>
        <v>0</v>
      </c>
      <c r="E744" s="1404"/>
      <c r="F744" s="1737">
        <v>0</v>
      </c>
      <c r="G744" s="1516">
        <v>0</v>
      </c>
      <c r="H744" s="1404">
        <v>0</v>
      </c>
      <c r="I744" s="1738">
        <f t="shared" si="116"/>
        <v>0</v>
      </c>
      <c r="J744" s="1404"/>
      <c r="K744" s="1519"/>
      <c r="L744" s="1404"/>
      <c r="M744" s="1405">
        <f t="shared" si="117"/>
        <v>0</v>
      </c>
    </row>
    <row r="745" spans="2:13">
      <c r="B745" s="1452"/>
      <c r="C745" s="1454" t="s">
        <v>953</v>
      </c>
      <c r="D745" s="1404">
        <f t="shared" si="115"/>
        <v>0</v>
      </c>
      <c r="E745" s="1404"/>
      <c r="F745" s="1737">
        <v>0</v>
      </c>
      <c r="G745" s="1516"/>
      <c r="H745" s="1404"/>
      <c r="I745" s="1738">
        <f t="shared" si="116"/>
        <v>0</v>
      </c>
      <c r="J745" s="1404"/>
      <c r="K745" s="1519"/>
      <c r="L745" s="1404"/>
      <c r="M745" s="1405">
        <f t="shared" si="117"/>
        <v>0</v>
      </c>
    </row>
    <row r="746" spans="2:13" ht="13.8" thickBot="1">
      <c r="B746" s="1452"/>
      <c r="C746" s="1455" t="s">
        <v>954</v>
      </c>
      <c r="D746" s="1601">
        <f t="shared" si="115"/>
        <v>0</v>
      </c>
      <c r="E746" s="1404"/>
      <c r="F746" s="1740">
        <v>0</v>
      </c>
      <c r="G746" s="1741"/>
      <c r="H746" s="1742"/>
      <c r="I746" s="1743">
        <f t="shared" si="116"/>
        <v>0</v>
      </c>
      <c r="J746" s="1601"/>
      <c r="K746" s="1659"/>
      <c r="L746" s="1406"/>
      <c r="M746" s="1405">
        <f t="shared" si="117"/>
        <v>0</v>
      </c>
    </row>
    <row r="747" spans="2:13" ht="27" thickBot="1">
      <c r="B747" s="1453">
        <v>8</v>
      </c>
      <c r="C747" s="1408" t="s">
        <v>708</v>
      </c>
      <c r="D747" s="1389">
        <f t="shared" si="115"/>
        <v>131237009.99089</v>
      </c>
      <c r="E747" s="1389">
        <f t="shared" ref="E747" si="118">SUM(E748:E751)</f>
        <v>0</v>
      </c>
      <c r="F747" s="1389">
        <f>SUM(F748:F751)</f>
        <v>14457326.383478971</v>
      </c>
      <c r="G747" s="1707">
        <f t="shared" ref="G747:M747" si="119">SUM(G748:G751)</f>
        <v>108306569.12849095</v>
      </c>
      <c r="H747" s="1389">
        <f t="shared" si="119"/>
        <v>8473114.4789200742</v>
      </c>
      <c r="I747" s="1744">
        <f t="shared" si="119"/>
        <v>116779683.60741103</v>
      </c>
      <c r="J747" s="1389">
        <f t="shared" si="119"/>
        <v>0</v>
      </c>
      <c r="K747" s="1708">
        <f t="shared" si="119"/>
        <v>0</v>
      </c>
      <c r="L747" s="1389">
        <f t="shared" si="119"/>
        <v>0</v>
      </c>
      <c r="M747" s="1389">
        <f t="shared" si="119"/>
        <v>0</v>
      </c>
    </row>
    <row r="748" spans="2:13">
      <c r="B748" s="1453">
        <v>9</v>
      </c>
      <c r="C748" s="1409" t="s">
        <v>709</v>
      </c>
      <c r="D748" s="1398">
        <f t="shared" si="115"/>
        <v>51032966.385070004</v>
      </c>
      <c r="E748" s="1398"/>
      <c r="F748" s="1398">
        <v>306415.98922897532</v>
      </c>
      <c r="G748" s="1397">
        <v>47806175.106867909</v>
      </c>
      <c r="H748" s="1398">
        <v>2920375.2889731126</v>
      </c>
      <c r="I748" s="1745">
        <f t="shared" si="116"/>
        <v>50726550.395841025</v>
      </c>
      <c r="J748" s="1398"/>
      <c r="K748" s="1518"/>
      <c r="L748" s="1398"/>
      <c r="M748" s="1405">
        <f t="shared" si="117"/>
        <v>0</v>
      </c>
    </row>
    <row r="749" spans="2:13">
      <c r="B749" s="1452">
        <v>10</v>
      </c>
      <c r="C749" s="1411" t="s">
        <v>710</v>
      </c>
      <c r="D749" s="1404">
        <f t="shared" si="115"/>
        <v>29399726.192189999</v>
      </c>
      <c r="E749" s="1404"/>
      <c r="F749" s="1398">
        <v>5995773.0795799987</v>
      </c>
      <c r="G749" s="1516">
        <v>18726640.951325618</v>
      </c>
      <c r="H749" s="1404">
        <v>4677312.1612843825</v>
      </c>
      <c r="I749" s="1738">
        <f t="shared" si="116"/>
        <v>23403953.112610001</v>
      </c>
      <c r="J749" s="1404"/>
      <c r="K749" s="1519"/>
      <c r="L749" s="1404"/>
      <c r="M749" s="1405">
        <f t="shared" si="117"/>
        <v>0</v>
      </c>
    </row>
    <row r="750" spans="2:13">
      <c r="B750" s="1453">
        <v>11</v>
      </c>
      <c r="C750" s="1411" t="s">
        <v>711</v>
      </c>
      <c r="D750" s="1404">
        <f t="shared" si="115"/>
        <v>45760546.081039995</v>
      </c>
      <c r="E750" s="1404"/>
      <c r="F750" s="1398">
        <v>7724473.3209399991</v>
      </c>
      <c r="G750" s="1516">
        <v>37324187.718430333</v>
      </c>
      <c r="H750" s="1404">
        <v>711885.04166966677</v>
      </c>
      <c r="I750" s="1738">
        <f t="shared" si="116"/>
        <v>38036072.7601</v>
      </c>
      <c r="J750" s="1404"/>
      <c r="K750" s="1519"/>
      <c r="L750" s="1404"/>
      <c r="M750" s="1405">
        <f t="shared" si="117"/>
        <v>0</v>
      </c>
    </row>
    <row r="751" spans="2:13" ht="26.4">
      <c r="B751" s="1453">
        <v>12</v>
      </c>
      <c r="C751" s="1411" t="s">
        <v>712</v>
      </c>
      <c r="D751" s="1404">
        <f t="shared" si="115"/>
        <v>5043771.3325899998</v>
      </c>
      <c r="E751" s="1404"/>
      <c r="F751" s="1398">
        <v>430663.99372999993</v>
      </c>
      <c r="G751" s="1516">
        <v>4449565.3518670881</v>
      </c>
      <c r="H751" s="1404">
        <v>163541.98699291158</v>
      </c>
      <c r="I751" s="1738">
        <f t="shared" si="116"/>
        <v>4613107.3388599996</v>
      </c>
      <c r="J751" s="1404"/>
      <c r="K751" s="1519"/>
      <c r="L751" s="1404"/>
      <c r="M751" s="1405">
        <f t="shared" si="117"/>
        <v>0</v>
      </c>
    </row>
    <row r="752" spans="2:13">
      <c r="B752" s="1452">
        <v>13</v>
      </c>
      <c r="C752" s="1412" t="s">
        <v>713</v>
      </c>
      <c r="D752" s="1404">
        <f t="shared" si="115"/>
        <v>1793859.0179999999</v>
      </c>
      <c r="E752" s="1404"/>
      <c r="F752" s="1398"/>
      <c r="G752" s="1516">
        <v>1792869.3126059496</v>
      </c>
      <c r="H752" s="1404">
        <v>989.7053940504295</v>
      </c>
      <c r="I752" s="1738">
        <f t="shared" si="116"/>
        <v>1793859.0179999999</v>
      </c>
      <c r="J752" s="1404"/>
      <c r="K752" s="1519"/>
      <c r="L752" s="1404"/>
      <c r="M752" s="1405">
        <f t="shared" si="117"/>
        <v>0</v>
      </c>
    </row>
    <row r="753" spans="2:13">
      <c r="B753" s="1453">
        <v>14</v>
      </c>
      <c r="C753" s="1412" t="s">
        <v>714</v>
      </c>
      <c r="D753" s="1404">
        <f t="shared" si="115"/>
        <v>280329.609</v>
      </c>
      <c r="E753" s="1404"/>
      <c r="F753" s="1398"/>
      <c r="G753" s="1516">
        <v>257008.54484122767</v>
      </c>
      <c r="H753" s="1404">
        <v>23321.064158772315</v>
      </c>
      <c r="I753" s="1738">
        <f t="shared" si="116"/>
        <v>280329.609</v>
      </c>
      <c r="J753" s="1404"/>
      <c r="K753" s="1519"/>
      <c r="L753" s="1404"/>
      <c r="M753" s="1405">
        <f t="shared" si="117"/>
        <v>0</v>
      </c>
    </row>
    <row r="754" spans="2:13">
      <c r="B754" s="1453">
        <v>15</v>
      </c>
      <c r="C754" s="1412" t="s">
        <v>715</v>
      </c>
      <c r="D754" s="1404">
        <f t="shared" si="115"/>
        <v>526575.50199999998</v>
      </c>
      <c r="E754" s="1404"/>
      <c r="F754" s="1398"/>
      <c r="G754" s="1516">
        <v>482768.85199828807</v>
      </c>
      <c r="H754" s="1404">
        <v>43806.650001711874</v>
      </c>
      <c r="I754" s="1738">
        <f t="shared" si="116"/>
        <v>526575.50199999998</v>
      </c>
      <c r="J754" s="1404"/>
      <c r="K754" s="1519"/>
      <c r="L754" s="1404"/>
      <c r="M754" s="1405">
        <f t="shared" si="117"/>
        <v>0</v>
      </c>
    </row>
    <row r="755" spans="2:13">
      <c r="B755" s="1452">
        <v>16</v>
      </c>
      <c r="C755" s="1412" t="s">
        <v>716</v>
      </c>
      <c r="D755" s="1404">
        <f t="shared" si="115"/>
        <v>4250016.2551800003</v>
      </c>
      <c r="E755" s="1404"/>
      <c r="F755" s="1398">
        <v>469135.3199200001</v>
      </c>
      <c r="G755" s="1516">
        <v>3465845.1519680917</v>
      </c>
      <c r="H755" s="1404">
        <v>315035.78329190856</v>
      </c>
      <c r="I755" s="1738">
        <f t="shared" si="116"/>
        <v>3780880.9352600002</v>
      </c>
      <c r="J755" s="1404"/>
      <c r="K755" s="1519"/>
      <c r="L755" s="1404"/>
      <c r="M755" s="1405">
        <f t="shared" si="117"/>
        <v>0</v>
      </c>
    </row>
    <row r="756" spans="2:13">
      <c r="B756" s="1453">
        <v>17</v>
      </c>
      <c r="C756" s="1412" t="s">
        <v>717</v>
      </c>
      <c r="D756" s="1404">
        <f t="shared" si="115"/>
        <v>0</v>
      </c>
      <c r="E756" s="1404"/>
      <c r="F756" s="1398"/>
      <c r="G756" s="1516"/>
      <c r="H756" s="1404"/>
      <c r="I756" s="1738">
        <f t="shared" si="116"/>
        <v>0</v>
      </c>
      <c r="J756" s="1404"/>
      <c r="K756" s="1519"/>
      <c r="L756" s="1404"/>
      <c r="M756" s="1405">
        <f t="shared" si="117"/>
        <v>0</v>
      </c>
    </row>
    <row r="757" spans="2:13" ht="13.8" thickBot="1">
      <c r="B757" s="1453">
        <v>18</v>
      </c>
      <c r="C757" s="1413" t="s">
        <v>718</v>
      </c>
      <c r="D757" s="1601">
        <f t="shared" si="115"/>
        <v>1624327.9728999999</v>
      </c>
      <c r="E757" s="1406"/>
      <c r="F757" s="1398">
        <v>855.46195979462914</v>
      </c>
      <c r="G757" s="1517">
        <v>368698.95087821898</v>
      </c>
      <c r="H757" s="1601">
        <v>1254773.5600619863</v>
      </c>
      <c r="I757" s="1743">
        <f t="shared" si="116"/>
        <v>1623472.5109402053</v>
      </c>
      <c r="J757" s="1601"/>
      <c r="K757" s="1659"/>
      <c r="L757" s="1406"/>
      <c r="M757" s="1405">
        <f t="shared" si="117"/>
        <v>0</v>
      </c>
    </row>
    <row r="758" spans="2:13" ht="27" thickBot="1">
      <c r="B758" s="1388">
        <v>19</v>
      </c>
      <c r="C758" s="1146" t="s">
        <v>719</v>
      </c>
      <c r="D758" s="1389">
        <f t="shared" si="115"/>
        <v>141097025.34797001</v>
      </c>
      <c r="E758" s="1389">
        <f t="shared" ref="E758" si="120">+E736+E737+E738+E739+E740+E741+E744+E747+E752+E753+E754+E755+E756+E757</f>
        <v>0</v>
      </c>
      <c r="F758" s="1389">
        <f>SUM(F736:F741)+F747+F752+F753+F754+F755+F756+F757</f>
        <v>16312224.165358765</v>
      </c>
      <c r="G758" s="1707">
        <f t="shared" ref="G758:M758" si="121">SUM(G736:G741)+G747+G752+G753+G754+G755+G756+G757</f>
        <v>114673759.94078273</v>
      </c>
      <c r="H758" s="1389">
        <f t="shared" si="121"/>
        <v>10111041.241828503</v>
      </c>
      <c r="I758" s="1744">
        <f t="shared" si="121"/>
        <v>124784801.18261124</v>
      </c>
      <c r="J758" s="1389">
        <f>SUM(J736:J741)+J747+J752+J753+J754+J755+J756+J757</f>
        <v>0</v>
      </c>
      <c r="K758" s="1708">
        <f t="shared" si="121"/>
        <v>0</v>
      </c>
      <c r="L758" s="1389">
        <f t="shared" si="121"/>
        <v>0</v>
      </c>
      <c r="M758" s="1389">
        <f t="shared" si="121"/>
        <v>0</v>
      </c>
    </row>
    <row r="759" spans="2:13">
      <c r="B759" s="1453"/>
      <c r="C759" s="1414" t="s">
        <v>720</v>
      </c>
      <c r="D759" s="1398">
        <f t="shared" si="115"/>
        <v>0</v>
      </c>
      <c r="E759" s="1398"/>
      <c r="F759" s="1410">
        <v>0</v>
      </c>
      <c r="G759" s="1397"/>
      <c r="H759" s="1398"/>
      <c r="I759" s="1738">
        <f t="shared" si="116"/>
        <v>0</v>
      </c>
      <c r="J759" s="1398"/>
      <c r="K759" s="1518"/>
      <c r="L759" s="1398"/>
      <c r="M759" s="1405">
        <f t="shared" si="117"/>
        <v>0</v>
      </c>
    </row>
    <row r="760" spans="2:13">
      <c r="B760" s="1453"/>
      <c r="C760" s="1414" t="s">
        <v>138</v>
      </c>
      <c r="D760" s="1404">
        <f t="shared" si="115"/>
        <v>0</v>
      </c>
      <c r="E760" s="1404"/>
      <c r="F760" s="1405">
        <v>0</v>
      </c>
      <c r="G760" s="1516"/>
      <c r="H760" s="1404"/>
      <c r="I760" s="1738">
        <f t="shared" si="116"/>
        <v>0</v>
      </c>
      <c r="J760" s="1404"/>
      <c r="K760" s="1519"/>
      <c r="L760" s="1404"/>
      <c r="M760" s="1405">
        <f t="shared" si="117"/>
        <v>0</v>
      </c>
    </row>
    <row r="761" spans="2:13">
      <c r="B761" s="1453">
        <v>20</v>
      </c>
      <c r="C761" s="1412" t="s">
        <v>721</v>
      </c>
      <c r="D761" s="1404">
        <f t="shared" si="115"/>
        <v>118081507.19075066</v>
      </c>
      <c r="E761" s="1404"/>
      <c r="F761" s="1405">
        <v>0</v>
      </c>
      <c r="G761" s="1516">
        <v>108527784.91244102</v>
      </c>
      <c r="H761" s="1404">
        <v>9553722.2783096377</v>
      </c>
      <c r="I761" s="1738">
        <f t="shared" si="116"/>
        <v>118081507.19075066</v>
      </c>
      <c r="J761" s="1404"/>
      <c r="K761" s="1519"/>
      <c r="L761" s="1404"/>
      <c r="M761" s="1405">
        <f t="shared" si="117"/>
        <v>0</v>
      </c>
    </row>
    <row r="762" spans="2:13">
      <c r="B762" s="1453">
        <v>21</v>
      </c>
      <c r="C762" s="1412" t="s">
        <v>722</v>
      </c>
      <c r="D762" s="1404">
        <f t="shared" si="115"/>
        <v>870346.46161000011</v>
      </c>
      <c r="E762" s="1404"/>
      <c r="F762" s="1405">
        <v>0</v>
      </c>
      <c r="G762" s="1516">
        <v>797940.96101385262</v>
      </c>
      <c r="H762" s="1404">
        <v>72405.500596147438</v>
      </c>
      <c r="I762" s="1738">
        <f t="shared" si="116"/>
        <v>870346.46161000011</v>
      </c>
      <c r="J762" s="1404"/>
      <c r="K762" s="1519"/>
      <c r="L762" s="1404"/>
      <c r="M762" s="1405">
        <f t="shared" si="117"/>
        <v>0</v>
      </c>
    </row>
    <row r="763" spans="2:13">
      <c r="B763" s="1453">
        <v>22</v>
      </c>
      <c r="C763" s="1412" t="s">
        <v>723</v>
      </c>
      <c r="D763" s="1404">
        <f t="shared" si="115"/>
        <v>245481.66211</v>
      </c>
      <c r="E763" s="1404"/>
      <c r="F763" s="1405">
        <v>0</v>
      </c>
      <c r="G763" s="1516">
        <v>225059.6538451885</v>
      </c>
      <c r="H763" s="1404">
        <v>20422.008264811502</v>
      </c>
      <c r="I763" s="1738">
        <f t="shared" si="116"/>
        <v>245481.66211</v>
      </c>
      <c r="J763" s="1404"/>
      <c r="K763" s="1519"/>
      <c r="L763" s="1404"/>
      <c r="M763" s="1405">
        <f t="shared" si="117"/>
        <v>0</v>
      </c>
    </row>
    <row r="764" spans="2:13">
      <c r="B764" s="1453">
        <v>23</v>
      </c>
      <c r="C764" s="1412" t="s">
        <v>724</v>
      </c>
      <c r="D764" s="1404">
        <f t="shared" si="115"/>
        <v>0</v>
      </c>
      <c r="E764" s="1404"/>
      <c r="F764" s="1405">
        <v>0</v>
      </c>
      <c r="G764" s="1516"/>
      <c r="H764" s="1404"/>
      <c r="I764" s="1738">
        <f t="shared" si="116"/>
        <v>0</v>
      </c>
      <c r="J764" s="1404"/>
      <c r="K764" s="1519"/>
      <c r="L764" s="1404"/>
      <c r="M764" s="1405">
        <f t="shared" si="117"/>
        <v>0</v>
      </c>
    </row>
    <row r="765" spans="2:13">
      <c r="B765" s="1453">
        <v>24</v>
      </c>
      <c r="C765" s="1415" t="s">
        <v>725</v>
      </c>
      <c r="D765" s="1404">
        <f t="shared" si="115"/>
        <v>0</v>
      </c>
      <c r="E765" s="1404"/>
      <c r="F765" s="1405">
        <v>0</v>
      </c>
      <c r="G765" s="1516"/>
      <c r="H765" s="1404"/>
      <c r="I765" s="1738">
        <f t="shared" si="116"/>
        <v>0</v>
      </c>
      <c r="J765" s="1404"/>
      <c r="K765" s="1519"/>
      <c r="L765" s="1404"/>
      <c r="M765" s="1405">
        <f t="shared" si="117"/>
        <v>0</v>
      </c>
    </row>
    <row r="766" spans="2:13" ht="13.8" thickBot="1">
      <c r="B766" s="1453">
        <v>25</v>
      </c>
      <c r="C766" s="1413" t="s">
        <v>726</v>
      </c>
      <c r="D766" s="1601">
        <f t="shared" si="115"/>
        <v>6933873.6254900023</v>
      </c>
      <c r="E766" s="1406"/>
      <c r="F766" s="1407">
        <v>1290124.5622200002</v>
      </c>
      <c r="G766" s="1517">
        <v>5174575.3130639</v>
      </c>
      <c r="H766" s="1601">
        <v>469173.75020610285</v>
      </c>
      <c r="I766" s="1738">
        <f t="shared" si="116"/>
        <v>5643749.0632700026</v>
      </c>
      <c r="J766" s="1601"/>
      <c r="K766" s="1659"/>
      <c r="L766" s="1406"/>
      <c r="M766" s="1405">
        <f t="shared" si="117"/>
        <v>0</v>
      </c>
    </row>
    <row r="767" spans="2:13" ht="34.200000000000003" customHeight="1" thickBot="1">
      <c r="B767" s="1388">
        <v>26</v>
      </c>
      <c r="C767" s="1146" t="s">
        <v>727</v>
      </c>
      <c r="D767" s="1389">
        <f t="shared" si="115"/>
        <v>126131208.93996067</v>
      </c>
      <c r="E767" s="1389">
        <v>0</v>
      </c>
      <c r="F767" s="1390">
        <f>SUM(F761:F766)</f>
        <v>1290124.5622200002</v>
      </c>
      <c r="G767" s="1746">
        <f t="shared" ref="G767:M767" si="122">SUM(G761:G766)</f>
        <v>114725360.84036396</v>
      </c>
      <c r="H767" s="1390">
        <f t="shared" si="122"/>
        <v>10115723.5373767</v>
      </c>
      <c r="I767" s="1747">
        <f t="shared" si="122"/>
        <v>124841084.37774067</v>
      </c>
      <c r="J767" s="1390">
        <f t="shared" si="122"/>
        <v>0</v>
      </c>
      <c r="K767" s="1748">
        <f t="shared" si="122"/>
        <v>0</v>
      </c>
      <c r="L767" s="1390">
        <f t="shared" si="122"/>
        <v>0</v>
      </c>
      <c r="M767" s="1390">
        <f t="shared" si="122"/>
        <v>0</v>
      </c>
    </row>
    <row r="768" spans="2:13">
      <c r="B768" s="1451"/>
      <c r="C768" s="1393" t="s">
        <v>728</v>
      </c>
      <c r="D768" s="1398">
        <f t="shared" si="115"/>
        <v>0</v>
      </c>
      <c r="E768" s="1398"/>
      <c r="F768" s="1410">
        <v>0</v>
      </c>
      <c r="G768" s="1397"/>
      <c r="H768" s="1398"/>
      <c r="I768" s="1738">
        <f t="shared" si="116"/>
        <v>0</v>
      </c>
      <c r="J768" s="1398"/>
      <c r="K768" s="1518"/>
      <c r="L768" s="1398"/>
      <c r="M768" s="1405">
        <f t="shared" si="117"/>
        <v>0</v>
      </c>
    </row>
    <row r="769" spans="2:13">
      <c r="B769" s="1453">
        <v>27</v>
      </c>
      <c r="C769" s="1403" t="s">
        <v>729</v>
      </c>
      <c r="D769" s="1404">
        <f t="shared" si="115"/>
        <v>0</v>
      </c>
      <c r="E769" s="1404"/>
      <c r="F769" s="1405">
        <v>0</v>
      </c>
      <c r="G769" s="1516"/>
      <c r="H769" s="1404"/>
      <c r="I769" s="1738">
        <f t="shared" si="116"/>
        <v>0</v>
      </c>
      <c r="J769" s="1404"/>
      <c r="K769" s="1519"/>
      <c r="L769" s="1404"/>
      <c r="M769" s="1405">
        <f t="shared" si="117"/>
        <v>0</v>
      </c>
    </row>
    <row r="770" spans="2:13">
      <c r="B770" s="1453">
        <v>28</v>
      </c>
      <c r="C770" s="1403" t="s">
        <v>730</v>
      </c>
      <c r="D770" s="1404">
        <f t="shared" si="115"/>
        <v>4918183.8885200005</v>
      </c>
      <c r="E770" s="1404"/>
      <c r="F770" s="1405">
        <v>4723158.6104700007</v>
      </c>
      <c r="G770" s="1516">
        <v>178800.81628796592</v>
      </c>
      <c r="H770" s="1404">
        <v>16224.461762034061</v>
      </c>
      <c r="I770" s="1738">
        <f t="shared" si="116"/>
        <v>195025.27804999999</v>
      </c>
      <c r="J770" s="1404"/>
      <c r="K770" s="1519"/>
      <c r="L770" s="1404"/>
      <c r="M770" s="1405">
        <f t="shared" si="117"/>
        <v>0</v>
      </c>
    </row>
    <row r="771" spans="2:13">
      <c r="B771" s="1456">
        <v>29</v>
      </c>
      <c r="C771" s="1416" t="s">
        <v>731</v>
      </c>
      <c r="D771" s="1404">
        <f t="shared" si="115"/>
        <v>0</v>
      </c>
      <c r="E771" s="1404"/>
      <c r="F771" s="1405"/>
      <c r="G771" s="1516"/>
      <c r="H771" s="1404"/>
      <c r="I771" s="1738">
        <f t="shared" si="116"/>
        <v>0</v>
      </c>
      <c r="J771" s="1404"/>
      <c r="K771" s="1519"/>
      <c r="L771" s="1404"/>
      <c r="M771" s="1405">
        <f t="shared" si="117"/>
        <v>0</v>
      </c>
    </row>
    <row r="772" spans="2:13">
      <c r="B772" s="1456">
        <v>30</v>
      </c>
      <c r="C772" s="1417" t="s">
        <v>939</v>
      </c>
      <c r="D772" s="1404">
        <f t="shared" si="115"/>
        <v>98236.630056291586</v>
      </c>
      <c r="E772" s="1404"/>
      <c r="F772" s="1405">
        <v>98236.630056291586</v>
      </c>
      <c r="G772" s="1516"/>
      <c r="H772" s="1404"/>
      <c r="I772" s="1738">
        <f t="shared" si="116"/>
        <v>0</v>
      </c>
      <c r="J772" s="1404"/>
      <c r="K772" s="1519"/>
      <c r="L772" s="1404"/>
      <c r="M772" s="1405">
        <f t="shared" si="117"/>
        <v>0</v>
      </c>
    </row>
    <row r="773" spans="2:13" ht="13.8" thickBot="1">
      <c r="B773" s="1456">
        <v>31</v>
      </c>
      <c r="C773" s="1416" t="s">
        <v>732</v>
      </c>
      <c r="D773" s="1601">
        <f t="shared" si="115"/>
        <v>9949396.0709330421</v>
      </c>
      <c r="E773" s="1406"/>
      <c r="F773" s="1407">
        <v>10200704.561413042</v>
      </c>
      <c r="G773" s="1517">
        <v>-230401.73913455685</v>
      </c>
      <c r="H773" s="1601">
        <v>-20906.751345443146</v>
      </c>
      <c r="I773" s="1738">
        <f t="shared" si="116"/>
        <v>-251308.49047999998</v>
      </c>
      <c r="J773" s="1601"/>
      <c r="K773" s="1659"/>
      <c r="L773" s="1406"/>
      <c r="M773" s="1405">
        <f t="shared" si="117"/>
        <v>0</v>
      </c>
    </row>
    <row r="774" spans="2:13" ht="13.8" thickBot="1">
      <c r="B774" s="1388">
        <v>32</v>
      </c>
      <c r="C774" s="1147" t="s">
        <v>917</v>
      </c>
      <c r="D774" s="1389">
        <f t="shared" si="115"/>
        <v>14965816.589509334</v>
      </c>
      <c r="E774" s="1605">
        <v>0</v>
      </c>
      <c r="F774" s="1706">
        <f>SUM(F769:F773)</f>
        <v>15022099.801939335</v>
      </c>
      <c r="G774" s="1749">
        <f t="shared" ref="G774:M774" si="123">SUM(G769:G773)</f>
        <v>-51600.922846590925</v>
      </c>
      <c r="H774" s="1706">
        <f t="shared" si="123"/>
        <v>-4682.289583409085</v>
      </c>
      <c r="I774" s="1750">
        <f t="shared" si="123"/>
        <v>-56283.212429999985</v>
      </c>
      <c r="J774" s="1706">
        <f t="shared" si="123"/>
        <v>0</v>
      </c>
      <c r="K774" s="1751">
        <f t="shared" si="123"/>
        <v>0</v>
      </c>
      <c r="L774" s="1706">
        <f t="shared" si="123"/>
        <v>0</v>
      </c>
      <c r="M774" s="1706">
        <f t="shared" si="123"/>
        <v>0</v>
      </c>
    </row>
    <row r="775" spans="2:13" ht="27" thickBot="1">
      <c r="B775" s="1388">
        <v>33</v>
      </c>
      <c r="C775" s="1146" t="s">
        <v>918</v>
      </c>
      <c r="D775" s="1389">
        <f>+F775+I775+M775</f>
        <v>141097025.52947</v>
      </c>
      <c r="E775" s="1389">
        <v>0</v>
      </c>
      <c r="F775" s="1390">
        <f>+F767+F774</f>
        <v>16312224.364159334</v>
      </c>
      <c r="G775" s="1746">
        <f t="shared" ref="G775:M775" si="124">+G767+G774</f>
        <v>114673759.91751738</v>
      </c>
      <c r="H775" s="1390">
        <f t="shared" si="124"/>
        <v>10111041.247793291</v>
      </c>
      <c r="I775" s="1747">
        <f t="shared" si="124"/>
        <v>124784801.16531067</v>
      </c>
      <c r="J775" s="1390">
        <f t="shared" si="124"/>
        <v>0</v>
      </c>
      <c r="K775" s="1748">
        <f t="shared" si="124"/>
        <v>0</v>
      </c>
      <c r="L775" s="1390">
        <f t="shared" si="124"/>
        <v>0</v>
      </c>
      <c r="M775" s="1390">
        <f t="shared" si="124"/>
        <v>0</v>
      </c>
    </row>
    <row r="776" spans="2:13">
      <c r="D776" s="1391"/>
      <c r="E776" s="1391"/>
      <c r="F776" s="1391"/>
      <c r="G776" s="1391"/>
      <c r="H776" s="1391"/>
      <c r="I776" s="1391"/>
      <c r="J776" s="1391"/>
      <c r="K776" s="1391"/>
      <c r="L776" s="1391"/>
      <c r="M776" s="1391"/>
    </row>
    <row r="777" spans="2:13">
      <c r="D777" s="1391"/>
      <c r="E777" s="1391"/>
      <c r="F777" s="1391"/>
      <c r="G777" s="1391"/>
      <c r="H777" s="1391"/>
      <c r="I777" s="1391"/>
      <c r="J777" s="1391"/>
      <c r="K777" s="1391"/>
      <c r="L777" s="1391"/>
      <c r="M777" s="1391">
        <v>27</v>
      </c>
    </row>
    <row r="778" spans="2:13">
      <c r="D778" s="1392"/>
      <c r="E778" s="1392"/>
      <c r="F778" s="1392"/>
      <c r="G778" s="1392"/>
      <c r="H778" s="1392"/>
      <c r="I778" s="1392"/>
      <c r="J778" s="1392"/>
      <c r="K778" s="1392"/>
      <c r="L778" s="1392"/>
      <c r="M778" s="1392"/>
    </row>
    <row r="779" spans="2:13">
      <c r="B779" s="1458" t="s">
        <v>1000</v>
      </c>
      <c r="C779" s="1458"/>
      <c r="D779" s="1458"/>
      <c r="E779" s="1458"/>
      <c r="F779" s="1458"/>
      <c r="G779" s="1458"/>
      <c r="H779" s="1392"/>
      <c r="I779" s="1392"/>
      <c r="J779" s="1392"/>
      <c r="K779" s="1392"/>
      <c r="L779" s="1392"/>
      <c r="M779" s="1392"/>
    </row>
    <row r="780" spans="2:13" ht="13.8" thickBot="1">
      <c r="B780" s="1803"/>
      <c r="C780" s="1803"/>
      <c r="D780" s="1803"/>
      <c r="E780" s="1803"/>
      <c r="F780" s="1803"/>
      <c r="G780" s="1803"/>
      <c r="H780" s="1392"/>
      <c r="I780" s="1392"/>
      <c r="J780" s="1392"/>
      <c r="K780" s="1392"/>
      <c r="L780" s="1392"/>
      <c r="M780" s="1392"/>
    </row>
    <row r="781" spans="2:13" ht="13.8" thickBot="1">
      <c r="B781" s="2353" t="s">
        <v>656</v>
      </c>
      <c r="C781" s="2354"/>
      <c r="D781" s="1392"/>
      <c r="E781" s="1392"/>
      <c r="F781" s="1392"/>
      <c r="G781" s="1392"/>
      <c r="H781" s="1392"/>
      <c r="I781" s="1392"/>
      <c r="J781" s="1392"/>
      <c r="K781" s="1392"/>
      <c r="L781" s="1458"/>
      <c r="M781" s="1727" t="s">
        <v>821</v>
      </c>
    </row>
    <row r="782" spans="2:13" ht="13.8" thickBot="1">
      <c r="B782" s="2356" t="s">
        <v>689</v>
      </c>
      <c r="C782" s="2371"/>
      <c r="D782" s="2359" t="s">
        <v>690</v>
      </c>
      <c r="E782" s="2359" t="s">
        <v>691</v>
      </c>
      <c r="F782" s="2362" t="s">
        <v>692</v>
      </c>
      <c r="G782" s="2365" t="s">
        <v>236</v>
      </c>
      <c r="H782" s="2366"/>
      <c r="I782" s="2366"/>
      <c r="J782" s="2366"/>
      <c r="K782" s="2366"/>
      <c r="L782" s="2366"/>
      <c r="M782" s="2367"/>
    </row>
    <row r="783" spans="2:13" ht="13.8" thickBot="1">
      <c r="B783" s="2357"/>
      <c r="C783" s="2372"/>
      <c r="D783" s="2360"/>
      <c r="E783" s="2360"/>
      <c r="F783" s="2363"/>
      <c r="G783" s="2368" t="s">
        <v>739</v>
      </c>
      <c r="H783" s="2369"/>
      <c r="I783" s="2370"/>
      <c r="J783" s="2365" t="s">
        <v>886</v>
      </c>
      <c r="K783" s="2366"/>
      <c r="L783" s="2366"/>
      <c r="M783" s="2367"/>
    </row>
    <row r="784" spans="2:13" ht="43.5" customHeight="1" thickBot="1">
      <c r="B784" s="2357"/>
      <c r="C784" s="2372"/>
      <c r="D784" s="2361"/>
      <c r="E784" s="2361"/>
      <c r="F784" s="2364"/>
      <c r="G784" s="1790" t="s">
        <v>693</v>
      </c>
      <c r="H784" s="1790" t="s">
        <v>694</v>
      </c>
      <c r="I784" s="1212" t="s">
        <v>2</v>
      </c>
      <c r="J784" s="1791" t="s">
        <v>695</v>
      </c>
      <c r="K784" s="1791" t="s">
        <v>696</v>
      </c>
      <c r="L784" s="1791" t="s">
        <v>697</v>
      </c>
      <c r="M784" s="1176" t="s">
        <v>2</v>
      </c>
    </row>
    <row r="785" spans="2:13" ht="13.8" thickBot="1">
      <c r="B785" s="2357"/>
      <c r="C785" s="2372"/>
      <c r="D785" s="1447">
        <v>1</v>
      </c>
      <c r="E785" s="1788"/>
      <c r="F785" s="1790">
        <v>2</v>
      </c>
      <c r="G785" s="1800">
        <v>3</v>
      </c>
      <c r="H785" s="1788">
        <v>4</v>
      </c>
      <c r="I785" s="1213">
        <v>5</v>
      </c>
      <c r="J785" s="1448">
        <v>6</v>
      </c>
      <c r="K785" s="1788">
        <v>7</v>
      </c>
      <c r="L785" s="1448">
        <v>8</v>
      </c>
      <c r="M785" s="1213">
        <v>9</v>
      </c>
    </row>
    <row r="786" spans="2:13" ht="13.8" thickBot="1">
      <c r="B786" s="2358"/>
      <c r="C786" s="2373"/>
      <c r="D786" s="1789" t="s">
        <v>698</v>
      </c>
      <c r="E786" s="1789"/>
      <c r="F786" s="1792"/>
      <c r="G786" s="1802"/>
      <c r="H786" s="1789"/>
      <c r="I786" s="1792" t="s">
        <v>699</v>
      </c>
      <c r="J786" s="1450"/>
      <c r="K786" s="1789"/>
      <c r="L786" s="1450"/>
      <c r="M786" s="1792" t="s">
        <v>700</v>
      </c>
    </row>
    <row r="787" spans="2:13">
      <c r="B787" s="1451"/>
      <c r="C787" s="1393" t="s">
        <v>137</v>
      </c>
      <c r="D787" s="1394"/>
      <c r="E787" s="1395"/>
      <c r="F787" s="1396"/>
      <c r="G787" s="1397"/>
      <c r="H787" s="1398"/>
      <c r="I787" s="1705"/>
      <c r="J787" s="1752"/>
      <c r="K787" s="1400"/>
      <c r="L787" s="1401"/>
      <c r="M787" s="1402"/>
    </row>
    <row r="788" spans="2:13">
      <c r="B788" s="1452">
        <v>1</v>
      </c>
      <c r="C788" s="1403" t="s">
        <v>701</v>
      </c>
      <c r="D788" s="1404">
        <f>+F788+I788+M788</f>
        <v>0</v>
      </c>
      <c r="E788" s="1404"/>
      <c r="F788" s="1405"/>
      <c r="G788" s="1404"/>
      <c r="H788" s="1404"/>
      <c r="I788" s="1405">
        <f>SUM(G788:H788)</f>
        <v>0</v>
      </c>
      <c r="J788" s="1519"/>
      <c r="K788" s="1404"/>
      <c r="L788" s="1404"/>
      <c r="M788" s="1405">
        <f>SUM(J788:L788)</f>
        <v>0</v>
      </c>
    </row>
    <row r="789" spans="2:13">
      <c r="B789" s="1453">
        <v>2</v>
      </c>
      <c r="C789" s="1403" t="s">
        <v>78</v>
      </c>
      <c r="D789" s="1404">
        <f t="shared" ref="D789:D826" si="125">+F789+I789+M789</f>
        <v>1603721</v>
      </c>
      <c r="E789" s="1404"/>
      <c r="F789" s="1405">
        <v>725484</v>
      </c>
      <c r="G789" s="1404"/>
      <c r="H789" s="1404">
        <v>878237</v>
      </c>
      <c r="I789" s="1405">
        <f t="shared" ref="I789:I825" si="126">SUM(G789:H789)</f>
        <v>878237</v>
      </c>
      <c r="J789" s="1519"/>
      <c r="K789" s="1404"/>
      <c r="L789" s="1404"/>
      <c r="M789" s="1405">
        <f t="shared" ref="M789:M825" si="127">SUM(J789:L789)</f>
        <v>0</v>
      </c>
    </row>
    <row r="790" spans="2:13">
      <c r="B790" s="1453">
        <v>3</v>
      </c>
      <c r="C790" s="1403" t="s">
        <v>702</v>
      </c>
      <c r="D790" s="1404">
        <f t="shared" si="125"/>
        <v>0</v>
      </c>
      <c r="E790" s="1404"/>
      <c r="F790" s="1405"/>
      <c r="G790" s="1404"/>
      <c r="H790" s="1404"/>
      <c r="I790" s="1405">
        <f t="shared" si="126"/>
        <v>0</v>
      </c>
      <c r="J790" s="1519"/>
      <c r="K790" s="1404"/>
      <c r="L790" s="1404"/>
      <c r="M790" s="1405">
        <f t="shared" si="127"/>
        <v>0</v>
      </c>
    </row>
    <row r="791" spans="2:13">
      <c r="B791" s="1452">
        <v>4</v>
      </c>
      <c r="C791" s="1403" t="s">
        <v>703</v>
      </c>
      <c r="D791" s="1404">
        <f t="shared" si="125"/>
        <v>2500305</v>
      </c>
      <c r="E791" s="1404"/>
      <c r="F791" s="1405"/>
      <c r="G791" s="1404"/>
      <c r="H791" s="1404">
        <f>2265227+235078</f>
        <v>2500305</v>
      </c>
      <c r="I791" s="1405">
        <f t="shared" si="126"/>
        <v>2500305</v>
      </c>
      <c r="J791" s="1519"/>
      <c r="K791" s="1404"/>
      <c r="L791" s="1404"/>
      <c r="M791" s="1405">
        <f t="shared" si="127"/>
        <v>0</v>
      </c>
    </row>
    <row r="792" spans="2:13">
      <c r="B792" s="1453">
        <v>5</v>
      </c>
      <c r="C792" s="1403" t="s">
        <v>704</v>
      </c>
      <c r="D792" s="1404">
        <f t="shared" si="125"/>
        <v>0</v>
      </c>
      <c r="E792" s="1404"/>
      <c r="F792" s="1405"/>
      <c r="G792" s="1404"/>
      <c r="H792" s="1404"/>
      <c r="I792" s="1405">
        <f t="shared" si="126"/>
        <v>0</v>
      </c>
      <c r="J792" s="1519"/>
      <c r="K792" s="1404"/>
      <c r="L792" s="1404"/>
      <c r="M792" s="1405">
        <f t="shared" si="127"/>
        <v>0</v>
      </c>
    </row>
    <row r="793" spans="2:13">
      <c r="B793" s="1453">
        <v>6</v>
      </c>
      <c r="C793" s="1403" t="s">
        <v>705</v>
      </c>
      <c r="D793" s="1404">
        <f t="shared" si="125"/>
        <v>0</v>
      </c>
      <c r="E793" s="1404">
        <v>0</v>
      </c>
      <c r="F793" s="1405">
        <v>0</v>
      </c>
      <c r="G793" s="1404">
        <v>0</v>
      </c>
      <c r="H793" s="1404">
        <v>0</v>
      </c>
      <c r="I793" s="1405">
        <f t="shared" si="126"/>
        <v>0</v>
      </c>
      <c r="J793" s="1519">
        <v>0</v>
      </c>
      <c r="K793" s="1404">
        <v>0</v>
      </c>
      <c r="L793" s="1404">
        <v>0</v>
      </c>
      <c r="M793" s="1405">
        <f t="shared" si="127"/>
        <v>0</v>
      </c>
    </row>
    <row r="794" spans="2:13">
      <c r="B794" s="1453"/>
      <c r="C794" s="1454" t="s">
        <v>951</v>
      </c>
      <c r="D794" s="1404">
        <f t="shared" si="125"/>
        <v>0</v>
      </c>
      <c r="E794" s="1404"/>
      <c r="F794" s="1405"/>
      <c r="G794" s="1404"/>
      <c r="H794" s="1404"/>
      <c r="I794" s="1405">
        <f t="shared" si="126"/>
        <v>0</v>
      </c>
      <c r="J794" s="1519"/>
      <c r="K794" s="1404"/>
      <c r="L794" s="1404"/>
      <c r="M794" s="1405">
        <f t="shared" si="127"/>
        <v>0</v>
      </c>
    </row>
    <row r="795" spans="2:13">
      <c r="B795" s="1453"/>
      <c r="C795" s="1454" t="s">
        <v>952</v>
      </c>
      <c r="D795" s="1404">
        <f t="shared" si="125"/>
        <v>0</v>
      </c>
      <c r="E795" s="1404"/>
      <c r="F795" s="1405"/>
      <c r="G795" s="1404"/>
      <c r="H795" s="1404"/>
      <c r="I795" s="1405">
        <f t="shared" si="126"/>
        <v>0</v>
      </c>
      <c r="J795" s="1519"/>
      <c r="K795" s="1404"/>
      <c r="L795" s="1404"/>
      <c r="M795" s="1405">
        <f t="shared" si="127"/>
        <v>0</v>
      </c>
    </row>
    <row r="796" spans="2:13">
      <c r="B796" s="1452">
        <v>7</v>
      </c>
      <c r="C796" s="1403" t="s">
        <v>706</v>
      </c>
      <c r="D796" s="1404">
        <f t="shared" si="125"/>
        <v>1245952</v>
      </c>
      <c r="E796" s="1404">
        <v>0</v>
      </c>
      <c r="F796" s="1405">
        <v>1245952</v>
      </c>
      <c r="G796" s="1404">
        <v>0</v>
      </c>
      <c r="H796" s="1404">
        <v>0</v>
      </c>
      <c r="I796" s="1405">
        <f t="shared" si="126"/>
        <v>0</v>
      </c>
      <c r="J796" s="1519">
        <v>0</v>
      </c>
      <c r="K796" s="1404">
        <v>0</v>
      </c>
      <c r="L796" s="1404">
        <v>0</v>
      </c>
      <c r="M796" s="1405">
        <f t="shared" si="127"/>
        <v>0</v>
      </c>
    </row>
    <row r="797" spans="2:13">
      <c r="B797" s="1452"/>
      <c r="C797" s="1454" t="s">
        <v>953</v>
      </c>
      <c r="D797" s="1404">
        <f t="shared" si="125"/>
        <v>0</v>
      </c>
      <c r="E797" s="1404"/>
      <c r="F797" s="1405"/>
      <c r="G797" s="1404"/>
      <c r="H797" s="1404"/>
      <c r="I797" s="1405">
        <f t="shared" si="126"/>
        <v>0</v>
      </c>
      <c r="J797" s="1519"/>
      <c r="K797" s="1404"/>
      <c r="L797" s="1404"/>
      <c r="M797" s="1405">
        <f t="shared" si="127"/>
        <v>0</v>
      </c>
    </row>
    <row r="798" spans="2:13" ht="13.8" thickBot="1">
      <c r="B798" s="1452"/>
      <c r="C798" s="1455" t="s">
        <v>954</v>
      </c>
      <c r="D798" s="1601">
        <f t="shared" si="125"/>
        <v>1245952</v>
      </c>
      <c r="E798" s="1404"/>
      <c r="F798" s="1407">
        <v>1245952</v>
      </c>
      <c r="G798" s="1406"/>
      <c r="H798" s="1601"/>
      <c r="I798" s="1405">
        <f t="shared" si="126"/>
        <v>0</v>
      </c>
      <c r="J798" s="1659"/>
      <c r="K798" s="1406"/>
      <c r="L798" s="1406"/>
      <c r="M798" s="1405">
        <f t="shared" si="127"/>
        <v>0</v>
      </c>
    </row>
    <row r="799" spans="2:13" ht="27" thickBot="1">
      <c r="B799" s="1453">
        <v>8</v>
      </c>
      <c r="C799" s="1408" t="s">
        <v>708</v>
      </c>
      <c r="D799" s="1389">
        <f t="shared" si="125"/>
        <v>44881194.802510001</v>
      </c>
      <c r="E799" s="1389">
        <v>0</v>
      </c>
      <c r="F799" s="1390">
        <f>SUM(F800:F803)</f>
        <v>8738783.2875900008</v>
      </c>
      <c r="G799" s="1390">
        <f t="shared" ref="G799:M799" si="128">SUM(G800:G803)</f>
        <v>10192149.106729997</v>
      </c>
      <c r="H799" s="1390">
        <f t="shared" si="128"/>
        <v>24469071.648230001</v>
      </c>
      <c r="I799" s="1390">
        <f t="shared" si="128"/>
        <v>34661221.754960001</v>
      </c>
      <c r="J799" s="1748">
        <f t="shared" si="128"/>
        <v>236304.75996</v>
      </c>
      <c r="K799" s="1390">
        <f t="shared" si="128"/>
        <v>0</v>
      </c>
      <c r="L799" s="1390">
        <f t="shared" si="128"/>
        <v>1244885</v>
      </c>
      <c r="M799" s="1390">
        <f t="shared" si="128"/>
        <v>1481189.7599599999</v>
      </c>
    </row>
    <row r="800" spans="2:13">
      <c r="B800" s="1453">
        <v>9</v>
      </c>
      <c r="C800" s="1409" t="s">
        <v>709</v>
      </c>
      <c r="D800" s="1398">
        <f>+F800+I800+M800+1</f>
        <v>20376305.082320001</v>
      </c>
      <c r="E800" s="1398"/>
      <c r="F800" s="1410">
        <v>2973830.6566999992</v>
      </c>
      <c r="G800" s="1398">
        <v>4298592.4508499997</v>
      </c>
      <c r="H800" s="1398">
        <f>1878203.97477+11225676</f>
        <v>13103879.97477</v>
      </c>
      <c r="I800" s="1405">
        <f>SUM(G800:H800)+1</f>
        <v>17402473.425620001</v>
      </c>
      <c r="J800" s="1518">
        <v>0</v>
      </c>
      <c r="K800" s="1398"/>
      <c r="L800" s="1398">
        <v>0</v>
      </c>
      <c r="M800" s="1405">
        <f t="shared" si="127"/>
        <v>0</v>
      </c>
    </row>
    <row r="801" spans="2:13">
      <c r="B801" s="1452">
        <v>10</v>
      </c>
      <c r="C801" s="1411" t="s">
        <v>710</v>
      </c>
      <c r="D801" s="1404">
        <f t="shared" si="125"/>
        <v>13199657.65298</v>
      </c>
      <c r="E801" s="1404"/>
      <c r="F801" s="1405">
        <v>1998354.70572</v>
      </c>
      <c r="G801" s="1404">
        <v>2714445.5794499991</v>
      </c>
      <c r="H801" s="1404">
        <f>2441998.46796+5972223</f>
        <v>8414221.46796</v>
      </c>
      <c r="I801" s="1405">
        <f t="shared" si="126"/>
        <v>11128667.04741</v>
      </c>
      <c r="J801" s="1519">
        <v>72635.899849999987</v>
      </c>
      <c r="K801" s="1404"/>
      <c r="L801" s="1404"/>
      <c r="M801" s="1405">
        <f t="shared" si="127"/>
        <v>72635.899849999987</v>
      </c>
    </row>
    <row r="802" spans="2:13">
      <c r="B802" s="1453">
        <v>11</v>
      </c>
      <c r="C802" s="1411" t="s">
        <v>711</v>
      </c>
      <c r="D802" s="1404">
        <f t="shared" si="125"/>
        <v>7848042.8393899985</v>
      </c>
      <c r="E802" s="1404"/>
      <c r="F802" s="1405">
        <v>3715818.9251700011</v>
      </c>
      <c r="G802" s="1404">
        <v>2558242.8443299984</v>
      </c>
      <c r="H802" s="1404">
        <f>110933.20978+1299379</f>
        <v>1410312.2097799999</v>
      </c>
      <c r="I802" s="1405">
        <f t="shared" si="126"/>
        <v>3968555.054109998</v>
      </c>
      <c r="J802" s="1519">
        <v>163668.86011000001</v>
      </c>
      <c r="K802" s="1404"/>
      <c r="L802" s="1404"/>
      <c r="M802" s="1405">
        <f t="shared" si="127"/>
        <v>163668.86011000001</v>
      </c>
    </row>
    <row r="803" spans="2:13" ht="26.4">
      <c r="B803" s="1453">
        <v>12</v>
      </c>
      <c r="C803" s="1411" t="s">
        <v>712</v>
      </c>
      <c r="D803" s="1404">
        <f t="shared" si="125"/>
        <v>3457190.2278200001</v>
      </c>
      <c r="E803" s="1404"/>
      <c r="F803" s="1405">
        <v>50779</v>
      </c>
      <c r="G803" s="1404">
        <v>620868.23210000002</v>
      </c>
      <c r="H803" s="1404">
        <f>264525.99572+1276132</f>
        <v>1540657.99572</v>
      </c>
      <c r="I803" s="1405">
        <f t="shared" si="126"/>
        <v>2161526.2278200001</v>
      </c>
      <c r="J803" s="1519">
        <v>0</v>
      </c>
      <c r="K803" s="1404"/>
      <c r="L803" s="1404">
        <v>1244885</v>
      </c>
      <c r="M803" s="1405">
        <f t="shared" si="127"/>
        <v>1244885</v>
      </c>
    </row>
    <row r="804" spans="2:13">
      <c r="B804" s="1452">
        <v>13</v>
      </c>
      <c r="C804" s="1412" t="s">
        <v>713</v>
      </c>
      <c r="D804" s="1404">
        <f t="shared" si="125"/>
        <v>1555757.7078499999</v>
      </c>
      <c r="E804" s="1404"/>
      <c r="F804" s="1405"/>
      <c r="G804" s="1404">
        <v>230052</v>
      </c>
      <c r="H804" s="1404">
        <f>59610.70785+1266095</f>
        <v>1325705.7078499999</v>
      </c>
      <c r="I804" s="1405">
        <f t="shared" si="126"/>
        <v>1555757.7078499999</v>
      </c>
      <c r="J804" s="1519"/>
      <c r="K804" s="1404"/>
      <c r="L804" s="1404"/>
      <c r="M804" s="1405">
        <f t="shared" si="127"/>
        <v>0</v>
      </c>
    </row>
    <row r="805" spans="2:13">
      <c r="B805" s="1453">
        <v>14</v>
      </c>
      <c r="C805" s="1412" t="s">
        <v>714</v>
      </c>
      <c r="D805" s="1404">
        <f t="shared" si="125"/>
        <v>502975.31754000002</v>
      </c>
      <c r="E805" s="1404"/>
      <c r="F805" s="1405"/>
      <c r="G805" s="1404">
        <v>57174</v>
      </c>
      <c r="H805" s="1404">
        <f>222783.2643+221866</f>
        <v>444649.26430000004</v>
      </c>
      <c r="I805" s="1405">
        <f t="shared" si="126"/>
        <v>501823.26430000004</v>
      </c>
      <c r="J805" s="1519">
        <v>1152.05324</v>
      </c>
      <c r="K805" s="1404"/>
      <c r="L805" s="1404"/>
      <c r="M805" s="1405">
        <f t="shared" si="127"/>
        <v>1152.05324</v>
      </c>
    </row>
    <row r="806" spans="2:13">
      <c r="B806" s="1453">
        <v>15</v>
      </c>
      <c r="C806" s="1412" t="s">
        <v>715</v>
      </c>
      <c r="D806" s="1404">
        <f t="shared" si="125"/>
        <v>344784.7244451</v>
      </c>
      <c r="E806" s="1404"/>
      <c r="F806" s="1405"/>
      <c r="G806" s="1404">
        <v>15358</v>
      </c>
      <c r="H806" s="1404">
        <f>13158.4674451+316052</f>
        <v>329210.46744510002</v>
      </c>
      <c r="I806" s="1405">
        <f t="shared" si="126"/>
        <v>344568.46744510002</v>
      </c>
      <c r="J806" s="1519">
        <v>216.25700000000001</v>
      </c>
      <c r="K806" s="1404"/>
      <c r="L806" s="1404"/>
      <c r="M806" s="1405">
        <f t="shared" si="127"/>
        <v>216.25700000000001</v>
      </c>
    </row>
    <row r="807" spans="2:13">
      <c r="B807" s="1452">
        <v>16</v>
      </c>
      <c r="C807" s="1412" t="s">
        <v>716</v>
      </c>
      <c r="D807" s="1404">
        <f>+F807+I807+M807+E807</f>
        <v>1981497.70096</v>
      </c>
      <c r="E807" s="1404">
        <v>-2810066</v>
      </c>
      <c r="F807" s="1405">
        <v>2522171</v>
      </c>
      <c r="G807" s="1404">
        <v>116435</v>
      </c>
      <c r="H807" s="1404">
        <f>1500115+631943</f>
        <v>2132058</v>
      </c>
      <c r="I807" s="1405">
        <f t="shared" si="126"/>
        <v>2248493</v>
      </c>
      <c r="J807" s="1519">
        <v>10046.503529999987</v>
      </c>
      <c r="K807" s="1404"/>
      <c r="L807" s="1404">
        <v>10853.19743</v>
      </c>
      <c r="M807" s="1405">
        <f t="shared" si="127"/>
        <v>20899.700959999987</v>
      </c>
    </row>
    <row r="808" spans="2:13">
      <c r="B808" s="1453">
        <v>17</v>
      </c>
      <c r="C808" s="1412" t="s">
        <v>717</v>
      </c>
      <c r="D808" s="1404">
        <f t="shared" si="125"/>
        <v>0</v>
      </c>
      <c r="E808" s="1404"/>
      <c r="F808" s="1405"/>
      <c r="G808" s="1404"/>
      <c r="H808" s="1404"/>
      <c r="I808" s="1405">
        <f t="shared" si="126"/>
        <v>0</v>
      </c>
      <c r="J808" s="1519"/>
      <c r="K808" s="1404"/>
      <c r="L808" s="1404"/>
      <c r="M808" s="1405">
        <f t="shared" si="127"/>
        <v>0</v>
      </c>
    </row>
    <row r="809" spans="2:13" ht="13.8" thickBot="1">
      <c r="B809" s="1453">
        <v>18</v>
      </c>
      <c r="C809" s="1413" t="s">
        <v>718</v>
      </c>
      <c r="D809" s="1601">
        <f t="shared" si="125"/>
        <v>632962.31657000002</v>
      </c>
      <c r="E809" s="1406"/>
      <c r="F809" s="1407">
        <v>8410</v>
      </c>
      <c r="G809" s="1406">
        <v>4</v>
      </c>
      <c r="H809" s="1601">
        <f>623966.37544+14</f>
        <v>623980.37543999997</v>
      </c>
      <c r="I809" s="1405">
        <f t="shared" si="126"/>
        <v>623984.37543999997</v>
      </c>
      <c r="J809" s="1659">
        <v>493.23669999999947</v>
      </c>
      <c r="K809" s="1406"/>
      <c r="L809" s="1406">
        <v>74.704430000010731</v>
      </c>
      <c r="M809" s="1405">
        <f t="shared" si="127"/>
        <v>567.94113000001016</v>
      </c>
    </row>
    <row r="810" spans="2:13" ht="27" thickBot="1">
      <c r="B810" s="1388">
        <v>19</v>
      </c>
      <c r="C810" s="1146" t="s">
        <v>719</v>
      </c>
      <c r="D810" s="1389">
        <f>+F810+I810+M810+E810</f>
        <v>55249150.569875099</v>
      </c>
      <c r="E810" s="1389">
        <f>SUM(E788:E793)+E796+E799+E804+E805+E806+E807+E808+E809</f>
        <v>-2810066</v>
      </c>
      <c r="F810" s="1389">
        <f t="shared" ref="F810:M810" si="129">SUM(F788:F793)+F796+F799+F804+F805+F806+F807+F808+F809</f>
        <v>13240800.287590001</v>
      </c>
      <c r="G810" s="1389">
        <f t="shared" si="129"/>
        <v>10611172.106729997</v>
      </c>
      <c r="H810" s="1389">
        <f t="shared" si="129"/>
        <v>32703217.463265106</v>
      </c>
      <c r="I810" s="1389">
        <f t="shared" si="129"/>
        <v>43314390.569995105</v>
      </c>
      <c r="J810" s="1708">
        <f t="shared" si="129"/>
        <v>248212.81043000001</v>
      </c>
      <c r="K810" s="1389">
        <f t="shared" si="129"/>
        <v>0</v>
      </c>
      <c r="L810" s="1389">
        <f t="shared" si="129"/>
        <v>1255812.9018599999</v>
      </c>
      <c r="M810" s="1389">
        <f t="shared" si="129"/>
        <v>1504025.7122899999</v>
      </c>
    </row>
    <row r="811" spans="2:13">
      <c r="B811" s="1453"/>
      <c r="C811" s="1414" t="s">
        <v>720</v>
      </c>
      <c r="D811" s="1398">
        <f t="shared" si="125"/>
        <v>0</v>
      </c>
      <c r="E811" s="1398"/>
      <c r="F811" s="1410"/>
      <c r="G811" s="1398"/>
      <c r="H811" s="1398"/>
      <c r="I811" s="1405">
        <f t="shared" si="126"/>
        <v>0</v>
      </c>
      <c r="J811" s="1518"/>
      <c r="K811" s="1398"/>
      <c r="L811" s="1398"/>
      <c r="M811" s="1405">
        <f t="shared" si="127"/>
        <v>0</v>
      </c>
    </row>
    <row r="812" spans="2:13">
      <c r="B812" s="1453"/>
      <c r="C812" s="1414" t="s">
        <v>138</v>
      </c>
      <c r="D812" s="1404">
        <f t="shared" si="125"/>
        <v>0</v>
      </c>
      <c r="E812" s="1404"/>
      <c r="F812" s="1405"/>
      <c r="G812" s="1404"/>
      <c r="H812" s="1404"/>
      <c r="I812" s="1405">
        <f t="shared" si="126"/>
        <v>0</v>
      </c>
      <c r="J812" s="1519"/>
      <c r="K812" s="1404"/>
      <c r="L812" s="1404"/>
      <c r="M812" s="1405">
        <f t="shared" si="127"/>
        <v>0</v>
      </c>
    </row>
    <row r="813" spans="2:13">
      <c r="B813" s="1453">
        <v>20</v>
      </c>
      <c r="C813" s="1412" t="s">
        <v>721</v>
      </c>
      <c r="D813" s="1404">
        <f t="shared" si="125"/>
        <v>36449530.661490694</v>
      </c>
      <c r="E813" s="1404"/>
      <c r="F813" s="1405"/>
      <c r="G813" s="1404">
        <v>9283701</v>
      </c>
      <c r="H813" s="1404">
        <f>3785478.8498707+22107245</f>
        <v>25892723.8498707</v>
      </c>
      <c r="I813" s="1405">
        <f t="shared" si="126"/>
        <v>35176424.849870697</v>
      </c>
      <c r="J813" s="1519">
        <v>27030.565979999988</v>
      </c>
      <c r="K813" s="1404"/>
      <c r="L813" s="1404">
        <v>1246075.2456400001</v>
      </c>
      <c r="M813" s="1405">
        <f t="shared" si="127"/>
        <v>1273105.8116200001</v>
      </c>
    </row>
    <row r="814" spans="2:13">
      <c r="B814" s="1453">
        <v>21</v>
      </c>
      <c r="C814" s="1412" t="s">
        <v>722</v>
      </c>
      <c r="D814" s="1404">
        <f t="shared" si="125"/>
        <v>126618.25717927229</v>
      </c>
      <c r="E814" s="1404"/>
      <c r="F814" s="1405"/>
      <c r="G814" s="1404"/>
      <c r="H814" s="1404">
        <v>126618.25717927229</v>
      </c>
      <c r="I814" s="1405">
        <f t="shared" si="126"/>
        <v>126618.25717927229</v>
      </c>
      <c r="J814" s="1519"/>
      <c r="K814" s="1404"/>
      <c r="L814" s="1404"/>
      <c r="M814" s="1405">
        <f t="shared" si="127"/>
        <v>0</v>
      </c>
    </row>
    <row r="815" spans="2:13">
      <c r="B815" s="1453">
        <v>22</v>
      </c>
      <c r="C815" s="1412" t="s">
        <v>723</v>
      </c>
      <c r="D815" s="1404">
        <f t="shared" si="125"/>
        <v>812930.31203000003</v>
      </c>
      <c r="E815" s="1404"/>
      <c r="F815" s="1405"/>
      <c r="G815" s="1404">
        <v>47646</v>
      </c>
      <c r="H815" s="1404">
        <f>633561.31203+130087</f>
        <v>763648.31203000003</v>
      </c>
      <c r="I815" s="1405">
        <f t="shared" si="126"/>
        <v>811294.31203000003</v>
      </c>
      <c r="J815" s="1519"/>
      <c r="K815" s="1404"/>
      <c r="L815" s="1404">
        <v>1636</v>
      </c>
      <c r="M815" s="1405">
        <f t="shared" si="127"/>
        <v>1636</v>
      </c>
    </row>
    <row r="816" spans="2:13">
      <c r="B816" s="1453">
        <v>23</v>
      </c>
      <c r="C816" s="1412" t="s">
        <v>724</v>
      </c>
      <c r="D816" s="1404">
        <f t="shared" si="125"/>
        <v>0</v>
      </c>
      <c r="E816" s="1404"/>
      <c r="F816" s="1405"/>
      <c r="G816" s="1404"/>
      <c r="H816" s="1404"/>
      <c r="I816" s="1405">
        <f t="shared" si="126"/>
        <v>0</v>
      </c>
      <c r="J816" s="1519"/>
      <c r="K816" s="1404"/>
      <c r="L816" s="1404"/>
      <c r="M816" s="1405">
        <f t="shared" si="127"/>
        <v>0</v>
      </c>
    </row>
    <row r="817" spans="2:13">
      <c r="B817" s="1453">
        <v>24</v>
      </c>
      <c r="C817" s="1415" t="s">
        <v>725</v>
      </c>
      <c r="D817" s="1404">
        <f t="shared" si="125"/>
        <v>0</v>
      </c>
      <c r="E817" s="1404"/>
      <c r="F817" s="1405"/>
      <c r="G817" s="1404"/>
      <c r="H817" s="1404"/>
      <c r="I817" s="1405">
        <f t="shared" si="126"/>
        <v>0</v>
      </c>
      <c r="J817" s="1519"/>
      <c r="K817" s="1404"/>
      <c r="L817" s="1404"/>
      <c r="M817" s="1405">
        <f t="shared" si="127"/>
        <v>0</v>
      </c>
    </row>
    <row r="818" spans="2:13" ht="13.8" thickBot="1">
      <c r="B818" s="1453">
        <v>25</v>
      </c>
      <c r="C818" s="1413" t="s">
        <v>726</v>
      </c>
      <c r="D818" s="1601">
        <f>+F818+I818+M818+E818</f>
        <v>3197171.5238901805</v>
      </c>
      <c r="E818" s="1406">
        <v>-2810066</v>
      </c>
      <c r="F818" s="1407">
        <v>452249</v>
      </c>
      <c r="G818" s="1406">
        <v>1159936</v>
      </c>
      <c r="H818" s="1601">
        <f>3268125.53420018+907560</f>
        <v>4175685.5342001799</v>
      </c>
      <c r="I818" s="1405">
        <f t="shared" si="126"/>
        <v>5335621.5342001803</v>
      </c>
      <c r="J818" s="1659">
        <v>211265.00235999998</v>
      </c>
      <c r="K818" s="1406"/>
      <c r="L818" s="1406">
        <v>8101.9873300000108</v>
      </c>
      <c r="M818" s="1405">
        <f t="shared" si="127"/>
        <v>219366.98968999999</v>
      </c>
    </row>
    <row r="819" spans="2:13" ht="31.95" customHeight="1" thickBot="1">
      <c r="B819" s="1388">
        <v>26</v>
      </c>
      <c r="C819" s="1146" t="s">
        <v>727</v>
      </c>
      <c r="D819" s="1389">
        <f>+F819+I819+M819+E819</f>
        <v>40586250.754590154</v>
      </c>
      <c r="E819" s="1389">
        <f>SUM(E813:E818)</f>
        <v>-2810066</v>
      </c>
      <c r="F819" s="1389">
        <f t="shared" ref="F819:M819" si="130">SUM(F813:F818)</f>
        <v>452249</v>
      </c>
      <c r="G819" s="1389">
        <f t="shared" si="130"/>
        <v>10491283</v>
      </c>
      <c r="H819" s="1389">
        <f t="shared" si="130"/>
        <v>30958675.953280151</v>
      </c>
      <c r="I819" s="1389">
        <f t="shared" si="130"/>
        <v>41449958.953280151</v>
      </c>
      <c r="J819" s="1708">
        <f t="shared" si="130"/>
        <v>238295.56833999997</v>
      </c>
      <c r="K819" s="1389">
        <f t="shared" si="130"/>
        <v>0</v>
      </c>
      <c r="L819" s="1389">
        <f t="shared" si="130"/>
        <v>1255813.23297</v>
      </c>
      <c r="M819" s="1389">
        <f t="shared" si="130"/>
        <v>1494108.80131</v>
      </c>
    </row>
    <row r="820" spans="2:13">
      <c r="B820" s="1451"/>
      <c r="C820" s="1393" t="s">
        <v>728</v>
      </c>
      <c r="D820" s="1398">
        <f t="shared" si="125"/>
        <v>0</v>
      </c>
      <c r="E820" s="1398"/>
      <c r="F820" s="1410"/>
      <c r="G820" s="1398"/>
      <c r="H820" s="1398"/>
      <c r="I820" s="1405">
        <f t="shared" si="126"/>
        <v>0</v>
      </c>
      <c r="J820" s="1518"/>
      <c r="K820" s="1398"/>
      <c r="L820" s="1398"/>
      <c r="M820" s="1405">
        <f t="shared" si="127"/>
        <v>0</v>
      </c>
    </row>
    <row r="821" spans="2:13">
      <c r="B821" s="1453">
        <v>27</v>
      </c>
      <c r="C821" s="1403" t="s">
        <v>729</v>
      </c>
      <c r="D821" s="1404">
        <f t="shared" si="125"/>
        <v>1000000</v>
      </c>
      <c r="E821" s="1404"/>
      <c r="F821" s="1405">
        <v>1000000</v>
      </c>
      <c r="G821" s="1404"/>
      <c r="H821" s="1404"/>
      <c r="I821" s="1405">
        <f t="shared" si="126"/>
        <v>0</v>
      </c>
      <c r="J821" s="1519"/>
      <c r="K821" s="1404"/>
      <c r="L821" s="1404"/>
      <c r="M821" s="1405">
        <f t="shared" si="127"/>
        <v>0</v>
      </c>
    </row>
    <row r="822" spans="2:13">
      <c r="B822" s="1453">
        <v>28</v>
      </c>
      <c r="C822" s="1403" t="s">
        <v>730</v>
      </c>
      <c r="D822" s="1404">
        <f t="shared" si="125"/>
        <v>403891.24287999998</v>
      </c>
      <c r="E822" s="1404"/>
      <c r="F822" s="1405">
        <v>320893</v>
      </c>
      <c r="G822" s="1404">
        <v>119889</v>
      </c>
      <c r="H822" s="1404">
        <v>-46808</v>
      </c>
      <c r="I822" s="1405">
        <f t="shared" si="126"/>
        <v>73081</v>
      </c>
      <c r="J822" s="1519">
        <v>9917.2428800000016</v>
      </c>
      <c r="K822" s="1404"/>
      <c r="L822" s="1404"/>
      <c r="M822" s="1405">
        <f t="shared" si="127"/>
        <v>9917.2428800000016</v>
      </c>
    </row>
    <row r="823" spans="2:13">
      <c r="B823" s="1456">
        <v>29</v>
      </c>
      <c r="C823" s="1416" t="s">
        <v>731</v>
      </c>
      <c r="D823" s="1404">
        <f t="shared" si="125"/>
        <v>2267211.7544400003</v>
      </c>
      <c r="E823" s="1404"/>
      <c r="F823" s="1405">
        <v>475859</v>
      </c>
      <c r="G823" s="1404"/>
      <c r="H823" s="1404">
        <f>1613546.75444+177806</f>
        <v>1791352.75444</v>
      </c>
      <c r="I823" s="1405">
        <f t="shared" si="126"/>
        <v>1791352.75444</v>
      </c>
      <c r="J823" s="1519"/>
      <c r="K823" s="1404"/>
      <c r="L823" s="1404"/>
      <c r="M823" s="1405">
        <f t="shared" si="127"/>
        <v>0</v>
      </c>
    </row>
    <row r="824" spans="2:13">
      <c r="B824" s="1456">
        <v>30</v>
      </c>
      <c r="C824" s="1417" t="s">
        <v>939</v>
      </c>
      <c r="D824" s="1404">
        <f t="shared" si="125"/>
        <v>3381934.34</v>
      </c>
      <c r="E824" s="1404"/>
      <c r="F824" s="1405">
        <v>3381934.34</v>
      </c>
      <c r="G824" s="1404"/>
      <c r="H824" s="1404"/>
      <c r="I824" s="1405">
        <f t="shared" si="126"/>
        <v>0</v>
      </c>
      <c r="J824" s="1519"/>
      <c r="K824" s="1404"/>
      <c r="L824" s="1404"/>
      <c r="M824" s="1405">
        <f t="shared" si="127"/>
        <v>0</v>
      </c>
    </row>
    <row r="825" spans="2:13" ht="13.8" thickBot="1">
      <c r="B825" s="1456">
        <v>31</v>
      </c>
      <c r="C825" s="1653" t="s">
        <v>732</v>
      </c>
      <c r="D825" s="1601">
        <f t="shared" si="125"/>
        <v>7609865</v>
      </c>
      <c r="E825" s="1601"/>
      <c r="F825" s="1521">
        <v>7609865</v>
      </c>
      <c r="G825" s="1601"/>
      <c r="H825" s="1601"/>
      <c r="I825" s="1521">
        <f t="shared" si="126"/>
        <v>0</v>
      </c>
      <c r="J825" s="1659"/>
      <c r="K825" s="1601"/>
      <c r="L825" s="1601"/>
      <c r="M825" s="1521">
        <f t="shared" si="127"/>
        <v>0</v>
      </c>
    </row>
    <row r="826" spans="2:13" ht="13.8" thickBot="1">
      <c r="B826" s="1388">
        <v>32</v>
      </c>
      <c r="C826" s="1147" t="s">
        <v>917</v>
      </c>
      <c r="D826" s="1602">
        <f t="shared" si="125"/>
        <v>14662902.33732</v>
      </c>
      <c r="E826" s="1389">
        <f>SUM(E821:E825)</f>
        <v>0</v>
      </c>
      <c r="F826" s="1389">
        <f t="shared" ref="F826:M826" si="131">SUM(F821:F825)</f>
        <v>12788551.34</v>
      </c>
      <c r="G826" s="1389">
        <f t="shared" si="131"/>
        <v>119889</v>
      </c>
      <c r="H826" s="1389">
        <f t="shared" si="131"/>
        <v>1744544.75444</v>
      </c>
      <c r="I826" s="1389">
        <f t="shared" si="131"/>
        <v>1864433.75444</v>
      </c>
      <c r="J826" s="1708">
        <f t="shared" si="131"/>
        <v>9917.2428800000016</v>
      </c>
      <c r="K826" s="1389">
        <f t="shared" si="131"/>
        <v>0</v>
      </c>
      <c r="L826" s="1389">
        <f t="shared" si="131"/>
        <v>0</v>
      </c>
      <c r="M826" s="1389">
        <f t="shared" si="131"/>
        <v>9917.2428800000016</v>
      </c>
    </row>
    <row r="827" spans="2:13" ht="27" thickBot="1">
      <c r="B827" s="1388">
        <v>33</v>
      </c>
      <c r="C827" s="1654" t="s">
        <v>918</v>
      </c>
      <c r="D827" s="1655">
        <f>+F827+I827+M827+E827</f>
        <v>55249153.091910146</v>
      </c>
      <c r="E827" s="1655">
        <f>+E819+E826</f>
        <v>-2810066</v>
      </c>
      <c r="F827" s="1655">
        <f t="shared" ref="F827:L827" si="132">+F819+F826</f>
        <v>13240800.34</v>
      </c>
      <c r="G827" s="1655">
        <f t="shared" si="132"/>
        <v>10611172</v>
      </c>
      <c r="H827" s="1655">
        <f t="shared" si="132"/>
        <v>32703220.707720149</v>
      </c>
      <c r="I827" s="1655">
        <f t="shared" si="132"/>
        <v>43314392.707720153</v>
      </c>
      <c r="J827" s="1723">
        <f t="shared" si="132"/>
        <v>248212.81121999997</v>
      </c>
      <c r="K827" s="1655">
        <f t="shared" si="132"/>
        <v>0</v>
      </c>
      <c r="L827" s="1655">
        <f t="shared" si="132"/>
        <v>1255813.23297</v>
      </c>
      <c r="M827" s="1655">
        <f>+M819+M826</f>
        <v>1504026.04419</v>
      </c>
    </row>
    <row r="828" spans="2:13">
      <c r="D828" s="1391"/>
      <c r="E828" s="1391"/>
      <c r="F828" s="1391"/>
      <c r="G828" s="1391"/>
      <c r="H828" s="1391"/>
      <c r="I828" s="1391"/>
      <c r="J828" s="1391"/>
      <c r="K828" s="1391"/>
      <c r="L828" s="1391"/>
      <c r="M828" s="1391"/>
    </row>
    <row r="829" spans="2:13">
      <c r="D829" s="1698"/>
      <c r="E829" s="1698"/>
      <c r="F829" s="1698"/>
      <c r="G829" s="1698"/>
      <c r="H829" s="1698"/>
      <c r="I829" s="1698"/>
      <c r="J829" s="1698"/>
      <c r="K829" s="1698"/>
      <c r="L829" s="1698"/>
      <c r="M829" s="1698">
        <v>28</v>
      </c>
    </row>
  </sheetData>
  <mergeCells count="154">
    <mergeCell ref="B729:C729"/>
    <mergeCell ref="B730:B734"/>
    <mergeCell ref="C730:C734"/>
    <mergeCell ref="D730:D732"/>
    <mergeCell ref="E730:E732"/>
    <mergeCell ref="F730:F732"/>
    <mergeCell ref="G730:M730"/>
    <mergeCell ref="J783:M783"/>
    <mergeCell ref="G731:I731"/>
    <mergeCell ref="J731:M731"/>
    <mergeCell ref="B781:C781"/>
    <mergeCell ref="B782:B786"/>
    <mergeCell ref="C782:C786"/>
    <mergeCell ref="D782:D784"/>
    <mergeCell ref="E782:E784"/>
    <mergeCell ref="F782:F784"/>
    <mergeCell ref="G782:M782"/>
    <mergeCell ref="G783:I783"/>
    <mergeCell ref="B678:B682"/>
    <mergeCell ref="C678:C682"/>
    <mergeCell ref="D678:D680"/>
    <mergeCell ref="E678:E680"/>
    <mergeCell ref="F678:F680"/>
    <mergeCell ref="J576:M576"/>
    <mergeCell ref="B626:C626"/>
    <mergeCell ref="B627:B631"/>
    <mergeCell ref="C627:C631"/>
    <mergeCell ref="D627:D629"/>
    <mergeCell ref="E627:E629"/>
    <mergeCell ref="F627:F629"/>
    <mergeCell ref="G627:M627"/>
    <mergeCell ref="G628:I628"/>
    <mergeCell ref="J628:M628"/>
    <mergeCell ref="G678:M678"/>
    <mergeCell ref="G679:I679"/>
    <mergeCell ref="J679:M679"/>
    <mergeCell ref="B574:C574"/>
    <mergeCell ref="B575:B579"/>
    <mergeCell ref="C575:C579"/>
    <mergeCell ref="D575:D577"/>
    <mergeCell ref="E575:E577"/>
    <mergeCell ref="F575:F577"/>
    <mergeCell ref="G575:M575"/>
    <mergeCell ref="G576:I576"/>
    <mergeCell ref="B677:C677"/>
    <mergeCell ref="B522:C522"/>
    <mergeCell ref="B523:B527"/>
    <mergeCell ref="C523:C527"/>
    <mergeCell ref="D523:D525"/>
    <mergeCell ref="E523:E525"/>
    <mergeCell ref="F523:F525"/>
    <mergeCell ref="G523:M523"/>
    <mergeCell ref="G524:I524"/>
    <mergeCell ref="J524:M524"/>
    <mergeCell ref="B470:C470"/>
    <mergeCell ref="L470:M470"/>
    <mergeCell ref="B471:B475"/>
    <mergeCell ref="C471:C475"/>
    <mergeCell ref="D471:D473"/>
    <mergeCell ref="E471:E473"/>
    <mergeCell ref="F471:F473"/>
    <mergeCell ref="G471:M471"/>
    <mergeCell ref="G472:I472"/>
    <mergeCell ref="J472:M472"/>
    <mergeCell ref="B418:C418"/>
    <mergeCell ref="L418:M418"/>
    <mergeCell ref="B419:B423"/>
    <mergeCell ref="C419:C423"/>
    <mergeCell ref="D419:D421"/>
    <mergeCell ref="E419:E421"/>
    <mergeCell ref="F419:F421"/>
    <mergeCell ref="G419:M419"/>
    <mergeCell ref="G420:I420"/>
    <mergeCell ref="J420:M420"/>
    <mergeCell ref="B366:C366"/>
    <mergeCell ref="L366:M366"/>
    <mergeCell ref="B367:B371"/>
    <mergeCell ref="C367:C371"/>
    <mergeCell ref="D367:D369"/>
    <mergeCell ref="E367:E369"/>
    <mergeCell ref="F367:F369"/>
    <mergeCell ref="G367:M367"/>
    <mergeCell ref="G368:I368"/>
    <mergeCell ref="J368:M368"/>
    <mergeCell ref="B314:C314"/>
    <mergeCell ref="L314:M314"/>
    <mergeCell ref="B315:B319"/>
    <mergeCell ref="C315:C319"/>
    <mergeCell ref="D315:D317"/>
    <mergeCell ref="E315:E317"/>
    <mergeCell ref="F315:F317"/>
    <mergeCell ref="G315:M315"/>
    <mergeCell ref="G316:I316"/>
    <mergeCell ref="J316:M316"/>
    <mergeCell ref="B262:C262"/>
    <mergeCell ref="L262:M262"/>
    <mergeCell ref="B263:B267"/>
    <mergeCell ref="C263:C267"/>
    <mergeCell ref="D263:D265"/>
    <mergeCell ref="E263:E265"/>
    <mergeCell ref="F263:F265"/>
    <mergeCell ref="G263:M263"/>
    <mergeCell ref="G264:I264"/>
    <mergeCell ref="J264:M264"/>
    <mergeCell ref="B211:C211"/>
    <mergeCell ref="L211:M211"/>
    <mergeCell ref="B212:B216"/>
    <mergeCell ref="C212:C216"/>
    <mergeCell ref="D212:D214"/>
    <mergeCell ref="E212:E214"/>
    <mergeCell ref="F212:F214"/>
    <mergeCell ref="G212:M212"/>
    <mergeCell ref="G213:I213"/>
    <mergeCell ref="J213:M213"/>
    <mergeCell ref="B159:C159"/>
    <mergeCell ref="L159:M159"/>
    <mergeCell ref="B160:B164"/>
    <mergeCell ref="C160:C164"/>
    <mergeCell ref="D160:D162"/>
    <mergeCell ref="E160:E162"/>
    <mergeCell ref="F160:F162"/>
    <mergeCell ref="G160:M160"/>
    <mergeCell ref="G161:I161"/>
    <mergeCell ref="J161:M161"/>
    <mergeCell ref="B107:C107"/>
    <mergeCell ref="L107:M107"/>
    <mergeCell ref="B108:B112"/>
    <mergeCell ref="C108:C112"/>
    <mergeCell ref="D108:D110"/>
    <mergeCell ref="E108:E110"/>
    <mergeCell ref="F108:F110"/>
    <mergeCell ref="G108:M108"/>
    <mergeCell ref="G109:I109"/>
    <mergeCell ref="J109:M109"/>
    <mergeCell ref="B55:C55"/>
    <mergeCell ref="L55:M55"/>
    <mergeCell ref="B56:B60"/>
    <mergeCell ref="C56:C60"/>
    <mergeCell ref="D56:D58"/>
    <mergeCell ref="E56:E58"/>
    <mergeCell ref="F56:F58"/>
    <mergeCell ref="G56:M56"/>
    <mergeCell ref="G57:I57"/>
    <mergeCell ref="J57:M57"/>
    <mergeCell ref="B4:C4"/>
    <mergeCell ref="L4:M4"/>
    <mergeCell ref="B5:B9"/>
    <mergeCell ref="C5:C9"/>
    <mergeCell ref="D5:D7"/>
    <mergeCell ref="E5:E7"/>
    <mergeCell ref="F5:F7"/>
    <mergeCell ref="G5:M5"/>
    <mergeCell ref="G6:I6"/>
    <mergeCell ref="J6:M6"/>
  </mergeCells>
  <pageMargins left="0.36" right="0.34" top="0.6" bottom="0.75" header="0.3" footer="0.3"/>
  <pageSetup paperSize="9" scale="59" orientation="landscape" r:id="rId1"/>
  <rowBreaks count="15" manualBreakCount="15">
    <brk id="51" max="12" man="1"/>
    <brk id="103" max="12" man="1"/>
    <brk id="155" max="12" man="1"/>
    <brk id="207" max="12" man="1"/>
    <brk id="258" max="12" man="1"/>
    <brk id="310" max="12" man="1"/>
    <brk id="362" max="12" man="1"/>
    <brk id="414" max="12" man="1"/>
    <brk id="466" max="12" man="1"/>
    <brk id="518" max="12" man="1"/>
    <brk id="570" max="12" man="1"/>
    <brk id="622" max="12" man="1"/>
    <brk id="673" max="12" man="1"/>
    <brk id="725" max="12" man="1"/>
    <brk id="777" max="12"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A1:Y832"/>
  <sheetViews>
    <sheetView topLeftCell="C16" zoomScaleNormal="100" zoomScaleSheetLayoutView="70" workbookViewId="0">
      <selection activeCell="D33" sqref="D33"/>
    </sheetView>
  </sheetViews>
  <sheetFormatPr defaultColWidth="9.109375" defaultRowHeight="13.2"/>
  <cols>
    <col min="1" max="1" width="5.5546875" style="1392" customWidth="1"/>
    <col min="2" max="2" width="5.44140625" style="1392" customWidth="1"/>
    <col min="3" max="3" width="39.5546875" style="1392" customWidth="1"/>
    <col min="4" max="4" width="16.109375" style="1392" customWidth="1"/>
    <col min="5" max="6" width="14.5546875" style="1392" customWidth="1"/>
    <col min="7" max="7" width="14.33203125" style="1392" bestFit="1" customWidth="1"/>
    <col min="8" max="13" width="14.5546875" style="1392" customWidth="1"/>
    <col min="14" max="14" width="15.6640625" style="1392" customWidth="1"/>
    <col min="15" max="15" width="11.44140625" style="1392" customWidth="1"/>
    <col min="16" max="16" width="12.6640625" style="1392" bestFit="1" customWidth="1"/>
    <col min="17" max="17" width="13.6640625" style="1392" customWidth="1"/>
    <col min="18" max="18" width="15.6640625" style="1392" customWidth="1"/>
    <col min="19" max="19" width="17.6640625" style="1392" customWidth="1"/>
    <col min="20" max="21" width="9.109375" style="1392"/>
    <col min="22" max="22" width="12" style="1392" customWidth="1"/>
    <col min="23" max="23" width="12.109375" style="1392" customWidth="1"/>
    <col min="24" max="24" width="11.44140625" style="1392" bestFit="1" customWidth="1"/>
    <col min="25" max="16384" width="9.109375" style="1392"/>
  </cols>
  <sheetData>
    <row r="1" spans="2:23">
      <c r="C1" s="1440"/>
      <c r="D1" s="1441"/>
      <c r="E1" s="1441"/>
      <c r="G1" s="1441"/>
      <c r="H1" s="1441"/>
      <c r="J1" s="1441"/>
      <c r="K1" s="1441"/>
      <c r="L1" s="1441"/>
    </row>
    <row r="2" spans="2:23" ht="14.4">
      <c r="B2" s="1458" t="s">
        <v>1123</v>
      </c>
      <c r="C2" s="1458"/>
      <c r="D2" s="1458"/>
      <c r="E2" s="1458"/>
      <c r="F2" s="1458"/>
      <c r="G2" s="1458"/>
      <c r="H2" s="1442"/>
      <c r="I2" s="1443"/>
      <c r="J2" s="1444"/>
      <c r="K2" s="1444"/>
      <c r="L2" s="1444"/>
      <c r="M2" s="1443"/>
    </row>
    <row r="3" spans="2:23" ht="13.8" thickBot="1">
      <c r="D3" s="1442"/>
      <c r="E3" s="1442"/>
      <c r="F3" s="1445"/>
      <c r="G3" s="1442"/>
      <c r="H3" s="1442"/>
      <c r="I3" s="1443"/>
      <c r="J3" s="1444"/>
      <c r="K3" s="1444"/>
      <c r="L3" s="1444"/>
      <c r="M3" s="1443"/>
    </row>
    <row r="4" spans="2:23" ht="32.25" customHeight="1" thickBot="1">
      <c r="B4" s="2353" t="s">
        <v>688</v>
      </c>
      <c r="C4" s="2354"/>
      <c r="D4" s="1446"/>
      <c r="E4" s="1442"/>
      <c r="F4" s="1445"/>
      <c r="G4" s="1442"/>
      <c r="H4" s="1442"/>
      <c r="I4" s="1443"/>
      <c r="J4" s="1444"/>
      <c r="K4" s="1444"/>
      <c r="L4" s="2379" t="s">
        <v>821</v>
      </c>
      <c r="M4" s="2379"/>
    </row>
    <row r="5" spans="2:23" ht="32.25" customHeight="1" thickBot="1">
      <c r="B5" s="2359" t="s">
        <v>689</v>
      </c>
      <c r="C5" s="1788"/>
      <c r="D5" s="2359" t="s">
        <v>632</v>
      </c>
      <c r="E5" s="2359" t="s">
        <v>691</v>
      </c>
      <c r="F5" s="2362" t="s">
        <v>692</v>
      </c>
      <c r="G5" s="2365" t="s">
        <v>236</v>
      </c>
      <c r="H5" s="2366"/>
      <c r="I5" s="2366"/>
      <c r="J5" s="2366"/>
      <c r="K5" s="2366"/>
      <c r="L5" s="2366"/>
      <c r="M5" s="2367"/>
    </row>
    <row r="6" spans="2:23" ht="32.25" customHeight="1" thickBot="1">
      <c r="B6" s="2360"/>
      <c r="C6" s="1786"/>
      <c r="D6" s="2360"/>
      <c r="E6" s="2360"/>
      <c r="F6" s="2363"/>
      <c r="G6" s="2368" t="s">
        <v>885</v>
      </c>
      <c r="H6" s="2369"/>
      <c r="I6" s="2370"/>
      <c r="J6" s="2365" t="s">
        <v>886</v>
      </c>
      <c r="K6" s="2366"/>
      <c r="L6" s="2366"/>
      <c r="M6" s="2367"/>
    </row>
    <row r="7" spans="2:23" ht="64.5" customHeight="1" thickBot="1">
      <c r="B7" s="2360"/>
      <c r="C7" s="1786"/>
      <c r="D7" s="2361"/>
      <c r="E7" s="2361"/>
      <c r="F7" s="2364"/>
      <c r="G7" s="1790" t="s">
        <v>693</v>
      </c>
      <c r="H7" s="1790" t="s">
        <v>694</v>
      </c>
      <c r="I7" s="1790" t="s">
        <v>2</v>
      </c>
      <c r="J7" s="1791" t="s">
        <v>695</v>
      </c>
      <c r="K7" s="1791" t="s">
        <v>696</v>
      </c>
      <c r="L7" s="1791" t="s">
        <v>697</v>
      </c>
      <c r="M7" s="1176" t="s">
        <v>2</v>
      </c>
    </row>
    <row r="8" spans="2:23" ht="13.8" thickBot="1">
      <c r="B8" s="2360"/>
      <c r="C8" s="1786"/>
      <c r="D8" s="1447">
        <v>1</v>
      </c>
      <c r="E8" s="1788"/>
      <c r="F8" s="1790">
        <v>2</v>
      </c>
      <c r="G8" s="1800">
        <v>3</v>
      </c>
      <c r="H8" s="1788">
        <v>4</v>
      </c>
      <c r="I8" s="1798">
        <v>5</v>
      </c>
      <c r="J8" s="1800">
        <v>6</v>
      </c>
      <c r="K8" s="1788">
        <v>7</v>
      </c>
      <c r="L8" s="1448">
        <v>8</v>
      </c>
      <c r="M8" s="1213">
        <v>9</v>
      </c>
    </row>
    <row r="9" spans="2:23" ht="13.8" thickBot="1">
      <c r="B9" s="1789"/>
      <c r="C9" s="1789"/>
      <c r="D9" s="1789" t="s">
        <v>698</v>
      </c>
      <c r="E9" s="1789"/>
      <c r="F9" s="1792"/>
      <c r="G9" s="1802"/>
      <c r="H9" s="1789"/>
      <c r="I9" s="1449" t="s">
        <v>699</v>
      </c>
      <c r="J9" s="1802"/>
      <c r="K9" s="1789"/>
      <c r="L9" s="1450"/>
      <c r="M9" s="1792" t="s">
        <v>700</v>
      </c>
    </row>
    <row r="10" spans="2:23">
      <c r="B10" s="1451"/>
      <c r="C10" s="1393" t="s">
        <v>137</v>
      </c>
      <c r="D10" s="1394"/>
      <c r="E10" s="1395"/>
      <c r="F10" s="1396"/>
      <c r="G10" s="1397"/>
      <c r="H10" s="1398"/>
      <c r="I10" s="1399"/>
      <c r="J10" s="1397"/>
      <c r="K10" s="1400"/>
      <c r="L10" s="1401"/>
      <c r="M10" s="1402"/>
    </row>
    <row r="11" spans="2:23">
      <c r="B11" s="1452">
        <v>1</v>
      </c>
      <c r="C11" s="1403" t="s">
        <v>701</v>
      </c>
      <c r="D11" s="1404">
        <f t="shared" ref="D11:M11" si="0">+D63+D115+D167+D219+D271+D323+D375+D427+D479+D531+D583+D635+D687+D739+D791</f>
        <v>0</v>
      </c>
      <c r="E11" s="1404">
        <f t="shared" si="0"/>
        <v>0</v>
      </c>
      <c r="F11" s="1405">
        <f t="shared" si="0"/>
        <v>0</v>
      </c>
      <c r="G11" s="1404">
        <f t="shared" si="0"/>
        <v>0</v>
      </c>
      <c r="H11" s="1404">
        <f t="shared" si="0"/>
        <v>0</v>
      </c>
      <c r="I11" s="1405">
        <f t="shared" si="0"/>
        <v>0</v>
      </c>
      <c r="J11" s="1404">
        <f t="shared" si="0"/>
        <v>0</v>
      </c>
      <c r="K11" s="1404">
        <f t="shared" si="0"/>
        <v>0</v>
      </c>
      <c r="L11" s="1404">
        <f t="shared" si="0"/>
        <v>0</v>
      </c>
      <c r="M11" s="1405">
        <f t="shared" si="0"/>
        <v>0</v>
      </c>
      <c r="N11" s="1053"/>
      <c r="O11" s="1391"/>
      <c r="P11" s="1391"/>
      <c r="Q11" s="1391"/>
    </row>
    <row r="12" spans="2:23">
      <c r="B12" s="1453">
        <v>2</v>
      </c>
      <c r="C12" s="1403" t="s">
        <v>78</v>
      </c>
      <c r="D12" s="1404">
        <f t="shared" ref="D12:J50" si="1">+D64+D116+D168+D220+D272+D324+D376+D428+D480+D532+D584+D636+D688+D740+D792</f>
        <v>2549120.9481568094</v>
      </c>
      <c r="E12" s="1404">
        <f t="shared" si="1"/>
        <v>0</v>
      </c>
      <c r="F12" s="1405">
        <f t="shared" si="1"/>
        <v>1916028.6042831433</v>
      </c>
      <c r="G12" s="1404">
        <f t="shared" si="1"/>
        <v>209816.44930245512</v>
      </c>
      <c r="H12" s="1404">
        <f t="shared" si="1"/>
        <v>423275.89457121136</v>
      </c>
      <c r="I12" s="1405">
        <f t="shared" si="1"/>
        <v>633092.34387366648</v>
      </c>
      <c r="J12" s="1404">
        <f t="shared" si="1"/>
        <v>0</v>
      </c>
      <c r="K12" s="1404">
        <f t="shared" ref="K12:M50" si="2">+K64+K116+K168+K220+K272+K324+K376+K428+K480+K532+K584+K636+K688+K740+K792</f>
        <v>0</v>
      </c>
      <c r="L12" s="1404">
        <f t="shared" si="2"/>
        <v>0</v>
      </c>
      <c r="M12" s="1405">
        <f t="shared" si="2"/>
        <v>0</v>
      </c>
      <c r="N12" s="1053"/>
      <c r="O12" s="1391"/>
      <c r="P12" s="1391"/>
      <c r="Q12" s="1391"/>
    </row>
    <row r="13" spans="2:23">
      <c r="B13" s="1453">
        <v>3</v>
      </c>
      <c r="C13" s="1403" t="s">
        <v>702</v>
      </c>
      <c r="D13" s="1404">
        <f t="shared" si="1"/>
        <v>0</v>
      </c>
      <c r="E13" s="1404">
        <f t="shared" si="1"/>
        <v>0</v>
      </c>
      <c r="F13" s="1405">
        <f t="shared" si="1"/>
        <v>0</v>
      </c>
      <c r="G13" s="1404">
        <f t="shared" si="1"/>
        <v>0</v>
      </c>
      <c r="H13" s="1404">
        <f t="shared" si="1"/>
        <v>0</v>
      </c>
      <c r="I13" s="1405">
        <f t="shared" si="1"/>
        <v>0</v>
      </c>
      <c r="J13" s="1404">
        <f t="shared" si="1"/>
        <v>0</v>
      </c>
      <c r="K13" s="1404">
        <f t="shared" si="2"/>
        <v>0</v>
      </c>
      <c r="L13" s="1404">
        <f t="shared" si="2"/>
        <v>0</v>
      </c>
      <c r="M13" s="1405">
        <f t="shared" si="2"/>
        <v>0</v>
      </c>
      <c r="N13" s="1053"/>
      <c r="O13" s="1391"/>
      <c r="P13" s="1391"/>
      <c r="Q13" s="1391"/>
      <c r="R13" s="1391"/>
      <c r="S13" s="1391"/>
      <c r="T13" s="1391"/>
      <c r="U13" s="1391"/>
      <c r="V13" s="1391"/>
      <c r="W13" s="1391"/>
    </row>
    <row r="14" spans="2:23">
      <c r="B14" s="1452">
        <v>4</v>
      </c>
      <c r="C14" s="1403" t="s">
        <v>703</v>
      </c>
      <c r="D14" s="1404">
        <f t="shared" si="1"/>
        <v>12032246.588496391</v>
      </c>
      <c r="E14" s="1404">
        <f t="shared" si="1"/>
        <v>0</v>
      </c>
      <c r="F14" s="1405">
        <f t="shared" si="1"/>
        <v>3869529.8069363907</v>
      </c>
      <c r="G14" s="1404">
        <f t="shared" si="1"/>
        <v>6645963.9560048068</v>
      </c>
      <c r="H14" s="1404">
        <f t="shared" si="1"/>
        <v>1516752.8255551914</v>
      </c>
      <c r="I14" s="1405">
        <f t="shared" si="1"/>
        <v>8162716.7815599991</v>
      </c>
      <c r="J14" s="1404">
        <f t="shared" si="1"/>
        <v>0</v>
      </c>
      <c r="K14" s="1404">
        <f t="shared" si="2"/>
        <v>0</v>
      </c>
      <c r="L14" s="1404">
        <f t="shared" si="2"/>
        <v>0</v>
      </c>
      <c r="M14" s="1405">
        <f t="shared" si="2"/>
        <v>0</v>
      </c>
      <c r="N14" s="1053"/>
      <c r="O14" s="1391"/>
      <c r="P14" s="1391"/>
      <c r="Q14" s="1391"/>
    </row>
    <row r="15" spans="2:23">
      <c r="B15" s="1453">
        <v>5</v>
      </c>
      <c r="C15" s="1403" t="s">
        <v>704</v>
      </c>
      <c r="D15" s="1404">
        <f t="shared" si="1"/>
        <v>4576083.24823</v>
      </c>
      <c r="E15" s="1404">
        <f t="shared" si="1"/>
        <v>0</v>
      </c>
      <c r="F15" s="1405">
        <f t="shared" si="1"/>
        <v>4126632.2472600001</v>
      </c>
      <c r="G15" s="1404">
        <f t="shared" si="1"/>
        <v>426851.00096999999</v>
      </c>
      <c r="H15" s="1404">
        <f t="shared" si="1"/>
        <v>22600</v>
      </c>
      <c r="I15" s="1405">
        <f t="shared" si="1"/>
        <v>449451.00096999999</v>
      </c>
      <c r="J15" s="1404">
        <f t="shared" si="1"/>
        <v>0</v>
      </c>
      <c r="K15" s="1404">
        <f t="shared" si="2"/>
        <v>0</v>
      </c>
      <c r="L15" s="1404">
        <f t="shared" si="2"/>
        <v>0</v>
      </c>
      <c r="M15" s="1405">
        <f t="shared" si="2"/>
        <v>0</v>
      </c>
      <c r="N15" s="1053"/>
      <c r="O15" s="1391"/>
      <c r="P15" s="1391"/>
      <c r="Q15" s="1391"/>
      <c r="R15" s="1391"/>
      <c r="S15" s="1391"/>
      <c r="T15" s="1391"/>
      <c r="U15" s="1391"/>
      <c r="V15" s="1391"/>
      <c r="W15" s="1391"/>
    </row>
    <row r="16" spans="2:23">
      <c r="B16" s="1453">
        <v>6</v>
      </c>
      <c r="C16" s="1403" t="s">
        <v>705</v>
      </c>
      <c r="D16" s="1404">
        <f t="shared" si="1"/>
        <v>3694913.8186999997</v>
      </c>
      <c r="E16" s="1404">
        <f t="shared" si="1"/>
        <v>0</v>
      </c>
      <c r="F16" s="1405">
        <f t="shared" si="1"/>
        <v>3679913.8186999997</v>
      </c>
      <c r="G16" s="1404">
        <f t="shared" si="1"/>
        <v>0</v>
      </c>
      <c r="H16" s="1404">
        <f t="shared" si="1"/>
        <v>15000</v>
      </c>
      <c r="I16" s="1405">
        <f t="shared" si="1"/>
        <v>15000</v>
      </c>
      <c r="J16" s="1404">
        <f t="shared" si="1"/>
        <v>0</v>
      </c>
      <c r="K16" s="1404">
        <f t="shared" si="2"/>
        <v>0</v>
      </c>
      <c r="L16" s="1404">
        <f t="shared" si="2"/>
        <v>0</v>
      </c>
      <c r="M16" s="1405">
        <f t="shared" si="2"/>
        <v>0</v>
      </c>
      <c r="N16" s="1053"/>
      <c r="O16" s="1391"/>
      <c r="P16" s="1391"/>
      <c r="Q16" s="1391"/>
      <c r="R16" s="1391"/>
      <c r="S16" s="1391"/>
      <c r="T16" s="1391"/>
      <c r="U16" s="1391"/>
      <c r="V16" s="1391"/>
      <c r="W16" s="1391"/>
    </row>
    <row r="17" spans="2:25">
      <c r="B17" s="1453"/>
      <c r="C17" s="1454" t="s">
        <v>951</v>
      </c>
      <c r="D17" s="1404">
        <f t="shared" si="1"/>
        <v>1150000</v>
      </c>
      <c r="E17" s="1404">
        <f t="shared" si="1"/>
        <v>0</v>
      </c>
      <c r="F17" s="1405">
        <f t="shared" si="1"/>
        <v>1150000</v>
      </c>
      <c r="G17" s="1404">
        <f t="shared" si="1"/>
        <v>0</v>
      </c>
      <c r="H17" s="1404">
        <f t="shared" si="1"/>
        <v>0</v>
      </c>
      <c r="I17" s="1405">
        <f t="shared" si="1"/>
        <v>0</v>
      </c>
      <c r="J17" s="1404">
        <f t="shared" si="1"/>
        <v>0</v>
      </c>
      <c r="K17" s="1404">
        <f t="shared" si="2"/>
        <v>0</v>
      </c>
      <c r="L17" s="1404">
        <f t="shared" si="2"/>
        <v>0</v>
      </c>
      <c r="M17" s="1405">
        <f t="shared" si="2"/>
        <v>0</v>
      </c>
      <c r="N17" s="1053"/>
      <c r="O17" s="1391"/>
      <c r="P17" s="1391"/>
      <c r="Q17" s="1391"/>
      <c r="R17" s="1391"/>
      <c r="S17" s="1391"/>
      <c r="T17" s="1391"/>
      <c r="U17" s="1391"/>
      <c r="V17" s="1391"/>
      <c r="W17" s="1391"/>
    </row>
    <row r="18" spans="2:25">
      <c r="B18" s="1453"/>
      <c r="C18" s="1454" t="s">
        <v>952</v>
      </c>
      <c r="D18" s="1404">
        <f t="shared" si="1"/>
        <v>2544913.8186999997</v>
      </c>
      <c r="E18" s="1404">
        <f t="shared" si="1"/>
        <v>0</v>
      </c>
      <c r="F18" s="1405">
        <f t="shared" si="1"/>
        <v>2529913.8186999997</v>
      </c>
      <c r="G18" s="1404">
        <f t="shared" si="1"/>
        <v>0</v>
      </c>
      <c r="H18" s="1404">
        <f t="shared" si="1"/>
        <v>15000</v>
      </c>
      <c r="I18" s="1405">
        <f t="shared" si="1"/>
        <v>15000</v>
      </c>
      <c r="J18" s="1404">
        <f t="shared" si="1"/>
        <v>0</v>
      </c>
      <c r="K18" s="1404">
        <f t="shared" si="2"/>
        <v>0</v>
      </c>
      <c r="L18" s="1404">
        <f t="shared" si="2"/>
        <v>0</v>
      </c>
      <c r="M18" s="1405">
        <f t="shared" si="2"/>
        <v>0</v>
      </c>
      <c r="N18" s="1053"/>
      <c r="O18" s="1391"/>
      <c r="P18" s="1391"/>
      <c r="Q18" s="1391"/>
      <c r="R18" s="1391"/>
      <c r="S18" s="1391"/>
      <c r="T18" s="1391"/>
      <c r="U18" s="1391"/>
      <c r="V18" s="1391"/>
      <c r="W18" s="1391"/>
    </row>
    <row r="19" spans="2:25">
      <c r="B19" s="1452">
        <v>7</v>
      </c>
      <c r="C19" s="1403" t="s">
        <v>706</v>
      </c>
      <c r="D19" s="1404">
        <f t="shared" si="1"/>
        <v>1691718.7013300001</v>
      </c>
      <c r="E19" s="1404">
        <f t="shared" si="1"/>
        <v>0</v>
      </c>
      <c r="F19" s="1405">
        <f t="shared" si="1"/>
        <v>1648728.2113300001</v>
      </c>
      <c r="G19" s="1404">
        <f t="shared" si="1"/>
        <v>13858.33</v>
      </c>
      <c r="H19" s="1404">
        <f t="shared" si="1"/>
        <v>29132.16</v>
      </c>
      <c r="I19" s="1405">
        <f t="shared" si="1"/>
        <v>42990.49</v>
      </c>
      <c r="J19" s="1404">
        <f t="shared" si="1"/>
        <v>0</v>
      </c>
      <c r="K19" s="1404">
        <f t="shared" si="2"/>
        <v>0</v>
      </c>
      <c r="L19" s="1404">
        <f t="shared" si="2"/>
        <v>0</v>
      </c>
      <c r="M19" s="1405">
        <f t="shared" si="2"/>
        <v>0</v>
      </c>
      <c r="N19" s="1053"/>
      <c r="O19" s="1391"/>
      <c r="P19" s="1391"/>
      <c r="Q19" s="1391"/>
      <c r="R19" s="1391"/>
      <c r="S19" s="1391"/>
      <c r="T19" s="1391"/>
      <c r="U19" s="1391"/>
      <c r="V19" s="1391"/>
      <c r="W19" s="1391"/>
    </row>
    <row r="20" spans="2:25">
      <c r="B20" s="1452"/>
      <c r="C20" s="1454" t="s">
        <v>953</v>
      </c>
      <c r="D20" s="1404">
        <f t="shared" si="1"/>
        <v>1233948.3600000001</v>
      </c>
      <c r="E20" s="1404">
        <f t="shared" si="1"/>
        <v>0</v>
      </c>
      <c r="F20" s="1405">
        <f t="shared" si="1"/>
        <v>1233948.3600000001</v>
      </c>
      <c r="G20" s="1404">
        <f t="shared" si="1"/>
        <v>0</v>
      </c>
      <c r="H20" s="1404">
        <f t="shared" si="1"/>
        <v>0</v>
      </c>
      <c r="I20" s="1405">
        <f t="shared" si="1"/>
        <v>0</v>
      </c>
      <c r="J20" s="1404">
        <f t="shared" si="1"/>
        <v>0</v>
      </c>
      <c r="K20" s="1404">
        <f t="shared" si="2"/>
        <v>0</v>
      </c>
      <c r="L20" s="1404">
        <f t="shared" si="2"/>
        <v>0</v>
      </c>
      <c r="M20" s="1405">
        <f t="shared" si="2"/>
        <v>0</v>
      </c>
      <c r="N20" s="1053"/>
      <c r="O20" s="1391"/>
      <c r="P20" s="1391"/>
      <c r="Q20" s="1391"/>
      <c r="R20" s="1391"/>
      <c r="S20" s="1391"/>
      <c r="T20" s="1391"/>
      <c r="U20" s="1391"/>
      <c r="V20" s="1391"/>
      <c r="W20" s="1391"/>
      <c r="X20" s="1391"/>
      <c r="Y20" s="1391"/>
    </row>
    <row r="21" spans="2:25" ht="13.8" thickBot="1">
      <c r="B21" s="1452"/>
      <c r="C21" s="1455" t="s">
        <v>954</v>
      </c>
      <c r="D21" s="1601">
        <f t="shared" si="1"/>
        <v>457770.34132999997</v>
      </c>
      <c r="E21" s="1601">
        <f t="shared" si="1"/>
        <v>0</v>
      </c>
      <c r="F21" s="1521">
        <f t="shared" si="1"/>
        <v>414779.85132999998</v>
      </c>
      <c r="G21" s="1601">
        <f t="shared" si="1"/>
        <v>13858.33</v>
      </c>
      <c r="H21" s="1601">
        <f t="shared" si="1"/>
        <v>29132.16</v>
      </c>
      <c r="I21" s="1521">
        <f t="shared" si="1"/>
        <v>42990.49</v>
      </c>
      <c r="J21" s="1601">
        <f t="shared" si="1"/>
        <v>0</v>
      </c>
      <c r="K21" s="1601">
        <f t="shared" si="2"/>
        <v>0</v>
      </c>
      <c r="L21" s="1601">
        <f t="shared" si="2"/>
        <v>0</v>
      </c>
      <c r="M21" s="1521">
        <f t="shared" si="2"/>
        <v>0</v>
      </c>
      <c r="N21" s="1053"/>
      <c r="O21" s="1391"/>
      <c r="P21" s="1391"/>
      <c r="Q21" s="1391"/>
      <c r="R21" s="1391"/>
      <c r="S21" s="1391"/>
      <c r="T21" s="1391"/>
      <c r="U21" s="1391"/>
      <c r="V21" s="1391"/>
      <c r="W21" s="1391"/>
    </row>
    <row r="22" spans="2:25" ht="30" customHeight="1" thickBot="1">
      <c r="B22" s="1453">
        <v>8</v>
      </c>
      <c r="C22" s="1408" t="s">
        <v>708</v>
      </c>
      <c r="D22" s="1389">
        <f t="shared" si="1"/>
        <v>361991603.09739017</v>
      </c>
      <c r="E22" s="1389">
        <f t="shared" si="1"/>
        <v>0</v>
      </c>
      <c r="F22" s="1390">
        <f t="shared" si="1"/>
        <v>66951060.625236109</v>
      </c>
      <c r="G22" s="1389">
        <f t="shared" si="1"/>
        <v>166657224.65063435</v>
      </c>
      <c r="H22" s="1389">
        <f t="shared" si="1"/>
        <v>119305973.36263186</v>
      </c>
      <c r="I22" s="1390">
        <f t="shared" si="1"/>
        <v>285963198.01326615</v>
      </c>
      <c r="J22" s="1389">
        <f t="shared" si="1"/>
        <v>467451.26708999998</v>
      </c>
      <c r="K22" s="1389">
        <f t="shared" si="2"/>
        <v>100496</v>
      </c>
      <c r="L22" s="1389">
        <f t="shared" si="2"/>
        <v>8509397.1917979065</v>
      </c>
      <c r="M22" s="1390">
        <f t="shared" si="2"/>
        <v>9077344.4588879067</v>
      </c>
      <c r="N22" s="1053"/>
      <c r="O22" s="1391"/>
      <c r="P22" s="1391"/>
      <c r="Q22" s="1391"/>
      <c r="R22" s="1391"/>
      <c r="S22" s="1391"/>
      <c r="T22" s="1391"/>
      <c r="U22" s="1391"/>
      <c r="V22" s="1391"/>
      <c r="W22" s="1391"/>
      <c r="X22" s="1391"/>
    </row>
    <row r="23" spans="2:25">
      <c r="B23" s="1453">
        <v>9</v>
      </c>
      <c r="C23" s="1409" t="s">
        <v>709</v>
      </c>
      <c r="D23" s="1398">
        <f t="shared" si="1"/>
        <v>132205430.35293254</v>
      </c>
      <c r="E23" s="1398">
        <f t="shared" si="1"/>
        <v>0</v>
      </c>
      <c r="F23" s="1410">
        <f t="shared" si="1"/>
        <v>10254207.594049415</v>
      </c>
      <c r="G23" s="1398">
        <f t="shared" si="1"/>
        <v>83701156.633134797</v>
      </c>
      <c r="H23" s="1398">
        <f t="shared" si="1"/>
        <v>38250066.125748321</v>
      </c>
      <c r="I23" s="1410">
        <f t="shared" si="1"/>
        <v>121951222.75888312</v>
      </c>
      <c r="J23" s="1398">
        <f t="shared" si="1"/>
        <v>0</v>
      </c>
      <c r="K23" s="1398">
        <f t="shared" si="2"/>
        <v>0</v>
      </c>
      <c r="L23" s="1398">
        <f t="shared" si="2"/>
        <v>0</v>
      </c>
      <c r="M23" s="1410">
        <f t="shared" si="2"/>
        <v>0</v>
      </c>
      <c r="N23" s="1053"/>
      <c r="O23" s="1391"/>
      <c r="P23" s="1391"/>
      <c r="Q23" s="1391"/>
      <c r="R23" s="1391"/>
      <c r="S23" s="1391"/>
      <c r="T23" s="1391"/>
      <c r="U23" s="1391"/>
      <c r="V23" s="1391"/>
      <c r="W23" s="1391"/>
      <c r="X23" s="1391"/>
    </row>
    <row r="24" spans="2:25">
      <c r="B24" s="1452">
        <v>10</v>
      </c>
      <c r="C24" s="1411" t="s">
        <v>710</v>
      </c>
      <c r="D24" s="1404">
        <f t="shared" si="1"/>
        <v>118700397.06999096</v>
      </c>
      <c r="E24" s="1404">
        <f t="shared" si="1"/>
        <v>0</v>
      </c>
      <c r="F24" s="1405">
        <f t="shared" si="1"/>
        <v>28020229.319047991</v>
      </c>
      <c r="G24" s="1404">
        <f t="shared" si="1"/>
        <v>37272103.536903419</v>
      </c>
      <c r="H24" s="1404">
        <f t="shared" si="1"/>
        <v>47911780.622069567</v>
      </c>
      <c r="I24" s="1405">
        <f t="shared" si="1"/>
        <v>85183884.158972993</v>
      </c>
      <c r="J24" s="1404">
        <f t="shared" si="1"/>
        <v>279980.17362999998</v>
      </c>
      <c r="K24" s="1404">
        <f t="shared" si="2"/>
        <v>100496</v>
      </c>
      <c r="L24" s="1404">
        <f t="shared" si="2"/>
        <v>5115807.4183400003</v>
      </c>
      <c r="M24" s="1405">
        <f t="shared" si="2"/>
        <v>5496283.5919700004</v>
      </c>
      <c r="N24" s="1053"/>
      <c r="O24" s="1391"/>
      <c r="P24" s="1391"/>
      <c r="Q24" s="1391"/>
      <c r="R24" s="1391"/>
      <c r="S24" s="1391"/>
    </row>
    <row r="25" spans="2:25">
      <c r="B25" s="1453">
        <v>11</v>
      </c>
      <c r="C25" s="1411" t="s">
        <v>711</v>
      </c>
      <c r="D25" s="1404">
        <f t="shared" si="1"/>
        <v>98404564.622252122</v>
      </c>
      <c r="E25" s="1404">
        <f t="shared" si="1"/>
        <v>0</v>
      </c>
      <c r="F25" s="1405">
        <f t="shared" si="1"/>
        <v>27257225.68423</v>
      </c>
      <c r="G25" s="1404">
        <f t="shared" si="1"/>
        <v>41018811.395069793</v>
      </c>
      <c r="H25" s="1404">
        <f t="shared" si="1"/>
        <v>29453728.620374426</v>
      </c>
      <c r="I25" s="1405">
        <f t="shared" si="1"/>
        <v>70472540.015444219</v>
      </c>
      <c r="J25" s="1404">
        <f t="shared" si="1"/>
        <v>187471.09345999997</v>
      </c>
      <c r="K25" s="1404">
        <f t="shared" si="2"/>
        <v>0</v>
      </c>
      <c r="L25" s="1404">
        <f t="shared" si="2"/>
        <v>487327.82911790669</v>
      </c>
      <c r="M25" s="1405">
        <f t="shared" si="2"/>
        <v>674798.92257790663</v>
      </c>
      <c r="N25" s="1053"/>
      <c r="O25" s="1391"/>
      <c r="P25" s="1391"/>
      <c r="Q25" s="1391"/>
      <c r="R25" s="1391"/>
      <c r="S25" s="1391"/>
      <c r="T25" s="1391"/>
      <c r="U25" s="1391"/>
      <c r="V25" s="1391"/>
      <c r="W25" s="1391"/>
    </row>
    <row r="26" spans="2:25" ht="26.4">
      <c r="B26" s="1453">
        <v>12</v>
      </c>
      <c r="C26" s="1411" t="s">
        <v>712</v>
      </c>
      <c r="D26" s="1404">
        <f t="shared" si="1"/>
        <v>12681211.05221457</v>
      </c>
      <c r="E26" s="1404">
        <f t="shared" si="1"/>
        <v>0</v>
      </c>
      <c r="F26" s="1405">
        <f t="shared" si="1"/>
        <v>1419398.0279087059</v>
      </c>
      <c r="G26" s="1404">
        <f t="shared" si="1"/>
        <v>4665153.0855263369</v>
      </c>
      <c r="H26" s="1404">
        <f t="shared" si="1"/>
        <v>3690397.9944395274</v>
      </c>
      <c r="I26" s="1405">
        <f t="shared" si="1"/>
        <v>8355551.0799658643</v>
      </c>
      <c r="J26" s="1404">
        <f t="shared" si="1"/>
        <v>0</v>
      </c>
      <c r="K26" s="1404">
        <f t="shared" si="2"/>
        <v>0</v>
      </c>
      <c r="L26" s="1404">
        <f t="shared" si="2"/>
        <v>2906261.9443400004</v>
      </c>
      <c r="M26" s="1405">
        <f t="shared" si="2"/>
        <v>2906261.9443400004</v>
      </c>
      <c r="N26" s="1053"/>
      <c r="O26" s="1391"/>
      <c r="P26" s="1391"/>
      <c r="Q26" s="1391"/>
      <c r="R26" s="1391"/>
      <c r="S26" s="1391"/>
      <c r="T26" s="1391"/>
      <c r="U26" s="1391"/>
      <c r="V26" s="1391"/>
      <c r="W26" s="1391"/>
      <c r="X26" s="1391"/>
      <c r="Y26" s="1391"/>
    </row>
    <row r="27" spans="2:25">
      <c r="B27" s="1452">
        <v>13</v>
      </c>
      <c r="C27" s="1412" t="s">
        <v>713</v>
      </c>
      <c r="D27" s="1404">
        <f t="shared" si="1"/>
        <v>6048325.8403862212</v>
      </c>
      <c r="E27" s="1404">
        <f t="shared" si="1"/>
        <v>0</v>
      </c>
      <c r="F27" s="1405">
        <f t="shared" si="1"/>
        <v>0</v>
      </c>
      <c r="G27" s="1404">
        <f t="shared" si="1"/>
        <v>3037429.8973763506</v>
      </c>
      <c r="H27" s="1404">
        <f t="shared" si="1"/>
        <v>3010895.9430098711</v>
      </c>
      <c r="I27" s="1405">
        <f t="shared" si="1"/>
        <v>6048325.8403862212</v>
      </c>
      <c r="J27" s="1404">
        <f t="shared" si="1"/>
        <v>0</v>
      </c>
      <c r="K27" s="1404">
        <f t="shared" si="2"/>
        <v>0</v>
      </c>
      <c r="L27" s="1404">
        <f t="shared" si="2"/>
        <v>0</v>
      </c>
      <c r="M27" s="1405">
        <f t="shared" si="2"/>
        <v>0</v>
      </c>
      <c r="N27" s="1053"/>
      <c r="O27" s="1391"/>
      <c r="P27" s="1391"/>
      <c r="Q27" s="1391"/>
      <c r="R27" s="1391"/>
      <c r="S27" s="1391"/>
      <c r="T27" s="1391"/>
      <c r="U27" s="1391"/>
      <c r="V27" s="1391"/>
      <c r="W27" s="1391"/>
    </row>
    <row r="28" spans="2:25">
      <c r="B28" s="1453">
        <v>14</v>
      </c>
      <c r="C28" s="1412" t="s">
        <v>714</v>
      </c>
      <c r="D28" s="1404">
        <f t="shared" si="1"/>
        <v>1498934.9951350479</v>
      </c>
      <c r="E28" s="1404">
        <f t="shared" si="1"/>
        <v>0</v>
      </c>
      <c r="F28" s="1405">
        <f t="shared" si="1"/>
        <v>72993.69</v>
      </c>
      <c r="G28" s="1404">
        <f t="shared" si="1"/>
        <v>347634.42354782793</v>
      </c>
      <c r="H28" s="1404">
        <f t="shared" si="1"/>
        <v>1055248.7183472198</v>
      </c>
      <c r="I28" s="1405">
        <f t="shared" si="1"/>
        <v>1402883.1418950479</v>
      </c>
      <c r="J28" s="1404">
        <f t="shared" si="1"/>
        <v>11602.85324</v>
      </c>
      <c r="K28" s="1404">
        <f t="shared" si="2"/>
        <v>0</v>
      </c>
      <c r="L28" s="1404">
        <f t="shared" si="2"/>
        <v>11455.31</v>
      </c>
      <c r="M28" s="1405">
        <f t="shared" si="2"/>
        <v>23058.163239999998</v>
      </c>
      <c r="N28" s="1053"/>
      <c r="O28" s="1391"/>
      <c r="P28" s="1391"/>
      <c r="Q28" s="1391"/>
      <c r="R28" s="1391"/>
      <c r="S28" s="1391"/>
      <c r="T28" s="1391"/>
      <c r="U28" s="1391"/>
      <c r="V28" s="1391"/>
      <c r="W28" s="1391"/>
    </row>
    <row r="29" spans="2:25">
      <c r="B29" s="1453">
        <v>15</v>
      </c>
      <c r="C29" s="1412" t="s">
        <v>715</v>
      </c>
      <c r="D29" s="1404">
        <f t="shared" si="1"/>
        <v>2299794.7596099568</v>
      </c>
      <c r="E29" s="1404">
        <f t="shared" si="1"/>
        <v>0</v>
      </c>
      <c r="F29" s="1405">
        <f t="shared" si="1"/>
        <v>0</v>
      </c>
      <c r="G29" s="1404">
        <f t="shared" si="1"/>
        <v>733439.75571226422</v>
      </c>
      <c r="H29" s="1404">
        <f t="shared" si="1"/>
        <v>1537345.112897692</v>
      </c>
      <c r="I29" s="1405">
        <f t="shared" si="1"/>
        <v>2270784.8686099565</v>
      </c>
      <c r="J29" s="1404">
        <f t="shared" si="1"/>
        <v>4884.9809999999998</v>
      </c>
      <c r="K29" s="1404">
        <f t="shared" si="2"/>
        <v>0</v>
      </c>
      <c r="L29" s="1404">
        <f t="shared" si="2"/>
        <v>24124.910000000047</v>
      </c>
      <c r="M29" s="1405">
        <f t="shared" si="2"/>
        <v>29009.891000000047</v>
      </c>
      <c r="N29" s="1053"/>
      <c r="O29" s="1391"/>
      <c r="P29" s="1391"/>
      <c r="Q29" s="1391"/>
      <c r="R29" s="1391"/>
      <c r="S29" s="1391"/>
      <c r="T29" s="1391"/>
      <c r="U29" s="1391"/>
      <c r="V29" s="1391"/>
      <c r="W29" s="1391"/>
    </row>
    <row r="30" spans="2:25">
      <c r="B30" s="1452">
        <v>16</v>
      </c>
      <c r="C30" s="1412" t="s">
        <v>716</v>
      </c>
      <c r="D30" s="1404">
        <f t="shared" si="1"/>
        <v>29068977.006666668</v>
      </c>
      <c r="E30" s="1404">
        <f t="shared" si="1"/>
        <v>-1910253.30112</v>
      </c>
      <c r="F30" s="1405">
        <f t="shared" si="1"/>
        <v>20407808.159540001</v>
      </c>
      <c r="G30" s="1404">
        <f t="shared" si="1"/>
        <v>5434300.8003166122</v>
      </c>
      <c r="H30" s="1404">
        <f t="shared" si="1"/>
        <v>5009849.8961400557</v>
      </c>
      <c r="I30" s="1405">
        <f t="shared" si="1"/>
        <v>10444150.696456667</v>
      </c>
      <c r="J30" s="1404">
        <f t="shared" si="1"/>
        <v>71581.158500000005</v>
      </c>
      <c r="K30" s="1404">
        <f t="shared" si="2"/>
        <v>0</v>
      </c>
      <c r="L30" s="1404">
        <f t="shared" si="2"/>
        <v>55690.293290000001</v>
      </c>
      <c r="M30" s="1405">
        <f t="shared" si="2"/>
        <v>127271.45178999999</v>
      </c>
      <c r="N30" s="1053"/>
      <c r="O30" s="1391"/>
      <c r="P30" s="1391"/>
      <c r="Q30" s="1391"/>
      <c r="R30" s="1391"/>
      <c r="S30" s="1391"/>
      <c r="T30" s="1391"/>
      <c r="U30" s="1391"/>
      <c r="V30" s="1391"/>
      <c r="W30" s="1391"/>
    </row>
    <row r="31" spans="2:25">
      <c r="B31" s="1453">
        <v>17</v>
      </c>
      <c r="C31" s="1412" t="s">
        <v>717</v>
      </c>
      <c r="D31" s="1404">
        <f t="shared" si="1"/>
        <v>840424.5</v>
      </c>
      <c r="E31" s="1404">
        <f t="shared" si="1"/>
        <v>0</v>
      </c>
      <c r="F31" s="1405">
        <f t="shared" si="1"/>
        <v>840424.5</v>
      </c>
      <c r="G31" s="1404">
        <f t="shared" si="1"/>
        <v>0</v>
      </c>
      <c r="H31" s="1404">
        <f t="shared" si="1"/>
        <v>0</v>
      </c>
      <c r="I31" s="1405">
        <f t="shared" si="1"/>
        <v>0</v>
      </c>
      <c r="J31" s="1404">
        <f t="shared" si="1"/>
        <v>0</v>
      </c>
      <c r="K31" s="1404">
        <f t="shared" si="2"/>
        <v>0</v>
      </c>
      <c r="L31" s="1404">
        <f t="shared" si="2"/>
        <v>0</v>
      </c>
      <c r="M31" s="1405">
        <f t="shared" si="2"/>
        <v>0</v>
      </c>
      <c r="N31" s="1053"/>
      <c r="O31" s="1391"/>
      <c r="P31" s="1391"/>
      <c r="Q31" s="1391"/>
      <c r="R31" s="1391"/>
      <c r="S31" s="1391"/>
      <c r="T31" s="1391"/>
      <c r="U31" s="1391"/>
      <c r="V31" s="1391"/>
      <c r="W31" s="1391"/>
    </row>
    <row r="32" spans="2:25" ht="13.8" thickBot="1">
      <c r="B32" s="1453">
        <v>18</v>
      </c>
      <c r="C32" s="1413" t="s">
        <v>718</v>
      </c>
      <c r="D32" s="1601">
        <f t="shared" si="1"/>
        <v>4466382.3896833491</v>
      </c>
      <c r="E32" s="1601">
        <f t="shared" si="1"/>
        <v>0</v>
      </c>
      <c r="F32" s="1521">
        <f t="shared" si="1"/>
        <v>1058714.9555639315</v>
      </c>
      <c r="G32" s="1601">
        <f t="shared" si="1"/>
        <v>1247827.5921599774</v>
      </c>
      <c r="H32" s="1601">
        <f t="shared" si="1"/>
        <v>2083683.736187347</v>
      </c>
      <c r="I32" s="1521">
        <f t="shared" si="1"/>
        <v>3331511.3283473244</v>
      </c>
      <c r="J32" s="1601">
        <f t="shared" si="1"/>
        <v>38758.096820000042</v>
      </c>
      <c r="K32" s="1601">
        <f t="shared" si="2"/>
        <v>155</v>
      </c>
      <c r="L32" s="1601">
        <f t="shared" si="2"/>
        <v>37243.008952093405</v>
      </c>
      <c r="M32" s="1521">
        <f t="shared" si="2"/>
        <v>76156.105772093462</v>
      </c>
      <c r="N32" s="1053"/>
      <c r="O32" s="1391"/>
      <c r="P32" s="1391"/>
      <c r="Q32" s="1391"/>
      <c r="R32" s="1391"/>
      <c r="S32" s="1391"/>
      <c r="T32" s="1391"/>
      <c r="U32" s="1391"/>
      <c r="V32" s="1391"/>
      <c r="W32" s="1391"/>
    </row>
    <row r="33" spans="2:23" ht="27" thickBot="1">
      <c r="B33" s="1388">
        <v>19</v>
      </c>
      <c r="C33" s="1146" t="s">
        <v>719</v>
      </c>
      <c r="D33" s="1389">
        <f t="shared" si="1"/>
        <v>430758525.89378464</v>
      </c>
      <c r="E33" s="1389">
        <f t="shared" si="1"/>
        <v>-1910253.30112</v>
      </c>
      <c r="F33" s="1390">
        <f t="shared" si="1"/>
        <v>104571834.61884959</v>
      </c>
      <c r="G33" s="1389">
        <f t="shared" si="1"/>
        <v>184754346.85602462</v>
      </c>
      <c r="H33" s="1389">
        <f t="shared" si="1"/>
        <v>134009757.64934044</v>
      </c>
      <c r="I33" s="1390">
        <f t="shared" si="1"/>
        <v>318764104.50536507</v>
      </c>
      <c r="J33" s="1389">
        <f t="shared" si="1"/>
        <v>594278.35665000009</v>
      </c>
      <c r="K33" s="1389">
        <f t="shared" si="2"/>
        <v>100651</v>
      </c>
      <c r="L33" s="1389">
        <f t="shared" si="2"/>
        <v>8637910.71404</v>
      </c>
      <c r="M33" s="1390">
        <f t="shared" si="2"/>
        <v>9332840.0706900004</v>
      </c>
      <c r="N33" s="1053"/>
      <c r="O33" s="1391"/>
      <c r="P33" s="1391"/>
      <c r="Q33" s="1391"/>
      <c r="R33" s="1391"/>
      <c r="S33" s="1391"/>
      <c r="T33" s="1391"/>
      <c r="U33" s="1391"/>
      <c r="V33" s="1391"/>
      <c r="W33" s="1391"/>
    </row>
    <row r="34" spans="2:23">
      <c r="B34" s="1453"/>
      <c r="C34" s="1414" t="s">
        <v>720</v>
      </c>
      <c r="D34" s="1398">
        <f t="shared" si="1"/>
        <v>0</v>
      </c>
      <c r="E34" s="1398">
        <f t="shared" si="1"/>
        <v>0</v>
      </c>
      <c r="F34" s="1410">
        <f t="shared" si="1"/>
        <v>0</v>
      </c>
      <c r="G34" s="1398">
        <f t="shared" si="1"/>
        <v>0</v>
      </c>
      <c r="H34" s="1398">
        <f t="shared" si="1"/>
        <v>0</v>
      </c>
      <c r="I34" s="1410">
        <f t="shared" si="1"/>
        <v>0</v>
      </c>
      <c r="J34" s="1398">
        <f t="shared" si="1"/>
        <v>0</v>
      </c>
      <c r="K34" s="1398">
        <f t="shared" si="2"/>
        <v>0</v>
      </c>
      <c r="L34" s="1398">
        <f t="shared" si="2"/>
        <v>0</v>
      </c>
      <c r="M34" s="1410">
        <f t="shared" si="2"/>
        <v>0</v>
      </c>
      <c r="N34" s="1053"/>
      <c r="O34" s="1391"/>
      <c r="P34" s="1391"/>
      <c r="Q34" s="1391"/>
      <c r="R34" s="1391"/>
      <c r="S34" s="1391"/>
      <c r="T34" s="1391"/>
      <c r="U34" s="1391"/>
      <c r="V34" s="1391"/>
      <c r="W34" s="1391"/>
    </row>
    <row r="35" spans="2:23">
      <c r="B35" s="1453"/>
      <c r="C35" s="1414" t="s">
        <v>138</v>
      </c>
      <c r="D35" s="1404">
        <f t="shared" si="1"/>
        <v>0</v>
      </c>
      <c r="E35" s="1404">
        <f t="shared" si="1"/>
        <v>0</v>
      </c>
      <c r="F35" s="1405">
        <f t="shared" si="1"/>
        <v>0</v>
      </c>
      <c r="G35" s="1404">
        <f t="shared" si="1"/>
        <v>0</v>
      </c>
      <c r="H35" s="1404">
        <f t="shared" si="1"/>
        <v>0</v>
      </c>
      <c r="I35" s="1405">
        <f t="shared" si="1"/>
        <v>0</v>
      </c>
      <c r="J35" s="1404">
        <f t="shared" si="1"/>
        <v>0</v>
      </c>
      <c r="K35" s="1404">
        <f t="shared" si="2"/>
        <v>0</v>
      </c>
      <c r="L35" s="1404">
        <f t="shared" si="2"/>
        <v>0</v>
      </c>
      <c r="M35" s="1405">
        <f t="shared" si="2"/>
        <v>0</v>
      </c>
      <c r="N35" s="1053"/>
      <c r="O35" s="1391"/>
      <c r="P35" s="1391"/>
      <c r="Q35" s="1391"/>
    </row>
    <row r="36" spans="2:23">
      <c r="B36" s="1453">
        <v>20</v>
      </c>
      <c r="C36" s="1412" t="s">
        <v>721</v>
      </c>
      <c r="D36" s="1404">
        <f t="shared" si="1"/>
        <v>303980801.3136034</v>
      </c>
      <c r="E36" s="1404">
        <f t="shared" si="1"/>
        <v>0</v>
      </c>
      <c r="F36" s="1405">
        <f t="shared" si="1"/>
        <v>0</v>
      </c>
      <c r="G36" s="1404">
        <f t="shared" si="1"/>
        <v>174731056.37834162</v>
      </c>
      <c r="H36" s="1404">
        <f t="shared" si="1"/>
        <v>120494090.80116183</v>
      </c>
      <c r="I36" s="1405">
        <f t="shared" si="1"/>
        <v>295225147.17950344</v>
      </c>
      <c r="J36" s="1404">
        <f t="shared" ref="J36:J50" si="3">+J88+J140+J192+J244+J296+J348+J400+J452+J504+J556+J608+J660+J712+J764+J816</f>
        <v>95788.731580000007</v>
      </c>
      <c r="K36" s="1404">
        <f t="shared" si="2"/>
        <v>100326</v>
      </c>
      <c r="L36" s="1404">
        <f t="shared" si="2"/>
        <v>8559539.4025199991</v>
      </c>
      <c r="M36" s="1405">
        <f t="shared" si="2"/>
        <v>8755654.1341000013</v>
      </c>
      <c r="N36" s="1053"/>
      <c r="O36" s="1391"/>
      <c r="P36" s="1391"/>
      <c r="Q36" s="1391"/>
    </row>
    <row r="37" spans="2:23">
      <c r="B37" s="1453">
        <v>21</v>
      </c>
      <c r="C37" s="1412" t="s">
        <v>722</v>
      </c>
      <c r="D37" s="1404">
        <f t="shared" si="1"/>
        <v>809933.39067000023</v>
      </c>
      <c r="E37" s="1404">
        <f t="shared" si="1"/>
        <v>0</v>
      </c>
      <c r="F37" s="1405">
        <f t="shared" si="1"/>
        <v>412496.103</v>
      </c>
      <c r="G37" s="1404">
        <f t="shared" si="1"/>
        <v>110198.75783233048</v>
      </c>
      <c r="H37" s="1404">
        <f t="shared" si="1"/>
        <v>287238.52983766957</v>
      </c>
      <c r="I37" s="1405">
        <f t="shared" si="1"/>
        <v>397437.28766999999</v>
      </c>
      <c r="J37" s="1404">
        <f t="shared" si="3"/>
        <v>0</v>
      </c>
      <c r="K37" s="1404">
        <f t="shared" si="2"/>
        <v>0</v>
      </c>
      <c r="L37" s="1404">
        <f t="shared" si="2"/>
        <v>0</v>
      </c>
      <c r="M37" s="1405">
        <f t="shared" si="2"/>
        <v>0</v>
      </c>
      <c r="N37" s="1053"/>
      <c r="O37" s="1391"/>
      <c r="P37" s="1391"/>
      <c r="Q37" s="1391"/>
      <c r="R37" s="1391"/>
      <c r="S37" s="1391"/>
      <c r="T37" s="1391"/>
      <c r="U37" s="1391"/>
      <c r="V37" s="1391"/>
      <c r="W37" s="1391"/>
    </row>
    <row r="38" spans="2:23">
      <c r="B38" s="1453">
        <v>22</v>
      </c>
      <c r="C38" s="1412" t="s">
        <v>723</v>
      </c>
      <c r="D38" s="1404">
        <f t="shared" si="1"/>
        <v>2532240.7831204515</v>
      </c>
      <c r="E38" s="1404">
        <f t="shared" si="1"/>
        <v>0</v>
      </c>
      <c r="F38" s="1405">
        <f t="shared" si="1"/>
        <v>115996.5</v>
      </c>
      <c r="G38" s="1404">
        <f t="shared" si="1"/>
        <v>469892.33125690126</v>
      </c>
      <c r="H38" s="1404">
        <f t="shared" si="1"/>
        <v>1891573.3310935497</v>
      </c>
      <c r="I38" s="1405">
        <f t="shared" si="1"/>
        <v>2361465.6623504516</v>
      </c>
      <c r="J38" s="1404">
        <f t="shared" si="3"/>
        <v>44513.510770000001</v>
      </c>
      <c r="K38" s="1404">
        <f t="shared" si="2"/>
        <v>0</v>
      </c>
      <c r="L38" s="1404">
        <f t="shared" si="2"/>
        <v>10265.11</v>
      </c>
      <c r="M38" s="1405">
        <f t="shared" si="2"/>
        <v>54778.620770000001</v>
      </c>
      <c r="N38" s="1053"/>
      <c r="O38" s="1391"/>
      <c r="P38" s="1391"/>
      <c r="Q38" s="1391"/>
      <c r="R38" s="1391"/>
      <c r="S38" s="1391"/>
      <c r="T38" s="1391"/>
      <c r="U38" s="1391"/>
      <c r="V38" s="1391"/>
      <c r="W38" s="1391"/>
    </row>
    <row r="39" spans="2:23">
      <c r="B39" s="1453">
        <v>23</v>
      </c>
      <c r="C39" s="1412" t="s">
        <v>724</v>
      </c>
      <c r="D39" s="1404">
        <f t="shared" si="1"/>
        <v>727865.32200000004</v>
      </c>
      <c r="E39" s="1404">
        <f t="shared" si="1"/>
        <v>0</v>
      </c>
      <c r="F39" s="1405">
        <f t="shared" si="1"/>
        <v>61500.5</v>
      </c>
      <c r="G39" s="1404">
        <f t="shared" si="1"/>
        <v>423067.26452000003</v>
      </c>
      <c r="H39" s="1404">
        <f t="shared" si="1"/>
        <v>234406.55748000002</v>
      </c>
      <c r="I39" s="1405">
        <f t="shared" si="1"/>
        <v>657473.82200000004</v>
      </c>
      <c r="J39" s="1404">
        <f t="shared" si="3"/>
        <v>8891</v>
      </c>
      <c r="K39" s="1404">
        <f t="shared" si="2"/>
        <v>0</v>
      </c>
      <c r="L39" s="1404">
        <f t="shared" si="2"/>
        <v>0</v>
      </c>
      <c r="M39" s="1405">
        <f t="shared" si="2"/>
        <v>8891</v>
      </c>
      <c r="N39" s="1053"/>
      <c r="O39" s="1391"/>
      <c r="P39" s="1391"/>
      <c r="Q39" s="1391"/>
      <c r="R39" s="1391"/>
      <c r="S39" s="1391"/>
      <c r="T39" s="1391"/>
      <c r="U39" s="1391"/>
      <c r="V39" s="1391"/>
      <c r="W39" s="1391"/>
    </row>
    <row r="40" spans="2:23">
      <c r="B40" s="1453">
        <v>24</v>
      </c>
      <c r="C40" s="1415" t="s">
        <v>725</v>
      </c>
      <c r="D40" s="1404">
        <f t="shared" si="1"/>
        <v>502601.42290999996</v>
      </c>
      <c r="E40" s="1404">
        <f t="shared" si="1"/>
        <v>0</v>
      </c>
      <c r="F40" s="1405">
        <f t="shared" si="1"/>
        <v>6503.5256799999997</v>
      </c>
      <c r="G40" s="1404">
        <f t="shared" si="1"/>
        <v>32249.186269999998</v>
      </c>
      <c r="H40" s="1404">
        <f t="shared" si="1"/>
        <v>463848.71096</v>
      </c>
      <c r="I40" s="1405">
        <f t="shared" si="1"/>
        <v>496097.89723</v>
      </c>
      <c r="J40" s="1404">
        <f t="shared" si="3"/>
        <v>0</v>
      </c>
      <c r="K40" s="1404">
        <f t="shared" si="2"/>
        <v>0</v>
      </c>
      <c r="L40" s="1404">
        <f t="shared" si="2"/>
        <v>0</v>
      </c>
      <c r="M40" s="1405">
        <f t="shared" si="2"/>
        <v>0</v>
      </c>
      <c r="N40" s="1053"/>
      <c r="O40" s="1391"/>
      <c r="P40" s="1391"/>
      <c r="Q40" s="1391"/>
      <c r="R40" s="1391"/>
      <c r="S40" s="1391"/>
      <c r="T40" s="1391"/>
      <c r="U40" s="1391"/>
      <c r="V40" s="1391"/>
      <c r="W40" s="1391"/>
    </row>
    <row r="41" spans="2:23" ht="13.8" thickBot="1">
      <c r="B41" s="1453">
        <v>25</v>
      </c>
      <c r="C41" s="1413" t="s">
        <v>726</v>
      </c>
      <c r="D41" s="1601">
        <f t="shared" si="1"/>
        <v>19908614.918447189</v>
      </c>
      <c r="E41" s="1601">
        <f t="shared" si="1"/>
        <v>-1910253.30112</v>
      </c>
      <c r="F41" s="1521">
        <f t="shared" si="1"/>
        <v>2262339.0572468848</v>
      </c>
      <c r="G41" s="1601">
        <f t="shared" si="1"/>
        <v>9081421.0618121959</v>
      </c>
      <c r="H41" s="1601">
        <f t="shared" si="1"/>
        <v>9959548.7380781062</v>
      </c>
      <c r="I41" s="1521">
        <f t="shared" si="1"/>
        <v>19040969.799890306</v>
      </c>
      <c r="J41" s="1601">
        <f t="shared" si="3"/>
        <v>448157.33255999995</v>
      </c>
      <c r="K41" s="1601">
        <f t="shared" si="2"/>
        <v>325</v>
      </c>
      <c r="L41" s="1601">
        <f t="shared" si="2"/>
        <v>67077.029869999998</v>
      </c>
      <c r="M41" s="1521">
        <f t="shared" si="2"/>
        <v>515559.36242999998</v>
      </c>
      <c r="N41" s="1053"/>
      <c r="O41" s="1391"/>
      <c r="P41" s="1391"/>
      <c r="Q41" s="1391"/>
      <c r="R41" s="1391"/>
      <c r="S41" s="1391"/>
      <c r="T41" s="1391"/>
      <c r="U41" s="1391"/>
      <c r="V41" s="1391"/>
      <c r="W41" s="1391"/>
    </row>
    <row r="42" spans="2:23" ht="27" thickBot="1">
      <c r="B42" s="1388">
        <v>26</v>
      </c>
      <c r="C42" s="1146" t="s">
        <v>727</v>
      </c>
      <c r="D42" s="1389">
        <f t="shared" si="1"/>
        <v>328462057.15075105</v>
      </c>
      <c r="E42" s="1389">
        <f>+E94+E146+E198+E250+E302+E354+E406+E458+E510+E562+E614+E666+E718+E770+E822</f>
        <v>-1910253.30112</v>
      </c>
      <c r="F42" s="1390">
        <f t="shared" si="1"/>
        <v>2858835.6859268844</v>
      </c>
      <c r="G42" s="1389">
        <f t="shared" si="1"/>
        <v>184847884.98003304</v>
      </c>
      <c r="H42" s="1389">
        <f t="shared" si="1"/>
        <v>133330706.66861115</v>
      </c>
      <c r="I42" s="1390">
        <f t="shared" si="1"/>
        <v>318178591.64864415</v>
      </c>
      <c r="J42" s="1389">
        <f t="shared" si="3"/>
        <v>597350.57490999997</v>
      </c>
      <c r="K42" s="1389">
        <f t="shared" si="2"/>
        <v>100651</v>
      </c>
      <c r="L42" s="1389">
        <f t="shared" si="2"/>
        <v>8636881.5423900001</v>
      </c>
      <c r="M42" s="1390">
        <f t="shared" si="2"/>
        <v>9334883.1173</v>
      </c>
      <c r="N42" s="1053"/>
      <c r="O42" s="1391"/>
      <c r="P42" s="1391"/>
      <c r="Q42" s="1391"/>
      <c r="R42" s="1391"/>
      <c r="S42" s="1391"/>
      <c r="T42" s="1391"/>
      <c r="U42" s="1391"/>
      <c r="V42" s="1391"/>
      <c r="W42" s="1391"/>
    </row>
    <row r="43" spans="2:23">
      <c r="B43" s="1451"/>
      <c r="C43" s="1393" t="s">
        <v>728</v>
      </c>
      <c r="D43" s="1398">
        <f t="shared" si="1"/>
        <v>0</v>
      </c>
      <c r="E43" s="1398">
        <f t="shared" si="1"/>
        <v>0</v>
      </c>
      <c r="F43" s="1410">
        <f t="shared" si="1"/>
        <v>0</v>
      </c>
      <c r="G43" s="1398">
        <f t="shared" si="1"/>
        <v>0</v>
      </c>
      <c r="H43" s="1398">
        <f t="shared" si="1"/>
        <v>0</v>
      </c>
      <c r="I43" s="1410">
        <f t="shared" si="1"/>
        <v>0</v>
      </c>
      <c r="J43" s="1398">
        <f t="shared" si="3"/>
        <v>0</v>
      </c>
      <c r="K43" s="1398">
        <f t="shared" si="2"/>
        <v>0</v>
      </c>
      <c r="L43" s="1398">
        <f t="shared" si="2"/>
        <v>0</v>
      </c>
      <c r="M43" s="1410">
        <f t="shared" si="2"/>
        <v>0</v>
      </c>
      <c r="N43" s="1053"/>
      <c r="O43" s="1391"/>
      <c r="P43" s="1391"/>
      <c r="Q43" s="1391"/>
      <c r="R43" s="1391"/>
      <c r="S43" s="1391"/>
      <c r="T43" s="1391"/>
      <c r="U43" s="1391"/>
      <c r="V43" s="1391"/>
      <c r="W43" s="1391"/>
    </row>
    <row r="44" spans="2:23">
      <c r="B44" s="1453">
        <v>27</v>
      </c>
      <c r="C44" s="1403" t="s">
        <v>729</v>
      </c>
      <c r="D44" s="1404">
        <f t="shared" si="1"/>
        <v>13671754.271</v>
      </c>
      <c r="E44" s="1404">
        <f t="shared" si="1"/>
        <v>0</v>
      </c>
      <c r="F44" s="1405">
        <f t="shared" si="1"/>
        <v>13671754.271</v>
      </c>
      <c r="G44" s="1404">
        <f t="shared" si="1"/>
        <v>0</v>
      </c>
      <c r="H44" s="1404">
        <f t="shared" si="1"/>
        <v>0</v>
      </c>
      <c r="I44" s="1405">
        <f t="shared" si="1"/>
        <v>0</v>
      </c>
      <c r="J44" s="1404">
        <f t="shared" si="3"/>
        <v>0</v>
      </c>
      <c r="K44" s="1404">
        <f t="shared" si="2"/>
        <v>0</v>
      </c>
      <c r="L44" s="1404">
        <f t="shared" si="2"/>
        <v>0</v>
      </c>
      <c r="M44" s="1405">
        <f t="shared" si="2"/>
        <v>0</v>
      </c>
      <c r="N44" s="1053"/>
      <c r="O44" s="1391"/>
      <c r="P44" s="1391"/>
      <c r="Q44" s="1391"/>
    </row>
    <row r="45" spans="2:23">
      <c r="B45" s="1453">
        <v>28</v>
      </c>
      <c r="C45" s="1403" t="s">
        <v>730</v>
      </c>
      <c r="D45" s="1404">
        <f t="shared" si="1"/>
        <v>12068651.896837277</v>
      </c>
      <c r="E45" s="1404">
        <f t="shared" si="1"/>
        <v>0</v>
      </c>
      <c r="F45" s="1405">
        <f t="shared" si="1"/>
        <v>13003851.716698997</v>
      </c>
      <c r="G45" s="1404">
        <f t="shared" si="1"/>
        <v>-744753.03446190828</v>
      </c>
      <c r="H45" s="1404">
        <f t="shared" si="1"/>
        <v>-188403.49728981385</v>
      </c>
      <c r="I45" s="1405">
        <f t="shared" si="1"/>
        <v>-933156.5317517221</v>
      </c>
      <c r="J45" s="1404">
        <f t="shared" si="3"/>
        <v>-3072.21911</v>
      </c>
      <c r="K45" s="1404">
        <f t="shared" si="2"/>
        <v>0</v>
      </c>
      <c r="L45" s="1404">
        <f t="shared" si="2"/>
        <v>1028.931</v>
      </c>
      <c r="M45" s="1405">
        <f t="shared" si="2"/>
        <v>-2043.28811</v>
      </c>
      <c r="N45" s="1053"/>
      <c r="O45" s="1391"/>
      <c r="P45" s="1391"/>
      <c r="Q45" s="1391"/>
      <c r="R45" s="1391"/>
      <c r="S45" s="1391"/>
      <c r="T45" s="1391"/>
      <c r="U45" s="1391"/>
      <c r="V45" s="1391"/>
      <c r="W45" s="1391"/>
    </row>
    <row r="46" spans="2:23">
      <c r="B46" s="1456">
        <v>29</v>
      </c>
      <c r="C46" s="1416" t="s">
        <v>731</v>
      </c>
      <c r="D46" s="1404">
        <f t="shared" si="1"/>
        <v>2161863.9660736001</v>
      </c>
      <c r="E46" s="1404">
        <f t="shared" si="1"/>
        <v>0</v>
      </c>
      <c r="F46" s="1405">
        <f t="shared" si="1"/>
        <v>871758.53717360005</v>
      </c>
      <c r="G46" s="1404">
        <f t="shared" si="1"/>
        <v>457144.53537040908</v>
      </c>
      <c r="H46" s="1404">
        <f t="shared" si="1"/>
        <v>832960.89352959092</v>
      </c>
      <c r="I46" s="1405">
        <f t="shared" si="1"/>
        <v>1290105.4288999999</v>
      </c>
      <c r="J46" s="1404">
        <f t="shared" si="3"/>
        <v>0</v>
      </c>
      <c r="K46" s="1404">
        <f t="shared" si="2"/>
        <v>0</v>
      </c>
      <c r="L46" s="1404">
        <f t="shared" si="2"/>
        <v>0</v>
      </c>
      <c r="M46" s="1405">
        <f t="shared" si="2"/>
        <v>0</v>
      </c>
      <c r="N46" s="1053"/>
      <c r="O46" s="1391"/>
      <c r="P46" s="1391"/>
      <c r="Q46" s="1391"/>
      <c r="R46" s="1391"/>
      <c r="S46" s="1391"/>
      <c r="T46" s="1391"/>
      <c r="U46" s="1391"/>
      <c r="V46" s="1391"/>
      <c r="W46" s="1391"/>
    </row>
    <row r="47" spans="2:23">
      <c r="B47" s="1456">
        <v>30</v>
      </c>
      <c r="C47" s="1417" t="s">
        <v>876</v>
      </c>
      <c r="D47" s="1404">
        <f t="shared" si="1"/>
        <v>16283756.984056292</v>
      </c>
      <c r="E47" s="1404">
        <f t="shared" si="1"/>
        <v>0</v>
      </c>
      <c r="F47" s="1405">
        <f t="shared" si="1"/>
        <v>16248325.984056292</v>
      </c>
      <c r="G47" s="1404">
        <f t="shared" si="1"/>
        <v>3002</v>
      </c>
      <c r="H47" s="1404">
        <f t="shared" si="1"/>
        <v>32429</v>
      </c>
      <c r="I47" s="1405">
        <f t="shared" si="1"/>
        <v>35431</v>
      </c>
      <c r="J47" s="1404">
        <f t="shared" si="3"/>
        <v>0</v>
      </c>
      <c r="K47" s="1404">
        <f t="shared" si="2"/>
        <v>0</v>
      </c>
      <c r="L47" s="1404">
        <f t="shared" si="2"/>
        <v>0</v>
      </c>
      <c r="M47" s="1405">
        <f t="shared" si="2"/>
        <v>0</v>
      </c>
      <c r="N47" s="1053"/>
      <c r="O47" s="1391"/>
      <c r="P47" s="1391"/>
      <c r="Q47" s="1391"/>
      <c r="R47" s="1391"/>
      <c r="S47" s="1391"/>
      <c r="T47" s="1391"/>
      <c r="U47" s="1391"/>
      <c r="V47" s="1391"/>
      <c r="W47" s="1391"/>
    </row>
    <row r="48" spans="2:23" ht="13.8" thickBot="1">
      <c r="B48" s="1456">
        <v>31</v>
      </c>
      <c r="C48" s="1416" t="s">
        <v>732</v>
      </c>
      <c r="D48" s="1601">
        <f t="shared" si="1"/>
        <v>58110442.315161653</v>
      </c>
      <c r="E48" s="1601">
        <f t="shared" si="1"/>
        <v>0</v>
      </c>
      <c r="F48" s="1521">
        <f t="shared" si="1"/>
        <v>57917309.787331656</v>
      </c>
      <c r="G48" s="1601">
        <f t="shared" si="1"/>
        <v>191066.45651193857</v>
      </c>
      <c r="H48" s="1601">
        <f t="shared" si="1"/>
        <v>2066.071318061393</v>
      </c>
      <c r="I48" s="1521">
        <f t="shared" si="1"/>
        <v>193132.52782999995</v>
      </c>
      <c r="J48" s="1601">
        <f t="shared" si="3"/>
        <v>0</v>
      </c>
      <c r="K48" s="1601">
        <f t="shared" si="2"/>
        <v>0</v>
      </c>
      <c r="L48" s="1601">
        <f t="shared" si="2"/>
        <v>0</v>
      </c>
      <c r="M48" s="1521">
        <f t="shared" si="2"/>
        <v>0</v>
      </c>
      <c r="N48" s="1053"/>
      <c r="O48" s="1391"/>
      <c r="P48" s="1391"/>
      <c r="Q48" s="1391"/>
      <c r="R48" s="1391"/>
      <c r="S48" s="1391"/>
      <c r="T48" s="1391"/>
      <c r="U48" s="1391"/>
      <c r="V48" s="1391"/>
      <c r="W48" s="1391"/>
    </row>
    <row r="49" spans="2:23" ht="13.8" thickBot="1">
      <c r="B49" s="1388">
        <v>32</v>
      </c>
      <c r="C49" s="1147" t="s">
        <v>917</v>
      </c>
      <c r="D49" s="1389">
        <f t="shared" si="1"/>
        <v>102296469.43312882</v>
      </c>
      <c r="E49" s="1389">
        <f t="shared" si="1"/>
        <v>0</v>
      </c>
      <c r="F49" s="1390">
        <f t="shared" si="1"/>
        <v>101713000.29626054</v>
      </c>
      <c r="G49" s="1389">
        <f t="shared" si="1"/>
        <v>-93540.042579560541</v>
      </c>
      <c r="H49" s="1389">
        <f t="shared" si="1"/>
        <v>679052.46755783854</v>
      </c>
      <c r="I49" s="1390">
        <f t="shared" si="1"/>
        <v>585512.42497827788</v>
      </c>
      <c r="J49" s="1389">
        <f t="shared" si="3"/>
        <v>-3072.21911</v>
      </c>
      <c r="K49" s="1389">
        <f t="shared" si="2"/>
        <v>0</v>
      </c>
      <c r="L49" s="1389">
        <f t="shared" si="2"/>
        <v>1028.931</v>
      </c>
      <c r="M49" s="1390">
        <f t="shared" si="2"/>
        <v>-2043.28811</v>
      </c>
      <c r="N49" s="1053"/>
      <c r="O49" s="1391"/>
      <c r="P49" s="1391"/>
      <c r="Q49" s="1391"/>
      <c r="R49" s="1391"/>
      <c r="S49" s="1391"/>
      <c r="T49" s="1391"/>
      <c r="U49" s="1391"/>
      <c r="V49" s="1391"/>
      <c r="W49" s="1391"/>
    </row>
    <row r="50" spans="2:23" ht="27" thickBot="1">
      <c r="B50" s="1388">
        <v>33</v>
      </c>
      <c r="C50" s="1146" t="s">
        <v>918</v>
      </c>
      <c r="D50" s="1389">
        <f t="shared" si="1"/>
        <v>430758526.58387995</v>
      </c>
      <c r="E50" s="1389">
        <f t="shared" si="1"/>
        <v>-1910253.30112</v>
      </c>
      <c r="F50" s="1390">
        <f t="shared" si="1"/>
        <v>104571835.98218744</v>
      </c>
      <c r="G50" s="1389">
        <f>+G102+G154+G206+G258+G310+G362+G414+G466+G518+G570+G622+G674+G726+G778+G830</f>
        <v>184754344.93745351</v>
      </c>
      <c r="H50" s="1389">
        <f t="shared" ref="H50:I50" si="4">+H102+H154+H206+H258+H310+H362+H414+H466+H518+H570+H622+H674+H726+H778+H830</f>
        <v>134009759.13616899</v>
      </c>
      <c r="I50" s="1390">
        <f t="shared" si="4"/>
        <v>318764104.07362247</v>
      </c>
      <c r="J50" s="1389">
        <f t="shared" si="3"/>
        <v>594278.3557999999</v>
      </c>
      <c r="K50" s="1389">
        <f t="shared" si="2"/>
        <v>100651</v>
      </c>
      <c r="L50" s="1389">
        <f t="shared" si="2"/>
        <v>8637910.4733899999</v>
      </c>
      <c r="M50" s="1390">
        <f t="shared" si="2"/>
        <v>9332839.8291900009</v>
      </c>
      <c r="N50" s="1053"/>
      <c r="O50" s="1391"/>
      <c r="P50" s="1391"/>
      <c r="Q50" s="1391"/>
    </row>
    <row r="51" spans="2:23">
      <c r="D51" s="1391"/>
      <c r="E51" s="1391"/>
      <c r="F51" s="1391"/>
      <c r="G51" s="1391"/>
      <c r="H51" s="1391"/>
      <c r="I51" s="1391"/>
      <c r="J51" s="1391"/>
      <c r="K51" s="1391"/>
      <c r="L51" s="1391"/>
      <c r="M51" s="1391"/>
      <c r="N51" s="1391"/>
      <c r="O51" s="1391"/>
      <c r="P51" s="1391"/>
      <c r="Q51" s="1391"/>
      <c r="R51" s="1391"/>
      <c r="S51" s="1391"/>
      <c r="T51" s="1391"/>
      <c r="U51" s="1391"/>
      <c r="V51" s="1391"/>
      <c r="W51" s="1391"/>
    </row>
    <row r="52" spans="2:23">
      <c r="D52" s="1391"/>
      <c r="E52" s="1391"/>
      <c r="F52" s="1391"/>
      <c r="G52" s="1391"/>
      <c r="H52" s="1391"/>
      <c r="I52" s="1391"/>
      <c r="J52" s="1391"/>
      <c r="K52" s="1391"/>
      <c r="L52" s="1391"/>
      <c r="M52" s="1391">
        <v>29</v>
      </c>
      <c r="P52" s="1391"/>
      <c r="Q52" s="1391"/>
    </row>
    <row r="53" spans="2:23" ht="12.6" customHeight="1"/>
    <row r="54" spans="2:23" ht="14.4">
      <c r="B54" s="1458" t="s">
        <v>1051</v>
      </c>
      <c r="C54" s="1458"/>
      <c r="D54" s="1458"/>
      <c r="E54" s="1458"/>
      <c r="F54" s="1458"/>
      <c r="G54" s="1458"/>
    </row>
    <row r="55" spans="2:23" ht="13.8" thickBot="1">
      <c r="B55" s="1803"/>
      <c r="C55" s="1803"/>
      <c r="D55" s="1803"/>
      <c r="E55" s="1803"/>
      <c r="F55" s="1803"/>
      <c r="G55" s="1803"/>
    </row>
    <row r="56" spans="2:23" ht="15.75" customHeight="1" thickBot="1">
      <c r="B56" s="2353" t="s">
        <v>649</v>
      </c>
      <c r="C56" s="2354"/>
      <c r="D56" s="1442"/>
      <c r="E56" s="1442"/>
      <c r="F56" s="1445"/>
      <c r="G56" s="1442"/>
      <c r="H56" s="1442"/>
      <c r="I56" s="1443"/>
      <c r="J56" s="1444"/>
      <c r="K56" s="1444"/>
      <c r="L56" s="2355" t="s">
        <v>821</v>
      </c>
      <c r="M56" s="2355"/>
    </row>
    <row r="57" spans="2:23" ht="13.5" customHeight="1" thickBot="1">
      <c r="B57" s="2356" t="s">
        <v>689</v>
      </c>
      <c r="C57" s="2359"/>
      <c r="D57" s="2359" t="s">
        <v>690</v>
      </c>
      <c r="E57" s="2359" t="s">
        <v>691</v>
      </c>
      <c r="F57" s="2362" t="s">
        <v>692</v>
      </c>
      <c r="G57" s="2368" t="s">
        <v>236</v>
      </c>
      <c r="H57" s="2369"/>
      <c r="I57" s="2369"/>
      <c r="J57" s="2369"/>
      <c r="K57" s="2369"/>
      <c r="L57" s="2369"/>
      <c r="M57" s="2370"/>
    </row>
    <row r="58" spans="2:23" ht="13.5" customHeight="1" thickBot="1">
      <c r="B58" s="2357"/>
      <c r="C58" s="2360"/>
      <c r="D58" s="2360"/>
      <c r="E58" s="2360"/>
      <c r="F58" s="2363"/>
      <c r="G58" s="2368" t="s">
        <v>739</v>
      </c>
      <c r="H58" s="2369"/>
      <c r="I58" s="2370"/>
      <c r="J58" s="2368" t="s">
        <v>886</v>
      </c>
      <c r="K58" s="2369"/>
      <c r="L58" s="2369"/>
      <c r="M58" s="2370"/>
    </row>
    <row r="59" spans="2:23" ht="40.200000000000003" thickBot="1">
      <c r="B59" s="2357"/>
      <c r="C59" s="2360"/>
      <c r="D59" s="2361"/>
      <c r="E59" s="2361"/>
      <c r="F59" s="2364"/>
      <c r="G59" s="1790" t="s">
        <v>693</v>
      </c>
      <c r="H59" s="1790" t="s">
        <v>694</v>
      </c>
      <c r="I59" s="1790" t="s">
        <v>2</v>
      </c>
      <c r="J59" s="1791" t="s">
        <v>695</v>
      </c>
      <c r="K59" s="1791" t="s">
        <v>696</v>
      </c>
      <c r="L59" s="1791" t="s">
        <v>697</v>
      </c>
      <c r="M59" s="1176" t="s">
        <v>2</v>
      </c>
    </row>
    <row r="60" spans="2:23" ht="15.75" customHeight="1" thickBot="1">
      <c r="B60" s="2357"/>
      <c r="C60" s="2360"/>
      <c r="D60" s="1447">
        <v>1</v>
      </c>
      <c r="E60" s="1788"/>
      <c r="F60" s="1790">
        <v>2</v>
      </c>
      <c r="G60" s="1807">
        <v>3</v>
      </c>
      <c r="H60" s="1790">
        <v>4</v>
      </c>
      <c r="I60" s="1798">
        <v>5</v>
      </c>
      <c r="J60" s="1807">
        <v>6</v>
      </c>
      <c r="K60" s="1790">
        <v>7</v>
      </c>
      <c r="L60" s="1804">
        <v>8</v>
      </c>
      <c r="M60" s="1213">
        <v>9</v>
      </c>
    </row>
    <row r="61" spans="2:23" ht="15.75" customHeight="1" thickBot="1">
      <c r="B61" s="2358"/>
      <c r="C61" s="2361"/>
      <c r="D61" s="1789" t="s">
        <v>698</v>
      </c>
      <c r="E61" s="1789"/>
      <c r="F61" s="1792"/>
      <c r="G61" s="1809"/>
      <c r="H61" s="1792"/>
      <c r="I61" s="1449" t="s">
        <v>699</v>
      </c>
      <c r="J61" s="1809"/>
      <c r="K61" s="1792"/>
      <c r="L61" s="1806"/>
      <c r="M61" s="1792" t="s">
        <v>700</v>
      </c>
    </row>
    <row r="62" spans="2:23">
      <c r="B62" s="1451"/>
      <c r="C62" s="1393" t="s">
        <v>137</v>
      </c>
      <c r="D62" s="1394"/>
      <c r="E62" s="1395"/>
      <c r="F62" s="1396"/>
      <c r="G62" s="1397"/>
      <c r="H62" s="1398"/>
      <c r="I62" s="1399"/>
      <c r="J62" s="1397"/>
      <c r="K62" s="1400"/>
      <c r="L62" s="1401"/>
      <c r="M62" s="1402"/>
    </row>
    <row r="63" spans="2:23">
      <c r="B63" s="1452">
        <v>1</v>
      </c>
      <c r="C63" s="1403" t="s">
        <v>701</v>
      </c>
      <c r="D63" s="1404">
        <f>+E63+F63+I63+M63</f>
        <v>0</v>
      </c>
      <c r="E63" s="1404"/>
      <c r="F63" s="1405">
        <v>0</v>
      </c>
      <c r="G63" s="1404">
        <v>0</v>
      </c>
      <c r="H63" s="1404">
        <v>0</v>
      </c>
      <c r="I63" s="1405">
        <f>SUM(G63:H63)</f>
        <v>0</v>
      </c>
      <c r="J63" s="1404"/>
      <c r="K63" s="1404"/>
      <c r="L63" s="1404"/>
      <c r="M63" s="1405">
        <f>SUM(J63:L63)</f>
        <v>0</v>
      </c>
    </row>
    <row r="64" spans="2:23">
      <c r="B64" s="1453">
        <v>2</v>
      </c>
      <c r="C64" s="1403" t="s">
        <v>78</v>
      </c>
      <c r="D64" s="1404">
        <f t="shared" ref="D64:D102" si="5">+E64+F64+I64+M64</f>
        <v>923869</v>
      </c>
      <c r="E64" s="1404"/>
      <c r="F64" s="1405">
        <v>923869</v>
      </c>
      <c r="G64" s="1404">
        <v>0</v>
      </c>
      <c r="H64" s="1404">
        <v>0</v>
      </c>
      <c r="I64" s="1405">
        <f t="shared" ref="I64:I100" si="6">SUM(G64:H64)</f>
        <v>0</v>
      </c>
      <c r="J64" s="1404"/>
      <c r="K64" s="1404"/>
      <c r="L64" s="1404"/>
      <c r="M64" s="1405">
        <f t="shared" ref="M64:M100" si="7">SUM(J64:L64)</f>
        <v>0</v>
      </c>
    </row>
    <row r="65" spans="2:13">
      <c r="B65" s="1453">
        <v>3</v>
      </c>
      <c r="C65" s="1403" t="s">
        <v>702</v>
      </c>
      <c r="D65" s="1404">
        <f t="shared" si="5"/>
        <v>0</v>
      </c>
      <c r="E65" s="1404"/>
      <c r="F65" s="1405"/>
      <c r="G65" s="1404">
        <v>0</v>
      </c>
      <c r="H65" s="1404"/>
      <c r="I65" s="1405">
        <f t="shared" si="6"/>
        <v>0</v>
      </c>
      <c r="J65" s="1404"/>
      <c r="K65" s="1404"/>
      <c r="L65" s="1404"/>
      <c r="M65" s="1405">
        <f t="shared" si="7"/>
        <v>0</v>
      </c>
    </row>
    <row r="66" spans="2:13">
      <c r="B66" s="1452">
        <v>4</v>
      </c>
      <c r="C66" s="1403" t="s">
        <v>703</v>
      </c>
      <c r="D66" s="1404">
        <f t="shared" si="5"/>
        <v>767873</v>
      </c>
      <c r="E66" s="1404"/>
      <c r="F66" s="1405">
        <v>767873</v>
      </c>
      <c r="G66" s="1404">
        <v>0</v>
      </c>
      <c r="H66" s="1404">
        <v>0</v>
      </c>
      <c r="I66" s="1405">
        <f t="shared" si="6"/>
        <v>0</v>
      </c>
      <c r="J66" s="1404"/>
      <c r="K66" s="1404"/>
      <c r="L66" s="1404"/>
      <c r="M66" s="1405">
        <f t="shared" si="7"/>
        <v>0</v>
      </c>
    </row>
    <row r="67" spans="2:13">
      <c r="B67" s="1453">
        <v>5</v>
      </c>
      <c r="C67" s="1403" t="s">
        <v>704</v>
      </c>
      <c r="D67" s="1404">
        <f t="shared" si="5"/>
        <v>0</v>
      </c>
      <c r="E67" s="1404"/>
      <c r="F67" s="1405">
        <v>0</v>
      </c>
      <c r="G67" s="1404">
        <v>0</v>
      </c>
      <c r="H67" s="1404">
        <v>0</v>
      </c>
      <c r="I67" s="1405">
        <f t="shared" si="6"/>
        <v>0</v>
      </c>
      <c r="J67" s="1404"/>
      <c r="K67" s="1404"/>
      <c r="L67" s="1404"/>
      <c r="M67" s="1405">
        <f t="shared" si="7"/>
        <v>0</v>
      </c>
    </row>
    <row r="68" spans="2:13">
      <c r="B68" s="1453">
        <v>6</v>
      </c>
      <c r="C68" s="1403" t="s">
        <v>705</v>
      </c>
      <c r="D68" s="1404">
        <f t="shared" si="5"/>
        <v>1000</v>
      </c>
      <c r="E68" s="1404"/>
      <c r="F68" s="1405">
        <v>1000</v>
      </c>
      <c r="G68" s="1404">
        <v>0</v>
      </c>
      <c r="H68" s="1404">
        <v>0</v>
      </c>
      <c r="I68" s="1405">
        <f t="shared" si="6"/>
        <v>0</v>
      </c>
      <c r="J68" s="1404">
        <v>0</v>
      </c>
      <c r="K68" s="1404">
        <v>0</v>
      </c>
      <c r="L68" s="1404">
        <v>0</v>
      </c>
      <c r="M68" s="1405">
        <f t="shared" si="7"/>
        <v>0</v>
      </c>
    </row>
    <row r="69" spans="2:13">
      <c r="B69" s="1453"/>
      <c r="C69" s="1454" t="s">
        <v>951</v>
      </c>
      <c r="D69" s="1404">
        <f t="shared" si="5"/>
        <v>0</v>
      </c>
      <c r="E69" s="1404"/>
      <c r="F69" s="1405">
        <v>0</v>
      </c>
      <c r="G69" s="1404">
        <v>0</v>
      </c>
      <c r="H69" s="1404">
        <v>0</v>
      </c>
      <c r="I69" s="1405">
        <f t="shared" si="6"/>
        <v>0</v>
      </c>
      <c r="J69" s="1404"/>
      <c r="K69" s="1404"/>
      <c r="L69" s="1404"/>
      <c r="M69" s="1405">
        <f t="shared" si="7"/>
        <v>0</v>
      </c>
    </row>
    <row r="70" spans="2:13">
      <c r="B70" s="1453"/>
      <c r="C70" s="1454" t="s">
        <v>952</v>
      </c>
      <c r="D70" s="1404">
        <f t="shared" si="5"/>
        <v>1000</v>
      </c>
      <c r="E70" s="1404"/>
      <c r="F70" s="1405">
        <v>1000</v>
      </c>
      <c r="G70" s="1404"/>
      <c r="H70" s="1404"/>
      <c r="I70" s="1405">
        <f t="shared" si="6"/>
        <v>0</v>
      </c>
      <c r="J70" s="1404"/>
      <c r="K70" s="1404"/>
      <c r="L70" s="1404"/>
      <c r="M70" s="1405">
        <f t="shared" si="7"/>
        <v>0</v>
      </c>
    </row>
    <row r="71" spans="2:13">
      <c r="B71" s="1452">
        <v>7</v>
      </c>
      <c r="C71" s="1403" t="s">
        <v>706</v>
      </c>
      <c r="D71" s="1404">
        <f t="shared" si="5"/>
        <v>0</v>
      </c>
      <c r="E71" s="1404"/>
      <c r="F71" s="1405">
        <v>0</v>
      </c>
      <c r="G71" s="1404">
        <v>0</v>
      </c>
      <c r="H71" s="1404">
        <v>0</v>
      </c>
      <c r="I71" s="1405">
        <f t="shared" si="6"/>
        <v>0</v>
      </c>
      <c r="J71" s="1404">
        <v>0</v>
      </c>
      <c r="K71" s="1404">
        <v>0</v>
      </c>
      <c r="L71" s="1404">
        <v>0</v>
      </c>
      <c r="M71" s="1405">
        <f t="shared" si="7"/>
        <v>0</v>
      </c>
    </row>
    <row r="72" spans="2:13">
      <c r="B72" s="1452"/>
      <c r="C72" s="1454" t="s">
        <v>953</v>
      </c>
      <c r="D72" s="1404">
        <f t="shared" si="5"/>
        <v>0</v>
      </c>
      <c r="E72" s="1404"/>
      <c r="F72" s="1405"/>
      <c r="G72" s="1404"/>
      <c r="H72" s="1404"/>
      <c r="I72" s="1405">
        <f t="shared" si="6"/>
        <v>0</v>
      </c>
      <c r="J72" s="1404"/>
      <c r="K72" s="1404"/>
      <c r="L72" s="1404"/>
      <c r="M72" s="1405">
        <f t="shared" si="7"/>
        <v>0</v>
      </c>
    </row>
    <row r="73" spans="2:13" ht="13.8" thickBot="1">
      <c r="B73" s="1452"/>
      <c r="C73" s="1455" t="s">
        <v>954</v>
      </c>
      <c r="D73" s="1601">
        <f t="shared" si="5"/>
        <v>0</v>
      </c>
      <c r="E73" s="1404"/>
      <c r="F73" s="1407"/>
      <c r="G73" s="1406"/>
      <c r="H73" s="1406"/>
      <c r="I73" s="1405">
        <f t="shared" si="6"/>
        <v>0</v>
      </c>
      <c r="J73" s="1406"/>
      <c r="K73" s="1406"/>
      <c r="L73" s="1406"/>
      <c r="M73" s="1405">
        <f t="shared" si="7"/>
        <v>0</v>
      </c>
    </row>
    <row r="74" spans="2:13" ht="27" thickBot="1">
      <c r="B74" s="1453">
        <v>8</v>
      </c>
      <c r="C74" s="1408" t="s">
        <v>708</v>
      </c>
      <c r="D74" s="1389">
        <f t="shared" si="5"/>
        <v>46171011</v>
      </c>
      <c r="E74" s="1389">
        <f>SUM(E75:E78)</f>
        <v>0</v>
      </c>
      <c r="F74" s="1390">
        <f>SUM(F75:F78)</f>
        <v>14262388</v>
      </c>
      <c r="G74" s="1390">
        <f t="shared" ref="G74:M74" si="8">SUM(G75:G78)</f>
        <v>0</v>
      </c>
      <c r="H74" s="1390">
        <f t="shared" si="8"/>
        <v>26912172</v>
      </c>
      <c r="I74" s="1390">
        <f t="shared" si="8"/>
        <v>26912172</v>
      </c>
      <c r="J74" s="1390">
        <f t="shared" si="8"/>
        <v>134740</v>
      </c>
      <c r="K74" s="1390">
        <f t="shared" si="8"/>
        <v>100496</v>
      </c>
      <c r="L74" s="1390">
        <f t="shared" si="8"/>
        <v>4761215</v>
      </c>
      <c r="M74" s="1390">
        <f t="shared" si="8"/>
        <v>4996451</v>
      </c>
    </row>
    <row r="75" spans="2:13">
      <c r="B75" s="1453">
        <v>9</v>
      </c>
      <c r="C75" s="1409" t="s">
        <v>709</v>
      </c>
      <c r="D75" s="1398">
        <f t="shared" si="5"/>
        <v>0</v>
      </c>
      <c r="E75" s="1398"/>
      <c r="F75" s="1410"/>
      <c r="G75" s="1398"/>
      <c r="H75" s="1398"/>
      <c r="I75" s="1405">
        <f t="shared" si="6"/>
        <v>0</v>
      </c>
      <c r="J75" s="1398">
        <v>0</v>
      </c>
      <c r="K75" s="1398">
        <v>0</v>
      </c>
      <c r="L75" s="1398">
        <v>0</v>
      </c>
      <c r="M75" s="1405">
        <f t="shared" si="7"/>
        <v>0</v>
      </c>
    </row>
    <row r="76" spans="2:13">
      <c r="B76" s="1452">
        <v>10</v>
      </c>
      <c r="C76" s="1411" t="s">
        <v>710</v>
      </c>
      <c r="D76" s="1404">
        <f t="shared" si="5"/>
        <v>21967205</v>
      </c>
      <c r="E76" s="1404"/>
      <c r="F76" s="1405">
        <v>5489490</v>
      </c>
      <c r="G76" s="1404">
        <v>0</v>
      </c>
      <c r="H76" s="1404">
        <v>12825976</v>
      </c>
      <c r="I76" s="1405">
        <f t="shared" si="6"/>
        <v>12825976</v>
      </c>
      <c r="J76" s="1404">
        <v>134740</v>
      </c>
      <c r="K76" s="1404">
        <v>100496</v>
      </c>
      <c r="L76" s="1404">
        <v>3416503</v>
      </c>
      <c r="M76" s="1405">
        <f t="shared" si="7"/>
        <v>3651739</v>
      </c>
    </row>
    <row r="77" spans="2:13">
      <c r="B77" s="1453">
        <v>11</v>
      </c>
      <c r="C77" s="1411" t="s">
        <v>711</v>
      </c>
      <c r="D77" s="1404">
        <f t="shared" si="5"/>
        <v>22859094</v>
      </c>
      <c r="E77" s="1404"/>
      <c r="F77" s="1405">
        <v>8772898</v>
      </c>
      <c r="G77" s="1404">
        <v>0</v>
      </c>
      <c r="H77" s="1404">
        <v>14086196</v>
      </c>
      <c r="I77" s="1405">
        <f t="shared" si="6"/>
        <v>14086196</v>
      </c>
      <c r="J77" s="1404">
        <v>0</v>
      </c>
      <c r="K77" s="1404">
        <v>0</v>
      </c>
      <c r="L77" s="1404">
        <v>0</v>
      </c>
      <c r="M77" s="1405">
        <f t="shared" si="7"/>
        <v>0</v>
      </c>
    </row>
    <row r="78" spans="2:13" ht="26.4">
      <c r="B78" s="1453">
        <v>12</v>
      </c>
      <c r="C78" s="1411" t="s">
        <v>712</v>
      </c>
      <c r="D78" s="1404">
        <f t="shared" si="5"/>
        <v>1344712</v>
      </c>
      <c r="E78" s="1404"/>
      <c r="F78" s="1405">
        <v>0</v>
      </c>
      <c r="G78" s="1404">
        <v>0</v>
      </c>
      <c r="H78" s="1404">
        <v>0</v>
      </c>
      <c r="I78" s="1405">
        <f t="shared" si="6"/>
        <v>0</v>
      </c>
      <c r="J78" s="1404">
        <v>0</v>
      </c>
      <c r="K78" s="1404">
        <v>0</v>
      </c>
      <c r="L78" s="1404">
        <v>1344712</v>
      </c>
      <c r="M78" s="1405">
        <f t="shared" si="7"/>
        <v>1344712</v>
      </c>
    </row>
    <row r="79" spans="2:13">
      <c r="B79" s="1452">
        <v>13</v>
      </c>
      <c r="C79" s="1412" t="s">
        <v>713</v>
      </c>
      <c r="D79" s="1404">
        <f t="shared" si="5"/>
        <v>892637</v>
      </c>
      <c r="E79" s="1404"/>
      <c r="F79" s="1405">
        <v>0</v>
      </c>
      <c r="G79" s="1404">
        <v>0</v>
      </c>
      <c r="H79" s="1404">
        <v>892637</v>
      </c>
      <c r="I79" s="1405">
        <f t="shared" si="6"/>
        <v>892637</v>
      </c>
      <c r="J79" s="1404">
        <v>0</v>
      </c>
      <c r="K79" s="1404">
        <v>0</v>
      </c>
      <c r="L79" s="1404">
        <v>0</v>
      </c>
      <c r="M79" s="1405">
        <f t="shared" si="7"/>
        <v>0</v>
      </c>
    </row>
    <row r="80" spans="2:13">
      <c r="B80" s="1453">
        <v>14</v>
      </c>
      <c r="C80" s="1412" t="s">
        <v>714</v>
      </c>
      <c r="D80" s="1404">
        <f t="shared" si="5"/>
        <v>127908</v>
      </c>
      <c r="E80" s="1404"/>
      <c r="F80" s="1405">
        <v>0</v>
      </c>
      <c r="G80" s="1404">
        <v>0</v>
      </c>
      <c r="H80" s="1404">
        <v>117195</v>
      </c>
      <c r="I80" s="1405">
        <f t="shared" si="6"/>
        <v>117195</v>
      </c>
      <c r="J80" s="1404">
        <v>10713</v>
      </c>
      <c r="K80" s="1404">
        <v>0</v>
      </c>
      <c r="L80" s="1404">
        <v>0</v>
      </c>
      <c r="M80" s="1405">
        <f t="shared" si="7"/>
        <v>10713</v>
      </c>
    </row>
    <row r="81" spans="2:23">
      <c r="B81" s="1453">
        <v>15</v>
      </c>
      <c r="C81" s="1412" t="s">
        <v>715</v>
      </c>
      <c r="D81" s="1404">
        <f t="shared" si="5"/>
        <v>402982</v>
      </c>
      <c r="E81" s="1404"/>
      <c r="F81" s="1405">
        <v>0</v>
      </c>
      <c r="G81" s="1404">
        <v>0</v>
      </c>
      <c r="H81" s="1404">
        <v>402982</v>
      </c>
      <c r="I81" s="1405">
        <f t="shared" si="6"/>
        <v>402982</v>
      </c>
      <c r="J81" s="1404">
        <v>0</v>
      </c>
      <c r="K81" s="1404">
        <v>0</v>
      </c>
      <c r="L81" s="1404">
        <v>0</v>
      </c>
      <c r="M81" s="1405">
        <f t="shared" si="7"/>
        <v>0</v>
      </c>
    </row>
    <row r="82" spans="2:23">
      <c r="B82" s="1452">
        <v>16</v>
      </c>
      <c r="C82" s="1412" t="s">
        <v>716</v>
      </c>
      <c r="D82" s="1404">
        <f t="shared" si="5"/>
        <v>4378591.5082700001</v>
      </c>
      <c r="E82" s="1404">
        <v>-164252</v>
      </c>
      <c r="F82" s="1405">
        <v>3573887.5082700001</v>
      </c>
      <c r="G82" s="1404">
        <v>0</v>
      </c>
      <c r="H82" s="1404">
        <v>907978</v>
      </c>
      <c r="I82" s="1405">
        <f t="shared" si="6"/>
        <v>907978</v>
      </c>
      <c r="J82" s="1404">
        <v>56573</v>
      </c>
      <c r="K82" s="1404">
        <v>0</v>
      </c>
      <c r="L82" s="1404">
        <v>4405</v>
      </c>
      <c r="M82" s="1405">
        <f t="shared" si="7"/>
        <v>60978</v>
      </c>
    </row>
    <row r="83" spans="2:23">
      <c r="B83" s="1453">
        <v>17</v>
      </c>
      <c r="C83" s="1412" t="s">
        <v>717</v>
      </c>
      <c r="D83" s="1404">
        <f t="shared" si="5"/>
        <v>0</v>
      </c>
      <c r="E83" s="1404"/>
      <c r="F83" s="1405"/>
      <c r="G83" s="1404"/>
      <c r="H83" s="1404"/>
      <c r="I83" s="1405">
        <f t="shared" si="6"/>
        <v>0</v>
      </c>
      <c r="J83" s="1404"/>
      <c r="K83" s="1404"/>
      <c r="L83" s="1404"/>
      <c r="M83" s="1405">
        <f t="shared" si="7"/>
        <v>0</v>
      </c>
    </row>
    <row r="84" spans="2:23" ht="13.8" thickBot="1">
      <c r="B84" s="1599">
        <v>18</v>
      </c>
      <c r="C84" s="1600" t="s">
        <v>718</v>
      </c>
      <c r="D84" s="1601">
        <f t="shared" si="5"/>
        <v>739617</v>
      </c>
      <c r="E84" s="1601"/>
      <c r="F84" s="1521">
        <v>22633</v>
      </c>
      <c r="G84" s="1601">
        <v>0</v>
      </c>
      <c r="H84" s="1601">
        <v>709911</v>
      </c>
      <c r="I84" s="1521">
        <f t="shared" si="6"/>
        <v>709911</v>
      </c>
      <c r="J84" s="1601">
        <v>623</v>
      </c>
      <c r="K84" s="1601">
        <v>155</v>
      </c>
      <c r="L84" s="1601">
        <v>6295</v>
      </c>
      <c r="M84" s="1521">
        <f t="shared" si="7"/>
        <v>7073</v>
      </c>
    </row>
    <row r="85" spans="2:23" ht="27" thickBot="1">
      <c r="B85" s="1388">
        <v>19</v>
      </c>
      <c r="C85" s="1146" t="s">
        <v>719</v>
      </c>
      <c r="D85" s="1389">
        <f>+E85+F85+I85+M85</f>
        <v>54405488.508269995</v>
      </c>
      <c r="E85" s="1389">
        <f>SUM(E63:E68)+E70+E74+E79+E80+E81+E82+E83+E84</f>
        <v>-164252</v>
      </c>
      <c r="F85" s="1389">
        <f>SUM(F63:F68)+F74+F79+F80+F81+F82+F83+F84</f>
        <v>19551650.508269999</v>
      </c>
      <c r="G85" s="1389">
        <f t="shared" ref="G85:M85" si="9">SUM(G63:G68)+G70+G74+G79+G80+G81+G82+G83+G84</f>
        <v>0</v>
      </c>
      <c r="H85" s="1389">
        <f t="shared" si="9"/>
        <v>29942875</v>
      </c>
      <c r="I85" s="1389">
        <f t="shared" si="9"/>
        <v>29942875</v>
      </c>
      <c r="J85" s="1389">
        <f t="shared" si="9"/>
        <v>202649</v>
      </c>
      <c r="K85" s="1389">
        <f t="shared" si="9"/>
        <v>100651</v>
      </c>
      <c r="L85" s="1389">
        <f t="shared" si="9"/>
        <v>4771915</v>
      </c>
      <c r="M85" s="1389">
        <f t="shared" si="9"/>
        <v>5075215</v>
      </c>
      <c r="N85" s="1391"/>
    </row>
    <row r="86" spans="2:23">
      <c r="B86" s="1451"/>
      <c r="C86" s="1393" t="s">
        <v>720</v>
      </c>
      <c r="D86" s="1398">
        <f t="shared" si="5"/>
        <v>0</v>
      </c>
      <c r="E86" s="1398"/>
      <c r="F86" s="1410"/>
      <c r="G86" s="1398"/>
      <c r="H86" s="1398"/>
      <c r="I86" s="1410">
        <f t="shared" si="6"/>
        <v>0</v>
      </c>
      <c r="J86" s="1398"/>
      <c r="K86" s="1398"/>
      <c r="L86" s="1398"/>
      <c r="M86" s="1410">
        <f t="shared" si="7"/>
        <v>0</v>
      </c>
    </row>
    <row r="87" spans="2:23">
      <c r="B87" s="1453"/>
      <c r="C87" s="1414" t="s">
        <v>138</v>
      </c>
      <c r="D87" s="1404">
        <f t="shared" si="5"/>
        <v>0</v>
      </c>
      <c r="E87" s="1404"/>
      <c r="F87" s="1405"/>
      <c r="G87" s="1404"/>
      <c r="H87" s="1404"/>
      <c r="I87" s="1405">
        <f t="shared" si="6"/>
        <v>0</v>
      </c>
      <c r="J87" s="1404"/>
      <c r="K87" s="1404"/>
      <c r="L87" s="1404"/>
      <c r="M87" s="1405">
        <f t="shared" si="7"/>
        <v>0</v>
      </c>
    </row>
    <row r="88" spans="2:23">
      <c r="B88" s="1453">
        <v>20</v>
      </c>
      <c r="C88" s="1412" t="s">
        <v>721</v>
      </c>
      <c r="D88" s="1404">
        <f t="shared" si="5"/>
        <v>31925284</v>
      </c>
      <c r="E88" s="1404"/>
      <c r="F88" s="1405">
        <v>0</v>
      </c>
      <c r="G88" s="1404">
        <v>0</v>
      </c>
      <c r="H88" s="1404">
        <v>27009761</v>
      </c>
      <c r="I88" s="1405">
        <f t="shared" si="6"/>
        <v>27009761</v>
      </c>
      <c r="J88" s="1404">
        <v>56573</v>
      </c>
      <c r="K88" s="1404">
        <v>100326</v>
      </c>
      <c r="L88" s="1404">
        <v>4758624</v>
      </c>
      <c r="M88" s="1405">
        <f t="shared" si="7"/>
        <v>4915523</v>
      </c>
    </row>
    <row r="89" spans="2:23">
      <c r="B89" s="1453">
        <v>21</v>
      </c>
      <c r="C89" s="1412" t="s">
        <v>722</v>
      </c>
      <c r="D89" s="1404">
        <f t="shared" si="5"/>
        <v>217293</v>
      </c>
      <c r="E89" s="1404"/>
      <c r="F89" s="1405">
        <v>217293</v>
      </c>
      <c r="G89" s="1404">
        <v>0</v>
      </c>
      <c r="H89" s="1404">
        <v>0</v>
      </c>
      <c r="I89" s="1405">
        <f t="shared" si="6"/>
        <v>0</v>
      </c>
      <c r="J89" s="1404">
        <v>0</v>
      </c>
      <c r="K89" s="1404">
        <v>0</v>
      </c>
      <c r="L89" s="1404">
        <v>0</v>
      </c>
      <c r="M89" s="1405">
        <f t="shared" si="7"/>
        <v>0</v>
      </c>
    </row>
    <row r="90" spans="2:23">
      <c r="B90" s="1453">
        <v>22</v>
      </c>
      <c r="C90" s="1412" t="s">
        <v>723</v>
      </c>
      <c r="D90" s="1404">
        <f t="shared" si="5"/>
        <v>189525</v>
      </c>
      <c r="E90" s="1404"/>
      <c r="F90" s="1405">
        <v>0</v>
      </c>
      <c r="G90" s="1404">
        <v>0</v>
      </c>
      <c r="H90" s="1404">
        <v>158817</v>
      </c>
      <c r="I90" s="1405">
        <f t="shared" si="6"/>
        <v>158817</v>
      </c>
      <c r="J90" s="1404">
        <v>30708</v>
      </c>
      <c r="K90" s="1404">
        <v>0</v>
      </c>
      <c r="L90" s="1404">
        <v>0</v>
      </c>
      <c r="M90" s="1405">
        <f t="shared" si="7"/>
        <v>30708</v>
      </c>
    </row>
    <row r="91" spans="2:23">
      <c r="B91" s="1453">
        <v>23</v>
      </c>
      <c r="C91" s="1412" t="s">
        <v>724</v>
      </c>
      <c r="D91" s="1404">
        <f t="shared" si="5"/>
        <v>48595</v>
      </c>
      <c r="E91" s="1404"/>
      <c r="F91" s="1405">
        <v>0</v>
      </c>
      <c r="G91" s="1404">
        <v>0</v>
      </c>
      <c r="H91" s="1404">
        <v>39704</v>
      </c>
      <c r="I91" s="1405">
        <f t="shared" si="6"/>
        <v>39704</v>
      </c>
      <c r="J91" s="1404">
        <v>8891</v>
      </c>
      <c r="K91" s="1404">
        <v>0</v>
      </c>
      <c r="L91" s="1404">
        <v>0</v>
      </c>
      <c r="M91" s="1405">
        <f t="shared" si="7"/>
        <v>8891</v>
      </c>
    </row>
    <row r="92" spans="2:23">
      <c r="B92" s="1453">
        <v>24</v>
      </c>
      <c r="C92" s="1415" t="s">
        <v>725</v>
      </c>
      <c r="D92" s="1404">
        <f t="shared" si="5"/>
        <v>0</v>
      </c>
      <c r="E92" s="1404"/>
      <c r="F92" s="1405"/>
      <c r="G92" s="1404"/>
      <c r="H92" s="1404"/>
      <c r="I92" s="1405">
        <f t="shared" si="6"/>
        <v>0</v>
      </c>
      <c r="J92" s="1404"/>
      <c r="K92" s="1404"/>
      <c r="L92" s="1404"/>
      <c r="M92" s="1405">
        <f t="shared" si="7"/>
        <v>0</v>
      </c>
    </row>
    <row r="93" spans="2:23" ht="13.8" thickBot="1">
      <c r="B93" s="1453">
        <v>25</v>
      </c>
      <c r="C93" s="1413" t="s">
        <v>726</v>
      </c>
      <c r="D93" s="1601">
        <f>+E93+F93+I93+M93</f>
        <v>3325928</v>
      </c>
      <c r="E93" s="1406">
        <v>-164252</v>
      </c>
      <c r="F93" s="1407">
        <v>635494</v>
      </c>
      <c r="G93" s="1406">
        <v>0</v>
      </c>
      <c r="H93" s="1406">
        <v>2734593</v>
      </c>
      <c r="I93" s="1405">
        <f t="shared" si="6"/>
        <v>2734593</v>
      </c>
      <c r="J93" s="1406">
        <v>106477</v>
      </c>
      <c r="K93" s="1406">
        <v>325</v>
      </c>
      <c r="L93" s="1406">
        <v>13291</v>
      </c>
      <c r="M93" s="1405">
        <f t="shared" si="7"/>
        <v>120093</v>
      </c>
    </row>
    <row r="94" spans="2:23" ht="27" thickBot="1">
      <c r="B94" s="1388">
        <v>26</v>
      </c>
      <c r="C94" s="1146" t="s">
        <v>727</v>
      </c>
      <c r="D94" s="1389">
        <f t="shared" si="5"/>
        <v>35706625</v>
      </c>
      <c r="E94" s="1389">
        <f>SUM(E88:E93)</f>
        <v>-164252</v>
      </c>
      <c r="F94" s="1389">
        <f t="shared" ref="F94:M94" si="10">SUM(F88:F93)</f>
        <v>852787</v>
      </c>
      <c r="G94" s="1389">
        <f t="shared" si="10"/>
        <v>0</v>
      </c>
      <c r="H94" s="1389">
        <f t="shared" si="10"/>
        <v>29942875</v>
      </c>
      <c r="I94" s="1389">
        <f t="shared" si="10"/>
        <v>29942875</v>
      </c>
      <c r="J94" s="1389">
        <f t="shared" si="10"/>
        <v>202649</v>
      </c>
      <c r="K94" s="1389">
        <f t="shared" si="10"/>
        <v>100651</v>
      </c>
      <c r="L94" s="1389">
        <f t="shared" si="10"/>
        <v>4771915</v>
      </c>
      <c r="M94" s="1389">
        <f t="shared" si="10"/>
        <v>5075215</v>
      </c>
      <c r="N94" s="1391"/>
      <c r="O94" s="1391"/>
      <c r="P94" s="1391"/>
      <c r="Q94" s="1391"/>
      <c r="R94" s="1391"/>
      <c r="S94" s="1391"/>
      <c r="T94" s="1391"/>
      <c r="U94" s="1391"/>
      <c r="V94" s="1391"/>
      <c r="W94" s="1391"/>
    </row>
    <row r="95" spans="2:23">
      <c r="B95" s="1451"/>
      <c r="C95" s="1393" t="s">
        <v>728</v>
      </c>
      <c r="D95" s="1398">
        <f t="shared" si="5"/>
        <v>0</v>
      </c>
      <c r="E95" s="1398"/>
      <c r="F95" s="1410"/>
      <c r="G95" s="1398"/>
      <c r="H95" s="1398"/>
      <c r="I95" s="1405">
        <f t="shared" si="6"/>
        <v>0</v>
      </c>
      <c r="J95" s="1398"/>
      <c r="K95" s="1398"/>
      <c r="L95" s="1398"/>
      <c r="M95" s="1405">
        <f t="shared" si="7"/>
        <v>0</v>
      </c>
    </row>
    <row r="96" spans="2:23">
      <c r="B96" s="1453">
        <v>27</v>
      </c>
      <c r="C96" s="1403" t="s">
        <v>729</v>
      </c>
      <c r="D96" s="1404">
        <f t="shared" si="5"/>
        <v>511922</v>
      </c>
      <c r="E96" s="1404"/>
      <c r="F96" s="1405">
        <v>511922</v>
      </c>
      <c r="G96" s="1404"/>
      <c r="H96" s="1404"/>
      <c r="I96" s="1405">
        <f t="shared" si="6"/>
        <v>0</v>
      </c>
      <c r="J96" s="1404"/>
      <c r="K96" s="1404"/>
      <c r="L96" s="1404"/>
      <c r="M96" s="1405">
        <f t="shared" si="7"/>
        <v>0</v>
      </c>
    </row>
    <row r="97" spans="2:13">
      <c r="B97" s="1453">
        <v>28</v>
      </c>
      <c r="C97" s="1403" t="s">
        <v>730</v>
      </c>
      <c r="D97" s="1404">
        <f t="shared" si="5"/>
        <v>-8847.2832800009237</v>
      </c>
      <c r="E97" s="1404"/>
      <c r="F97" s="1405">
        <v>-8847.2832800009237</v>
      </c>
      <c r="G97" s="1404"/>
      <c r="H97" s="1404"/>
      <c r="I97" s="1405">
        <f t="shared" si="6"/>
        <v>0</v>
      </c>
      <c r="J97" s="1404"/>
      <c r="K97" s="1404"/>
      <c r="L97" s="1404"/>
      <c r="M97" s="1405">
        <f t="shared" si="7"/>
        <v>0</v>
      </c>
    </row>
    <row r="98" spans="2:13">
      <c r="B98" s="1456">
        <v>29</v>
      </c>
      <c r="C98" s="1416" t="s">
        <v>731</v>
      </c>
      <c r="D98" s="1404">
        <f t="shared" si="5"/>
        <v>178916</v>
      </c>
      <c r="E98" s="1404"/>
      <c r="F98" s="1405">
        <v>178916</v>
      </c>
      <c r="G98" s="1404"/>
      <c r="H98" s="1404"/>
      <c r="I98" s="1405">
        <f t="shared" si="6"/>
        <v>0</v>
      </c>
      <c r="J98" s="1404"/>
      <c r="K98" s="1404"/>
      <c r="L98" s="1404"/>
      <c r="M98" s="1405">
        <f t="shared" si="7"/>
        <v>0</v>
      </c>
    </row>
    <row r="99" spans="2:13">
      <c r="B99" s="1456">
        <v>30</v>
      </c>
      <c r="C99" s="1417" t="s">
        <v>876</v>
      </c>
      <c r="D99" s="1404">
        <f t="shared" si="5"/>
        <v>6080848</v>
      </c>
      <c r="E99" s="1404"/>
      <c r="F99" s="1405">
        <v>6080848</v>
      </c>
      <c r="G99" s="1404"/>
      <c r="H99" s="1404"/>
      <c r="I99" s="1405">
        <f t="shared" si="6"/>
        <v>0</v>
      </c>
      <c r="J99" s="1404"/>
      <c r="K99" s="1404"/>
      <c r="L99" s="1404"/>
      <c r="M99" s="1405">
        <f t="shared" si="7"/>
        <v>0</v>
      </c>
    </row>
    <row r="100" spans="2:13" ht="13.8" thickBot="1">
      <c r="B100" s="1456">
        <v>31</v>
      </c>
      <c r="C100" s="1416" t="s">
        <v>732</v>
      </c>
      <c r="D100" s="1404">
        <f t="shared" si="5"/>
        <v>11936025.777820002</v>
      </c>
      <c r="E100" s="1406"/>
      <c r="F100" s="1407">
        <v>11936025.777820002</v>
      </c>
      <c r="G100" s="1406"/>
      <c r="H100" s="1406"/>
      <c r="I100" s="1405">
        <f t="shared" si="6"/>
        <v>0</v>
      </c>
      <c r="J100" s="1406"/>
      <c r="K100" s="1406"/>
      <c r="L100" s="1406"/>
      <c r="M100" s="1405">
        <f t="shared" si="7"/>
        <v>0</v>
      </c>
    </row>
    <row r="101" spans="2:13" ht="13.8" thickBot="1">
      <c r="B101" s="1603">
        <v>32</v>
      </c>
      <c r="C101" s="1604" t="s">
        <v>917</v>
      </c>
      <c r="D101" s="1986">
        <f t="shared" si="5"/>
        <v>18698864.494540002</v>
      </c>
      <c r="E101" s="1605">
        <f>SUM(E96:E100)</f>
        <v>0</v>
      </c>
      <c r="F101" s="1605">
        <f t="shared" ref="F101:M101" si="11">SUM(F96:F100)</f>
        <v>18698864.494540002</v>
      </c>
      <c r="G101" s="1605">
        <f t="shared" si="11"/>
        <v>0</v>
      </c>
      <c r="H101" s="1605">
        <f t="shared" si="11"/>
        <v>0</v>
      </c>
      <c r="I101" s="1605">
        <f t="shared" si="11"/>
        <v>0</v>
      </c>
      <c r="J101" s="1605">
        <f t="shared" si="11"/>
        <v>0</v>
      </c>
      <c r="K101" s="1605">
        <f t="shared" si="11"/>
        <v>0</v>
      </c>
      <c r="L101" s="1605">
        <f t="shared" si="11"/>
        <v>0</v>
      </c>
      <c r="M101" s="1605">
        <f t="shared" si="11"/>
        <v>0</v>
      </c>
    </row>
    <row r="102" spans="2:13" ht="27" thickBot="1">
      <c r="B102" s="1388">
        <v>33</v>
      </c>
      <c r="C102" s="1146" t="s">
        <v>918</v>
      </c>
      <c r="D102" s="1389">
        <f t="shared" si="5"/>
        <v>54405489.494540006</v>
      </c>
      <c r="E102" s="1389">
        <f>+E94+E101</f>
        <v>-164252</v>
      </c>
      <c r="F102" s="1389">
        <f t="shared" ref="F102:M102" si="12">+F94+F101</f>
        <v>19551651.494540002</v>
      </c>
      <c r="G102" s="1389">
        <f t="shared" si="12"/>
        <v>0</v>
      </c>
      <c r="H102" s="1389">
        <f t="shared" si="12"/>
        <v>29942875</v>
      </c>
      <c r="I102" s="1389">
        <f t="shared" si="12"/>
        <v>29942875</v>
      </c>
      <c r="J102" s="1389">
        <f t="shared" si="12"/>
        <v>202649</v>
      </c>
      <c r="K102" s="1389">
        <f t="shared" si="12"/>
        <v>100651</v>
      </c>
      <c r="L102" s="1389">
        <f t="shared" si="12"/>
        <v>4771915</v>
      </c>
      <c r="M102" s="1389">
        <f t="shared" si="12"/>
        <v>5075215</v>
      </c>
    </row>
    <row r="103" spans="2:13">
      <c r="D103" s="1391"/>
      <c r="E103" s="1391"/>
      <c r="F103" s="1391"/>
      <c r="G103" s="1391"/>
      <c r="H103" s="1391"/>
      <c r="I103" s="1391"/>
      <c r="J103" s="1391"/>
      <c r="K103" s="1391"/>
      <c r="L103" s="1391"/>
      <c r="M103" s="1391"/>
    </row>
    <row r="104" spans="2:13">
      <c r="D104" s="1391"/>
      <c r="E104" s="1391"/>
      <c r="F104" s="1391"/>
      <c r="G104" s="1391"/>
      <c r="H104" s="1391"/>
      <c r="I104" s="1391"/>
      <c r="J104" s="1391"/>
      <c r="K104" s="1391"/>
      <c r="L104" s="1391"/>
      <c r="M104" s="1391">
        <v>30</v>
      </c>
    </row>
    <row r="106" spans="2:13" ht="14.4">
      <c r="B106" s="1458" t="s">
        <v>1052</v>
      </c>
      <c r="C106" s="1458"/>
      <c r="D106" s="1458"/>
      <c r="E106" s="1458"/>
      <c r="F106" s="1458"/>
      <c r="G106" s="1458"/>
    </row>
    <row r="107" spans="2:13" ht="13.8" thickBot="1">
      <c r="B107" s="1803"/>
      <c r="C107" s="1803"/>
      <c r="D107" s="1803"/>
      <c r="E107" s="1803"/>
      <c r="F107" s="1803"/>
      <c r="G107" s="1803"/>
    </row>
    <row r="108" spans="2:13" ht="15.75" customHeight="1" thickBot="1">
      <c r="B108" s="2353" t="s">
        <v>430</v>
      </c>
      <c r="C108" s="2354"/>
      <c r="D108" s="1442"/>
      <c r="E108" s="1442"/>
      <c r="F108" s="1445"/>
      <c r="G108" s="1442"/>
      <c r="H108" s="1442"/>
      <c r="I108" s="1443"/>
      <c r="J108" s="1444"/>
      <c r="K108" s="1444"/>
      <c r="L108" s="2355" t="s">
        <v>821</v>
      </c>
      <c r="M108" s="2355"/>
    </row>
    <row r="109" spans="2:13" ht="13.5" customHeight="1" thickBot="1">
      <c r="B109" s="2356" t="s">
        <v>689</v>
      </c>
      <c r="C109" s="2359"/>
      <c r="D109" s="2359" t="s">
        <v>690</v>
      </c>
      <c r="E109" s="2359" t="s">
        <v>691</v>
      </c>
      <c r="F109" s="2362" t="s">
        <v>692</v>
      </c>
      <c r="G109" s="2365" t="s">
        <v>236</v>
      </c>
      <c r="H109" s="2366"/>
      <c r="I109" s="2366"/>
      <c r="J109" s="2366"/>
      <c r="K109" s="2366"/>
      <c r="L109" s="2366"/>
      <c r="M109" s="2367"/>
    </row>
    <row r="110" spans="2:13" ht="13.5" customHeight="1" thickBot="1">
      <c r="B110" s="2357"/>
      <c r="C110" s="2360"/>
      <c r="D110" s="2360"/>
      <c r="E110" s="2360"/>
      <c r="F110" s="2363"/>
      <c r="G110" s="2368" t="s">
        <v>739</v>
      </c>
      <c r="H110" s="2369"/>
      <c r="I110" s="2370"/>
      <c r="J110" s="2365" t="s">
        <v>887</v>
      </c>
      <c r="K110" s="2366"/>
      <c r="L110" s="2366"/>
      <c r="M110" s="2367"/>
    </row>
    <row r="111" spans="2:13" ht="40.200000000000003" thickBot="1">
      <c r="B111" s="2357"/>
      <c r="C111" s="2360"/>
      <c r="D111" s="2361"/>
      <c r="E111" s="2361"/>
      <c r="F111" s="2364"/>
      <c r="G111" s="1790" t="s">
        <v>693</v>
      </c>
      <c r="H111" s="1790" t="s">
        <v>694</v>
      </c>
      <c r="I111" s="1790" t="s">
        <v>2</v>
      </c>
      <c r="J111" s="1791" t="s">
        <v>695</v>
      </c>
      <c r="K111" s="1791" t="s">
        <v>696</v>
      </c>
      <c r="L111" s="1791" t="s">
        <v>697</v>
      </c>
      <c r="M111" s="1176" t="s">
        <v>2</v>
      </c>
    </row>
    <row r="112" spans="2:13" ht="15.75" customHeight="1" thickBot="1">
      <c r="B112" s="2357"/>
      <c r="C112" s="2360"/>
      <c r="D112" s="1447">
        <v>1</v>
      </c>
      <c r="E112" s="1788"/>
      <c r="F112" s="1790">
        <v>2</v>
      </c>
      <c r="G112" s="1800">
        <v>3</v>
      </c>
      <c r="H112" s="1788">
        <v>4</v>
      </c>
      <c r="I112" s="1798">
        <v>5</v>
      </c>
      <c r="J112" s="1800">
        <v>6</v>
      </c>
      <c r="K112" s="1788">
        <v>7</v>
      </c>
      <c r="L112" s="1448">
        <v>8</v>
      </c>
      <c r="M112" s="1213">
        <v>9</v>
      </c>
    </row>
    <row r="113" spans="2:13" ht="15.75" customHeight="1" thickBot="1">
      <c r="B113" s="2358"/>
      <c r="C113" s="2361"/>
      <c r="D113" s="1789" t="s">
        <v>698</v>
      </c>
      <c r="E113" s="1789"/>
      <c r="F113" s="1792"/>
      <c r="G113" s="1802"/>
      <c r="H113" s="1789"/>
      <c r="I113" s="1449" t="s">
        <v>699</v>
      </c>
      <c r="J113" s="1802"/>
      <c r="K113" s="1789"/>
      <c r="L113" s="1450"/>
      <c r="M113" s="1792" t="s">
        <v>700</v>
      </c>
    </row>
    <row r="114" spans="2:13">
      <c r="B114" s="1451"/>
      <c r="C114" s="1393" t="s">
        <v>137</v>
      </c>
      <c r="D114" s="1394"/>
      <c r="E114" s="1395"/>
      <c r="F114" s="1396"/>
      <c r="G114" s="1397"/>
      <c r="H114" s="1398"/>
      <c r="I114" s="1399"/>
      <c r="J114" s="1397"/>
      <c r="K114" s="1400"/>
      <c r="L114" s="1401"/>
      <c r="M114" s="1402"/>
    </row>
    <row r="115" spans="2:13">
      <c r="B115" s="1452">
        <v>1</v>
      </c>
      <c r="C115" s="1403" t="s">
        <v>701</v>
      </c>
      <c r="D115" s="1404">
        <f>+E115+F115+I115+M115</f>
        <v>0</v>
      </c>
      <c r="E115" s="1404"/>
      <c r="F115" s="1405"/>
      <c r="G115" s="1404"/>
      <c r="H115" s="1404"/>
      <c r="I115" s="1405">
        <f>SUM(G115:H115)</f>
        <v>0</v>
      </c>
      <c r="J115" s="1404"/>
      <c r="K115" s="1404"/>
      <c r="L115" s="1404"/>
      <c r="M115" s="1405">
        <f>SUM(J115:L115)</f>
        <v>0</v>
      </c>
    </row>
    <row r="116" spans="2:13">
      <c r="B116" s="1453">
        <v>2</v>
      </c>
      <c r="C116" s="1403" t="s">
        <v>78</v>
      </c>
      <c r="D116" s="1404">
        <f t="shared" ref="D116:D153" si="13">+E116+F116+I116+M116</f>
        <v>9155</v>
      </c>
      <c r="E116" s="1404"/>
      <c r="F116" s="1405">
        <v>9155</v>
      </c>
      <c r="G116" s="1404"/>
      <c r="H116" s="1404"/>
      <c r="I116" s="1405">
        <f t="shared" ref="I116:I152" si="14">SUM(G116:H116)</f>
        <v>0</v>
      </c>
      <c r="J116" s="1404"/>
      <c r="K116" s="1404"/>
      <c r="L116" s="1404"/>
      <c r="M116" s="1405">
        <f t="shared" ref="M116:M152" si="15">SUM(J116:L116)</f>
        <v>0</v>
      </c>
    </row>
    <row r="117" spans="2:13">
      <c r="B117" s="1453">
        <v>3</v>
      </c>
      <c r="C117" s="1403" t="s">
        <v>702</v>
      </c>
      <c r="D117" s="1404">
        <f t="shared" si="13"/>
        <v>0</v>
      </c>
      <c r="E117" s="1404"/>
      <c r="F117" s="1405">
        <v>0</v>
      </c>
      <c r="G117" s="1404"/>
      <c r="H117" s="1404">
        <v>0</v>
      </c>
      <c r="I117" s="1405">
        <f t="shared" si="14"/>
        <v>0</v>
      </c>
      <c r="J117" s="1404"/>
      <c r="K117" s="1404"/>
      <c r="L117" s="1404"/>
      <c r="M117" s="1405">
        <f t="shared" si="15"/>
        <v>0</v>
      </c>
    </row>
    <row r="118" spans="2:13">
      <c r="B118" s="1452">
        <v>4</v>
      </c>
      <c r="C118" s="1403" t="s">
        <v>703</v>
      </c>
      <c r="D118" s="1404">
        <f t="shared" si="13"/>
        <v>5455.9514400000016</v>
      </c>
      <c r="E118" s="1404"/>
      <c r="F118" s="1405">
        <v>5455.9514400000016</v>
      </c>
      <c r="G118" s="1404"/>
      <c r="H118" s="1404"/>
      <c r="I118" s="1405">
        <f t="shared" si="14"/>
        <v>0</v>
      </c>
      <c r="J118" s="1404"/>
      <c r="K118" s="1404"/>
      <c r="L118" s="1404"/>
      <c r="M118" s="1405">
        <f t="shared" si="15"/>
        <v>0</v>
      </c>
    </row>
    <row r="119" spans="2:13">
      <c r="B119" s="1453">
        <v>5</v>
      </c>
      <c r="C119" s="1403" t="s">
        <v>704</v>
      </c>
      <c r="D119" s="1404">
        <f t="shared" si="13"/>
        <v>0</v>
      </c>
      <c r="E119" s="1404"/>
      <c r="F119" s="1405"/>
      <c r="G119" s="1404"/>
      <c r="H119" s="1404"/>
      <c r="I119" s="1405">
        <f t="shared" si="14"/>
        <v>0</v>
      </c>
      <c r="J119" s="1404"/>
      <c r="K119" s="1404"/>
      <c r="L119" s="1404"/>
      <c r="M119" s="1405">
        <f t="shared" si="15"/>
        <v>0</v>
      </c>
    </row>
    <row r="120" spans="2:13">
      <c r="B120" s="1453">
        <v>6</v>
      </c>
      <c r="C120" s="1403" t="s">
        <v>705</v>
      </c>
      <c r="D120" s="1404">
        <f t="shared" si="13"/>
        <v>0</v>
      </c>
      <c r="E120" s="1404"/>
      <c r="F120" s="1405"/>
      <c r="G120" s="1404"/>
      <c r="H120" s="1404"/>
      <c r="I120" s="1405">
        <f t="shared" si="14"/>
        <v>0</v>
      </c>
      <c r="J120" s="1404"/>
      <c r="K120" s="1404"/>
      <c r="L120" s="1404"/>
      <c r="M120" s="1405">
        <f t="shared" si="15"/>
        <v>0</v>
      </c>
    </row>
    <row r="121" spans="2:13">
      <c r="B121" s="1453"/>
      <c r="C121" s="1454" t="s">
        <v>951</v>
      </c>
      <c r="D121" s="1404">
        <f t="shared" si="13"/>
        <v>0</v>
      </c>
      <c r="E121" s="1404"/>
      <c r="F121" s="1405"/>
      <c r="G121" s="1404"/>
      <c r="H121" s="1404"/>
      <c r="I121" s="1405">
        <f t="shared" si="14"/>
        <v>0</v>
      </c>
      <c r="J121" s="1404"/>
      <c r="K121" s="1404"/>
      <c r="L121" s="1404"/>
      <c r="M121" s="1405">
        <f t="shared" si="15"/>
        <v>0</v>
      </c>
    </row>
    <row r="122" spans="2:13">
      <c r="B122" s="1453"/>
      <c r="C122" s="1454" t="s">
        <v>952</v>
      </c>
      <c r="D122" s="1404">
        <f t="shared" si="13"/>
        <v>0</v>
      </c>
      <c r="E122" s="1404"/>
      <c r="F122" s="1405"/>
      <c r="G122" s="1404"/>
      <c r="H122" s="1404"/>
      <c r="I122" s="1405">
        <f t="shared" si="14"/>
        <v>0</v>
      </c>
      <c r="J122" s="1404"/>
      <c r="K122" s="1404"/>
      <c r="L122" s="1404"/>
      <c r="M122" s="1405">
        <f t="shared" si="15"/>
        <v>0</v>
      </c>
    </row>
    <row r="123" spans="2:13">
      <c r="B123" s="1452">
        <v>7</v>
      </c>
      <c r="C123" s="1403" t="s">
        <v>706</v>
      </c>
      <c r="D123" s="1404">
        <f t="shared" si="13"/>
        <v>0</v>
      </c>
      <c r="E123" s="1404"/>
      <c r="F123" s="1405"/>
      <c r="G123" s="1404"/>
      <c r="H123" s="1404"/>
      <c r="I123" s="1405">
        <f t="shared" si="14"/>
        <v>0</v>
      </c>
      <c r="J123" s="1404"/>
      <c r="K123" s="1404"/>
      <c r="L123" s="1404"/>
      <c r="M123" s="1405">
        <f t="shared" si="15"/>
        <v>0</v>
      </c>
    </row>
    <row r="124" spans="2:13">
      <c r="B124" s="1452"/>
      <c r="C124" s="1454" t="s">
        <v>953</v>
      </c>
      <c r="D124" s="1404">
        <f t="shared" si="13"/>
        <v>0</v>
      </c>
      <c r="E124" s="1404"/>
      <c r="F124" s="1405"/>
      <c r="G124" s="1404"/>
      <c r="H124" s="1404"/>
      <c r="I124" s="1405">
        <f t="shared" si="14"/>
        <v>0</v>
      </c>
      <c r="J124" s="1404"/>
      <c r="K124" s="1404"/>
      <c r="L124" s="1404"/>
      <c r="M124" s="1405">
        <f t="shared" si="15"/>
        <v>0</v>
      </c>
    </row>
    <row r="125" spans="2:13" ht="13.8" thickBot="1">
      <c r="B125" s="1452"/>
      <c r="C125" s="1455" t="s">
        <v>954</v>
      </c>
      <c r="D125" s="1601">
        <f t="shared" si="13"/>
        <v>0</v>
      </c>
      <c r="E125" s="1404"/>
      <c r="F125" s="1407"/>
      <c r="G125" s="1406"/>
      <c r="H125" s="1406"/>
      <c r="I125" s="1405">
        <f t="shared" si="14"/>
        <v>0</v>
      </c>
      <c r="J125" s="1406"/>
      <c r="K125" s="1406"/>
      <c r="L125" s="1406"/>
      <c r="M125" s="1405">
        <f t="shared" si="15"/>
        <v>0</v>
      </c>
    </row>
    <row r="126" spans="2:13" ht="27" thickBot="1">
      <c r="B126" s="1453">
        <v>8</v>
      </c>
      <c r="C126" s="1408" t="s">
        <v>708</v>
      </c>
      <c r="D126" s="1389">
        <f t="shared" si="13"/>
        <v>3452140.3445379068</v>
      </c>
      <c r="E126" s="1389">
        <f>SUM(E127:E130)</f>
        <v>0</v>
      </c>
      <c r="F126" s="1389">
        <f t="shared" ref="F126:M126" si="16">SUM(F127:F130)</f>
        <v>0</v>
      </c>
      <c r="G126" s="1389">
        <f t="shared" si="16"/>
        <v>0</v>
      </c>
      <c r="H126" s="1389">
        <f t="shared" si="16"/>
        <v>3129120</v>
      </c>
      <c r="I126" s="1389">
        <f>SUM(I127:I130)</f>
        <v>3129120</v>
      </c>
      <c r="J126" s="1389">
        <f t="shared" si="16"/>
        <v>0</v>
      </c>
      <c r="K126" s="1389">
        <f t="shared" si="16"/>
        <v>0</v>
      </c>
      <c r="L126" s="1389">
        <f t="shared" si="16"/>
        <v>323020.3445379067</v>
      </c>
      <c r="M126" s="1389">
        <f t="shared" si="16"/>
        <v>323020.3445379067</v>
      </c>
    </row>
    <row r="127" spans="2:13">
      <c r="B127" s="1453">
        <v>9</v>
      </c>
      <c r="C127" s="1409" t="s">
        <v>709</v>
      </c>
      <c r="D127" s="1398">
        <f t="shared" si="13"/>
        <v>0</v>
      </c>
      <c r="E127" s="1398"/>
      <c r="F127" s="1410"/>
      <c r="G127" s="1398"/>
      <c r="H127" s="1398">
        <v>0</v>
      </c>
      <c r="I127" s="1405">
        <f t="shared" si="14"/>
        <v>0</v>
      </c>
      <c r="J127" s="1398"/>
      <c r="K127" s="1398"/>
      <c r="L127" s="1398"/>
      <c r="M127" s="1405">
        <f t="shared" si="15"/>
        <v>0</v>
      </c>
    </row>
    <row r="128" spans="2:13">
      <c r="B128" s="1452">
        <v>10</v>
      </c>
      <c r="C128" s="1411" t="s">
        <v>710</v>
      </c>
      <c r="D128" s="1404">
        <f t="shared" si="13"/>
        <v>164035</v>
      </c>
      <c r="E128" s="1404"/>
      <c r="F128" s="1405"/>
      <c r="G128" s="1404"/>
      <c r="H128" s="1404">
        <v>164035</v>
      </c>
      <c r="I128" s="1405">
        <f t="shared" si="14"/>
        <v>164035</v>
      </c>
      <c r="J128" s="1404"/>
      <c r="K128" s="1404"/>
      <c r="L128" s="1404"/>
      <c r="M128" s="1405">
        <f t="shared" si="15"/>
        <v>0</v>
      </c>
    </row>
    <row r="129" spans="2:13">
      <c r="B129" s="1453">
        <v>11</v>
      </c>
      <c r="C129" s="1411" t="s">
        <v>711</v>
      </c>
      <c r="D129" s="1404">
        <f t="shared" si="13"/>
        <v>3288105.3445379068</v>
      </c>
      <c r="E129" s="1404"/>
      <c r="F129" s="1405"/>
      <c r="G129" s="1404"/>
      <c r="H129" s="1404">
        <v>2965085</v>
      </c>
      <c r="I129" s="1405">
        <f t="shared" si="14"/>
        <v>2965085</v>
      </c>
      <c r="J129" s="1404"/>
      <c r="K129" s="1404"/>
      <c r="L129" s="1404">
        <v>323020.3445379067</v>
      </c>
      <c r="M129" s="1405">
        <f t="shared" si="15"/>
        <v>323020.3445379067</v>
      </c>
    </row>
    <row r="130" spans="2:13" ht="26.4">
      <c r="B130" s="1453">
        <v>12</v>
      </c>
      <c r="C130" s="1411" t="s">
        <v>712</v>
      </c>
      <c r="D130" s="1404">
        <f t="shared" si="13"/>
        <v>0</v>
      </c>
      <c r="E130" s="1404"/>
      <c r="F130" s="1405"/>
      <c r="G130" s="1404"/>
      <c r="H130" s="1404">
        <v>0</v>
      </c>
      <c r="I130" s="1405">
        <f t="shared" si="14"/>
        <v>0</v>
      </c>
      <c r="J130" s="1404"/>
      <c r="K130" s="1404"/>
      <c r="L130" s="1404"/>
      <c r="M130" s="1405">
        <f t="shared" si="15"/>
        <v>0</v>
      </c>
    </row>
    <row r="131" spans="2:13">
      <c r="B131" s="1452">
        <v>13</v>
      </c>
      <c r="C131" s="1412" t="s">
        <v>713</v>
      </c>
      <c r="D131" s="1404">
        <f t="shared" si="13"/>
        <v>0</v>
      </c>
      <c r="E131" s="1404"/>
      <c r="F131" s="1405"/>
      <c r="G131" s="1404"/>
      <c r="H131" s="1404">
        <v>0</v>
      </c>
      <c r="I131" s="1405">
        <f t="shared" si="14"/>
        <v>0</v>
      </c>
      <c r="J131" s="1404"/>
      <c r="K131" s="1404"/>
      <c r="L131" s="1404"/>
      <c r="M131" s="1405">
        <f t="shared" si="15"/>
        <v>0</v>
      </c>
    </row>
    <row r="132" spans="2:13">
      <c r="B132" s="1453">
        <v>14</v>
      </c>
      <c r="C132" s="1412" t="s">
        <v>714</v>
      </c>
      <c r="D132" s="1404">
        <f t="shared" si="13"/>
        <v>84449</v>
      </c>
      <c r="E132" s="1404"/>
      <c r="F132" s="1405">
        <v>72993.69</v>
      </c>
      <c r="G132" s="1404"/>
      <c r="H132" s="1404">
        <v>0</v>
      </c>
      <c r="I132" s="1405">
        <f t="shared" si="14"/>
        <v>0</v>
      </c>
      <c r="J132" s="1404"/>
      <c r="K132" s="1404"/>
      <c r="L132" s="1404">
        <v>11455.31</v>
      </c>
      <c r="M132" s="1405">
        <f t="shared" si="15"/>
        <v>11455.31</v>
      </c>
    </row>
    <row r="133" spans="2:13">
      <c r="B133" s="1453">
        <v>15</v>
      </c>
      <c r="C133" s="1412" t="s">
        <v>715</v>
      </c>
      <c r="D133" s="1404">
        <f t="shared" si="13"/>
        <v>51666.21</v>
      </c>
      <c r="E133" s="1404"/>
      <c r="F133" s="1405"/>
      <c r="G133" s="1404"/>
      <c r="H133" s="1404">
        <v>48698.6</v>
      </c>
      <c r="I133" s="1405">
        <f t="shared" si="14"/>
        <v>48698.6</v>
      </c>
      <c r="J133" s="1404"/>
      <c r="K133" s="1404"/>
      <c r="L133" s="1404">
        <v>2967.61</v>
      </c>
      <c r="M133" s="1405">
        <f t="shared" si="15"/>
        <v>2967.61</v>
      </c>
    </row>
    <row r="134" spans="2:13">
      <c r="B134" s="1452">
        <v>16</v>
      </c>
      <c r="C134" s="1412" t="s">
        <v>716</v>
      </c>
      <c r="D134" s="1404">
        <f t="shared" si="13"/>
        <v>811693.5</v>
      </c>
      <c r="E134" s="1404"/>
      <c r="F134" s="1405">
        <v>811693.5</v>
      </c>
      <c r="G134" s="1404"/>
      <c r="H134" s="1404">
        <v>0</v>
      </c>
      <c r="I134" s="1405">
        <f t="shared" si="14"/>
        <v>0</v>
      </c>
      <c r="J134" s="1404"/>
      <c r="K134" s="1404"/>
      <c r="L134" s="1404">
        <v>0</v>
      </c>
      <c r="M134" s="1405">
        <f t="shared" si="15"/>
        <v>0</v>
      </c>
    </row>
    <row r="135" spans="2:13">
      <c r="B135" s="1453">
        <v>17</v>
      </c>
      <c r="C135" s="1412" t="s">
        <v>717</v>
      </c>
      <c r="D135" s="1404">
        <f t="shared" si="13"/>
        <v>840424.5</v>
      </c>
      <c r="E135" s="1404"/>
      <c r="F135" s="1405">
        <v>840424.5</v>
      </c>
      <c r="G135" s="1404"/>
      <c r="H135" s="1404">
        <v>0</v>
      </c>
      <c r="I135" s="1405">
        <f t="shared" si="14"/>
        <v>0</v>
      </c>
      <c r="J135" s="1404"/>
      <c r="K135" s="1404"/>
      <c r="L135" s="1404"/>
      <c r="M135" s="1405">
        <f t="shared" si="15"/>
        <v>0</v>
      </c>
    </row>
    <row r="136" spans="2:13" ht="13.8" thickBot="1">
      <c r="B136" s="1453">
        <v>18</v>
      </c>
      <c r="C136" s="1413" t="s">
        <v>718</v>
      </c>
      <c r="D136" s="1601">
        <f t="shared" si="13"/>
        <v>1599.07513209333</v>
      </c>
      <c r="E136" s="1406"/>
      <c r="F136" s="1407">
        <v>-1435</v>
      </c>
      <c r="G136" s="1406"/>
      <c r="H136" s="1406">
        <v>4460</v>
      </c>
      <c r="I136" s="1405">
        <f t="shared" si="14"/>
        <v>4460</v>
      </c>
      <c r="J136" s="1406"/>
      <c r="K136" s="1406"/>
      <c r="L136" s="1406">
        <v>-1425.92486790667</v>
      </c>
      <c r="M136" s="1405">
        <f t="shared" si="15"/>
        <v>-1425.92486790667</v>
      </c>
    </row>
    <row r="137" spans="2:13" ht="27" thickBot="1">
      <c r="B137" s="1388">
        <v>19</v>
      </c>
      <c r="C137" s="1146" t="s">
        <v>719</v>
      </c>
      <c r="D137" s="1389">
        <f>+E137+F137+I137+M137</f>
        <v>5256583.5811099997</v>
      </c>
      <c r="E137" s="1389">
        <f>SUM(E115:E120)+E123+E131+E132+E133+E134+E135+E136+E126</f>
        <v>0</v>
      </c>
      <c r="F137" s="1389">
        <f t="shared" ref="F137:M137" si="17">SUM(F115:F120)+F123+F131+F132+F133+F134+F135+F136+F126</f>
        <v>1738287.6414399999</v>
      </c>
      <c r="G137" s="1389">
        <f t="shared" si="17"/>
        <v>0</v>
      </c>
      <c r="H137" s="1389">
        <f t="shared" si="17"/>
        <v>3182278.6</v>
      </c>
      <c r="I137" s="1389">
        <f t="shared" si="17"/>
        <v>3182278.6</v>
      </c>
      <c r="J137" s="1389">
        <f t="shared" si="17"/>
        <v>0</v>
      </c>
      <c r="K137" s="1389">
        <f t="shared" si="17"/>
        <v>0</v>
      </c>
      <c r="L137" s="1389">
        <f t="shared" si="17"/>
        <v>336017.33967000002</v>
      </c>
      <c r="M137" s="1389">
        <f t="shared" si="17"/>
        <v>336017.33967000002</v>
      </c>
    </row>
    <row r="138" spans="2:13">
      <c r="B138" s="1453"/>
      <c r="C138" s="1414" t="s">
        <v>720</v>
      </c>
      <c r="D138" s="1398">
        <f t="shared" si="13"/>
        <v>0</v>
      </c>
      <c r="E138" s="1398"/>
      <c r="F138" s="1410"/>
      <c r="G138" s="1398"/>
      <c r="H138" s="1398">
        <v>0</v>
      </c>
      <c r="I138" s="1405">
        <f t="shared" si="14"/>
        <v>0</v>
      </c>
      <c r="J138" s="1398"/>
      <c r="K138" s="1398"/>
      <c r="L138" s="1398"/>
      <c r="M138" s="1405">
        <f t="shared" si="15"/>
        <v>0</v>
      </c>
    </row>
    <row r="139" spans="2:13">
      <c r="B139" s="1453"/>
      <c r="C139" s="1414" t="s">
        <v>138</v>
      </c>
      <c r="D139" s="1404">
        <f t="shared" si="13"/>
        <v>0</v>
      </c>
      <c r="E139" s="1404"/>
      <c r="F139" s="1405"/>
      <c r="G139" s="1404"/>
      <c r="H139" s="1404">
        <v>0</v>
      </c>
      <c r="I139" s="1405">
        <f t="shared" si="14"/>
        <v>0</v>
      </c>
      <c r="J139" s="1404"/>
      <c r="K139" s="1404"/>
      <c r="L139" s="1404"/>
      <c r="M139" s="1405">
        <f t="shared" si="15"/>
        <v>0</v>
      </c>
    </row>
    <row r="140" spans="2:13">
      <c r="B140" s="1453">
        <v>20</v>
      </c>
      <c r="C140" s="1412" t="s">
        <v>721</v>
      </c>
      <c r="D140" s="1404">
        <f t="shared" si="13"/>
        <v>3505134.15967</v>
      </c>
      <c r="E140" s="1404"/>
      <c r="F140" s="1405"/>
      <c r="G140" s="1404"/>
      <c r="H140" s="1404">
        <v>3182279</v>
      </c>
      <c r="I140" s="1405">
        <f t="shared" si="14"/>
        <v>3182279</v>
      </c>
      <c r="J140" s="1404"/>
      <c r="K140" s="1404"/>
      <c r="L140" s="1404">
        <v>322855.15967000002</v>
      </c>
      <c r="M140" s="1405">
        <f t="shared" si="15"/>
        <v>322855.15967000002</v>
      </c>
    </row>
    <row r="141" spans="2:13">
      <c r="B141" s="1453">
        <v>21</v>
      </c>
      <c r="C141" s="1412" t="s">
        <v>722</v>
      </c>
      <c r="D141" s="1404">
        <f t="shared" si="13"/>
        <v>9871</v>
      </c>
      <c r="E141" s="1404"/>
      <c r="F141" s="1405">
        <v>9871</v>
      </c>
      <c r="G141" s="1404"/>
      <c r="H141" s="1404">
        <v>0</v>
      </c>
      <c r="I141" s="1405">
        <f t="shared" si="14"/>
        <v>0</v>
      </c>
      <c r="J141" s="1404"/>
      <c r="K141" s="1404"/>
      <c r="L141" s="1404"/>
      <c r="M141" s="1405">
        <f t="shared" si="15"/>
        <v>0</v>
      </c>
    </row>
    <row r="142" spans="2:13">
      <c r="B142" s="1453">
        <v>22</v>
      </c>
      <c r="C142" s="1412" t="s">
        <v>723</v>
      </c>
      <c r="D142" s="1404">
        <f t="shared" si="13"/>
        <v>126261.61</v>
      </c>
      <c r="E142" s="1404"/>
      <c r="F142" s="1405">
        <v>115996.5</v>
      </c>
      <c r="G142" s="1404"/>
      <c r="H142" s="1404">
        <v>0</v>
      </c>
      <c r="I142" s="1405">
        <f t="shared" si="14"/>
        <v>0</v>
      </c>
      <c r="J142" s="1404"/>
      <c r="K142" s="1404"/>
      <c r="L142" s="1404">
        <v>10265.11</v>
      </c>
      <c r="M142" s="1405">
        <f t="shared" si="15"/>
        <v>10265.11</v>
      </c>
    </row>
    <row r="143" spans="2:13">
      <c r="B143" s="1453">
        <v>23</v>
      </c>
      <c r="C143" s="1412" t="s">
        <v>724</v>
      </c>
      <c r="D143" s="1404">
        <f t="shared" si="13"/>
        <v>61500.5</v>
      </c>
      <c r="E143" s="1404"/>
      <c r="F143" s="1405">
        <v>61500.5</v>
      </c>
      <c r="G143" s="1404"/>
      <c r="H143" s="1404">
        <v>0</v>
      </c>
      <c r="I143" s="1405">
        <f t="shared" si="14"/>
        <v>0</v>
      </c>
      <c r="J143" s="1404"/>
      <c r="K143" s="1404"/>
      <c r="L143" s="1404"/>
      <c r="M143" s="1405">
        <f t="shared" si="15"/>
        <v>0</v>
      </c>
    </row>
    <row r="144" spans="2:13">
      <c r="B144" s="1453">
        <v>24</v>
      </c>
      <c r="C144" s="1415" t="s">
        <v>725</v>
      </c>
      <c r="D144" s="1404">
        <f t="shared" si="13"/>
        <v>0</v>
      </c>
      <c r="E144" s="1404"/>
      <c r="F144" s="1405"/>
      <c r="G144" s="1404"/>
      <c r="H144" s="1404">
        <v>0</v>
      </c>
      <c r="I144" s="1405">
        <f t="shared" si="14"/>
        <v>0</v>
      </c>
      <c r="J144" s="1404"/>
      <c r="K144" s="1404"/>
      <c r="L144" s="1404"/>
      <c r="M144" s="1405">
        <f t="shared" si="15"/>
        <v>0</v>
      </c>
    </row>
    <row r="145" spans="2:23" ht="13.8" thickBot="1">
      <c r="B145" s="1453">
        <v>25</v>
      </c>
      <c r="C145" s="1413" t="s">
        <v>726</v>
      </c>
      <c r="D145" s="1601">
        <f t="shared" si="13"/>
        <v>228002.07</v>
      </c>
      <c r="E145" s="1406"/>
      <c r="F145" s="1407">
        <v>225105</v>
      </c>
      <c r="G145" s="1406"/>
      <c r="H145" s="1406">
        <v>0</v>
      </c>
      <c r="I145" s="1405">
        <f t="shared" si="14"/>
        <v>0</v>
      </c>
      <c r="J145" s="1406"/>
      <c r="K145" s="1406"/>
      <c r="L145" s="1406">
        <v>2897.0699999999997</v>
      </c>
      <c r="M145" s="1405">
        <f t="shared" si="15"/>
        <v>2897.0699999999997</v>
      </c>
    </row>
    <row r="146" spans="2:23" ht="27" thickBot="1">
      <c r="B146" s="1388">
        <v>26</v>
      </c>
      <c r="C146" s="1146" t="s">
        <v>727</v>
      </c>
      <c r="D146" s="1389">
        <f t="shared" si="13"/>
        <v>3930769.3396700001</v>
      </c>
      <c r="E146" s="1389">
        <f>SUM(E140:E145)</f>
        <v>0</v>
      </c>
      <c r="F146" s="1389">
        <f t="shared" ref="F146:M146" si="18">SUM(F140:F145)</f>
        <v>412473</v>
      </c>
      <c r="G146" s="1389">
        <f t="shared" si="18"/>
        <v>0</v>
      </c>
      <c r="H146" s="1389">
        <f t="shared" si="18"/>
        <v>3182279</v>
      </c>
      <c r="I146" s="1389">
        <f t="shared" si="18"/>
        <v>3182279</v>
      </c>
      <c r="J146" s="1389">
        <f t="shared" si="18"/>
        <v>0</v>
      </c>
      <c r="K146" s="1389">
        <f t="shared" si="18"/>
        <v>0</v>
      </c>
      <c r="L146" s="1389">
        <f t="shared" si="18"/>
        <v>336017.33967000002</v>
      </c>
      <c r="M146" s="1389">
        <f t="shared" si="18"/>
        <v>336017.33967000002</v>
      </c>
      <c r="N146" s="1391"/>
      <c r="O146" s="1391"/>
      <c r="P146" s="1391"/>
      <c r="Q146" s="1391"/>
      <c r="R146" s="1391"/>
      <c r="S146" s="1391"/>
      <c r="T146" s="1391"/>
      <c r="U146" s="1391"/>
      <c r="V146" s="1391"/>
      <c r="W146" s="1391"/>
    </row>
    <row r="147" spans="2:23">
      <c r="B147" s="1451"/>
      <c r="C147" s="1393" t="s">
        <v>728</v>
      </c>
      <c r="D147" s="1398">
        <f t="shared" si="13"/>
        <v>0</v>
      </c>
      <c r="E147" s="1398"/>
      <c r="F147" s="1410"/>
      <c r="G147" s="1398"/>
      <c r="H147" s="1398">
        <v>0</v>
      </c>
      <c r="I147" s="1405">
        <f t="shared" si="14"/>
        <v>0</v>
      </c>
      <c r="J147" s="1398"/>
      <c r="K147" s="1398"/>
      <c r="L147" s="1398"/>
      <c r="M147" s="1405">
        <f t="shared" si="15"/>
        <v>0</v>
      </c>
    </row>
    <row r="148" spans="2:23">
      <c r="B148" s="1453">
        <v>27</v>
      </c>
      <c r="C148" s="1403" t="s">
        <v>729</v>
      </c>
      <c r="D148" s="1404">
        <f t="shared" si="13"/>
        <v>739623.5</v>
      </c>
      <c r="E148" s="1404"/>
      <c r="F148" s="1405">
        <v>739623.5</v>
      </c>
      <c r="G148" s="1404"/>
      <c r="H148" s="1404">
        <v>0</v>
      </c>
      <c r="I148" s="1405">
        <f t="shared" si="14"/>
        <v>0</v>
      </c>
      <c r="J148" s="1404"/>
      <c r="K148" s="1404"/>
      <c r="L148" s="1404"/>
      <c r="M148" s="1405">
        <f t="shared" si="15"/>
        <v>0</v>
      </c>
    </row>
    <row r="149" spans="2:23">
      <c r="B149" s="1453">
        <v>28</v>
      </c>
      <c r="C149" s="1403" t="s">
        <v>730</v>
      </c>
      <c r="D149" s="1404">
        <f t="shared" si="13"/>
        <v>-151023.75747999997</v>
      </c>
      <c r="E149" s="1404"/>
      <c r="F149" s="1405">
        <v>-151023.75747999997</v>
      </c>
      <c r="G149" s="1404"/>
      <c r="H149" s="1404">
        <v>0</v>
      </c>
      <c r="I149" s="1405">
        <f t="shared" si="14"/>
        <v>0</v>
      </c>
      <c r="J149" s="1404"/>
      <c r="K149" s="1404"/>
      <c r="L149" s="1404"/>
      <c r="M149" s="1405">
        <f t="shared" si="15"/>
        <v>0</v>
      </c>
    </row>
    <row r="150" spans="2:23">
      <c r="B150" s="1456">
        <v>29</v>
      </c>
      <c r="C150" s="1416" t="s">
        <v>731</v>
      </c>
      <c r="D150" s="1404">
        <f t="shared" si="13"/>
        <v>0</v>
      </c>
      <c r="E150" s="1404"/>
      <c r="F150" s="1405"/>
      <c r="G150" s="1404"/>
      <c r="H150" s="1404">
        <v>0</v>
      </c>
      <c r="I150" s="1405">
        <f t="shared" si="14"/>
        <v>0</v>
      </c>
      <c r="J150" s="1404"/>
      <c r="K150" s="1404"/>
      <c r="L150" s="1404"/>
      <c r="M150" s="1405">
        <f t="shared" si="15"/>
        <v>0</v>
      </c>
    </row>
    <row r="151" spans="2:23">
      <c r="B151" s="1456">
        <v>30</v>
      </c>
      <c r="C151" s="1417" t="s">
        <v>876</v>
      </c>
      <c r="D151" s="1404">
        <f t="shared" si="13"/>
        <v>0</v>
      </c>
      <c r="E151" s="1404"/>
      <c r="F151" s="1405"/>
      <c r="G151" s="1404"/>
      <c r="H151" s="1404">
        <v>0</v>
      </c>
      <c r="I151" s="1405">
        <f t="shared" si="14"/>
        <v>0</v>
      </c>
      <c r="J151" s="1404"/>
      <c r="K151" s="1404"/>
      <c r="L151" s="1404"/>
      <c r="M151" s="1405">
        <f>SUM(J151:L151)</f>
        <v>0</v>
      </c>
    </row>
    <row r="152" spans="2:23" ht="13.8" thickBot="1">
      <c r="B152" s="1599">
        <v>31</v>
      </c>
      <c r="C152" s="1653" t="s">
        <v>732</v>
      </c>
      <c r="D152" s="1601">
        <f t="shared" si="13"/>
        <v>737215</v>
      </c>
      <c r="E152" s="1601"/>
      <c r="F152" s="1521">
        <v>737215</v>
      </c>
      <c r="G152" s="1601"/>
      <c r="H152" s="1601">
        <v>0</v>
      </c>
      <c r="I152" s="1521">
        <f t="shared" si="14"/>
        <v>0</v>
      </c>
      <c r="J152" s="1601"/>
      <c r="K152" s="1601"/>
      <c r="L152" s="1601"/>
      <c r="M152" s="1521">
        <f t="shared" si="15"/>
        <v>0</v>
      </c>
      <c r="N152" s="1443"/>
      <c r="O152" s="1443"/>
      <c r="P152" s="1443"/>
      <c r="Q152" s="1443"/>
    </row>
    <row r="153" spans="2:23" ht="13.8" thickBot="1">
      <c r="B153" s="1388">
        <v>32</v>
      </c>
      <c r="C153" s="1147" t="s">
        <v>917</v>
      </c>
      <c r="D153" s="1389">
        <f t="shared" si="13"/>
        <v>1325814.7425200001</v>
      </c>
      <c r="E153" s="1389">
        <f>SUM(E148:E152)</f>
        <v>0</v>
      </c>
      <c r="F153" s="1389">
        <f t="shared" ref="F153:M153" si="19">SUM(F148:F152)</f>
        <v>1325814.7425200001</v>
      </c>
      <c r="G153" s="1389">
        <f t="shared" si="19"/>
        <v>0</v>
      </c>
      <c r="H153" s="1389">
        <f t="shared" si="19"/>
        <v>0</v>
      </c>
      <c r="I153" s="1389">
        <f t="shared" si="19"/>
        <v>0</v>
      </c>
      <c r="J153" s="1389">
        <f t="shared" si="19"/>
        <v>0</v>
      </c>
      <c r="K153" s="1389">
        <f t="shared" si="19"/>
        <v>0</v>
      </c>
      <c r="L153" s="1389">
        <f t="shared" si="19"/>
        <v>0</v>
      </c>
      <c r="M153" s="1389">
        <f t="shared" si="19"/>
        <v>0</v>
      </c>
      <c r="N153" s="1457"/>
      <c r="O153" s="1457"/>
      <c r="P153" s="1457"/>
      <c r="Q153" s="1457"/>
    </row>
    <row r="154" spans="2:23" ht="27" thickBot="1">
      <c r="B154" s="1656">
        <v>33</v>
      </c>
      <c r="C154" s="1654" t="s">
        <v>918</v>
      </c>
      <c r="D154" s="1655">
        <f>+E154+F154+I154+M154</f>
        <v>5256584.0821899995</v>
      </c>
      <c r="E154" s="1655">
        <f>+E146+E153</f>
        <v>0</v>
      </c>
      <c r="F154" s="1655">
        <f t="shared" ref="F154:M154" si="20">+F146+F153</f>
        <v>1738287.7425200001</v>
      </c>
      <c r="G154" s="1655">
        <f t="shared" si="20"/>
        <v>0</v>
      </c>
      <c r="H154" s="1655">
        <f t="shared" si="20"/>
        <v>3182279</v>
      </c>
      <c r="I154" s="1655">
        <f t="shared" si="20"/>
        <v>3182279</v>
      </c>
      <c r="J154" s="1655">
        <f t="shared" si="20"/>
        <v>0</v>
      </c>
      <c r="K154" s="1655">
        <f t="shared" si="20"/>
        <v>0</v>
      </c>
      <c r="L154" s="1655">
        <f t="shared" si="20"/>
        <v>336017.33967000002</v>
      </c>
      <c r="M154" s="1655">
        <f t="shared" si="20"/>
        <v>336017.33967000002</v>
      </c>
      <c r="N154" s="1443"/>
      <c r="O154" s="1443"/>
      <c r="P154" s="1443"/>
      <c r="Q154" s="1443"/>
    </row>
    <row r="155" spans="2:23">
      <c r="D155" s="1457"/>
      <c r="E155" s="1457"/>
      <c r="F155" s="1457"/>
      <c r="G155" s="1457"/>
      <c r="H155" s="1457"/>
      <c r="I155" s="1457"/>
      <c r="J155" s="1457"/>
      <c r="K155" s="1457"/>
      <c r="L155" s="1457"/>
      <c r="M155" s="1457"/>
    </row>
    <row r="156" spans="2:23">
      <c r="D156" s="1391"/>
      <c r="E156" s="1391"/>
      <c r="F156" s="1391"/>
      <c r="G156" s="1391"/>
      <c r="H156" s="1391"/>
      <c r="I156" s="1391"/>
      <c r="J156" s="1391"/>
      <c r="K156" s="1391"/>
      <c r="L156" s="1391"/>
      <c r="M156" s="1391">
        <v>31</v>
      </c>
    </row>
    <row r="157" spans="2:23">
      <c r="D157" s="1391"/>
      <c r="E157" s="1391"/>
      <c r="F157" s="1391"/>
      <c r="G157" s="1391"/>
      <c r="H157" s="1391"/>
      <c r="I157" s="1391"/>
      <c r="J157" s="1391"/>
      <c r="K157" s="1391"/>
      <c r="L157" s="1391"/>
      <c r="M157" s="1391"/>
    </row>
    <row r="158" spans="2:23" ht="14.4">
      <c r="B158" s="2380" t="s">
        <v>1053</v>
      </c>
      <c r="C158" s="2380"/>
      <c r="D158" s="2380"/>
      <c r="E158" s="2380"/>
      <c r="F158" s="2380"/>
      <c r="G158" s="2380"/>
    </row>
    <row r="159" spans="2:23" ht="13.8" thickBot="1">
      <c r="B159" s="1803"/>
      <c r="C159" s="1803"/>
      <c r="D159" s="1803"/>
      <c r="E159" s="1803"/>
      <c r="F159" s="1803"/>
      <c r="G159" s="1803"/>
    </row>
    <row r="160" spans="2:23" ht="15.75" customHeight="1" thickBot="1">
      <c r="B160" s="2353" t="s">
        <v>650</v>
      </c>
      <c r="C160" s="2354"/>
      <c r="D160" s="1442"/>
      <c r="E160" s="1442"/>
      <c r="F160" s="1445"/>
      <c r="G160" s="1442"/>
      <c r="H160" s="1442"/>
      <c r="I160" s="1443"/>
      <c r="J160" s="1444"/>
      <c r="K160" s="1444"/>
      <c r="L160" s="2355" t="s">
        <v>821</v>
      </c>
      <c r="M160" s="2355"/>
    </row>
    <row r="161" spans="2:13" ht="13.5" customHeight="1" thickBot="1">
      <c r="B161" s="2356" t="s">
        <v>689</v>
      </c>
      <c r="C161" s="2359"/>
      <c r="D161" s="2359" t="s">
        <v>690</v>
      </c>
      <c r="E161" s="2359" t="s">
        <v>691</v>
      </c>
      <c r="F161" s="2362" t="s">
        <v>692</v>
      </c>
      <c r="G161" s="2365" t="s">
        <v>236</v>
      </c>
      <c r="H161" s="2366"/>
      <c r="I161" s="2366"/>
      <c r="J161" s="2366"/>
      <c r="K161" s="2366"/>
      <c r="L161" s="2366"/>
      <c r="M161" s="2367"/>
    </row>
    <row r="162" spans="2:13" ht="13.5" customHeight="1" thickBot="1">
      <c r="B162" s="2357"/>
      <c r="C162" s="2360"/>
      <c r="D162" s="2360"/>
      <c r="E162" s="2360"/>
      <c r="F162" s="2363"/>
      <c r="G162" s="2368" t="s">
        <v>739</v>
      </c>
      <c r="H162" s="2369"/>
      <c r="I162" s="2370"/>
      <c r="J162" s="2365" t="s">
        <v>886</v>
      </c>
      <c r="K162" s="2366"/>
      <c r="L162" s="2366"/>
      <c r="M162" s="2367"/>
    </row>
    <row r="163" spans="2:13" ht="40.200000000000003" thickBot="1">
      <c r="B163" s="2357"/>
      <c r="C163" s="2360"/>
      <c r="D163" s="2361"/>
      <c r="E163" s="2361"/>
      <c r="F163" s="2364"/>
      <c r="G163" s="1790" t="s">
        <v>693</v>
      </c>
      <c r="H163" s="1790" t="s">
        <v>694</v>
      </c>
      <c r="I163" s="1790" t="s">
        <v>2</v>
      </c>
      <c r="J163" s="1791" t="s">
        <v>695</v>
      </c>
      <c r="K163" s="1791" t="s">
        <v>696</v>
      </c>
      <c r="L163" s="1791" t="s">
        <v>697</v>
      </c>
      <c r="M163" s="1176" t="s">
        <v>2</v>
      </c>
    </row>
    <row r="164" spans="2:13" ht="15.75" customHeight="1" thickBot="1">
      <c r="B164" s="2357"/>
      <c r="C164" s="2360"/>
      <c r="D164" s="1447">
        <v>1</v>
      </c>
      <c r="E164" s="1788"/>
      <c r="F164" s="1790">
        <v>2</v>
      </c>
      <c r="G164" s="1800">
        <v>3</v>
      </c>
      <c r="H164" s="1788">
        <v>4</v>
      </c>
      <c r="I164" s="1798">
        <v>5</v>
      </c>
      <c r="J164" s="1800">
        <v>6</v>
      </c>
      <c r="K164" s="1788">
        <v>7</v>
      </c>
      <c r="L164" s="1448">
        <v>8</v>
      </c>
      <c r="M164" s="1213">
        <v>9</v>
      </c>
    </row>
    <row r="165" spans="2:13" ht="15.75" customHeight="1" thickBot="1">
      <c r="B165" s="2358"/>
      <c r="C165" s="2361"/>
      <c r="D165" s="1789" t="s">
        <v>698</v>
      </c>
      <c r="E165" s="1789"/>
      <c r="F165" s="1792"/>
      <c r="G165" s="1802"/>
      <c r="H165" s="1789"/>
      <c r="I165" s="1449" t="s">
        <v>699</v>
      </c>
      <c r="J165" s="1802"/>
      <c r="K165" s="1789"/>
      <c r="L165" s="1450"/>
      <c r="M165" s="1792" t="s">
        <v>700</v>
      </c>
    </row>
    <row r="166" spans="2:13">
      <c r="B166" s="1451"/>
      <c r="C166" s="1393" t="s">
        <v>137</v>
      </c>
      <c r="D166" s="1394"/>
      <c r="E166" s="1395"/>
      <c r="F166" s="1396"/>
      <c r="G166" s="1397"/>
      <c r="H166" s="1398"/>
      <c r="I166" s="1399"/>
      <c r="J166" s="1397"/>
      <c r="K166" s="1400"/>
      <c r="L166" s="1401"/>
      <c r="M166" s="1402"/>
    </row>
    <row r="167" spans="2:13">
      <c r="B167" s="1452">
        <v>1</v>
      </c>
      <c r="C167" s="1403" t="s">
        <v>701</v>
      </c>
      <c r="D167" s="1404">
        <f>+E167+F167+I167+M167</f>
        <v>0</v>
      </c>
      <c r="E167" s="1404"/>
      <c r="F167" s="1405"/>
      <c r="G167" s="1404"/>
      <c r="H167" s="1404"/>
      <c r="I167" s="1405">
        <f>SUM(G167:H167)</f>
        <v>0</v>
      </c>
      <c r="J167" s="1404"/>
      <c r="K167" s="1404"/>
      <c r="L167" s="1404"/>
      <c r="M167" s="1405">
        <f>SUM(J167:L167)</f>
        <v>0</v>
      </c>
    </row>
    <row r="168" spans="2:13">
      <c r="B168" s="1453">
        <v>2</v>
      </c>
      <c r="C168" s="1403" t="s">
        <v>78</v>
      </c>
      <c r="D168" s="1404">
        <f t="shared" ref="D168:D206" si="21">+E168+F168+I168+M168</f>
        <v>20954.644</v>
      </c>
      <c r="E168" s="1404"/>
      <c r="F168" s="1405">
        <v>20954.644</v>
      </c>
      <c r="G168" s="1404"/>
      <c r="H168" s="1404"/>
      <c r="I168" s="1405">
        <f t="shared" ref="I168:I206" si="22">SUM(G168:H168)</f>
        <v>0</v>
      </c>
      <c r="J168" s="1404"/>
      <c r="K168" s="1404"/>
      <c r="L168" s="1404"/>
      <c r="M168" s="1405">
        <f t="shared" ref="M168:M206" si="23">SUM(J168:L168)</f>
        <v>0</v>
      </c>
    </row>
    <row r="169" spans="2:13">
      <c r="B169" s="1453">
        <v>3</v>
      </c>
      <c r="C169" s="1403" t="s">
        <v>702</v>
      </c>
      <c r="D169" s="1404">
        <f t="shared" si="21"/>
        <v>0</v>
      </c>
      <c r="E169" s="1404"/>
      <c r="F169" s="1405">
        <v>0</v>
      </c>
      <c r="G169" s="1404"/>
      <c r="H169" s="1404"/>
      <c r="I169" s="1405">
        <f t="shared" si="22"/>
        <v>0</v>
      </c>
      <c r="J169" s="1404"/>
      <c r="K169" s="1404"/>
      <c r="L169" s="1404"/>
      <c r="M169" s="1405">
        <f t="shared" si="23"/>
        <v>0</v>
      </c>
    </row>
    <row r="170" spans="2:13">
      <c r="B170" s="1452">
        <v>4</v>
      </c>
      <c r="C170" s="1403" t="s">
        <v>703</v>
      </c>
      <c r="D170" s="1404">
        <f t="shared" si="21"/>
        <v>28703.777000000002</v>
      </c>
      <c r="E170" s="1404"/>
      <c r="F170" s="1405">
        <v>28703.777000000002</v>
      </c>
      <c r="G170" s="1404"/>
      <c r="H170" s="1404"/>
      <c r="I170" s="1405">
        <f t="shared" si="22"/>
        <v>0</v>
      </c>
      <c r="J170" s="1404"/>
      <c r="K170" s="1404"/>
      <c r="L170" s="1404"/>
      <c r="M170" s="1405">
        <f t="shared" si="23"/>
        <v>0</v>
      </c>
    </row>
    <row r="171" spans="2:13">
      <c r="B171" s="1453">
        <v>5</v>
      </c>
      <c r="C171" s="1403" t="s">
        <v>704</v>
      </c>
      <c r="D171" s="1404">
        <f t="shared" si="21"/>
        <v>144929</v>
      </c>
      <c r="E171" s="1404"/>
      <c r="F171" s="1405">
        <v>144929</v>
      </c>
      <c r="G171" s="1404"/>
      <c r="H171" s="1404"/>
      <c r="I171" s="1405">
        <f t="shared" si="22"/>
        <v>0</v>
      </c>
      <c r="J171" s="1404"/>
      <c r="K171" s="1404"/>
      <c r="L171" s="1404"/>
      <c r="M171" s="1405">
        <f t="shared" si="23"/>
        <v>0</v>
      </c>
    </row>
    <row r="172" spans="2:13">
      <c r="B172" s="1453">
        <v>6</v>
      </c>
      <c r="C172" s="1403" t="s">
        <v>705</v>
      </c>
      <c r="D172" s="1404">
        <f t="shared" si="21"/>
        <v>0</v>
      </c>
      <c r="E172" s="1404"/>
      <c r="F172" s="1405">
        <v>0</v>
      </c>
      <c r="G172" s="1404">
        <v>0</v>
      </c>
      <c r="H172" s="1404">
        <v>0</v>
      </c>
      <c r="I172" s="1405">
        <f t="shared" si="22"/>
        <v>0</v>
      </c>
      <c r="J172" s="1404">
        <v>0</v>
      </c>
      <c r="K172" s="1404">
        <v>0</v>
      </c>
      <c r="L172" s="1404">
        <v>0</v>
      </c>
      <c r="M172" s="1405">
        <f t="shared" si="23"/>
        <v>0</v>
      </c>
    </row>
    <row r="173" spans="2:13">
      <c r="B173" s="1453"/>
      <c r="C173" s="1454" t="s">
        <v>951</v>
      </c>
      <c r="D173" s="1404">
        <f t="shared" si="21"/>
        <v>0</v>
      </c>
      <c r="E173" s="1404"/>
      <c r="F173" s="1405"/>
      <c r="G173" s="1404"/>
      <c r="H173" s="1404"/>
      <c r="I173" s="1405">
        <f t="shared" si="22"/>
        <v>0</v>
      </c>
      <c r="J173" s="1404"/>
      <c r="K173" s="1404"/>
      <c r="L173" s="1404"/>
      <c r="M173" s="1405">
        <f t="shared" si="23"/>
        <v>0</v>
      </c>
    </row>
    <row r="174" spans="2:13">
      <c r="B174" s="1453"/>
      <c r="C174" s="1454" t="s">
        <v>952</v>
      </c>
      <c r="D174" s="1404">
        <f t="shared" si="21"/>
        <v>0</v>
      </c>
      <c r="E174" s="1404"/>
      <c r="F174" s="1405"/>
      <c r="G174" s="1404"/>
      <c r="H174" s="1404"/>
      <c r="I174" s="1405">
        <f t="shared" si="22"/>
        <v>0</v>
      </c>
      <c r="J174" s="1404"/>
      <c r="K174" s="1404"/>
      <c r="L174" s="1404"/>
      <c r="M174" s="1405">
        <f t="shared" si="23"/>
        <v>0</v>
      </c>
    </row>
    <row r="175" spans="2:13">
      <c r="B175" s="1452">
        <v>7</v>
      </c>
      <c r="C175" s="1403" t="s">
        <v>706</v>
      </c>
      <c r="D175" s="1404">
        <f t="shared" si="21"/>
        <v>0</v>
      </c>
      <c r="E175" s="1404"/>
      <c r="F175" s="1405">
        <v>0</v>
      </c>
      <c r="G175" s="1404">
        <v>0</v>
      </c>
      <c r="H175" s="1404">
        <v>0</v>
      </c>
      <c r="I175" s="1405">
        <f t="shared" si="22"/>
        <v>0</v>
      </c>
      <c r="J175" s="1404">
        <v>0</v>
      </c>
      <c r="K175" s="1404">
        <v>0</v>
      </c>
      <c r="L175" s="1404">
        <v>0</v>
      </c>
      <c r="M175" s="1405">
        <f t="shared" si="23"/>
        <v>0</v>
      </c>
    </row>
    <row r="176" spans="2:13">
      <c r="B176" s="1452"/>
      <c r="C176" s="1454" t="s">
        <v>953</v>
      </c>
      <c r="D176" s="1404">
        <f t="shared" si="21"/>
        <v>0</v>
      </c>
      <c r="E176" s="1404"/>
      <c r="F176" s="1405"/>
      <c r="G176" s="1404"/>
      <c r="H176" s="1404"/>
      <c r="I176" s="1405">
        <f t="shared" si="22"/>
        <v>0</v>
      </c>
      <c r="J176" s="1404"/>
      <c r="K176" s="1404"/>
      <c r="L176" s="1404"/>
      <c r="M176" s="1405">
        <f t="shared" si="23"/>
        <v>0</v>
      </c>
    </row>
    <row r="177" spans="2:15" ht="13.8" thickBot="1">
      <c r="B177" s="1452"/>
      <c r="C177" s="1657" t="s">
        <v>954</v>
      </c>
      <c r="D177" s="1601">
        <f t="shared" si="21"/>
        <v>0</v>
      </c>
      <c r="E177" s="1601"/>
      <c r="F177" s="1521"/>
      <c r="G177" s="1601"/>
      <c r="H177" s="1601"/>
      <c r="I177" s="1521">
        <f t="shared" si="22"/>
        <v>0</v>
      </c>
      <c r="J177" s="1601"/>
      <c r="K177" s="1601"/>
      <c r="L177" s="1601"/>
      <c r="M177" s="1521">
        <f t="shared" si="23"/>
        <v>0</v>
      </c>
    </row>
    <row r="178" spans="2:15" ht="27" thickBot="1">
      <c r="B178" s="1453">
        <v>8</v>
      </c>
      <c r="C178" s="1408" t="s">
        <v>708</v>
      </c>
      <c r="D178" s="1389">
        <f t="shared" si="21"/>
        <v>2495206.98</v>
      </c>
      <c r="E178" s="1389">
        <f>SUM(E179:E182)</f>
        <v>0</v>
      </c>
      <c r="F178" s="1389">
        <f t="shared" ref="F178:L178" si="24">SUM(F179:F182)</f>
        <v>301223.21400000004</v>
      </c>
      <c r="G178" s="1389">
        <f t="shared" si="24"/>
        <v>0</v>
      </c>
      <c r="H178" s="1389">
        <f t="shared" si="24"/>
        <v>573941.48399999994</v>
      </c>
      <c r="I178" s="1390">
        <f t="shared" si="22"/>
        <v>573941.48399999994</v>
      </c>
      <c r="J178" s="1389">
        <f t="shared" si="24"/>
        <v>20056.657999999999</v>
      </c>
      <c r="K178" s="1389">
        <f t="shared" si="24"/>
        <v>0</v>
      </c>
      <c r="L178" s="1389">
        <f t="shared" si="24"/>
        <v>1599985.6240000001</v>
      </c>
      <c r="M178" s="1390">
        <f t="shared" si="23"/>
        <v>1620042.2820000001</v>
      </c>
    </row>
    <row r="179" spans="2:15">
      <c r="B179" s="1453">
        <v>9</v>
      </c>
      <c r="C179" s="1409" t="s">
        <v>709</v>
      </c>
      <c r="D179" s="1404">
        <f t="shared" si="21"/>
        <v>0</v>
      </c>
      <c r="E179" s="1398"/>
      <c r="F179" s="1410"/>
      <c r="G179" s="1398"/>
      <c r="H179" s="1398"/>
      <c r="I179" s="1405">
        <f t="shared" si="22"/>
        <v>0</v>
      </c>
      <c r="J179" s="1398"/>
      <c r="K179" s="1398"/>
      <c r="L179" s="1398"/>
      <c r="M179" s="1405">
        <f t="shared" si="23"/>
        <v>0</v>
      </c>
    </row>
    <row r="180" spans="2:15">
      <c r="B180" s="1452">
        <v>10</v>
      </c>
      <c r="C180" s="1411" t="s">
        <v>710</v>
      </c>
      <c r="D180" s="1404">
        <f t="shared" si="21"/>
        <v>2335637.6910000001</v>
      </c>
      <c r="E180" s="1404"/>
      <c r="F180" s="1405">
        <v>267316.96400000004</v>
      </c>
      <c r="G180" s="1404">
        <v>0</v>
      </c>
      <c r="H180" s="1404">
        <v>536719.26699999999</v>
      </c>
      <c r="I180" s="1405">
        <f t="shared" si="22"/>
        <v>536719.26699999999</v>
      </c>
      <c r="J180" s="1404">
        <v>20056.657999999999</v>
      </c>
      <c r="K180" s="1404">
        <v>0</v>
      </c>
      <c r="L180" s="1404">
        <v>1511544.8019999999</v>
      </c>
      <c r="M180" s="1405">
        <f t="shared" si="23"/>
        <v>1531601.46</v>
      </c>
    </row>
    <row r="181" spans="2:15">
      <c r="B181" s="1453">
        <v>11</v>
      </c>
      <c r="C181" s="1411" t="s">
        <v>711</v>
      </c>
      <c r="D181" s="1404">
        <f t="shared" si="21"/>
        <v>53569.494000000006</v>
      </c>
      <c r="E181" s="1404"/>
      <c r="F181" s="1405">
        <v>0</v>
      </c>
      <c r="G181" s="1404">
        <v>0</v>
      </c>
      <c r="H181" s="1404">
        <v>26561.505000000001</v>
      </c>
      <c r="I181" s="1405">
        <f t="shared" si="22"/>
        <v>26561.505000000001</v>
      </c>
      <c r="J181" s="1404">
        <v>0</v>
      </c>
      <c r="K181" s="1404">
        <v>0</v>
      </c>
      <c r="L181" s="1404">
        <v>27007.989000000001</v>
      </c>
      <c r="M181" s="1405">
        <f t="shared" si="23"/>
        <v>27007.989000000001</v>
      </c>
    </row>
    <row r="182" spans="2:15" ht="26.4">
      <c r="B182" s="1453">
        <v>12</v>
      </c>
      <c r="C182" s="1411" t="s">
        <v>712</v>
      </c>
      <c r="D182" s="1404">
        <f t="shared" si="21"/>
        <v>105999.795</v>
      </c>
      <c r="E182" s="1404"/>
      <c r="F182" s="1405">
        <v>33906.25</v>
      </c>
      <c r="G182" s="1404">
        <v>0</v>
      </c>
      <c r="H182" s="1404">
        <v>10660.712</v>
      </c>
      <c r="I182" s="1405">
        <f t="shared" si="22"/>
        <v>10660.712</v>
      </c>
      <c r="J182" s="1404">
        <v>0</v>
      </c>
      <c r="K182" s="1404">
        <v>0</v>
      </c>
      <c r="L182" s="1404">
        <v>61432.832999999999</v>
      </c>
      <c r="M182" s="1405">
        <f t="shared" si="23"/>
        <v>61432.832999999999</v>
      </c>
    </row>
    <row r="183" spans="2:15">
      <c r="B183" s="1452">
        <v>13</v>
      </c>
      <c r="C183" s="1412" t="s">
        <v>713</v>
      </c>
      <c r="D183" s="1404">
        <f t="shared" si="21"/>
        <v>0</v>
      </c>
      <c r="E183" s="1404"/>
      <c r="F183" s="1405"/>
      <c r="G183" s="1404"/>
      <c r="H183" s="1404"/>
      <c r="I183" s="1405">
        <f t="shared" si="22"/>
        <v>0</v>
      </c>
      <c r="J183" s="1404"/>
      <c r="K183" s="1404"/>
      <c r="L183" s="1404"/>
      <c r="M183" s="1405">
        <f t="shared" si="23"/>
        <v>0</v>
      </c>
    </row>
    <row r="184" spans="2:15">
      <c r="B184" s="1453">
        <v>14</v>
      </c>
      <c r="C184" s="1412" t="s">
        <v>714</v>
      </c>
      <c r="D184" s="1404">
        <f t="shared" si="21"/>
        <v>0</v>
      </c>
      <c r="E184" s="1404"/>
      <c r="F184" s="1405"/>
      <c r="G184" s="1404">
        <v>0</v>
      </c>
      <c r="H184" s="1404"/>
      <c r="I184" s="1405">
        <f t="shared" si="22"/>
        <v>0</v>
      </c>
      <c r="J184" s="1404"/>
      <c r="K184" s="1404"/>
      <c r="L184" s="1404"/>
      <c r="M184" s="1405">
        <f t="shared" si="23"/>
        <v>0</v>
      </c>
    </row>
    <row r="185" spans="2:15">
      <c r="B185" s="1453">
        <v>15</v>
      </c>
      <c r="C185" s="1412" t="s">
        <v>715</v>
      </c>
      <c r="D185" s="1404">
        <f t="shared" si="21"/>
        <v>39676.271000000044</v>
      </c>
      <c r="E185" s="1404"/>
      <c r="F185" s="1405"/>
      <c r="G185" s="1404">
        <v>0</v>
      </c>
      <c r="H185" s="1404">
        <v>15193.99</v>
      </c>
      <c r="I185" s="1405">
        <f t="shared" si="22"/>
        <v>15193.99</v>
      </c>
      <c r="J185" s="1404">
        <v>4884.9809999999998</v>
      </c>
      <c r="K185" s="1404"/>
      <c r="L185" s="1404">
        <v>19597.300000000047</v>
      </c>
      <c r="M185" s="1405">
        <f t="shared" si="23"/>
        <v>24482.281000000046</v>
      </c>
    </row>
    <row r="186" spans="2:15">
      <c r="B186" s="1452">
        <v>16</v>
      </c>
      <c r="C186" s="1412" t="s">
        <v>716</v>
      </c>
      <c r="D186" s="1404">
        <f t="shared" si="21"/>
        <v>53717.777999999962</v>
      </c>
      <c r="E186" s="1404">
        <v>-230160.31400000001</v>
      </c>
      <c r="F186" s="1405">
        <v>156978.90000000002</v>
      </c>
      <c r="G186" s="1404">
        <v>0</v>
      </c>
      <c r="H186" s="1404">
        <v>95099.191999999952</v>
      </c>
      <c r="I186" s="1405">
        <f t="shared" si="22"/>
        <v>95099.191999999952</v>
      </c>
      <c r="J186" s="1404">
        <v>1800</v>
      </c>
      <c r="K186" s="1404">
        <v>0</v>
      </c>
      <c r="L186" s="1404">
        <v>30000</v>
      </c>
      <c r="M186" s="1405">
        <f t="shared" si="23"/>
        <v>31800</v>
      </c>
    </row>
    <row r="187" spans="2:15">
      <c r="B187" s="1453">
        <v>17</v>
      </c>
      <c r="C187" s="1412" t="s">
        <v>717</v>
      </c>
      <c r="D187" s="1404">
        <f t="shared" si="21"/>
        <v>0</v>
      </c>
      <c r="E187" s="1404"/>
      <c r="F187" s="1405"/>
      <c r="G187" s="1404"/>
      <c r="H187" s="1404"/>
      <c r="I187" s="1405">
        <f t="shared" si="22"/>
        <v>0</v>
      </c>
      <c r="J187" s="1404"/>
      <c r="K187" s="1404"/>
      <c r="L187" s="1404"/>
      <c r="M187" s="1405">
        <f t="shared" si="23"/>
        <v>0</v>
      </c>
    </row>
    <row r="188" spans="2:15" ht="13.8" thickBot="1">
      <c r="B188" s="1453">
        <v>18</v>
      </c>
      <c r="C188" s="1600" t="s">
        <v>718</v>
      </c>
      <c r="D188" s="1601">
        <f t="shared" si="21"/>
        <v>94386.27900000001</v>
      </c>
      <c r="E188" s="1601"/>
      <c r="F188" s="1521">
        <v>36306.71</v>
      </c>
      <c r="G188" s="1601">
        <v>0</v>
      </c>
      <c r="H188" s="1601">
        <v>21965.561000000002</v>
      </c>
      <c r="I188" s="1521">
        <f t="shared" si="22"/>
        <v>21965.561000000002</v>
      </c>
      <c r="J188" s="1601">
        <v>5418.473</v>
      </c>
      <c r="K188" s="1601"/>
      <c r="L188" s="1601">
        <v>30695.535</v>
      </c>
      <c r="M188" s="1521">
        <f t="shared" si="23"/>
        <v>36114.008000000002</v>
      </c>
    </row>
    <row r="189" spans="2:15" ht="27" thickBot="1">
      <c r="B189" s="1388">
        <v>19</v>
      </c>
      <c r="C189" s="1146" t="s">
        <v>719</v>
      </c>
      <c r="D189" s="1389">
        <f t="shared" si="21"/>
        <v>2877574.7289999998</v>
      </c>
      <c r="E189" s="1389">
        <f>SUM(E167:E172)+E175+E178+E183+E184+E185+E186+E187+E188</f>
        <v>-230160.31400000001</v>
      </c>
      <c r="F189" s="1389">
        <f t="shared" ref="F189:L189" si="25">SUM(F167:F172)+F175+F178+F183+F184+F185+F186+F187+F188</f>
        <v>689096.245</v>
      </c>
      <c r="G189" s="1389">
        <f t="shared" si="25"/>
        <v>0</v>
      </c>
      <c r="H189" s="1389">
        <f t="shared" si="25"/>
        <v>706200.22699999984</v>
      </c>
      <c r="I189" s="1390">
        <f t="shared" si="22"/>
        <v>706200.22699999984</v>
      </c>
      <c r="J189" s="1389">
        <f t="shared" si="25"/>
        <v>32160.112000000001</v>
      </c>
      <c r="K189" s="1389">
        <f t="shared" si="25"/>
        <v>0</v>
      </c>
      <c r="L189" s="1389">
        <f t="shared" si="25"/>
        <v>1680278.459</v>
      </c>
      <c r="M189" s="1390">
        <f t="shared" si="23"/>
        <v>1712438.571</v>
      </c>
      <c r="N189" s="1391"/>
      <c r="O189" s="1391"/>
    </row>
    <row r="190" spans="2:15">
      <c r="B190" s="1453"/>
      <c r="C190" s="1414" t="s">
        <v>720</v>
      </c>
      <c r="D190" s="1404">
        <f t="shared" si="21"/>
        <v>0</v>
      </c>
      <c r="E190" s="1398"/>
      <c r="F190" s="1410"/>
      <c r="G190" s="1398"/>
      <c r="H190" s="1398"/>
      <c r="I190" s="1405">
        <f t="shared" si="22"/>
        <v>0</v>
      </c>
      <c r="J190" s="1398"/>
      <c r="K190" s="1398"/>
      <c r="L190" s="1398"/>
      <c r="M190" s="1405">
        <f t="shared" si="23"/>
        <v>0</v>
      </c>
    </row>
    <row r="191" spans="2:15">
      <c r="B191" s="1453"/>
      <c r="C191" s="1414" t="s">
        <v>138</v>
      </c>
      <c r="D191" s="1404">
        <f t="shared" si="21"/>
        <v>0</v>
      </c>
      <c r="E191" s="1404"/>
      <c r="F191" s="1405"/>
      <c r="G191" s="1404"/>
      <c r="H191" s="1404"/>
      <c r="I191" s="1405">
        <f t="shared" si="22"/>
        <v>0</v>
      </c>
      <c r="J191" s="1404"/>
      <c r="K191" s="1404"/>
      <c r="L191" s="1404"/>
      <c r="M191" s="1405">
        <f t="shared" si="23"/>
        <v>0</v>
      </c>
    </row>
    <row r="192" spans="2:15">
      <c r="B192" s="1453">
        <v>20</v>
      </c>
      <c r="C192" s="1412" t="s">
        <v>721</v>
      </c>
      <c r="D192" s="1404">
        <f t="shared" si="21"/>
        <v>2195091.5</v>
      </c>
      <c r="E192" s="1404"/>
      <c r="F192" s="1405"/>
      <c r="G192" s="1404">
        <v>0</v>
      </c>
      <c r="H192" s="1404">
        <v>534967.47</v>
      </c>
      <c r="I192" s="1405">
        <f t="shared" si="22"/>
        <v>534967.47</v>
      </c>
      <c r="J192" s="1404">
        <v>19025.755000000001</v>
      </c>
      <c r="K192" s="1404"/>
      <c r="L192" s="1404">
        <v>1641098.2749999999</v>
      </c>
      <c r="M192" s="1405">
        <f t="shared" si="23"/>
        <v>1660124.0299999998</v>
      </c>
    </row>
    <row r="193" spans="2:23">
      <c r="B193" s="1453">
        <v>21</v>
      </c>
      <c r="C193" s="1412" t="s">
        <v>722</v>
      </c>
      <c r="D193" s="1404">
        <f t="shared" si="21"/>
        <v>7078.8829999999998</v>
      </c>
      <c r="E193" s="1404"/>
      <c r="F193" s="1405">
        <v>7078.8829999999998</v>
      </c>
      <c r="G193" s="1404"/>
      <c r="H193" s="1404"/>
      <c r="I193" s="1405">
        <f t="shared" si="22"/>
        <v>0</v>
      </c>
      <c r="J193" s="1404"/>
      <c r="K193" s="1404"/>
      <c r="L193" s="1404"/>
      <c r="M193" s="1405">
        <f t="shared" si="23"/>
        <v>0</v>
      </c>
    </row>
    <row r="194" spans="2:23">
      <c r="B194" s="1453">
        <v>22</v>
      </c>
      <c r="C194" s="1412" t="s">
        <v>723</v>
      </c>
      <c r="D194" s="1404">
        <f t="shared" si="21"/>
        <v>17255.042000000001</v>
      </c>
      <c r="E194" s="1404"/>
      <c r="F194" s="1405"/>
      <c r="G194" s="1404">
        <v>0</v>
      </c>
      <c r="H194" s="1404">
        <v>4120.6859999999997</v>
      </c>
      <c r="I194" s="1405">
        <f t="shared" si="22"/>
        <v>4120.6859999999997</v>
      </c>
      <c r="J194" s="1404">
        <v>13134.356</v>
      </c>
      <c r="K194" s="1404"/>
      <c r="L194" s="1404"/>
      <c r="M194" s="1405">
        <f t="shared" si="23"/>
        <v>13134.356</v>
      </c>
    </row>
    <row r="195" spans="2:23">
      <c r="B195" s="1453">
        <v>23</v>
      </c>
      <c r="C195" s="1412" t="s">
        <v>724</v>
      </c>
      <c r="D195" s="1404">
        <f t="shared" si="21"/>
        <v>0</v>
      </c>
      <c r="E195" s="1404"/>
      <c r="F195" s="1405"/>
      <c r="G195" s="1404"/>
      <c r="H195" s="1404"/>
      <c r="I195" s="1405">
        <f t="shared" si="22"/>
        <v>0</v>
      </c>
      <c r="J195" s="1404"/>
      <c r="K195" s="1404"/>
      <c r="L195" s="1404"/>
      <c r="M195" s="1405">
        <f t="shared" si="23"/>
        <v>0</v>
      </c>
    </row>
    <row r="196" spans="2:23">
      <c r="B196" s="1453">
        <v>24</v>
      </c>
      <c r="C196" s="1415" t="s">
        <v>725</v>
      </c>
      <c r="D196" s="1404">
        <f t="shared" si="21"/>
        <v>3849.8229999999999</v>
      </c>
      <c r="E196" s="1404"/>
      <c r="F196" s="1405">
        <v>3849.8229999999999</v>
      </c>
      <c r="G196" s="1404"/>
      <c r="H196" s="1404"/>
      <c r="I196" s="1405">
        <f t="shared" si="22"/>
        <v>0</v>
      </c>
      <c r="J196" s="1404"/>
      <c r="K196" s="1404"/>
      <c r="L196" s="1404"/>
      <c r="M196" s="1405">
        <f t="shared" si="23"/>
        <v>0</v>
      </c>
    </row>
    <row r="197" spans="2:23" ht="13.8" thickBot="1">
      <c r="B197" s="1453">
        <v>25</v>
      </c>
      <c r="C197" s="1600" t="s">
        <v>726</v>
      </c>
      <c r="D197" s="1601">
        <f t="shared" si="21"/>
        <v>106522.17700000003</v>
      </c>
      <c r="E197" s="1601">
        <v>-230160.31399999998</v>
      </c>
      <c r="F197" s="1521">
        <v>131275.86200000002</v>
      </c>
      <c r="G197" s="1601">
        <v>0</v>
      </c>
      <c r="H197" s="1601">
        <v>167255.37599999999</v>
      </c>
      <c r="I197" s="1521">
        <f t="shared" si="22"/>
        <v>167255.37599999999</v>
      </c>
      <c r="J197" s="1601"/>
      <c r="K197" s="1601">
        <v>0</v>
      </c>
      <c r="L197" s="1601">
        <v>38151.253000000004</v>
      </c>
      <c r="M197" s="1521">
        <f t="shared" si="23"/>
        <v>38151.253000000004</v>
      </c>
    </row>
    <row r="198" spans="2:23" ht="27" thickBot="1">
      <c r="B198" s="1388">
        <v>26</v>
      </c>
      <c r="C198" s="1146" t="s">
        <v>727</v>
      </c>
      <c r="D198" s="1389">
        <f t="shared" si="21"/>
        <v>2329797.4249999998</v>
      </c>
      <c r="E198" s="1389">
        <f>SUM(E192:E197)</f>
        <v>-230160.31399999998</v>
      </c>
      <c r="F198" s="1389">
        <f t="shared" ref="F198:L198" si="26">SUM(F192:F197)</f>
        <v>142204.56800000003</v>
      </c>
      <c r="G198" s="1389">
        <f t="shared" si="26"/>
        <v>0</v>
      </c>
      <c r="H198" s="1389">
        <f t="shared" si="26"/>
        <v>706343.53199999989</v>
      </c>
      <c r="I198" s="1390">
        <f t="shared" si="22"/>
        <v>706343.53199999989</v>
      </c>
      <c r="J198" s="1389">
        <f t="shared" si="26"/>
        <v>32160.111000000001</v>
      </c>
      <c r="K198" s="1389">
        <f t="shared" si="26"/>
        <v>0</v>
      </c>
      <c r="L198" s="1389">
        <f t="shared" si="26"/>
        <v>1679249.5279999999</v>
      </c>
      <c r="M198" s="1390">
        <f t="shared" si="23"/>
        <v>1711409.639</v>
      </c>
      <c r="N198" s="1391"/>
      <c r="O198" s="1391"/>
      <c r="P198" s="1391"/>
      <c r="Q198" s="1391"/>
      <c r="R198" s="1391"/>
      <c r="S198" s="1391"/>
      <c r="T198" s="1391"/>
      <c r="U198" s="1391"/>
      <c r="V198" s="1391"/>
      <c r="W198" s="1391"/>
    </row>
    <row r="199" spans="2:23">
      <c r="B199" s="1451"/>
      <c r="C199" s="1393" t="s">
        <v>728</v>
      </c>
      <c r="D199" s="1404">
        <f t="shared" si="21"/>
        <v>0</v>
      </c>
      <c r="E199" s="1398"/>
      <c r="F199" s="1410"/>
      <c r="G199" s="1398"/>
      <c r="H199" s="1398"/>
      <c r="I199" s="1405">
        <f t="shared" si="22"/>
        <v>0</v>
      </c>
      <c r="J199" s="1398"/>
      <c r="K199" s="1398"/>
      <c r="L199" s="1398"/>
      <c r="M199" s="1405">
        <f t="shared" si="23"/>
        <v>0</v>
      </c>
    </row>
    <row r="200" spans="2:23">
      <c r="B200" s="1453">
        <v>27</v>
      </c>
      <c r="C200" s="1403" t="s">
        <v>729</v>
      </c>
      <c r="D200" s="1404">
        <f t="shared" si="21"/>
        <v>532051.25</v>
      </c>
      <c r="E200" s="1404"/>
      <c r="F200" s="1405">
        <v>532051.25</v>
      </c>
      <c r="G200" s="1404"/>
      <c r="H200" s="1404"/>
      <c r="I200" s="1405">
        <f t="shared" si="22"/>
        <v>0</v>
      </c>
      <c r="J200" s="1404"/>
      <c r="K200" s="1404"/>
      <c r="L200" s="1404"/>
      <c r="M200" s="1405">
        <f t="shared" si="23"/>
        <v>0</v>
      </c>
    </row>
    <row r="201" spans="2:23">
      <c r="B201" s="1453">
        <v>28</v>
      </c>
      <c r="C201" s="1403" t="s">
        <v>730</v>
      </c>
      <c r="D201" s="1404">
        <f t="shared" si="21"/>
        <v>885.62100000000009</v>
      </c>
      <c r="E201" s="1404"/>
      <c r="F201" s="1405"/>
      <c r="G201" s="1404"/>
      <c r="H201" s="1404">
        <v>-143.31</v>
      </c>
      <c r="I201" s="1405">
        <f t="shared" si="22"/>
        <v>-143.31</v>
      </c>
      <c r="J201" s="1404"/>
      <c r="K201" s="1404"/>
      <c r="L201" s="1404">
        <v>1028.931</v>
      </c>
      <c r="M201" s="1405">
        <f t="shared" si="23"/>
        <v>1028.931</v>
      </c>
    </row>
    <row r="202" spans="2:23">
      <c r="B202" s="1456">
        <v>29</v>
      </c>
      <c r="C202" s="1416" t="s">
        <v>731</v>
      </c>
      <c r="D202" s="1404">
        <f t="shared" si="21"/>
        <v>2545.326</v>
      </c>
      <c r="E202" s="1404"/>
      <c r="F202" s="1405">
        <v>2545.326</v>
      </c>
      <c r="G202" s="1404"/>
      <c r="H202" s="1404"/>
      <c r="I202" s="1405">
        <f t="shared" si="22"/>
        <v>0</v>
      </c>
      <c r="J202" s="1404"/>
      <c r="K202" s="1404"/>
      <c r="L202" s="1404"/>
      <c r="M202" s="1405">
        <f t="shared" si="23"/>
        <v>0</v>
      </c>
    </row>
    <row r="203" spans="2:23">
      <c r="B203" s="1456">
        <v>30</v>
      </c>
      <c r="C203" s="1417" t="s">
        <v>876</v>
      </c>
      <c r="D203" s="1404">
        <f t="shared" si="21"/>
        <v>0</v>
      </c>
      <c r="E203" s="1404"/>
      <c r="F203" s="1405">
        <v>0</v>
      </c>
      <c r="G203" s="1404"/>
      <c r="H203" s="1404"/>
      <c r="I203" s="1405">
        <f t="shared" si="22"/>
        <v>0</v>
      </c>
      <c r="J203" s="1404"/>
      <c r="K203" s="1404"/>
      <c r="L203" s="1404"/>
      <c r="M203" s="1405">
        <f t="shared" si="23"/>
        <v>0</v>
      </c>
    </row>
    <row r="204" spans="2:23" ht="16.5" customHeight="1" thickBot="1">
      <c r="B204" s="1599">
        <v>31</v>
      </c>
      <c r="C204" s="1653" t="s">
        <v>732</v>
      </c>
      <c r="D204" s="1601">
        <f t="shared" si="21"/>
        <v>12295.101000000001</v>
      </c>
      <c r="E204" s="1601"/>
      <c r="F204" s="1521">
        <v>12295.101000000001</v>
      </c>
      <c r="G204" s="1601"/>
      <c r="H204" s="1601"/>
      <c r="I204" s="1521">
        <f t="shared" si="22"/>
        <v>0</v>
      </c>
      <c r="J204" s="1601"/>
      <c r="K204" s="1601"/>
      <c r="L204" s="1601"/>
      <c r="M204" s="1521">
        <f t="shared" si="23"/>
        <v>0</v>
      </c>
    </row>
    <row r="205" spans="2:23" ht="17.25" customHeight="1" thickBot="1">
      <c r="B205" s="1658">
        <v>32</v>
      </c>
      <c r="C205" s="1147" t="s">
        <v>917</v>
      </c>
      <c r="D205" s="1389">
        <f t="shared" si="21"/>
        <v>547777.29799999995</v>
      </c>
      <c r="E205" s="1389">
        <f>SUM(E200:E204)</f>
        <v>0</v>
      </c>
      <c r="F205" s="1389">
        <f t="shared" ref="F205:L205" si="27">SUM(F200:F204)</f>
        <v>546891.67700000003</v>
      </c>
      <c r="G205" s="1389">
        <f t="shared" si="27"/>
        <v>0</v>
      </c>
      <c r="H205" s="1389">
        <f t="shared" si="27"/>
        <v>-143.31</v>
      </c>
      <c r="I205" s="1390">
        <f t="shared" si="22"/>
        <v>-143.31</v>
      </c>
      <c r="J205" s="1389">
        <f t="shared" si="27"/>
        <v>0</v>
      </c>
      <c r="K205" s="1389">
        <f t="shared" si="27"/>
        <v>0</v>
      </c>
      <c r="L205" s="1389">
        <f t="shared" si="27"/>
        <v>1028.931</v>
      </c>
      <c r="M205" s="1390">
        <f t="shared" si="23"/>
        <v>1028.931</v>
      </c>
    </row>
    <row r="206" spans="2:23" ht="27" thickBot="1">
      <c r="B206" s="1658">
        <v>33</v>
      </c>
      <c r="C206" s="1146" t="s">
        <v>918</v>
      </c>
      <c r="D206" s="1389">
        <f t="shared" si="21"/>
        <v>2877574.7230000002</v>
      </c>
      <c r="E206" s="1389">
        <f>+E198+E205</f>
        <v>-230160.31399999998</v>
      </c>
      <c r="F206" s="1389">
        <f t="shared" ref="F206:L206" si="28">+F198+F205</f>
        <v>689096.24500000011</v>
      </c>
      <c r="G206" s="1389">
        <f t="shared" si="28"/>
        <v>0</v>
      </c>
      <c r="H206" s="1389">
        <f t="shared" si="28"/>
        <v>706200.22199999983</v>
      </c>
      <c r="I206" s="1390">
        <f t="shared" si="22"/>
        <v>706200.22199999983</v>
      </c>
      <c r="J206" s="1389">
        <f t="shared" si="28"/>
        <v>32160.111000000001</v>
      </c>
      <c r="K206" s="1389">
        <f t="shared" si="28"/>
        <v>0</v>
      </c>
      <c r="L206" s="1389">
        <f t="shared" si="28"/>
        <v>1680278.459</v>
      </c>
      <c r="M206" s="1390">
        <f t="shared" si="23"/>
        <v>1712438.57</v>
      </c>
    </row>
    <row r="207" spans="2:23">
      <c r="D207" s="1391"/>
      <c r="E207" s="1391"/>
      <c r="F207" s="1391"/>
      <c r="G207" s="1391"/>
      <c r="H207" s="1391"/>
      <c r="I207" s="1391"/>
      <c r="J207" s="1391"/>
      <c r="K207" s="1391"/>
      <c r="L207" s="1391"/>
      <c r="M207" s="1391"/>
    </row>
    <row r="208" spans="2:23">
      <c r="B208" s="1443"/>
      <c r="C208" s="1443"/>
      <c r="M208" s="1392">
        <v>32</v>
      </c>
    </row>
    <row r="209" spans="1:13">
      <c r="A209" s="1443"/>
      <c r="B209" s="1443"/>
      <c r="C209" s="1443"/>
      <c r="D209" s="1443"/>
    </row>
    <row r="210" spans="1:13" ht="14.4">
      <c r="A210" s="1443"/>
      <c r="B210" s="2380" t="s">
        <v>1052</v>
      </c>
      <c r="C210" s="2380"/>
      <c r="D210" s="2380"/>
      <c r="E210" s="2380"/>
      <c r="F210" s="2380"/>
      <c r="G210" s="2380"/>
    </row>
    <row r="211" spans="1:13" ht="13.8" thickBot="1">
      <c r="A211" s="1443"/>
      <c r="B211" s="1803"/>
      <c r="C211" s="1803"/>
      <c r="D211" s="1803"/>
      <c r="E211" s="1803"/>
      <c r="F211" s="1803"/>
      <c r="G211" s="1803"/>
    </row>
    <row r="212" spans="1:13" ht="15.75" customHeight="1" thickBot="1">
      <c r="B212" s="2353" t="s">
        <v>737</v>
      </c>
      <c r="C212" s="2354"/>
      <c r="D212" s="1442"/>
      <c r="E212" s="1442"/>
      <c r="F212" s="1445"/>
      <c r="G212" s="1442"/>
      <c r="H212" s="1442"/>
      <c r="I212" s="1443"/>
      <c r="J212" s="1444"/>
      <c r="K212" s="1444"/>
      <c r="L212" s="2355" t="s">
        <v>821</v>
      </c>
      <c r="M212" s="2355"/>
    </row>
    <row r="213" spans="1:13" ht="13.5" customHeight="1" thickBot="1">
      <c r="B213" s="2356" t="s">
        <v>689</v>
      </c>
      <c r="C213" s="2356"/>
      <c r="D213" s="2359" t="s">
        <v>690</v>
      </c>
      <c r="E213" s="2359" t="s">
        <v>691</v>
      </c>
      <c r="F213" s="2362" t="s">
        <v>692</v>
      </c>
      <c r="G213" s="2365" t="s">
        <v>236</v>
      </c>
      <c r="H213" s="2366"/>
      <c r="I213" s="2366"/>
      <c r="J213" s="2366"/>
      <c r="K213" s="2366"/>
      <c r="L213" s="2366"/>
      <c r="M213" s="2367"/>
    </row>
    <row r="214" spans="1:13" ht="13.5" customHeight="1" thickBot="1">
      <c r="B214" s="2357"/>
      <c r="C214" s="2357"/>
      <c r="D214" s="2360"/>
      <c r="E214" s="2360"/>
      <c r="F214" s="2363"/>
      <c r="G214" s="2368" t="s">
        <v>888</v>
      </c>
      <c r="H214" s="2369"/>
      <c r="I214" s="2370"/>
      <c r="J214" s="2365" t="s">
        <v>887</v>
      </c>
      <c r="K214" s="2366"/>
      <c r="L214" s="2366"/>
      <c r="M214" s="2367"/>
    </row>
    <row r="215" spans="1:13" ht="40.200000000000003" thickBot="1">
      <c r="B215" s="2357"/>
      <c r="C215" s="2357" t="s">
        <v>632</v>
      </c>
      <c r="D215" s="2361"/>
      <c r="E215" s="2361"/>
      <c r="F215" s="2364"/>
      <c r="G215" s="1790" t="s">
        <v>693</v>
      </c>
      <c r="H215" s="1790" t="s">
        <v>694</v>
      </c>
      <c r="I215" s="1790" t="s">
        <v>2</v>
      </c>
      <c r="J215" s="1791" t="s">
        <v>695</v>
      </c>
      <c r="K215" s="1791" t="s">
        <v>696</v>
      </c>
      <c r="L215" s="1791" t="s">
        <v>697</v>
      </c>
      <c r="M215" s="1176" t="s">
        <v>2</v>
      </c>
    </row>
    <row r="216" spans="1:13" ht="15.75" customHeight="1" thickBot="1">
      <c r="B216" s="2357"/>
      <c r="C216" s="2357"/>
      <c r="D216" s="1447">
        <v>1</v>
      </c>
      <c r="E216" s="1788"/>
      <c r="F216" s="1790">
        <v>2</v>
      </c>
      <c r="G216" s="1800">
        <v>3</v>
      </c>
      <c r="H216" s="1788">
        <v>4</v>
      </c>
      <c r="I216" s="1798">
        <v>5</v>
      </c>
      <c r="J216" s="1800">
        <v>6</v>
      </c>
      <c r="K216" s="1788">
        <v>7</v>
      </c>
      <c r="L216" s="1448">
        <v>8</v>
      </c>
      <c r="M216" s="1213">
        <v>9</v>
      </c>
    </row>
    <row r="217" spans="1:13" ht="15.75" customHeight="1" thickBot="1">
      <c r="B217" s="2358"/>
      <c r="C217" s="2358"/>
      <c r="D217" s="1789" t="s">
        <v>698</v>
      </c>
      <c r="E217" s="1789"/>
      <c r="F217" s="1792"/>
      <c r="G217" s="1802"/>
      <c r="H217" s="1789"/>
      <c r="I217" s="1449" t="s">
        <v>699</v>
      </c>
      <c r="J217" s="1802"/>
      <c r="K217" s="1789"/>
      <c r="L217" s="1450"/>
      <c r="M217" s="1792" t="s">
        <v>700</v>
      </c>
    </row>
    <row r="218" spans="1:13">
      <c r="B218" s="1451"/>
      <c r="C218" s="1393" t="s">
        <v>137</v>
      </c>
      <c r="D218" s="1394"/>
      <c r="E218" s="1395"/>
      <c r="F218" s="1396"/>
      <c r="G218" s="1397"/>
      <c r="H218" s="1398"/>
      <c r="I218" s="1399"/>
      <c r="J218" s="1397"/>
      <c r="K218" s="1400"/>
      <c r="L218" s="1401"/>
      <c r="M218" s="1402"/>
    </row>
    <row r="219" spans="1:13">
      <c r="B219" s="1452">
        <v>1</v>
      </c>
      <c r="C219" s="1403" t="s">
        <v>701</v>
      </c>
      <c r="D219" s="1404">
        <f>+E219+F219+I219+M219</f>
        <v>0</v>
      </c>
      <c r="E219" s="1404"/>
      <c r="F219" s="1405"/>
      <c r="G219" s="1404"/>
      <c r="H219" s="1404"/>
      <c r="I219" s="1405">
        <f>SUM(G219:H219)</f>
        <v>0</v>
      </c>
      <c r="J219" s="1404"/>
      <c r="K219" s="1404"/>
      <c r="L219" s="1404"/>
      <c r="M219" s="1405">
        <f>SUM(J219:L219)</f>
        <v>0</v>
      </c>
    </row>
    <row r="220" spans="1:13">
      <c r="B220" s="1453">
        <v>2</v>
      </c>
      <c r="C220" s="1403" t="s">
        <v>78</v>
      </c>
      <c r="D220" s="1404">
        <f t="shared" ref="D220:D258" si="29">+E220+F220+I220+M220</f>
        <v>304</v>
      </c>
      <c r="E220" s="1404"/>
      <c r="F220" s="1405"/>
      <c r="G220" s="1404"/>
      <c r="H220" s="1404">
        <v>304</v>
      </c>
      <c r="I220" s="1405">
        <f t="shared" ref="I220:I256" si="30">SUM(G220:H220)</f>
        <v>304</v>
      </c>
      <c r="J220" s="1404"/>
      <c r="K220" s="1404"/>
      <c r="L220" s="1404"/>
      <c r="M220" s="1405">
        <f t="shared" ref="M220:M256" si="31">SUM(J220:L220)</f>
        <v>0</v>
      </c>
    </row>
    <row r="221" spans="1:13">
      <c r="B221" s="1453">
        <v>3</v>
      </c>
      <c r="C221" s="1403" t="s">
        <v>702</v>
      </c>
      <c r="D221" s="1404">
        <f t="shared" si="29"/>
        <v>0</v>
      </c>
      <c r="E221" s="1404"/>
      <c r="F221" s="1405"/>
      <c r="G221" s="1404"/>
      <c r="H221" s="1404"/>
      <c r="I221" s="1405">
        <f t="shared" si="30"/>
        <v>0</v>
      </c>
      <c r="J221" s="1404"/>
      <c r="K221" s="1404"/>
      <c r="L221" s="1404"/>
      <c r="M221" s="1405">
        <f t="shared" si="31"/>
        <v>0</v>
      </c>
    </row>
    <row r="222" spans="1:13">
      <c r="B222" s="1452">
        <v>4</v>
      </c>
      <c r="C222" s="1403" t="s">
        <v>703</v>
      </c>
      <c r="D222" s="1404">
        <f t="shared" si="29"/>
        <v>63046</v>
      </c>
      <c r="E222" s="1404"/>
      <c r="F222" s="1405"/>
      <c r="G222" s="1404"/>
      <c r="H222" s="1404">
        <v>63046</v>
      </c>
      <c r="I222" s="1405">
        <f t="shared" si="30"/>
        <v>63046</v>
      </c>
      <c r="J222" s="1404"/>
      <c r="K222" s="1404"/>
      <c r="L222" s="1404"/>
      <c r="M222" s="1405">
        <f t="shared" si="31"/>
        <v>0</v>
      </c>
    </row>
    <row r="223" spans="1:13">
      <c r="B223" s="1453">
        <v>5</v>
      </c>
      <c r="C223" s="1403" t="s">
        <v>704</v>
      </c>
      <c r="D223" s="1404">
        <f t="shared" si="29"/>
        <v>0</v>
      </c>
      <c r="E223" s="1404"/>
      <c r="F223" s="1405"/>
      <c r="G223" s="1404"/>
      <c r="H223" s="1404"/>
      <c r="I223" s="1405">
        <f t="shared" si="30"/>
        <v>0</v>
      </c>
      <c r="J223" s="1404"/>
      <c r="K223" s="1404"/>
      <c r="L223" s="1404"/>
      <c r="M223" s="1405">
        <f t="shared" si="31"/>
        <v>0</v>
      </c>
    </row>
    <row r="224" spans="1:13">
      <c r="B224" s="1453">
        <v>6</v>
      </c>
      <c r="C224" s="1403" t="s">
        <v>705</v>
      </c>
      <c r="D224" s="1404">
        <f t="shared" si="29"/>
        <v>0</v>
      </c>
      <c r="E224" s="1404"/>
      <c r="F224" s="1652">
        <v>0</v>
      </c>
      <c r="G224" s="1404">
        <v>0</v>
      </c>
      <c r="H224" s="1404">
        <v>0</v>
      </c>
      <c r="I224" s="1405">
        <f t="shared" si="30"/>
        <v>0</v>
      </c>
      <c r="J224" s="1404"/>
      <c r="K224" s="1404"/>
      <c r="L224" s="1404"/>
      <c r="M224" s="1405">
        <f t="shared" si="31"/>
        <v>0</v>
      </c>
    </row>
    <row r="225" spans="2:13">
      <c r="B225" s="1453"/>
      <c r="C225" s="1454" t="s">
        <v>951</v>
      </c>
      <c r="D225" s="1404">
        <f t="shared" si="29"/>
        <v>0</v>
      </c>
      <c r="E225" s="1404"/>
      <c r="F225" s="1405"/>
      <c r="G225" s="1404"/>
      <c r="H225" s="1404"/>
      <c r="I225" s="1405">
        <f t="shared" si="30"/>
        <v>0</v>
      </c>
      <c r="J225" s="1404"/>
      <c r="K225" s="1404"/>
      <c r="L225" s="1404"/>
      <c r="M225" s="1405">
        <f t="shared" si="31"/>
        <v>0</v>
      </c>
    </row>
    <row r="226" spans="2:13">
      <c r="B226" s="1453"/>
      <c r="C226" s="1454" t="s">
        <v>952</v>
      </c>
      <c r="D226" s="1404">
        <f t="shared" si="29"/>
        <v>0</v>
      </c>
      <c r="E226" s="1404"/>
      <c r="F226" s="1405"/>
      <c r="G226" s="1404"/>
      <c r="H226" s="1404"/>
      <c r="I226" s="1405">
        <f t="shared" si="30"/>
        <v>0</v>
      </c>
      <c r="J226" s="1404"/>
      <c r="K226" s="1404"/>
      <c r="L226" s="1404"/>
      <c r="M226" s="1405">
        <f t="shared" si="31"/>
        <v>0</v>
      </c>
    </row>
    <row r="227" spans="2:13">
      <c r="B227" s="1452">
        <v>7</v>
      </c>
      <c r="C227" s="1403" t="s">
        <v>706</v>
      </c>
      <c r="D227" s="1404">
        <f t="shared" si="29"/>
        <v>0</v>
      </c>
      <c r="E227" s="1404"/>
      <c r="F227" s="1405">
        <v>0</v>
      </c>
      <c r="G227" s="1404">
        <v>0</v>
      </c>
      <c r="H227" s="1404">
        <v>0</v>
      </c>
      <c r="I227" s="1405">
        <f t="shared" si="30"/>
        <v>0</v>
      </c>
      <c r="J227" s="1404"/>
      <c r="K227" s="1404"/>
      <c r="L227" s="1404"/>
      <c r="M227" s="1405">
        <f t="shared" si="31"/>
        <v>0</v>
      </c>
    </row>
    <row r="228" spans="2:13">
      <c r="B228" s="1452"/>
      <c r="C228" s="1454" t="s">
        <v>953</v>
      </c>
      <c r="D228" s="1404">
        <f t="shared" si="29"/>
        <v>0</v>
      </c>
      <c r="E228" s="1404"/>
      <c r="F228" s="1405"/>
      <c r="G228" s="1404"/>
      <c r="H228" s="1404"/>
      <c r="I228" s="1405">
        <f t="shared" si="30"/>
        <v>0</v>
      </c>
      <c r="J228" s="1404"/>
      <c r="K228" s="1404"/>
      <c r="L228" s="1404"/>
      <c r="M228" s="1405">
        <f t="shared" si="31"/>
        <v>0</v>
      </c>
    </row>
    <row r="229" spans="2:13" ht="13.8" thickBot="1">
      <c r="B229" s="1661"/>
      <c r="C229" s="1657" t="s">
        <v>954</v>
      </c>
      <c r="D229" s="1601">
        <f t="shared" si="29"/>
        <v>0</v>
      </c>
      <c r="E229" s="1601"/>
      <c r="F229" s="1521"/>
      <c r="G229" s="1601"/>
      <c r="H229" s="1601"/>
      <c r="I229" s="1521">
        <f t="shared" si="30"/>
        <v>0</v>
      </c>
      <c r="J229" s="1601"/>
      <c r="K229" s="1601"/>
      <c r="L229" s="1601"/>
      <c r="M229" s="1521">
        <f t="shared" si="31"/>
        <v>0</v>
      </c>
    </row>
    <row r="230" spans="2:13" ht="27" thickBot="1">
      <c r="B230" s="1388">
        <v>8</v>
      </c>
      <c r="C230" s="1408" t="s">
        <v>708</v>
      </c>
      <c r="D230" s="1389">
        <f t="shared" si="29"/>
        <v>2028265.8322200002</v>
      </c>
      <c r="E230" s="1389">
        <f>SUM(E231:E234)</f>
        <v>0</v>
      </c>
      <c r="F230" s="1389">
        <f t="shared" ref="F230:M230" si="32">SUM(F231:F234)</f>
        <v>750021.99519000005</v>
      </c>
      <c r="G230" s="1389">
        <f t="shared" si="32"/>
        <v>0</v>
      </c>
      <c r="H230" s="1389">
        <f t="shared" si="32"/>
        <v>1278243.8370300001</v>
      </c>
      <c r="I230" s="1389">
        <f t="shared" si="32"/>
        <v>1278243.8370300001</v>
      </c>
      <c r="J230" s="1389">
        <f t="shared" si="32"/>
        <v>0</v>
      </c>
      <c r="K230" s="1389">
        <f t="shared" si="32"/>
        <v>0</v>
      </c>
      <c r="L230" s="1389">
        <f t="shared" si="32"/>
        <v>0</v>
      </c>
      <c r="M230" s="1389">
        <f t="shared" si="32"/>
        <v>0</v>
      </c>
    </row>
    <row r="231" spans="2:13">
      <c r="B231" s="1453">
        <v>9</v>
      </c>
      <c r="C231" s="1409" t="s">
        <v>709</v>
      </c>
      <c r="D231" s="1404">
        <f t="shared" si="29"/>
        <v>0</v>
      </c>
      <c r="E231" s="1398"/>
      <c r="F231" s="1410"/>
      <c r="G231" s="1398"/>
      <c r="H231" s="1398"/>
      <c r="I231" s="1405">
        <f t="shared" si="30"/>
        <v>0</v>
      </c>
      <c r="J231" s="1398"/>
      <c r="K231" s="1398"/>
      <c r="L231" s="1398"/>
      <c r="M231" s="1405">
        <f t="shared" si="31"/>
        <v>0</v>
      </c>
    </row>
    <row r="232" spans="2:13">
      <c r="B232" s="1452">
        <v>10</v>
      </c>
      <c r="C232" s="1411" t="s">
        <v>710</v>
      </c>
      <c r="D232" s="1404">
        <f t="shared" si="29"/>
        <v>1507403.9159600004</v>
      </c>
      <c r="E232" s="1404"/>
      <c r="F232" s="1405">
        <v>750021.99519000005</v>
      </c>
      <c r="G232" s="1404"/>
      <c r="H232" s="1404">
        <v>757381.92077000032</v>
      </c>
      <c r="I232" s="1405">
        <f t="shared" si="30"/>
        <v>757381.92077000032</v>
      </c>
      <c r="J232" s="1404"/>
      <c r="K232" s="1404"/>
      <c r="L232" s="1404"/>
      <c r="M232" s="1405">
        <f t="shared" si="31"/>
        <v>0</v>
      </c>
    </row>
    <row r="233" spans="2:13">
      <c r="B233" s="1453">
        <v>11</v>
      </c>
      <c r="C233" s="1411" t="s">
        <v>711</v>
      </c>
      <c r="D233" s="1404">
        <f t="shared" si="29"/>
        <v>520861.91625999985</v>
      </c>
      <c r="E233" s="1404"/>
      <c r="F233" s="1405"/>
      <c r="G233" s="1404"/>
      <c r="H233" s="1404">
        <v>520861.91625999985</v>
      </c>
      <c r="I233" s="1405">
        <f t="shared" si="30"/>
        <v>520861.91625999985</v>
      </c>
      <c r="J233" s="1404"/>
      <c r="K233" s="1404"/>
      <c r="L233" s="1404"/>
      <c r="M233" s="1405">
        <f t="shared" si="31"/>
        <v>0</v>
      </c>
    </row>
    <row r="234" spans="2:13" ht="26.4">
      <c r="B234" s="1453">
        <v>12</v>
      </c>
      <c r="C234" s="1411" t="s">
        <v>712</v>
      </c>
      <c r="D234" s="1404">
        <f t="shared" si="29"/>
        <v>0</v>
      </c>
      <c r="E234" s="1404"/>
      <c r="F234" s="1405"/>
      <c r="G234" s="1404"/>
      <c r="H234" s="1404"/>
      <c r="I234" s="1405">
        <f t="shared" si="30"/>
        <v>0</v>
      </c>
      <c r="J234" s="1404"/>
      <c r="K234" s="1404"/>
      <c r="L234" s="1404"/>
      <c r="M234" s="1405">
        <f t="shared" si="31"/>
        <v>0</v>
      </c>
    </row>
    <row r="235" spans="2:13">
      <c r="B235" s="1452">
        <v>13</v>
      </c>
      <c r="C235" s="1412" t="s">
        <v>713</v>
      </c>
      <c r="D235" s="1404">
        <f t="shared" si="29"/>
        <v>228616.92106999995</v>
      </c>
      <c r="E235" s="1404"/>
      <c r="F235" s="1405"/>
      <c r="G235" s="1404"/>
      <c r="H235" s="1404">
        <v>228616.92106999995</v>
      </c>
      <c r="I235" s="1405">
        <f t="shared" si="30"/>
        <v>228616.92106999995</v>
      </c>
      <c r="J235" s="1404"/>
      <c r="K235" s="1404"/>
      <c r="L235" s="1404"/>
      <c r="M235" s="1405">
        <f t="shared" si="31"/>
        <v>0</v>
      </c>
    </row>
    <row r="236" spans="2:13">
      <c r="B236" s="1453">
        <v>14</v>
      </c>
      <c r="C236" s="1412" t="s">
        <v>714</v>
      </c>
      <c r="D236" s="1404">
        <f t="shared" si="29"/>
        <v>26939</v>
      </c>
      <c r="E236" s="1404"/>
      <c r="F236" s="1405"/>
      <c r="G236" s="1404"/>
      <c r="H236" s="1404">
        <v>26939</v>
      </c>
      <c r="I236" s="1405">
        <f t="shared" si="30"/>
        <v>26939</v>
      </c>
      <c r="J236" s="1404"/>
      <c r="K236" s="1404"/>
      <c r="L236" s="1404"/>
      <c r="M236" s="1405">
        <f t="shared" si="31"/>
        <v>0</v>
      </c>
    </row>
    <row r="237" spans="2:13">
      <c r="B237" s="1453">
        <v>15</v>
      </c>
      <c r="C237" s="1412" t="s">
        <v>715</v>
      </c>
      <c r="D237" s="1404">
        <f t="shared" si="29"/>
        <v>73072</v>
      </c>
      <c r="E237" s="1404"/>
      <c r="F237" s="1405"/>
      <c r="G237" s="1404"/>
      <c r="H237" s="1404">
        <v>73072</v>
      </c>
      <c r="I237" s="1405">
        <f t="shared" si="30"/>
        <v>73072</v>
      </c>
      <c r="J237" s="1404"/>
      <c r="K237" s="1404"/>
      <c r="L237" s="1404"/>
      <c r="M237" s="1405">
        <f t="shared" si="31"/>
        <v>0</v>
      </c>
    </row>
    <row r="238" spans="2:13">
      <c r="B238" s="1452">
        <v>16</v>
      </c>
      <c r="C238" s="1412" t="s">
        <v>716</v>
      </c>
      <c r="D238" s="1404">
        <f t="shared" si="29"/>
        <v>405750</v>
      </c>
      <c r="E238" s="1404"/>
      <c r="F238" s="1405">
        <v>338369</v>
      </c>
      <c r="G238" s="1404"/>
      <c r="H238" s="1404">
        <v>67381</v>
      </c>
      <c r="I238" s="1405">
        <f t="shared" si="30"/>
        <v>67381</v>
      </c>
      <c r="J238" s="1404"/>
      <c r="K238" s="1404"/>
      <c r="L238" s="1404"/>
      <c r="M238" s="1405">
        <f t="shared" si="31"/>
        <v>0</v>
      </c>
    </row>
    <row r="239" spans="2:13">
      <c r="B239" s="1453">
        <v>17</v>
      </c>
      <c r="C239" s="1412" t="s">
        <v>717</v>
      </c>
      <c r="D239" s="1404">
        <f t="shared" si="29"/>
        <v>0</v>
      </c>
      <c r="E239" s="1404"/>
      <c r="F239" s="1405"/>
      <c r="G239" s="1404"/>
      <c r="H239" s="1404"/>
      <c r="I239" s="1405">
        <f t="shared" si="30"/>
        <v>0</v>
      </c>
      <c r="J239" s="1404"/>
      <c r="K239" s="1404"/>
      <c r="L239" s="1404"/>
      <c r="M239" s="1405">
        <f t="shared" si="31"/>
        <v>0</v>
      </c>
    </row>
    <row r="240" spans="2:13" ht="13.8" thickBot="1">
      <c r="B240" s="1599">
        <v>18</v>
      </c>
      <c r="C240" s="1600" t="s">
        <v>718</v>
      </c>
      <c r="D240" s="1601">
        <f t="shared" si="29"/>
        <v>170484</v>
      </c>
      <c r="E240" s="1601"/>
      <c r="F240" s="1521">
        <v>364469</v>
      </c>
      <c r="G240" s="1601"/>
      <c r="H240" s="1601">
        <v>-193985</v>
      </c>
      <c r="I240" s="1521">
        <f t="shared" si="30"/>
        <v>-193985</v>
      </c>
      <c r="J240" s="1601"/>
      <c r="K240" s="1601"/>
      <c r="L240" s="1601"/>
      <c r="M240" s="1521">
        <f t="shared" si="31"/>
        <v>0</v>
      </c>
    </row>
    <row r="241" spans="2:23" ht="27" thickBot="1">
      <c r="B241" s="1388">
        <v>19</v>
      </c>
      <c r="C241" s="1146" t="s">
        <v>719</v>
      </c>
      <c r="D241" s="1389">
        <f t="shared" si="29"/>
        <v>2996477.7532900004</v>
      </c>
      <c r="E241" s="1389">
        <f>SUM(E219:E224)+E227+E230+E235+E236+E237+E238+E239+E240</f>
        <v>0</v>
      </c>
      <c r="F241" s="1389">
        <f t="shared" ref="F241:M241" si="33">SUM(F219:F224)+F227+F230+F235+F236+F237+F238+F239+F240</f>
        <v>1452859.9951900002</v>
      </c>
      <c r="G241" s="1389">
        <f t="shared" si="33"/>
        <v>0</v>
      </c>
      <c r="H241" s="1389">
        <f t="shared" si="33"/>
        <v>1543617.7581</v>
      </c>
      <c r="I241" s="1389">
        <f t="shared" si="33"/>
        <v>1543617.7581</v>
      </c>
      <c r="J241" s="1389">
        <f t="shared" si="33"/>
        <v>0</v>
      </c>
      <c r="K241" s="1389">
        <f t="shared" si="33"/>
        <v>0</v>
      </c>
      <c r="L241" s="1389">
        <f t="shared" si="33"/>
        <v>0</v>
      </c>
      <c r="M241" s="1389">
        <f t="shared" si="33"/>
        <v>0</v>
      </c>
    </row>
    <row r="242" spans="2:23">
      <c r="B242" s="1453"/>
      <c r="C242" s="1414" t="s">
        <v>720</v>
      </c>
      <c r="D242" s="1404">
        <f t="shared" si="29"/>
        <v>0</v>
      </c>
      <c r="E242" s="1398"/>
      <c r="F242" s="1410"/>
      <c r="G242" s="1398"/>
      <c r="H242" s="1398"/>
      <c r="I242" s="1405">
        <f t="shared" si="30"/>
        <v>0</v>
      </c>
      <c r="J242" s="1398"/>
      <c r="K242" s="1398"/>
      <c r="L242" s="1398"/>
      <c r="M242" s="1405">
        <f t="shared" si="31"/>
        <v>0</v>
      </c>
    </row>
    <row r="243" spans="2:23">
      <c r="B243" s="1453"/>
      <c r="C243" s="1414" t="s">
        <v>138</v>
      </c>
      <c r="D243" s="1404">
        <f t="shared" si="29"/>
        <v>0</v>
      </c>
      <c r="E243" s="1404"/>
      <c r="F243" s="1405"/>
      <c r="G243" s="1404"/>
      <c r="H243" s="1404"/>
      <c r="I243" s="1405">
        <f t="shared" si="30"/>
        <v>0</v>
      </c>
      <c r="J243" s="1404"/>
      <c r="K243" s="1404"/>
      <c r="L243" s="1404"/>
      <c r="M243" s="1405">
        <f t="shared" si="31"/>
        <v>0</v>
      </c>
    </row>
    <row r="244" spans="2:23">
      <c r="B244" s="1453">
        <v>20</v>
      </c>
      <c r="C244" s="1412" t="s">
        <v>721</v>
      </c>
      <c r="D244" s="1404">
        <f t="shared" si="29"/>
        <v>1325869</v>
      </c>
      <c r="E244" s="1404"/>
      <c r="F244" s="1405"/>
      <c r="G244" s="1404"/>
      <c r="H244" s="1404">
        <v>1325869</v>
      </c>
      <c r="I244" s="1405">
        <f t="shared" si="30"/>
        <v>1325869</v>
      </c>
      <c r="J244" s="1404"/>
      <c r="K244" s="1404"/>
      <c r="L244" s="1404"/>
      <c r="M244" s="1405">
        <f t="shared" si="31"/>
        <v>0</v>
      </c>
    </row>
    <row r="245" spans="2:23">
      <c r="B245" s="1453">
        <v>21</v>
      </c>
      <c r="C245" s="1412" t="s">
        <v>722</v>
      </c>
      <c r="D245" s="1404">
        <f t="shared" si="29"/>
        <v>9488</v>
      </c>
      <c r="E245" s="1404"/>
      <c r="F245" s="1405"/>
      <c r="G245" s="1404"/>
      <c r="H245" s="1404">
        <v>9488</v>
      </c>
      <c r="I245" s="1405">
        <f t="shared" si="30"/>
        <v>9488</v>
      </c>
      <c r="J245" s="1404"/>
      <c r="K245" s="1404"/>
      <c r="L245" s="1404"/>
      <c r="M245" s="1405">
        <f t="shared" si="31"/>
        <v>0</v>
      </c>
    </row>
    <row r="246" spans="2:23">
      <c r="B246" s="1453">
        <v>22</v>
      </c>
      <c r="C246" s="1412" t="s">
        <v>723</v>
      </c>
      <c r="D246" s="1404">
        <f t="shared" si="29"/>
        <v>50023</v>
      </c>
      <c r="E246" s="1404"/>
      <c r="F246" s="1405"/>
      <c r="G246" s="1404"/>
      <c r="H246" s="1404">
        <v>50023</v>
      </c>
      <c r="I246" s="1405">
        <f t="shared" si="30"/>
        <v>50023</v>
      </c>
      <c r="J246" s="1404"/>
      <c r="K246" s="1404"/>
      <c r="L246" s="1404"/>
      <c r="M246" s="1405">
        <f t="shared" si="31"/>
        <v>0</v>
      </c>
    </row>
    <row r="247" spans="2:23">
      <c r="B247" s="1453">
        <v>23</v>
      </c>
      <c r="C247" s="1412" t="s">
        <v>724</v>
      </c>
      <c r="D247" s="1404">
        <f t="shared" si="29"/>
        <v>0</v>
      </c>
      <c r="E247" s="1404"/>
      <c r="F247" s="1405"/>
      <c r="G247" s="1404"/>
      <c r="H247" s="1404"/>
      <c r="I247" s="1405">
        <f t="shared" si="30"/>
        <v>0</v>
      </c>
      <c r="J247" s="1404"/>
      <c r="K247" s="1404"/>
      <c r="L247" s="1404"/>
      <c r="M247" s="1405">
        <f t="shared" si="31"/>
        <v>0</v>
      </c>
    </row>
    <row r="248" spans="2:23">
      <c r="B248" s="1453">
        <v>24</v>
      </c>
      <c r="C248" s="1415" t="s">
        <v>725</v>
      </c>
      <c r="D248" s="1404">
        <f t="shared" si="29"/>
        <v>0</v>
      </c>
      <c r="E248" s="1404"/>
      <c r="F248" s="1405"/>
      <c r="G248" s="1404"/>
      <c r="H248" s="1404"/>
      <c r="I248" s="1405">
        <f t="shared" si="30"/>
        <v>0</v>
      </c>
      <c r="J248" s="1404"/>
      <c r="K248" s="1404"/>
      <c r="L248" s="1404"/>
      <c r="M248" s="1405">
        <f t="shared" si="31"/>
        <v>0</v>
      </c>
    </row>
    <row r="249" spans="2:23" ht="13.8" thickBot="1">
      <c r="B249" s="1599">
        <v>25</v>
      </c>
      <c r="C249" s="1600" t="s">
        <v>726</v>
      </c>
      <c r="D249" s="1601">
        <f t="shared" si="29"/>
        <v>178778.73765</v>
      </c>
      <c r="E249" s="1601"/>
      <c r="F249" s="1521">
        <v>20541.737649999999</v>
      </c>
      <c r="G249" s="1601"/>
      <c r="H249" s="1601">
        <v>158237</v>
      </c>
      <c r="I249" s="1521">
        <f t="shared" si="30"/>
        <v>158237</v>
      </c>
      <c r="J249" s="1601"/>
      <c r="K249" s="1601"/>
      <c r="L249" s="1601"/>
      <c r="M249" s="1521">
        <f t="shared" si="31"/>
        <v>0</v>
      </c>
    </row>
    <row r="250" spans="2:23" ht="27" thickBot="1">
      <c r="B250" s="1388">
        <v>26</v>
      </c>
      <c r="C250" s="1146" t="s">
        <v>727</v>
      </c>
      <c r="D250" s="1389">
        <f t="shared" si="29"/>
        <v>1564158.73765</v>
      </c>
      <c r="E250" s="1389">
        <f>SUM(E244:E249)</f>
        <v>0</v>
      </c>
      <c r="F250" s="1389">
        <f t="shared" ref="F250:M250" si="34">SUM(F244:F249)</f>
        <v>20541.737649999999</v>
      </c>
      <c r="G250" s="1389">
        <f t="shared" si="34"/>
        <v>0</v>
      </c>
      <c r="H250" s="1389">
        <f t="shared" si="34"/>
        <v>1543617</v>
      </c>
      <c r="I250" s="1389">
        <f t="shared" si="34"/>
        <v>1543617</v>
      </c>
      <c r="J250" s="1389">
        <f t="shared" si="34"/>
        <v>0</v>
      </c>
      <c r="K250" s="1389">
        <f t="shared" si="34"/>
        <v>0</v>
      </c>
      <c r="L250" s="1389">
        <f t="shared" si="34"/>
        <v>0</v>
      </c>
      <c r="M250" s="1389">
        <f t="shared" si="34"/>
        <v>0</v>
      </c>
      <c r="N250" s="1391"/>
      <c r="O250" s="1391"/>
      <c r="P250" s="1391"/>
      <c r="Q250" s="1391"/>
      <c r="R250" s="1391"/>
      <c r="S250" s="1391"/>
      <c r="T250" s="1391"/>
      <c r="U250" s="1391"/>
      <c r="V250" s="1391"/>
      <c r="W250" s="1391"/>
    </row>
    <row r="251" spans="2:23">
      <c r="B251" s="1451"/>
      <c r="C251" s="1393" t="s">
        <v>728</v>
      </c>
      <c r="D251" s="1404">
        <f t="shared" si="29"/>
        <v>0</v>
      </c>
      <c r="E251" s="1398"/>
      <c r="F251" s="1410"/>
      <c r="G251" s="1398"/>
      <c r="H251" s="1398"/>
      <c r="I251" s="1405">
        <f t="shared" si="30"/>
        <v>0</v>
      </c>
      <c r="J251" s="1398"/>
      <c r="K251" s="1398"/>
      <c r="L251" s="1398"/>
      <c r="M251" s="1405">
        <f t="shared" si="31"/>
        <v>0</v>
      </c>
    </row>
    <row r="252" spans="2:23">
      <c r="B252" s="1453">
        <v>27</v>
      </c>
      <c r="C252" s="1403" t="s">
        <v>729</v>
      </c>
      <c r="D252" s="1404">
        <f t="shared" si="29"/>
        <v>675564.87</v>
      </c>
      <c r="E252" s="1404"/>
      <c r="F252" s="1405">
        <v>675564.87</v>
      </c>
      <c r="G252" s="1404"/>
      <c r="H252" s="1404"/>
      <c r="I252" s="1405">
        <f t="shared" si="30"/>
        <v>0</v>
      </c>
      <c r="J252" s="1404"/>
      <c r="K252" s="1404"/>
      <c r="L252" s="1404"/>
      <c r="M252" s="1405">
        <f t="shared" si="31"/>
        <v>0</v>
      </c>
    </row>
    <row r="253" spans="2:23">
      <c r="B253" s="1453">
        <v>28</v>
      </c>
      <c r="C253" s="1403" t="s">
        <v>730</v>
      </c>
      <c r="D253" s="1404">
        <f t="shared" si="29"/>
        <v>0</v>
      </c>
      <c r="E253" s="1404"/>
      <c r="F253" s="1405"/>
      <c r="G253" s="1404"/>
      <c r="H253" s="1404"/>
      <c r="I253" s="1405">
        <f t="shared" si="30"/>
        <v>0</v>
      </c>
      <c r="J253" s="1404"/>
      <c r="K253" s="1404"/>
      <c r="L253" s="1404"/>
      <c r="M253" s="1405">
        <f t="shared" si="31"/>
        <v>0</v>
      </c>
    </row>
    <row r="254" spans="2:23">
      <c r="B254" s="1456">
        <v>29</v>
      </c>
      <c r="C254" s="1416" t="s">
        <v>731</v>
      </c>
      <c r="D254" s="1404">
        <f t="shared" si="29"/>
        <v>0</v>
      </c>
      <c r="E254" s="1404"/>
      <c r="F254" s="1405"/>
      <c r="G254" s="1404"/>
      <c r="H254" s="1404"/>
      <c r="I254" s="1405">
        <f t="shared" si="30"/>
        <v>0</v>
      </c>
      <c r="J254" s="1404"/>
      <c r="K254" s="1404"/>
      <c r="L254" s="1404"/>
      <c r="M254" s="1405">
        <f t="shared" si="31"/>
        <v>0</v>
      </c>
    </row>
    <row r="255" spans="2:23">
      <c r="B255" s="1456">
        <v>30</v>
      </c>
      <c r="C255" s="1417" t="s">
        <v>876</v>
      </c>
      <c r="D255" s="1404">
        <f t="shared" si="29"/>
        <v>0</v>
      </c>
      <c r="E255" s="1404"/>
      <c r="F255" s="1405"/>
      <c r="G255" s="1404"/>
      <c r="H255" s="1404"/>
      <c r="I255" s="1405">
        <f t="shared" si="30"/>
        <v>0</v>
      </c>
      <c r="J255" s="1404"/>
      <c r="K255" s="1404"/>
      <c r="L255" s="1404"/>
      <c r="M255" s="1405">
        <f t="shared" si="31"/>
        <v>0</v>
      </c>
    </row>
    <row r="256" spans="2:23" ht="13.8" thickBot="1">
      <c r="B256" s="1599">
        <v>31</v>
      </c>
      <c r="C256" s="1653" t="s">
        <v>732</v>
      </c>
      <c r="D256" s="1601">
        <f t="shared" si="29"/>
        <v>756753</v>
      </c>
      <c r="E256" s="1601"/>
      <c r="F256" s="1521">
        <v>756753</v>
      </c>
      <c r="G256" s="1601"/>
      <c r="H256" s="1601"/>
      <c r="I256" s="1521">
        <f t="shared" si="30"/>
        <v>0</v>
      </c>
      <c r="J256" s="1601"/>
      <c r="K256" s="1601"/>
      <c r="L256" s="1601"/>
      <c r="M256" s="1521">
        <f t="shared" si="31"/>
        <v>0</v>
      </c>
    </row>
    <row r="257" spans="2:13" ht="13.8" thickBot="1">
      <c r="B257" s="1603">
        <v>32</v>
      </c>
      <c r="C257" s="1604" t="s">
        <v>917</v>
      </c>
      <c r="D257" s="1605">
        <f t="shared" si="29"/>
        <v>1432317.87</v>
      </c>
      <c r="E257" s="1605">
        <f>SUM(E252:E256)</f>
        <v>0</v>
      </c>
      <c r="F257" s="1605">
        <f t="shared" ref="F257:M257" si="35">SUM(F252:F256)</f>
        <v>1432317.87</v>
      </c>
      <c r="G257" s="1605">
        <f t="shared" si="35"/>
        <v>0</v>
      </c>
      <c r="H257" s="1605">
        <f t="shared" si="35"/>
        <v>0</v>
      </c>
      <c r="I257" s="1605">
        <f t="shared" si="35"/>
        <v>0</v>
      </c>
      <c r="J257" s="1605">
        <f t="shared" si="35"/>
        <v>0</v>
      </c>
      <c r="K257" s="1605">
        <f t="shared" si="35"/>
        <v>0</v>
      </c>
      <c r="L257" s="1605">
        <f t="shared" si="35"/>
        <v>0</v>
      </c>
      <c r="M257" s="1605">
        <f t="shared" si="35"/>
        <v>0</v>
      </c>
    </row>
    <row r="258" spans="2:13" ht="27" thickBot="1">
      <c r="B258" s="1388">
        <v>33</v>
      </c>
      <c r="C258" s="1146" t="s">
        <v>918</v>
      </c>
      <c r="D258" s="1389">
        <f t="shared" si="29"/>
        <v>2996476.6076500001</v>
      </c>
      <c r="E258" s="1389">
        <f>+E250+E257</f>
        <v>0</v>
      </c>
      <c r="F258" s="1389">
        <f t="shared" ref="F258:M258" si="36">+F250+F257</f>
        <v>1452859.6076500001</v>
      </c>
      <c r="G258" s="1389">
        <f t="shared" si="36"/>
        <v>0</v>
      </c>
      <c r="H258" s="1389">
        <f t="shared" si="36"/>
        <v>1543617</v>
      </c>
      <c r="I258" s="1389">
        <f t="shared" si="36"/>
        <v>1543617</v>
      </c>
      <c r="J258" s="1389">
        <f t="shared" si="36"/>
        <v>0</v>
      </c>
      <c r="K258" s="1389">
        <f t="shared" si="36"/>
        <v>0</v>
      </c>
      <c r="L258" s="1389">
        <f t="shared" si="36"/>
        <v>0</v>
      </c>
      <c r="M258" s="1389">
        <f t="shared" si="36"/>
        <v>0</v>
      </c>
    </row>
    <row r="259" spans="2:13">
      <c r="D259" s="1391"/>
      <c r="E259" s="1391"/>
      <c r="F259" s="1391"/>
      <c r="G259" s="1391"/>
      <c r="H259" s="1391"/>
      <c r="I259" s="1391"/>
      <c r="J259" s="1391"/>
      <c r="K259" s="1391"/>
      <c r="L259" s="1391"/>
      <c r="M259" s="1391"/>
    </row>
    <row r="260" spans="2:13">
      <c r="D260" s="1391"/>
      <c r="E260" s="1391"/>
      <c r="F260" s="1391"/>
      <c r="G260" s="1391"/>
      <c r="H260" s="1391"/>
      <c r="I260" s="1391"/>
      <c r="J260" s="1391"/>
      <c r="K260" s="1391"/>
      <c r="L260" s="1391"/>
      <c r="M260" s="1391">
        <v>33</v>
      </c>
    </row>
    <row r="262" spans="2:13" ht="14.4">
      <c r="B262" s="2380" t="s">
        <v>1052</v>
      </c>
      <c r="C262" s="2380"/>
      <c r="D262" s="2380"/>
      <c r="E262" s="2380"/>
      <c r="F262" s="2380"/>
      <c r="G262" s="2380"/>
    </row>
    <row r="263" spans="2:13" ht="13.8" thickBot="1">
      <c r="B263" s="1803"/>
      <c r="C263" s="1803"/>
      <c r="D263" s="1803"/>
      <c r="E263" s="1803"/>
      <c r="F263" s="1803"/>
      <c r="G263" s="1803"/>
    </row>
    <row r="264" spans="2:13" ht="15.75" customHeight="1" thickBot="1">
      <c r="B264" s="2353" t="s">
        <v>687</v>
      </c>
      <c r="C264" s="2354"/>
      <c r="D264" s="1442"/>
      <c r="E264" s="1442"/>
      <c r="F264" s="1445"/>
      <c r="G264" s="1442"/>
      <c r="H264" s="1442"/>
      <c r="I264" s="1443"/>
      <c r="J264" s="1444"/>
      <c r="K264" s="1444"/>
      <c r="L264" s="2355" t="s">
        <v>821</v>
      </c>
      <c r="M264" s="2355"/>
    </row>
    <row r="265" spans="2:13" ht="13.5" customHeight="1" thickBot="1">
      <c r="B265" s="2356" t="s">
        <v>689</v>
      </c>
      <c r="C265" s="2371"/>
      <c r="D265" s="2359" t="s">
        <v>690</v>
      </c>
      <c r="E265" s="2359" t="s">
        <v>691</v>
      </c>
      <c r="F265" s="2362" t="s">
        <v>692</v>
      </c>
      <c r="G265" s="2365" t="s">
        <v>236</v>
      </c>
      <c r="H265" s="2366"/>
      <c r="I265" s="2366"/>
      <c r="J265" s="2366"/>
      <c r="K265" s="2366"/>
      <c r="L265" s="2366"/>
      <c r="M265" s="2367"/>
    </row>
    <row r="266" spans="2:13" ht="13.5" customHeight="1" thickBot="1">
      <c r="B266" s="2357"/>
      <c r="C266" s="2372"/>
      <c r="D266" s="2360"/>
      <c r="E266" s="2360"/>
      <c r="F266" s="2363"/>
      <c r="G266" s="2368" t="s">
        <v>739</v>
      </c>
      <c r="H266" s="2369"/>
      <c r="I266" s="2370"/>
      <c r="J266" s="2365" t="s">
        <v>887</v>
      </c>
      <c r="K266" s="2366"/>
      <c r="L266" s="2366"/>
      <c r="M266" s="2367"/>
    </row>
    <row r="267" spans="2:13" ht="40.200000000000003" thickBot="1">
      <c r="B267" s="2357"/>
      <c r="C267" s="2372"/>
      <c r="D267" s="2361"/>
      <c r="E267" s="2361"/>
      <c r="F267" s="2364"/>
      <c r="G267" s="1790" t="s">
        <v>693</v>
      </c>
      <c r="H267" s="1790" t="s">
        <v>694</v>
      </c>
      <c r="I267" s="1790" t="s">
        <v>2</v>
      </c>
      <c r="J267" s="1791" t="s">
        <v>695</v>
      </c>
      <c r="K267" s="1791" t="s">
        <v>696</v>
      </c>
      <c r="L267" s="1791" t="s">
        <v>697</v>
      </c>
      <c r="M267" s="1176" t="s">
        <v>2</v>
      </c>
    </row>
    <row r="268" spans="2:13" ht="15.75" customHeight="1" thickBot="1">
      <c r="B268" s="2357"/>
      <c r="C268" s="2372"/>
      <c r="D268" s="1447">
        <v>1</v>
      </c>
      <c r="E268" s="1788"/>
      <c r="F268" s="1790">
        <v>2</v>
      </c>
      <c r="G268" s="1800">
        <v>3</v>
      </c>
      <c r="H268" s="1788">
        <v>4</v>
      </c>
      <c r="I268" s="1798">
        <v>5</v>
      </c>
      <c r="J268" s="1800">
        <v>6</v>
      </c>
      <c r="K268" s="1788">
        <v>7</v>
      </c>
      <c r="L268" s="1448">
        <v>8</v>
      </c>
      <c r="M268" s="1213">
        <v>9</v>
      </c>
    </row>
    <row r="269" spans="2:13" ht="15.75" customHeight="1" thickBot="1">
      <c r="B269" s="2358"/>
      <c r="C269" s="2373"/>
      <c r="D269" s="1789" t="s">
        <v>698</v>
      </c>
      <c r="E269" s="1789"/>
      <c r="F269" s="1792"/>
      <c r="G269" s="1802"/>
      <c r="H269" s="1789"/>
      <c r="I269" s="1449" t="s">
        <v>699</v>
      </c>
      <c r="J269" s="1802"/>
      <c r="K269" s="1789"/>
      <c r="L269" s="1450"/>
      <c r="M269" s="1792" t="s">
        <v>700</v>
      </c>
    </row>
    <row r="270" spans="2:13">
      <c r="B270" s="1451"/>
      <c r="C270" s="1393" t="s">
        <v>137</v>
      </c>
      <c r="D270" s="1394"/>
      <c r="E270" s="1395"/>
      <c r="F270" s="1396"/>
      <c r="G270" s="1397"/>
      <c r="H270" s="1398"/>
      <c r="I270" s="1399"/>
      <c r="J270" s="1397"/>
      <c r="K270" s="1400"/>
      <c r="L270" s="1401"/>
      <c r="M270" s="1402"/>
    </row>
    <row r="271" spans="2:13">
      <c r="B271" s="1452">
        <v>1</v>
      </c>
      <c r="C271" s="1403" t="s">
        <v>701</v>
      </c>
      <c r="D271" s="1404">
        <f>+E271+F271+I271+M271</f>
        <v>0</v>
      </c>
      <c r="E271" s="1404"/>
      <c r="F271" s="1405"/>
      <c r="G271" s="1404"/>
      <c r="H271" s="1404"/>
      <c r="I271" s="1405">
        <f>SUM(G271:H271)</f>
        <v>0</v>
      </c>
      <c r="J271" s="1404"/>
      <c r="K271" s="1404"/>
      <c r="L271" s="1404"/>
      <c r="M271" s="1405">
        <f>SUM(J271:L271)</f>
        <v>0</v>
      </c>
    </row>
    <row r="272" spans="2:13">
      <c r="B272" s="1453">
        <v>2</v>
      </c>
      <c r="C272" s="1403" t="s">
        <v>78</v>
      </c>
      <c r="D272" s="1404">
        <f t="shared" ref="D272:D310" si="37">+E272+F272+I272+M272</f>
        <v>2089</v>
      </c>
      <c r="E272" s="1404"/>
      <c r="F272" s="1405">
        <v>2089</v>
      </c>
      <c r="G272" s="1404">
        <v>0</v>
      </c>
      <c r="H272" s="1404">
        <v>0</v>
      </c>
      <c r="I272" s="1405">
        <f t="shared" ref="I272:I308" si="38">SUM(G272:H272)</f>
        <v>0</v>
      </c>
      <c r="J272" s="1404"/>
      <c r="K272" s="1404"/>
      <c r="L272" s="1404"/>
      <c r="M272" s="1405">
        <f t="shared" ref="M272:M308" si="39">SUM(J272:L272)</f>
        <v>0</v>
      </c>
    </row>
    <row r="273" spans="2:13">
      <c r="B273" s="1453">
        <v>3</v>
      </c>
      <c r="C273" s="1403" t="s">
        <v>702</v>
      </c>
      <c r="D273" s="1404">
        <f t="shared" si="37"/>
        <v>0</v>
      </c>
      <c r="E273" s="1404"/>
      <c r="F273" s="1405"/>
      <c r="G273" s="1404">
        <v>0</v>
      </c>
      <c r="H273" s="1404">
        <v>0</v>
      </c>
      <c r="I273" s="1405">
        <f t="shared" si="38"/>
        <v>0</v>
      </c>
      <c r="J273" s="1404"/>
      <c r="K273" s="1404"/>
      <c r="L273" s="1404"/>
      <c r="M273" s="1405">
        <f t="shared" si="39"/>
        <v>0</v>
      </c>
    </row>
    <row r="274" spans="2:13">
      <c r="B274" s="1452">
        <v>4</v>
      </c>
      <c r="C274" s="1403" t="s">
        <v>703</v>
      </c>
      <c r="D274" s="1404">
        <f t="shared" si="37"/>
        <v>619059</v>
      </c>
      <c r="E274" s="1404"/>
      <c r="F274" s="1405">
        <v>390195</v>
      </c>
      <c r="G274" s="1404">
        <v>228864</v>
      </c>
      <c r="H274" s="1404">
        <v>0</v>
      </c>
      <c r="I274" s="1405">
        <f t="shared" si="38"/>
        <v>228864</v>
      </c>
      <c r="J274" s="1404"/>
      <c r="K274" s="1404"/>
      <c r="L274" s="1404"/>
      <c r="M274" s="1405">
        <f t="shared" si="39"/>
        <v>0</v>
      </c>
    </row>
    <row r="275" spans="2:13">
      <c r="B275" s="1453">
        <v>5</v>
      </c>
      <c r="C275" s="1403" t="s">
        <v>704</v>
      </c>
      <c r="D275" s="1404">
        <f t="shared" si="37"/>
        <v>0</v>
      </c>
      <c r="E275" s="1404"/>
      <c r="F275" s="1405"/>
      <c r="G275" s="1404"/>
      <c r="H275" s="1404"/>
      <c r="I275" s="1405">
        <f t="shared" si="38"/>
        <v>0</v>
      </c>
      <c r="J275" s="1404"/>
      <c r="K275" s="1404"/>
      <c r="L275" s="1404"/>
      <c r="M275" s="1405">
        <f t="shared" si="39"/>
        <v>0</v>
      </c>
    </row>
    <row r="276" spans="2:13">
      <c r="B276" s="1453">
        <v>6</v>
      </c>
      <c r="C276" s="1403" t="s">
        <v>705</v>
      </c>
      <c r="D276" s="1404">
        <f t="shared" si="37"/>
        <v>0</v>
      </c>
      <c r="E276" s="1404"/>
      <c r="F276" s="1405"/>
      <c r="G276" s="1404"/>
      <c r="H276" s="1404"/>
      <c r="I276" s="1405">
        <f t="shared" si="38"/>
        <v>0</v>
      </c>
      <c r="J276" s="1404"/>
      <c r="K276" s="1404"/>
      <c r="L276" s="1404"/>
      <c r="M276" s="1405">
        <f t="shared" si="39"/>
        <v>0</v>
      </c>
    </row>
    <row r="277" spans="2:13">
      <c r="B277" s="1453"/>
      <c r="C277" s="1454" t="s">
        <v>951</v>
      </c>
      <c r="D277" s="1404">
        <f t="shared" si="37"/>
        <v>0</v>
      </c>
      <c r="E277" s="1404"/>
      <c r="F277" s="1405"/>
      <c r="G277" s="1404"/>
      <c r="H277" s="1404"/>
      <c r="I277" s="1405">
        <f t="shared" si="38"/>
        <v>0</v>
      </c>
      <c r="J277" s="1404"/>
      <c r="K277" s="1404"/>
      <c r="L277" s="1404"/>
      <c r="M277" s="1405">
        <f t="shared" si="39"/>
        <v>0</v>
      </c>
    </row>
    <row r="278" spans="2:13">
      <c r="B278" s="1453"/>
      <c r="C278" s="1454" t="s">
        <v>952</v>
      </c>
      <c r="D278" s="1404">
        <f t="shared" si="37"/>
        <v>0</v>
      </c>
      <c r="E278" s="1404"/>
      <c r="F278" s="1405"/>
      <c r="G278" s="1404"/>
      <c r="H278" s="1404"/>
      <c r="I278" s="1405">
        <f t="shared" si="38"/>
        <v>0</v>
      </c>
      <c r="J278" s="1404"/>
      <c r="K278" s="1404"/>
      <c r="L278" s="1404"/>
      <c r="M278" s="1405">
        <f t="shared" si="39"/>
        <v>0</v>
      </c>
    </row>
    <row r="279" spans="2:13">
      <c r="B279" s="1452">
        <v>7</v>
      </c>
      <c r="C279" s="1403" t="s">
        <v>706</v>
      </c>
      <c r="D279" s="1404">
        <f t="shared" si="37"/>
        <v>0</v>
      </c>
      <c r="E279" s="1404"/>
      <c r="F279" s="1405"/>
      <c r="G279" s="1404"/>
      <c r="H279" s="1404"/>
      <c r="I279" s="1405">
        <f t="shared" si="38"/>
        <v>0</v>
      </c>
      <c r="J279" s="1404"/>
      <c r="K279" s="1404"/>
      <c r="L279" s="1404"/>
      <c r="M279" s="1405">
        <f t="shared" si="39"/>
        <v>0</v>
      </c>
    </row>
    <row r="280" spans="2:13">
      <c r="B280" s="1452"/>
      <c r="C280" s="1454" t="s">
        <v>953</v>
      </c>
      <c r="D280" s="1404">
        <f t="shared" si="37"/>
        <v>0</v>
      </c>
      <c r="E280" s="1404"/>
      <c r="F280" s="1405"/>
      <c r="G280" s="1404"/>
      <c r="H280" s="1404"/>
      <c r="I280" s="1405">
        <f t="shared" si="38"/>
        <v>0</v>
      </c>
      <c r="J280" s="1404"/>
      <c r="K280" s="1404"/>
      <c r="L280" s="1404"/>
      <c r="M280" s="1405">
        <f t="shared" si="39"/>
        <v>0</v>
      </c>
    </row>
    <row r="281" spans="2:13" ht="13.8" thickBot="1">
      <c r="B281" s="1452"/>
      <c r="C281" s="1657" t="s">
        <v>954</v>
      </c>
      <c r="D281" s="1601">
        <f t="shared" si="37"/>
        <v>0</v>
      </c>
      <c r="E281" s="1601"/>
      <c r="F281" s="1521"/>
      <c r="G281" s="1601"/>
      <c r="H281" s="1601"/>
      <c r="I281" s="1521">
        <f t="shared" si="38"/>
        <v>0</v>
      </c>
      <c r="J281" s="1601"/>
      <c r="K281" s="1601"/>
      <c r="L281" s="1601"/>
      <c r="M281" s="1521">
        <f t="shared" si="39"/>
        <v>0</v>
      </c>
    </row>
    <row r="282" spans="2:13" ht="27" thickBot="1">
      <c r="B282" s="1453">
        <v>8</v>
      </c>
      <c r="C282" s="1408" t="s">
        <v>708</v>
      </c>
      <c r="D282" s="1389">
        <f t="shared" si="37"/>
        <v>12065241</v>
      </c>
      <c r="E282" s="1389">
        <f>SUM(E283:E286)</f>
        <v>0</v>
      </c>
      <c r="F282" s="1389">
        <f t="shared" ref="F282:M282" si="40">SUM(F283:F286)</f>
        <v>3121146</v>
      </c>
      <c r="G282" s="1389">
        <f t="shared" si="40"/>
        <v>5262837</v>
      </c>
      <c r="H282" s="1389">
        <f t="shared" si="40"/>
        <v>3681258</v>
      </c>
      <c r="I282" s="1389">
        <f t="shared" si="40"/>
        <v>8944095</v>
      </c>
      <c r="J282" s="1389">
        <f t="shared" si="40"/>
        <v>0</v>
      </c>
      <c r="K282" s="1389">
        <f t="shared" si="40"/>
        <v>0</v>
      </c>
      <c r="L282" s="1389">
        <f t="shared" si="40"/>
        <v>0</v>
      </c>
      <c r="M282" s="1389">
        <f t="shared" si="40"/>
        <v>0</v>
      </c>
    </row>
    <row r="283" spans="2:13">
      <c r="B283" s="1453">
        <v>9</v>
      </c>
      <c r="C283" s="1409" t="s">
        <v>709</v>
      </c>
      <c r="D283" s="1398">
        <f t="shared" si="37"/>
        <v>245115</v>
      </c>
      <c r="E283" s="1398"/>
      <c r="F283" s="1410">
        <v>0</v>
      </c>
      <c r="G283" s="1398">
        <v>245115</v>
      </c>
      <c r="H283" s="1398">
        <v>0</v>
      </c>
      <c r="I283" s="1410">
        <f t="shared" si="38"/>
        <v>245115</v>
      </c>
      <c r="J283" s="1398"/>
      <c r="K283" s="1398"/>
      <c r="L283" s="1398"/>
      <c r="M283" s="1410">
        <f t="shared" si="39"/>
        <v>0</v>
      </c>
    </row>
    <row r="284" spans="2:13">
      <c r="B284" s="1452">
        <v>10</v>
      </c>
      <c r="C284" s="1411" t="s">
        <v>710</v>
      </c>
      <c r="D284" s="1404">
        <f t="shared" si="37"/>
        <v>5614236</v>
      </c>
      <c r="E284" s="1404"/>
      <c r="F284" s="1405">
        <v>1259249</v>
      </c>
      <c r="G284" s="1404">
        <v>1834698</v>
      </c>
      <c r="H284" s="1404">
        <v>2520289</v>
      </c>
      <c r="I284" s="1405">
        <f t="shared" si="38"/>
        <v>4354987</v>
      </c>
      <c r="J284" s="1404"/>
      <c r="K284" s="1404"/>
      <c r="L284" s="1404"/>
      <c r="M284" s="1405">
        <f t="shared" si="39"/>
        <v>0</v>
      </c>
    </row>
    <row r="285" spans="2:13">
      <c r="B285" s="1453">
        <v>11</v>
      </c>
      <c r="C285" s="1411" t="s">
        <v>711</v>
      </c>
      <c r="D285" s="1404">
        <f t="shared" si="37"/>
        <v>4394870</v>
      </c>
      <c r="E285" s="1404"/>
      <c r="F285" s="1405">
        <v>1423078</v>
      </c>
      <c r="G285" s="1404">
        <v>2687052</v>
      </c>
      <c r="H285" s="1404">
        <v>284740</v>
      </c>
      <c r="I285" s="1405">
        <f t="shared" si="38"/>
        <v>2971792</v>
      </c>
      <c r="J285" s="1404"/>
      <c r="K285" s="1404"/>
      <c r="L285" s="1404"/>
      <c r="M285" s="1405">
        <f t="shared" si="39"/>
        <v>0</v>
      </c>
    </row>
    <row r="286" spans="2:13" ht="26.4">
      <c r="B286" s="1453">
        <v>12</v>
      </c>
      <c r="C286" s="1411" t="s">
        <v>712</v>
      </c>
      <c r="D286" s="1404">
        <f t="shared" si="37"/>
        <v>1811020</v>
      </c>
      <c r="E286" s="1404"/>
      <c r="F286" s="1405">
        <v>438819</v>
      </c>
      <c r="G286" s="1404">
        <v>495972</v>
      </c>
      <c r="H286" s="1404">
        <v>876229</v>
      </c>
      <c r="I286" s="1405">
        <f t="shared" si="38"/>
        <v>1372201</v>
      </c>
      <c r="J286" s="1404"/>
      <c r="K286" s="1404"/>
      <c r="L286" s="1404"/>
      <c r="M286" s="1405">
        <f t="shared" si="39"/>
        <v>0</v>
      </c>
    </row>
    <row r="287" spans="2:13">
      <c r="B287" s="1452">
        <v>13</v>
      </c>
      <c r="C287" s="1412" t="s">
        <v>713</v>
      </c>
      <c r="D287" s="1404">
        <f t="shared" si="37"/>
        <v>161001</v>
      </c>
      <c r="E287" s="1404"/>
      <c r="F287" s="1405">
        <v>0</v>
      </c>
      <c r="G287" s="1404">
        <v>161001</v>
      </c>
      <c r="H287" s="1404">
        <v>0</v>
      </c>
      <c r="I287" s="1405">
        <f t="shared" si="38"/>
        <v>161001</v>
      </c>
      <c r="J287" s="1404"/>
      <c r="K287" s="1404"/>
      <c r="L287" s="1404"/>
      <c r="M287" s="1405">
        <f t="shared" si="39"/>
        <v>0</v>
      </c>
    </row>
    <row r="288" spans="2:13">
      <c r="B288" s="1453">
        <v>14</v>
      </c>
      <c r="C288" s="1412" t="s">
        <v>714</v>
      </c>
      <c r="D288" s="1404">
        <f t="shared" si="37"/>
        <v>154802</v>
      </c>
      <c r="E288" s="1404"/>
      <c r="F288" s="1405">
        <v>0</v>
      </c>
      <c r="G288" s="1404">
        <v>10813</v>
      </c>
      <c r="H288" s="1404">
        <v>143989</v>
      </c>
      <c r="I288" s="1405">
        <f t="shared" si="38"/>
        <v>154802</v>
      </c>
      <c r="J288" s="1404"/>
      <c r="K288" s="1404"/>
      <c r="L288" s="1404"/>
      <c r="M288" s="1405">
        <f t="shared" si="39"/>
        <v>0</v>
      </c>
    </row>
    <row r="289" spans="2:23">
      <c r="B289" s="1453">
        <v>15</v>
      </c>
      <c r="C289" s="1412" t="s">
        <v>715</v>
      </c>
      <c r="D289" s="1404">
        <f t="shared" si="37"/>
        <v>507434</v>
      </c>
      <c r="E289" s="1404"/>
      <c r="F289" s="1405">
        <v>0</v>
      </c>
      <c r="G289" s="1404">
        <v>53035</v>
      </c>
      <c r="H289" s="1404">
        <v>454399</v>
      </c>
      <c r="I289" s="1405">
        <f t="shared" si="38"/>
        <v>507434</v>
      </c>
      <c r="J289" s="1404"/>
      <c r="K289" s="1404"/>
      <c r="L289" s="1404"/>
      <c r="M289" s="1405">
        <f t="shared" si="39"/>
        <v>0</v>
      </c>
    </row>
    <row r="290" spans="2:23">
      <c r="B290" s="1452">
        <v>16</v>
      </c>
      <c r="C290" s="1412" t="s">
        <v>716</v>
      </c>
      <c r="D290" s="1404">
        <f t="shared" si="37"/>
        <v>3442071</v>
      </c>
      <c r="E290" s="1404"/>
      <c r="F290" s="1405">
        <v>2847347</v>
      </c>
      <c r="G290" s="1404">
        <v>174136</v>
      </c>
      <c r="H290" s="1404">
        <v>420588</v>
      </c>
      <c r="I290" s="1405">
        <f t="shared" si="38"/>
        <v>594724</v>
      </c>
      <c r="J290" s="1404"/>
      <c r="K290" s="1404"/>
      <c r="L290" s="1404"/>
      <c r="M290" s="1405">
        <f t="shared" si="39"/>
        <v>0</v>
      </c>
    </row>
    <row r="291" spans="2:23">
      <c r="B291" s="1453">
        <v>17</v>
      </c>
      <c r="C291" s="1412" t="s">
        <v>717</v>
      </c>
      <c r="D291" s="1404">
        <f t="shared" si="37"/>
        <v>0</v>
      </c>
      <c r="E291" s="1404"/>
      <c r="F291" s="1405"/>
      <c r="G291" s="1404"/>
      <c r="H291" s="1404"/>
      <c r="I291" s="1405">
        <f t="shared" si="38"/>
        <v>0</v>
      </c>
      <c r="J291" s="1404"/>
      <c r="K291" s="1404"/>
      <c r="L291" s="1404"/>
      <c r="M291" s="1405">
        <f t="shared" si="39"/>
        <v>0</v>
      </c>
    </row>
    <row r="292" spans="2:23" ht="13.8" thickBot="1">
      <c r="B292" s="1599">
        <v>18</v>
      </c>
      <c r="C292" s="1600" t="s">
        <v>718</v>
      </c>
      <c r="D292" s="1601">
        <f t="shared" si="37"/>
        <v>381270</v>
      </c>
      <c r="E292" s="1601"/>
      <c r="F292" s="1521">
        <v>1127</v>
      </c>
      <c r="G292" s="1601">
        <v>4191</v>
      </c>
      <c r="H292" s="1601">
        <v>375952</v>
      </c>
      <c r="I292" s="1521">
        <f t="shared" si="38"/>
        <v>380143</v>
      </c>
      <c r="J292" s="1601"/>
      <c r="K292" s="1601"/>
      <c r="L292" s="1601"/>
      <c r="M292" s="1521">
        <f t="shared" si="39"/>
        <v>0</v>
      </c>
    </row>
    <row r="293" spans="2:23" ht="27" thickBot="1">
      <c r="B293" s="1658">
        <v>19</v>
      </c>
      <c r="C293" s="1146" t="s">
        <v>719</v>
      </c>
      <c r="D293" s="1389">
        <f t="shared" si="37"/>
        <v>17332967</v>
      </c>
      <c r="E293" s="1389">
        <f>SUM(E271:E276)+E279+E282+E287+E288+E289+E290+E291+E292</f>
        <v>0</v>
      </c>
      <c r="F293" s="1389">
        <f t="shared" ref="F293:M293" si="41">SUM(F271:F276)+F279+F282+F287+F288+F289+F290+F291+F292</f>
        <v>6361904</v>
      </c>
      <c r="G293" s="1389">
        <f t="shared" si="41"/>
        <v>5894877</v>
      </c>
      <c r="H293" s="1389">
        <f t="shared" si="41"/>
        <v>5076186</v>
      </c>
      <c r="I293" s="1389">
        <f t="shared" si="41"/>
        <v>10971063</v>
      </c>
      <c r="J293" s="1389">
        <f t="shared" si="41"/>
        <v>0</v>
      </c>
      <c r="K293" s="1389">
        <f t="shared" si="41"/>
        <v>0</v>
      </c>
      <c r="L293" s="1389">
        <f t="shared" si="41"/>
        <v>0</v>
      </c>
      <c r="M293" s="1389">
        <f t="shared" si="41"/>
        <v>0</v>
      </c>
    </row>
    <row r="294" spans="2:23">
      <c r="B294" s="1451"/>
      <c r="C294" s="1393" t="s">
        <v>720</v>
      </c>
      <c r="D294" s="1398">
        <f t="shared" si="37"/>
        <v>0</v>
      </c>
      <c r="E294" s="1398"/>
      <c r="F294" s="1410"/>
      <c r="G294" s="1398"/>
      <c r="H294" s="1398"/>
      <c r="I294" s="1410">
        <f t="shared" si="38"/>
        <v>0</v>
      </c>
      <c r="J294" s="1398"/>
      <c r="K294" s="1398"/>
      <c r="L294" s="1398"/>
      <c r="M294" s="1410">
        <f t="shared" si="39"/>
        <v>0</v>
      </c>
    </row>
    <row r="295" spans="2:23">
      <c r="B295" s="1453"/>
      <c r="C295" s="1414" t="s">
        <v>138</v>
      </c>
      <c r="D295" s="1404">
        <f t="shared" si="37"/>
        <v>0</v>
      </c>
      <c r="E295" s="1404"/>
      <c r="F295" s="1405"/>
      <c r="G295" s="1404"/>
      <c r="H295" s="1404"/>
      <c r="I295" s="1405">
        <f t="shared" si="38"/>
        <v>0</v>
      </c>
      <c r="J295" s="1404"/>
      <c r="K295" s="1404"/>
      <c r="L295" s="1404"/>
      <c r="M295" s="1405">
        <f t="shared" si="39"/>
        <v>0</v>
      </c>
    </row>
    <row r="296" spans="2:23">
      <c r="B296" s="1453">
        <v>20</v>
      </c>
      <c r="C296" s="1412" t="s">
        <v>721</v>
      </c>
      <c r="D296" s="1404">
        <f t="shared" si="37"/>
        <v>8612567</v>
      </c>
      <c r="E296" s="1404"/>
      <c r="F296" s="1405"/>
      <c r="G296" s="1404">
        <v>5717952</v>
      </c>
      <c r="H296" s="1404">
        <v>2894615</v>
      </c>
      <c r="I296" s="1405">
        <f t="shared" si="38"/>
        <v>8612567</v>
      </c>
      <c r="J296" s="1404"/>
      <c r="K296" s="1404"/>
      <c r="L296" s="1404"/>
      <c r="M296" s="1405">
        <f t="shared" si="39"/>
        <v>0</v>
      </c>
    </row>
    <row r="297" spans="2:23">
      <c r="B297" s="1453">
        <v>21</v>
      </c>
      <c r="C297" s="1412" t="s">
        <v>722</v>
      </c>
      <c r="D297" s="1404">
        <f t="shared" si="37"/>
        <v>107404</v>
      </c>
      <c r="E297" s="1404"/>
      <c r="F297" s="1405">
        <v>0</v>
      </c>
      <c r="G297" s="1404">
        <v>0</v>
      </c>
      <c r="H297" s="1404">
        <v>107404</v>
      </c>
      <c r="I297" s="1405">
        <f t="shared" si="38"/>
        <v>107404</v>
      </c>
      <c r="J297" s="1404"/>
      <c r="K297" s="1404"/>
      <c r="L297" s="1404"/>
      <c r="M297" s="1405">
        <f t="shared" si="39"/>
        <v>0</v>
      </c>
    </row>
    <row r="298" spans="2:23">
      <c r="B298" s="1453">
        <v>22</v>
      </c>
      <c r="C298" s="1412" t="s">
        <v>723</v>
      </c>
      <c r="D298" s="1404">
        <f t="shared" si="37"/>
        <v>320824</v>
      </c>
      <c r="E298" s="1404"/>
      <c r="F298" s="1405"/>
      <c r="G298" s="1404">
        <v>7277</v>
      </c>
      <c r="H298" s="1404">
        <v>313547</v>
      </c>
      <c r="I298" s="1405">
        <f t="shared" si="38"/>
        <v>320824</v>
      </c>
      <c r="J298" s="1404"/>
      <c r="K298" s="1404"/>
      <c r="L298" s="1404"/>
      <c r="M298" s="1405">
        <f t="shared" si="39"/>
        <v>0</v>
      </c>
    </row>
    <row r="299" spans="2:23">
      <c r="B299" s="1453">
        <v>23</v>
      </c>
      <c r="C299" s="1412" t="s">
        <v>724</v>
      </c>
      <c r="D299" s="1404">
        <f t="shared" si="37"/>
        <v>0</v>
      </c>
      <c r="E299" s="1404"/>
      <c r="F299" s="1405"/>
      <c r="G299" s="1404"/>
      <c r="H299" s="1404"/>
      <c r="I299" s="1405">
        <f t="shared" si="38"/>
        <v>0</v>
      </c>
      <c r="J299" s="1404"/>
      <c r="K299" s="1404"/>
      <c r="L299" s="1404"/>
      <c r="M299" s="1405">
        <f t="shared" si="39"/>
        <v>0</v>
      </c>
    </row>
    <row r="300" spans="2:23">
      <c r="B300" s="1453">
        <v>24</v>
      </c>
      <c r="C300" s="1415" t="s">
        <v>725</v>
      </c>
      <c r="D300" s="1404">
        <f t="shared" si="37"/>
        <v>370422</v>
      </c>
      <c r="E300" s="1404"/>
      <c r="F300" s="1405"/>
      <c r="G300" s="1404">
        <v>-65</v>
      </c>
      <c r="H300" s="1404">
        <v>370487</v>
      </c>
      <c r="I300" s="1405">
        <f t="shared" si="38"/>
        <v>370422</v>
      </c>
      <c r="J300" s="1404"/>
      <c r="K300" s="1404"/>
      <c r="L300" s="1404"/>
      <c r="M300" s="1405">
        <f t="shared" si="39"/>
        <v>0</v>
      </c>
    </row>
    <row r="301" spans="2:23" ht="13.8" thickBot="1">
      <c r="B301" s="1599">
        <v>25</v>
      </c>
      <c r="C301" s="1600" t="s">
        <v>726</v>
      </c>
      <c r="D301" s="1601">
        <f t="shared" si="37"/>
        <v>1250787</v>
      </c>
      <c r="E301" s="1601"/>
      <c r="F301" s="1521">
        <v>-921543</v>
      </c>
      <c r="G301" s="1601">
        <v>751826</v>
      </c>
      <c r="H301" s="1601">
        <v>1420504</v>
      </c>
      <c r="I301" s="1521">
        <f t="shared" si="38"/>
        <v>2172330</v>
      </c>
      <c r="J301" s="1601"/>
      <c r="K301" s="1601"/>
      <c r="L301" s="1601"/>
      <c r="M301" s="1521">
        <f t="shared" si="39"/>
        <v>0</v>
      </c>
    </row>
    <row r="302" spans="2:23" ht="27" thickBot="1">
      <c r="B302" s="1658">
        <v>26</v>
      </c>
      <c r="C302" s="1146" t="s">
        <v>727</v>
      </c>
      <c r="D302" s="1389">
        <f t="shared" si="37"/>
        <v>10662004</v>
      </c>
      <c r="E302" s="1389">
        <f>SUM(E296:E301)</f>
        <v>0</v>
      </c>
      <c r="F302" s="1389">
        <f t="shared" ref="F302:M302" si="42">SUM(F296:F301)</f>
        <v>-921543</v>
      </c>
      <c r="G302" s="1389">
        <f t="shared" si="42"/>
        <v>6476990</v>
      </c>
      <c r="H302" s="1389">
        <f t="shared" si="42"/>
        <v>5106557</v>
      </c>
      <c r="I302" s="1389">
        <f t="shared" si="42"/>
        <v>11583547</v>
      </c>
      <c r="J302" s="1389">
        <f t="shared" si="42"/>
        <v>0</v>
      </c>
      <c r="K302" s="1389">
        <f t="shared" si="42"/>
        <v>0</v>
      </c>
      <c r="L302" s="1389">
        <f t="shared" si="42"/>
        <v>0</v>
      </c>
      <c r="M302" s="1389">
        <f t="shared" si="42"/>
        <v>0</v>
      </c>
      <c r="N302" s="1391"/>
      <c r="O302" s="1391"/>
      <c r="P302" s="1391"/>
      <c r="Q302" s="1391"/>
      <c r="R302" s="1391"/>
      <c r="S302" s="1391"/>
      <c r="T302" s="1391"/>
      <c r="U302" s="1391"/>
      <c r="V302" s="1391"/>
      <c r="W302" s="1391"/>
    </row>
    <row r="303" spans="2:23">
      <c r="B303" s="1451"/>
      <c r="C303" s="1393" t="s">
        <v>728</v>
      </c>
      <c r="D303" s="1398">
        <f t="shared" si="37"/>
        <v>0</v>
      </c>
      <c r="E303" s="1398"/>
      <c r="F303" s="1410"/>
      <c r="G303" s="1398"/>
      <c r="H303" s="1398"/>
      <c r="I303" s="1410">
        <f t="shared" si="38"/>
        <v>0</v>
      </c>
      <c r="J303" s="1398"/>
      <c r="K303" s="1398"/>
      <c r="L303" s="1398"/>
      <c r="M303" s="1410">
        <f t="shared" si="39"/>
        <v>0</v>
      </c>
    </row>
    <row r="304" spans="2:23">
      <c r="B304" s="1453">
        <v>27</v>
      </c>
      <c r="C304" s="1403" t="s">
        <v>729</v>
      </c>
      <c r="D304" s="1404">
        <f t="shared" si="37"/>
        <v>1062500</v>
      </c>
      <c r="E304" s="1404"/>
      <c r="F304" s="1405">
        <v>1062500</v>
      </c>
      <c r="G304" s="1404">
        <v>0</v>
      </c>
      <c r="H304" s="1404">
        <v>0</v>
      </c>
      <c r="I304" s="1405">
        <f t="shared" si="38"/>
        <v>0</v>
      </c>
      <c r="J304" s="1404"/>
      <c r="K304" s="1404"/>
      <c r="L304" s="1404"/>
      <c r="M304" s="1405">
        <f t="shared" si="39"/>
        <v>0</v>
      </c>
    </row>
    <row r="305" spans="2:13">
      <c r="B305" s="1453">
        <v>28</v>
      </c>
      <c r="C305" s="1403" t="s">
        <v>730</v>
      </c>
      <c r="D305" s="1404">
        <f t="shared" si="37"/>
        <v>-1513394</v>
      </c>
      <c r="E305" s="1404"/>
      <c r="F305" s="1405">
        <v>-867282</v>
      </c>
      <c r="G305" s="1404">
        <v>-630549</v>
      </c>
      <c r="H305" s="1404">
        <v>-15563</v>
      </c>
      <c r="I305" s="1405">
        <f t="shared" si="38"/>
        <v>-646112</v>
      </c>
      <c r="J305" s="1404"/>
      <c r="K305" s="1404"/>
      <c r="L305" s="1404"/>
      <c r="M305" s="1405">
        <f t="shared" si="39"/>
        <v>0</v>
      </c>
    </row>
    <row r="306" spans="2:13">
      <c r="B306" s="1456">
        <v>29</v>
      </c>
      <c r="C306" s="1416" t="s">
        <v>731</v>
      </c>
      <c r="D306" s="1404">
        <f t="shared" si="37"/>
        <v>48436</v>
      </c>
      <c r="E306" s="1404"/>
      <c r="F306" s="1405">
        <v>0</v>
      </c>
      <c r="G306" s="1404">
        <v>48436</v>
      </c>
      <c r="H306" s="1404">
        <v>0</v>
      </c>
      <c r="I306" s="1405">
        <f t="shared" si="38"/>
        <v>48436</v>
      </c>
      <c r="J306" s="1404"/>
      <c r="K306" s="1404"/>
      <c r="L306" s="1404"/>
      <c r="M306" s="1405">
        <f t="shared" si="39"/>
        <v>0</v>
      </c>
    </row>
    <row r="307" spans="2:13">
      <c r="B307" s="1456">
        <v>30</v>
      </c>
      <c r="C307" s="1417" t="s">
        <v>876</v>
      </c>
      <c r="D307" s="1404">
        <f t="shared" si="37"/>
        <v>798004</v>
      </c>
      <c r="E307" s="1404"/>
      <c r="F307" s="1405">
        <v>798004</v>
      </c>
      <c r="G307" s="1404"/>
      <c r="H307" s="1404"/>
      <c r="I307" s="1405">
        <f t="shared" si="38"/>
        <v>0</v>
      </c>
      <c r="J307" s="1404"/>
      <c r="K307" s="1404"/>
      <c r="L307" s="1404"/>
      <c r="M307" s="1405">
        <f t="shared" si="39"/>
        <v>0</v>
      </c>
    </row>
    <row r="308" spans="2:13" ht="13.8" thickBot="1">
      <c r="B308" s="1599">
        <v>31</v>
      </c>
      <c r="C308" s="1653" t="s">
        <v>732</v>
      </c>
      <c r="D308" s="1601">
        <f t="shared" si="37"/>
        <v>6275417</v>
      </c>
      <c r="E308" s="1601"/>
      <c r="F308" s="1521">
        <v>6290225</v>
      </c>
      <c r="G308" s="1601"/>
      <c r="H308" s="1601">
        <v>-14808</v>
      </c>
      <c r="I308" s="1521">
        <f t="shared" si="38"/>
        <v>-14808</v>
      </c>
      <c r="J308" s="1601"/>
      <c r="K308" s="1601"/>
      <c r="L308" s="1601"/>
      <c r="M308" s="1521">
        <f t="shared" si="39"/>
        <v>0</v>
      </c>
    </row>
    <row r="309" spans="2:13" ht="13.8" thickBot="1">
      <c r="B309" s="1658">
        <v>32</v>
      </c>
      <c r="C309" s="1147" t="s">
        <v>917</v>
      </c>
      <c r="D309" s="1389">
        <f t="shared" si="37"/>
        <v>6670963</v>
      </c>
      <c r="E309" s="1389">
        <f>SUM(E304:E308)</f>
        <v>0</v>
      </c>
      <c r="F309" s="1389">
        <f t="shared" ref="F309:M309" si="43">SUM(F304:F308)</f>
        <v>7283447</v>
      </c>
      <c r="G309" s="1389">
        <f t="shared" si="43"/>
        <v>-582113</v>
      </c>
      <c r="H309" s="1389">
        <f t="shared" si="43"/>
        <v>-30371</v>
      </c>
      <c r="I309" s="1389">
        <f t="shared" si="43"/>
        <v>-612484</v>
      </c>
      <c r="J309" s="1389">
        <f t="shared" si="43"/>
        <v>0</v>
      </c>
      <c r="K309" s="1389">
        <f t="shared" si="43"/>
        <v>0</v>
      </c>
      <c r="L309" s="1389">
        <f t="shared" si="43"/>
        <v>0</v>
      </c>
      <c r="M309" s="1389">
        <f t="shared" si="43"/>
        <v>0</v>
      </c>
    </row>
    <row r="310" spans="2:13" ht="27" thickBot="1">
      <c r="B310" s="1658">
        <v>33</v>
      </c>
      <c r="C310" s="1146" t="s">
        <v>918</v>
      </c>
      <c r="D310" s="1389">
        <f t="shared" si="37"/>
        <v>17332967</v>
      </c>
      <c r="E310" s="1389">
        <f>+E302+E309</f>
        <v>0</v>
      </c>
      <c r="F310" s="1389">
        <f t="shared" ref="F310:M310" si="44">+F302+F309</f>
        <v>6361904</v>
      </c>
      <c r="G310" s="1389">
        <f t="shared" si="44"/>
        <v>5894877</v>
      </c>
      <c r="H310" s="1389">
        <f t="shared" si="44"/>
        <v>5076186</v>
      </c>
      <c r="I310" s="1389">
        <f t="shared" si="44"/>
        <v>10971063</v>
      </c>
      <c r="J310" s="1389">
        <f t="shared" si="44"/>
        <v>0</v>
      </c>
      <c r="K310" s="1389">
        <f t="shared" si="44"/>
        <v>0</v>
      </c>
      <c r="L310" s="1389">
        <f t="shared" si="44"/>
        <v>0</v>
      </c>
      <c r="M310" s="1389">
        <f t="shared" si="44"/>
        <v>0</v>
      </c>
    </row>
    <row r="311" spans="2:13">
      <c r="D311" s="1391"/>
      <c r="E311" s="1391"/>
      <c r="F311" s="1391"/>
      <c r="G311" s="1391"/>
      <c r="H311" s="1391"/>
      <c r="I311" s="1391"/>
      <c r="J311" s="1391"/>
      <c r="K311" s="1391"/>
      <c r="L311" s="1391"/>
      <c r="M311" s="1391"/>
    </row>
    <row r="312" spans="2:13">
      <c r="D312" s="1391"/>
      <c r="E312" s="1391"/>
      <c r="F312" s="1391"/>
      <c r="G312" s="1391"/>
      <c r="H312" s="1391"/>
      <c r="I312" s="1391"/>
      <c r="J312" s="1391"/>
      <c r="K312" s="1391"/>
      <c r="L312" s="1391"/>
      <c r="M312" s="1391">
        <v>34</v>
      </c>
    </row>
    <row r="314" spans="2:13" ht="14.4">
      <c r="B314" s="2380" t="s">
        <v>1052</v>
      </c>
      <c r="C314" s="2380"/>
      <c r="D314" s="2380"/>
      <c r="E314" s="2380"/>
      <c r="F314" s="2380"/>
      <c r="G314" s="2380"/>
    </row>
    <row r="315" spans="2:13" ht="13.8" thickBot="1">
      <c r="B315" s="1803"/>
      <c r="C315" s="1803"/>
      <c r="D315" s="1803"/>
      <c r="E315" s="1803"/>
      <c r="F315" s="1803"/>
      <c r="G315" s="1803"/>
    </row>
    <row r="316" spans="2:13" ht="15.75" customHeight="1" thickBot="1">
      <c r="B316" s="2353" t="s">
        <v>651</v>
      </c>
      <c r="C316" s="2354"/>
      <c r="D316" s="1442"/>
      <c r="E316" s="1442"/>
      <c r="F316" s="1445"/>
      <c r="G316" s="1442"/>
      <c r="H316" s="1442"/>
      <c r="I316" s="1443"/>
      <c r="J316" s="1444"/>
      <c r="K316" s="1444"/>
      <c r="L316" s="2355" t="s">
        <v>821</v>
      </c>
      <c r="M316" s="2355"/>
    </row>
    <row r="317" spans="2:13" ht="13.5" customHeight="1" thickBot="1">
      <c r="B317" s="2356" t="s">
        <v>689</v>
      </c>
      <c r="C317" s="2371"/>
      <c r="D317" s="2359" t="s">
        <v>690</v>
      </c>
      <c r="E317" s="2359" t="s">
        <v>691</v>
      </c>
      <c r="F317" s="2362" t="s">
        <v>692</v>
      </c>
      <c r="G317" s="2365" t="s">
        <v>236</v>
      </c>
      <c r="H317" s="2366"/>
      <c r="I317" s="2366"/>
      <c r="J317" s="2366"/>
      <c r="K317" s="2366"/>
      <c r="L317" s="2366"/>
      <c r="M317" s="2367"/>
    </row>
    <row r="318" spans="2:13" ht="13.5" customHeight="1" thickBot="1">
      <c r="B318" s="2357"/>
      <c r="C318" s="2372"/>
      <c r="D318" s="2360"/>
      <c r="E318" s="2360"/>
      <c r="F318" s="2363"/>
      <c r="G318" s="2368" t="s">
        <v>739</v>
      </c>
      <c r="H318" s="2369"/>
      <c r="I318" s="2370"/>
      <c r="J318" s="2365" t="s">
        <v>887</v>
      </c>
      <c r="K318" s="2366"/>
      <c r="L318" s="2366"/>
      <c r="M318" s="2367"/>
    </row>
    <row r="319" spans="2:13" ht="40.200000000000003" thickBot="1">
      <c r="B319" s="2357"/>
      <c r="C319" s="2372"/>
      <c r="D319" s="2361"/>
      <c r="E319" s="2361"/>
      <c r="F319" s="2364"/>
      <c r="G319" s="1790" t="s">
        <v>693</v>
      </c>
      <c r="H319" s="1790" t="s">
        <v>694</v>
      </c>
      <c r="I319" s="1790" t="s">
        <v>2</v>
      </c>
      <c r="J319" s="1791" t="s">
        <v>695</v>
      </c>
      <c r="K319" s="1791" t="s">
        <v>696</v>
      </c>
      <c r="L319" s="1791" t="s">
        <v>697</v>
      </c>
      <c r="M319" s="1176" t="s">
        <v>2</v>
      </c>
    </row>
    <row r="320" spans="2:13" ht="15.75" customHeight="1" thickBot="1">
      <c r="B320" s="2357"/>
      <c r="C320" s="2372"/>
      <c r="D320" s="1447">
        <v>1</v>
      </c>
      <c r="E320" s="1788"/>
      <c r="F320" s="1790">
        <v>2</v>
      </c>
      <c r="G320" s="1800">
        <v>3</v>
      </c>
      <c r="H320" s="1788">
        <v>4</v>
      </c>
      <c r="I320" s="1798">
        <v>5</v>
      </c>
      <c r="J320" s="1800">
        <v>6</v>
      </c>
      <c r="K320" s="1788">
        <v>7</v>
      </c>
      <c r="L320" s="1448">
        <v>8</v>
      </c>
      <c r="M320" s="1213">
        <v>9</v>
      </c>
    </row>
    <row r="321" spans="2:14" ht="15.75" customHeight="1" thickBot="1">
      <c r="B321" s="2358"/>
      <c r="C321" s="2373"/>
      <c r="D321" s="1789" t="s">
        <v>698</v>
      </c>
      <c r="E321" s="1789"/>
      <c r="F321" s="1792"/>
      <c r="G321" s="1802"/>
      <c r="H321" s="1789"/>
      <c r="I321" s="1449" t="s">
        <v>699</v>
      </c>
      <c r="J321" s="1802"/>
      <c r="K321" s="1789"/>
      <c r="L321" s="1450"/>
      <c r="M321" s="1792" t="s">
        <v>700</v>
      </c>
    </row>
    <row r="322" spans="2:14">
      <c r="B322" s="1451"/>
      <c r="C322" s="1393" t="s">
        <v>137</v>
      </c>
      <c r="D322" s="1394"/>
      <c r="E322" s="1395"/>
      <c r="F322" s="1396"/>
      <c r="G322" s="1397"/>
      <c r="H322" s="1398"/>
      <c r="I322" s="1399"/>
      <c r="J322" s="1397"/>
      <c r="K322" s="1400"/>
      <c r="L322" s="1401"/>
      <c r="M322" s="1402"/>
    </row>
    <row r="323" spans="2:14">
      <c r="B323" s="1452">
        <v>1</v>
      </c>
      <c r="C323" s="1403" t="s">
        <v>701</v>
      </c>
      <c r="D323" s="1404">
        <f>+E323+F323+I323+M323</f>
        <v>0</v>
      </c>
      <c r="E323" s="1404"/>
      <c r="F323" s="1405"/>
      <c r="G323" s="1404"/>
      <c r="H323" s="1404"/>
      <c r="I323" s="1405">
        <f>SUM(G323:H323)</f>
        <v>0</v>
      </c>
      <c r="J323" s="1404"/>
      <c r="K323" s="1404"/>
      <c r="L323" s="1404"/>
      <c r="M323" s="1405">
        <f>SUM(J323:L323)</f>
        <v>0</v>
      </c>
    </row>
    <row r="324" spans="2:14">
      <c r="B324" s="1453">
        <v>2</v>
      </c>
      <c r="C324" s="1403" t="s">
        <v>78</v>
      </c>
      <c r="D324" s="1404">
        <f t="shared" ref="D324:D361" si="45">+E324+F324+I324+M324</f>
        <v>37358.152959999978</v>
      </c>
      <c r="E324" s="1404"/>
      <c r="F324" s="1405">
        <v>37358.152959999978</v>
      </c>
      <c r="G324" s="1404">
        <v>0</v>
      </c>
      <c r="H324" s="1404">
        <v>0</v>
      </c>
      <c r="I324" s="1405">
        <f t="shared" ref="I324:I360" si="46">SUM(G324:H324)</f>
        <v>0</v>
      </c>
      <c r="J324" s="1404"/>
      <c r="K324" s="1404"/>
      <c r="L324" s="1404"/>
      <c r="M324" s="1405">
        <f t="shared" ref="M324:M360" si="47">SUM(J324:L324)</f>
        <v>0</v>
      </c>
    </row>
    <row r="325" spans="2:14">
      <c r="B325" s="1453">
        <v>3</v>
      </c>
      <c r="C325" s="1403" t="s">
        <v>702</v>
      </c>
      <c r="D325" s="1404">
        <f t="shared" si="45"/>
        <v>0</v>
      </c>
      <c r="E325" s="1404"/>
      <c r="F325" s="1405"/>
      <c r="G325" s="1404"/>
      <c r="H325" s="1404"/>
      <c r="I325" s="1405">
        <f t="shared" si="46"/>
        <v>0</v>
      </c>
      <c r="J325" s="1404"/>
      <c r="K325" s="1404"/>
      <c r="L325" s="1404"/>
      <c r="M325" s="1405">
        <f t="shared" si="47"/>
        <v>0</v>
      </c>
    </row>
    <row r="326" spans="2:14">
      <c r="B326" s="1452">
        <v>4</v>
      </c>
      <c r="C326" s="1403" t="s">
        <v>703</v>
      </c>
      <c r="D326" s="1404">
        <f t="shared" si="45"/>
        <v>7567806.3925699992</v>
      </c>
      <c r="E326" s="1404"/>
      <c r="F326" s="1405">
        <v>1835784.0991500001</v>
      </c>
      <c r="G326" s="1404">
        <v>5697210.9622299988</v>
      </c>
      <c r="H326" s="1404">
        <v>34811.331189999997</v>
      </c>
      <c r="I326" s="1405">
        <f t="shared" si="46"/>
        <v>5732022.2934199991</v>
      </c>
      <c r="J326" s="1404"/>
      <c r="K326" s="1404"/>
      <c r="L326" s="1404"/>
      <c r="M326" s="1405">
        <f t="shared" si="47"/>
        <v>0</v>
      </c>
    </row>
    <row r="327" spans="2:14">
      <c r="B327" s="1453">
        <v>5</v>
      </c>
      <c r="C327" s="1403" t="s">
        <v>704</v>
      </c>
      <c r="D327" s="1404">
        <f t="shared" si="45"/>
        <v>2304500.0009699999</v>
      </c>
      <c r="E327" s="1404"/>
      <c r="F327" s="1405">
        <v>1944500</v>
      </c>
      <c r="G327" s="1404">
        <v>360000.00096999999</v>
      </c>
      <c r="H327" s="1404">
        <v>0</v>
      </c>
      <c r="I327" s="1405">
        <f t="shared" si="46"/>
        <v>360000.00096999999</v>
      </c>
      <c r="J327" s="1404"/>
      <c r="K327" s="1404"/>
      <c r="L327" s="1404"/>
      <c r="M327" s="1405">
        <f t="shared" si="47"/>
        <v>0</v>
      </c>
    </row>
    <row r="328" spans="2:14">
      <c r="B328" s="1453">
        <v>6</v>
      </c>
      <c r="C328" s="1403" t="s">
        <v>705</v>
      </c>
      <c r="D328" s="1404">
        <f t="shared" si="45"/>
        <v>1086000</v>
      </c>
      <c r="E328" s="1404"/>
      <c r="F328" s="1405">
        <v>1071000</v>
      </c>
      <c r="G328" s="1404">
        <v>0</v>
      </c>
      <c r="H328" s="1404">
        <v>15000</v>
      </c>
      <c r="I328" s="1405">
        <f t="shared" si="46"/>
        <v>15000</v>
      </c>
      <c r="J328" s="1404"/>
      <c r="K328" s="1404"/>
      <c r="L328" s="1404"/>
      <c r="M328" s="1405">
        <f t="shared" si="47"/>
        <v>0</v>
      </c>
    </row>
    <row r="329" spans="2:14">
      <c r="B329" s="1453"/>
      <c r="C329" s="1454" t="s">
        <v>951</v>
      </c>
      <c r="D329" s="1404">
        <f t="shared" si="45"/>
        <v>0</v>
      </c>
      <c r="E329" s="1404"/>
      <c r="F329" s="1405"/>
      <c r="G329" s="1404"/>
      <c r="H329" s="1404"/>
      <c r="I329" s="1405">
        <f t="shared" si="46"/>
        <v>0</v>
      </c>
      <c r="J329" s="1404"/>
      <c r="K329" s="1404"/>
      <c r="L329" s="1404"/>
      <c r="M329" s="1405">
        <f t="shared" si="47"/>
        <v>0</v>
      </c>
    </row>
    <row r="330" spans="2:14">
      <c r="B330" s="1453"/>
      <c r="C330" s="1454" t="s">
        <v>952</v>
      </c>
      <c r="D330" s="1404">
        <f t="shared" si="45"/>
        <v>1086000</v>
      </c>
      <c r="E330" s="1404"/>
      <c r="F330" s="1405">
        <v>1071000</v>
      </c>
      <c r="G330" s="1404"/>
      <c r="H330" s="1404">
        <v>15000</v>
      </c>
      <c r="I330" s="1405">
        <f t="shared" si="46"/>
        <v>15000</v>
      </c>
      <c r="J330" s="1404"/>
      <c r="K330" s="1404"/>
      <c r="L330" s="1404"/>
      <c r="M330" s="1405">
        <f t="shared" si="47"/>
        <v>0</v>
      </c>
    </row>
    <row r="331" spans="2:14">
      <c r="B331" s="1452">
        <v>7</v>
      </c>
      <c r="C331" s="1403" t="s">
        <v>706</v>
      </c>
      <c r="D331" s="1404">
        <f t="shared" si="45"/>
        <v>457370.34132999997</v>
      </c>
      <c r="E331" s="1404"/>
      <c r="F331" s="1405">
        <v>414379.85132999998</v>
      </c>
      <c r="G331" s="1404">
        <v>13858.33</v>
      </c>
      <c r="H331" s="1404">
        <v>29132.16</v>
      </c>
      <c r="I331" s="1405">
        <f t="shared" si="46"/>
        <v>42990.49</v>
      </c>
      <c r="J331" s="1404"/>
      <c r="K331" s="1404"/>
      <c r="L331" s="1404"/>
      <c r="M331" s="1405">
        <f t="shared" si="47"/>
        <v>0</v>
      </c>
    </row>
    <row r="332" spans="2:14">
      <c r="B332" s="1452"/>
      <c r="C332" s="1454" t="s">
        <v>953</v>
      </c>
      <c r="D332" s="1404">
        <f t="shared" si="45"/>
        <v>0</v>
      </c>
      <c r="E332" s="1404"/>
      <c r="F332" s="1405"/>
      <c r="G332" s="1404"/>
      <c r="H332" s="1404"/>
      <c r="I332" s="1405">
        <f t="shared" si="46"/>
        <v>0</v>
      </c>
      <c r="J332" s="1404"/>
      <c r="K332" s="1404"/>
      <c r="L332" s="1404"/>
      <c r="M332" s="1405">
        <f t="shared" si="47"/>
        <v>0</v>
      </c>
    </row>
    <row r="333" spans="2:14" ht="13.8" thickBot="1">
      <c r="B333" s="1452"/>
      <c r="C333" s="1657" t="s">
        <v>954</v>
      </c>
      <c r="D333" s="1601">
        <f t="shared" si="45"/>
        <v>457370.34132999997</v>
      </c>
      <c r="E333" s="1601"/>
      <c r="F333" s="1521">
        <v>414379.85132999998</v>
      </c>
      <c r="G333" s="1601">
        <v>13858.33</v>
      </c>
      <c r="H333" s="1601">
        <v>29132.16</v>
      </c>
      <c r="I333" s="1521">
        <f t="shared" si="46"/>
        <v>42990.49</v>
      </c>
      <c r="J333" s="1601"/>
      <c r="K333" s="1601"/>
      <c r="L333" s="1601"/>
      <c r="M333" s="1521">
        <f t="shared" si="47"/>
        <v>0</v>
      </c>
    </row>
    <row r="334" spans="2:14" ht="27" thickBot="1">
      <c r="B334" s="1453">
        <v>8</v>
      </c>
      <c r="C334" s="1408" t="s">
        <v>708</v>
      </c>
      <c r="D334" s="1389">
        <f t="shared" si="45"/>
        <v>95951952.033335075</v>
      </c>
      <c r="E334" s="1389">
        <f>SUM(E335:E338)</f>
        <v>0</v>
      </c>
      <c r="F334" s="1389">
        <f>SUM(F335:F338)</f>
        <v>16063408.827519415</v>
      </c>
      <c r="G334" s="1389">
        <f t="shared" ref="G334:M334" si="48">SUM(G335:G338)</f>
        <v>44682326.585309133</v>
      </c>
      <c r="H334" s="1389">
        <f t="shared" si="48"/>
        <v>34880443.788386524</v>
      </c>
      <c r="I334" s="1389">
        <f t="shared" si="48"/>
        <v>79562770.373695657</v>
      </c>
      <c r="J334" s="1389">
        <f t="shared" si="48"/>
        <v>0</v>
      </c>
      <c r="K334" s="1389">
        <f t="shared" si="48"/>
        <v>0</v>
      </c>
      <c r="L334" s="1389">
        <f t="shared" si="48"/>
        <v>325772.83211999998</v>
      </c>
      <c r="M334" s="1389">
        <f t="shared" si="48"/>
        <v>325772.83211999998</v>
      </c>
    </row>
    <row r="335" spans="2:14">
      <c r="B335" s="1453">
        <v>9</v>
      </c>
      <c r="C335" s="1409" t="s">
        <v>709</v>
      </c>
      <c r="D335" s="1404">
        <f t="shared" si="45"/>
        <v>58575721.434439451</v>
      </c>
      <c r="E335" s="1398"/>
      <c r="F335" s="1410">
        <v>6166591.4516394148</v>
      </c>
      <c r="G335" s="1398">
        <v>27897704.659349136</v>
      </c>
      <c r="H335" s="1398">
        <f>12781628.3234509+11729797</f>
        <v>24511425.323450901</v>
      </c>
      <c r="I335" s="1405">
        <f t="shared" si="46"/>
        <v>52409129.982800037</v>
      </c>
      <c r="J335" s="1398"/>
      <c r="K335" s="1398"/>
      <c r="L335" s="1398">
        <v>0</v>
      </c>
      <c r="M335" s="1405">
        <f t="shared" si="47"/>
        <v>0</v>
      </c>
      <c r="N335" s="1391"/>
    </row>
    <row r="336" spans="2:14">
      <c r="B336" s="1452">
        <v>10</v>
      </c>
      <c r="C336" s="1411" t="s">
        <v>710</v>
      </c>
      <c r="D336" s="1404">
        <f t="shared" si="45"/>
        <v>35560174.016085617</v>
      </c>
      <c r="E336" s="1404"/>
      <c r="F336" s="1405">
        <v>9896809.609480001</v>
      </c>
      <c r="G336" s="1404">
        <v>15775700</v>
      </c>
      <c r="H336" s="1404">
        <f>400946.79026562+9298958</f>
        <v>9699904.7902656198</v>
      </c>
      <c r="I336" s="1405">
        <f t="shared" si="46"/>
        <v>25475604.79026562</v>
      </c>
      <c r="J336" s="1404"/>
      <c r="K336" s="1404"/>
      <c r="L336" s="1404">
        <v>187759.61634000001</v>
      </c>
      <c r="M336" s="1405">
        <f t="shared" si="47"/>
        <v>187759.61634000001</v>
      </c>
      <c r="N336" s="1391"/>
    </row>
    <row r="337" spans="2:13">
      <c r="B337" s="1453">
        <v>11</v>
      </c>
      <c r="C337" s="1411" t="s">
        <v>711</v>
      </c>
      <c r="D337" s="1404">
        <f t="shared" si="45"/>
        <v>1274473.8621499999</v>
      </c>
      <c r="E337" s="1404"/>
      <c r="F337" s="1405">
        <v>7.7664</v>
      </c>
      <c r="G337" s="1404">
        <v>474052.92550000001</v>
      </c>
      <c r="H337" s="1404">
        <v>663113.67466999998</v>
      </c>
      <c r="I337" s="1405">
        <f t="shared" si="46"/>
        <v>1137166.60017</v>
      </c>
      <c r="J337" s="1404"/>
      <c r="K337" s="1404"/>
      <c r="L337" s="1404">
        <v>137299.49557999999</v>
      </c>
      <c r="M337" s="1405">
        <f t="shared" si="47"/>
        <v>137299.49557999999</v>
      </c>
    </row>
    <row r="338" spans="2:13" ht="26.4">
      <c r="B338" s="1453">
        <v>12</v>
      </c>
      <c r="C338" s="1411" t="s">
        <v>712</v>
      </c>
      <c r="D338" s="1404">
        <f t="shared" si="45"/>
        <v>541582.72065999999</v>
      </c>
      <c r="E338" s="1404"/>
      <c r="F338" s="1405">
        <v>0</v>
      </c>
      <c r="G338" s="1404">
        <v>534869.00046000001</v>
      </c>
      <c r="H338" s="1404">
        <v>6000</v>
      </c>
      <c r="I338" s="1405">
        <f t="shared" si="46"/>
        <v>540869.00046000001</v>
      </c>
      <c r="J338" s="1404"/>
      <c r="K338" s="1404"/>
      <c r="L338" s="1404">
        <v>713.72019999999986</v>
      </c>
      <c r="M338" s="1405">
        <f t="shared" si="47"/>
        <v>713.72019999999986</v>
      </c>
    </row>
    <row r="339" spans="2:13">
      <c r="B339" s="1452">
        <v>13</v>
      </c>
      <c r="C339" s="1412" t="s">
        <v>713</v>
      </c>
      <c r="D339" s="1404">
        <f t="shared" si="45"/>
        <v>1190273.8757799997</v>
      </c>
      <c r="E339" s="1404"/>
      <c r="F339" s="1405"/>
      <c r="G339" s="1404">
        <v>506376.80472892046</v>
      </c>
      <c r="H339" s="1404">
        <v>683897.0710510792</v>
      </c>
      <c r="I339" s="1405">
        <f t="shared" si="46"/>
        <v>1190273.8757799997</v>
      </c>
      <c r="J339" s="1404"/>
      <c r="K339" s="1404"/>
      <c r="L339" s="1404"/>
      <c r="M339" s="1405">
        <f t="shared" si="47"/>
        <v>0</v>
      </c>
    </row>
    <row r="340" spans="2:13">
      <c r="B340" s="1453">
        <v>14</v>
      </c>
      <c r="C340" s="1412" t="s">
        <v>714</v>
      </c>
      <c r="D340" s="1404">
        <f t="shared" si="45"/>
        <v>269174.71896999999</v>
      </c>
      <c r="E340" s="1404"/>
      <c r="F340" s="1405"/>
      <c r="G340" s="1404">
        <v>13155.676407991181</v>
      </c>
      <c r="H340" s="1404">
        <v>256019.04256200881</v>
      </c>
      <c r="I340" s="1405">
        <f t="shared" si="46"/>
        <v>269174.71896999999</v>
      </c>
      <c r="J340" s="1404"/>
      <c r="K340" s="1404"/>
      <c r="L340" s="1404"/>
      <c r="M340" s="1405">
        <f t="shared" si="47"/>
        <v>0</v>
      </c>
    </row>
    <row r="341" spans="2:13">
      <c r="B341" s="1453">
        <v>15</v>
      </c>
      <c r="C341" s="1412" t="s">
        <v>715</v>
      </c>
      <c r="D341" s="1404">
        <f t="shared" si="45"/>
        <v>268334.16070000001</v>
      </c>
      <c r="E341" s="1404"/>
      <c r="F341" s="1405"/>
      <c r="G341" s="1404">
        <v>95460.192514798298</v>
      </c>
      <c r="H341" s="1404">
        <v>171313.96818520169</v>
      </c>
      <c r="I341" s="1405">
        <f t="shared" si="46"/>
        <v>266774.16070000001</v>
      </c>
      <c r="J341" s="1404"/>
      <c r="K341" s="1404"/>
      <c r="L341" s="1404">
        <v>1560</v>
      </c>
      <c r="M341" s="1405">
        <f t="shared" si="47"/>
        <v>1560</v>
      </c>
    </row>
    <row r="342" spans="2:13">
      <c r="B342" s="1452">
        <v>16</v>
      </c>
      <c r="C342" s="1412" t="s">
        <v>716</v>
      </c>
      <c r="D342" s="1404">
        <f t="shared" si="45"/>
        <v>8550146.8887992706</v>
      </c>
      <c r="E342" s="1404"/>
      <c r="F342" s="1405">
        <v>4853623.3570999997</v>
      </c>
      <c r="G342" s="1404">
        <v>1882785.5798097469</v>
      </c>
      <c r="H342" s="1404">
        <v>1806990.8452895251</v>
      </c>
      <c r="I342" s="1405">
        <f t="shared" si="46"/>
        <v>3689776.4250992723</v>
      </c>
      <c r="J342" s="1404"/>
      <c r="K342" s="1404"/>
      <c r="L342" s="1404">
        <v>6747.1065999999992</v>
      </c>
      <c r="M342" s="1405">
        <f t="shared" si="47"/>
        <v>6747.1065999999992</v>
      </c>
    </row>
    <row r="343" spans="2:13">
      <c r="B343" s="1453">
        <v>17</v>
      </c>
      <c r="C343" s="1412" t="s">
        <v>717</v>
      </c>
      <c r="D343" s="1404">
        <f t="shared" si="45"/>
        <v>0</v>
      </c>
      <c r="E343" s="1404"/>
      <c r="F343" s="1405"/>
      <c r="G343" s="1404"/>
      <c r="H343" s="1404"/>
      <c r="I343" s="1405">
        <f t="shared" si="46"/>
        <v>0</v>
      </c>
      <c r="J343" s="1404"/>
      <c r="K343" s="1404"/>
      <c r="L343" s="1404"/>
      <c r="M343" s="1405">
        <f t="shared" si="47"/>
        <v>0</v>
      </c>
    </row>
    <row r="344" spans="2:13" ht="13.8" thickBot="1">
      <c r="B344" s="1599">
        <v>18</v>
      </c>
      <c r="C344" s="1600" t="s">
        <v>718</v>
      </c>
      <c r="D344" s="1601">
        <f t="shared" si="45"/>
        <v>376472.41764</v>
      </c>
      <c r="E344" s="1601"/>
      <c r="F344" s="1521">
        <v>207081.99158999999</v>
      </c>
      <c r="G344" s="1601">
        <v>61808.39403229006</v>
      </c>
      <c r="H344" s="1601">
        <v>105971.17258770989</v>
      </c>
      <c r="I344" s="1521">
        <f t="shared" si="46"/>
        <v>167779.56661999994</v>
      </c>
      <c r="J344" s="1601"/>
      <c r="K344" s="1601"/>
      <c r="L344" s="1601">
        <v>1610.85943000007</v>
      </c>
      <c r="M344" s="1521">
        <f t="shared" si="47"/>
        <v>1610.85943000007</v>
      </c>
    </row>
    <row r="345" spans="2:13" ht="27" thickBot="1">
      <c r="B345" s="1658">
        <v>19</v>
      </c>
      <c r="C345" s="1146" t="s">
        <v>719</v>
      </c>
      <c r="D345" s="1389">
        <f t="shared" si="45"/>
        <v>118059388.98305434</v>
      </c>
      <c r="E345" s="1389">
        <f>SUM(E323:E328)+E331+E334+E339+E340+E341+E342+E343+E344</f>
        <v>0</v>
      </c>
      <c r="F345" s="1389">
        <f>SUM(F323:F328)+F331+F334+F339+F340+F341+F342+F343+F344</f>
        <v>26427136.279649414</v>
      </c>
      <c r="G345" s="1389">
        <f t="shared" ref="G345:M345" si="49">SUM(G323:G328)+G331+G334+G339+G340+G341+G342+G343+G344</f>
        <v>53312982.526002884</v>
      </c>
      <c r="H345" s="1389">
        <f t="shared" si="49"/>
        <v>37983579.379252046</v>
      </c>
      <c r="I345" s="1389">
        <f t="shared" si="49"/>
        <v>91296561.90525493</v>
      </c>
      <c r="J345" s="1389">
        <f t="shared" si="49"/>
        <v>0</v>
      </c>
      <c r="K345" s="1389">
        <f t="shared" si="49"/>
        <v>0</v>
      </c>
      <c r="L345" s="1389">
        <f t="shared" si="49"/>
        <v>335690.79815000005</v>
      </c>
      <c r="M345" s="1389">
        <f t="shared" si="49"/>
        <v>335690.79815000005</v>
      </c>
    </row>
    <row r="346" spans="2:13">
      <c r="B346" s="1453"/>
      <c r="C346" s="1414" t="s">
        <v>720</v>
      </c>
      <c r="D346" s="1404">
        <f t="shared" si="45"/>
        <v>0</v>
      </c>
      <c r="E346" s="1398"/>
      <c r="F346" s="1410"/>
      <c r="G346" s="1398"/>
      <c r="H346" s="1398"/>
      <c r="I346" s="1405">
        <f t="shared" si="46"/>
        <v>0</v>
      </c>
      <c r="J346" s="1398"/>
      <c r="K346" s="1398"/>
      <c r="L346" s="1398"/>
      <c r="M346" s="1405">
        <f t="shared" si="47"/>
        <v>0</v>
      </c>
    </row>
    <row r="347" spans="2:13">
      <c r="B347" s="1453"/>
      <c r="C347" s="1414" t="s">
        <v>138</v>
      </c>
      <c r="D347" s="1404">
        <f t="shared" si="45"/>
        <v>0</v>
      </c>
      <c r="E347" s="1404"/>
      <c r="F347" s="1405"/>
      <c r="G347" s="1404"/>
      <c r="H347" s="1404"/>
      <c r="I347" s="1405">
        <f t="shared" si="46"/>
        <v>0</v>
      </c>
      <c r="J347" s="1404"/>
      <c r="K347" s="1404"/>
      <c r="L347" s="1404"/>
      <c r="M347" s="1405">
        <f t="shared" si="47"/>
        <v>0</v>
      </c>
    </row>
    <row r="348" spans="2:13">
      <c r="B348" s="1453">
        <v>20</v>
      </c>
      <c r="C348" s="1412" t="s">
        <v>721</v>
      </c>
      <c r="D348" s="1404">
        <f t="shared" si="45"/>
        <v>88568896.755321503</v>
      </c>
      <c r="E348" s="1404"/>
      <c r="F348" s="1405"/>
      <c r="G348" s="1404">
        <v>51879174.313000001</v>
      </c>
      <c r="H348" s="1404">
        <f>15325276.6441715+21028755</f>
        <v>36354031.644171499</v>
      </c>
      <c r="I348" s="1405">
        <f t="shared" si="46"/>
        <v>88233205.9571715</v>
      </c>
      <c r="J348" s="1404"/>
      <c r="K348" s="1404"/>
      <c r="L348" s="1404">
        <v>335690.79815000005</v>
      </c>
      <c r="M348" s="1405">
        <f t="shared" si="47"/>
        <v>335690.79815000005</v>
      </c>
    </row>
    <row r="349" spans="2:13">
      <c r="B349" s="1453">
        <v>21</v>
      </c>
      <c r="C349" s="1412" t="s">
        <v>722</v>
      </c>
      <c r="D349" s="1404">
        <f t="shared" si="45"/>
        <v>121128.55433000001</v>
      </c>
      <c r="E349" s="1404"/>
      <c r="F349" s="1405"/>
      <c r="G349" s="1404">
        <v>60564.277165000007</v>
      </c>
      <c r="H349" s="1404">
        <v>60564.277165000007</v>
      </c>
      <c r="I349" s="1405">
        <f t="shared" si="46"/>
        <v>121128.55433000001</v>
      </c>
      <c r="J349" s="1404"/>
      <c r="K349" s="1404"/>
      <c r="L349" s="1404"/>
      <c r="M349" s="1405">
        <f t="shared" si="47"/>
        <v>0</v>
      </c>
    </row>
    <row r="350" spans="2:13">
      <c r="B350" s="1453">
        <v>22</v>
      </c>
      <c r="C350" s="1412" t="s">
        <v>723</v>
      </c>
      <c r="D350" s="1404">
        <f t="shared" si="45"/>
        <v>470888.59496999998</v>
      </c>
      <c r="E350" s="1404"/>
      <c r="F350" s="1405"/>
      <c r="G350" s="1404">
        <v>21068.43311562539</v>
      </c>
      <c r="H350" s="1404">
        <v>449820.16185437457</v>
      </c>
      <c r="I350" s="1405">
        <f t="shared" si="46"/>
        <v>470888.59496999998</v>
      </c>
      <c r="J350" s="1404"/>
      <c r="K350" s="1404"/>
      <c r="L350" s="1404"/>
      <c r="M350" s="1405">
        <f t="shared" si="47"/>
        <v>0</v>
      </c>
    </row>
    <row r="351" spans="2:13">
      <c r="B351" s="1453">
        <v>23</v>
      </c>
      <c r="C351" s="1412" t="s">
        <v>724</v>
      </c>
      <c r="D351" s="1404">
        <f t="shared" si="45"/>
        <v>617769.82200000004</v>
      </c>
      <c r="E351" s="1404"/>
      <c r="F351" s="1405"/>
      <c r="G351" s="1404">
        <v>423067.26452000003</v>
      </c>
      <c r="H351" s="1404">
        <v>194702.55748000002</v>
      </c>
      <c r="I351" s="1405">
        <f t="shared" si="46"/>
        <v>617769.82200000004</v>
      </c>
      <c r="J351" s="1404"/>
      <c r="K351" s="1404"/>
      <c r="L351" s="1404"/>
      <c r="M351" s="1405">
        <f t="shared" si="47"/>
        <v>0</v>
      </c>
    </row>
    <row r="352" spans="2:13">
      <c r="B352" s="1453">
        <v>24</v>
      </c>
      <c r="C352" s="1415" t="s">
        <v>725</v>
      </c>
      <c r="D352" s="1404">
        <f t="shared" si="45"/>
        <v>0</v>
      </c>
      <c r="E352" s="1404"/>
      <c r="F352" s="1405"/>
      <c r="G352" s="1404">
        <v>0</v>
      </c>
      <c r="H352" s="1404">
        <v>0</v>
      </c>
      <c r="I352" s="1405">
        <f t="shared" si="46"/>
        <v>0</v>
      </c>
      <c r="J352" s="1404"/>
      <c r="K352" s="1404"/>
      <c r="L352" s="1404"/>
      <c r="M352" s="1405">
        <f t="shared" si="47"/>
        <v>0</v>
      </c>
    </row>
    <row r="353" spans="2:23" ht="13.8" thickBot="1">
      <c r="B353" s="1599">
        <v>25</v>
      </c>
      <c r="C353" s="1600" t="s">
        <v>726</v>
      </c>
      <c r="D353" s="1601">
        <f t="shared" si="45"/>
        <v>1855124.1542999998</v>
      </c>
      <c r="E353" s="1601"/>
      <c r="F353" s="1521">
        <v>1554</v>
      </c>
      <c r="G353" s="1601">
        <v>929107.50378358236</v>
      </c>
      <c r="H353" s="1601">
        <v>924462.65051641746</v>
      </c>
      <c r="I353" s="1521">
        <f t="shared" si="46"/>
        <v>1853570.1542999998</v>
      </c>
      <c r="J353" s="1601"/>
      <c r="K353" s="1601"/>
      <c r="L353" s="1601"/>
      <c r="M353" s="1521">
        <f t="shared" si="47"/>
        <v>0</v>
      </c>
    </row>
    <row r="354" spans="2:23" ht="27" thickBot="1">
      <c r="B354" s="1658">
        <v>26</v>
      </c>
      <c r="C354" s="1146" t="s">
        <v>727</v>
      </c>
      <c r="D354" s="1389">
        <f t="shared" si="45"/>
        <v>91633807.880921513</v>
      </c>
      <c r="E354" s="1389">
        <f>SUM(E348:E353)</f>
        <v>0</v>
      </c>
      <c r="F354" s="1389">
        <f t="shared" ref="F354:M354" si="50">SUM(F348:F353)</f>
        <v>1554</v>
      </c>
      <c r="G354" s="1389">
        <f t="shared" si="50"/>
        <v>53312981.791584209</v>
      </c>
      <c r="H354" s="1389">
        <f t="shared" si="50"/>
        <v>37983581.291187294</v>
      </c>
      <c r="I354" s="1389">
        <f t="shared" si="50"/>
        <v>91296563.08277151</v>
      </c>
      <c r="J354" s="1389">
        <f t="shared" si="50"/>
        <v>0</v>
      </c>
      <c r="K354" s="1389">
        <f t="shared" si="50"/>
        <v>0</v>
      </c>
      <c r="L354" s="1389">
        <f t="shared" si="50"/>
        <v>335690.79815000005</v>
      </c>
      <c r="M354" s="1389">
        <f t="shared" si="50"/>
        <v>335690.79815000005</v>
      </c>
      <c r="N354" s="1391"/>
      <c r="O354" s="1391"/>
      <c r="P354" s="1391"/>
      <c r="Q354" s="1391"/>
      <c r="R354" s="1391"/>
      <c r="S354" s="1391"/>
      <c r="T354" s="1391"/>
      <c r="U354" s="1391"/>
      <c r="V354" s="1391"/>
      <c r="W354" s="1391"/>
    </row>
    <row r="355" spans="2:23">
      <c r="B355" s="1451"/>
      <c r="C355" s="1393" t="s">
        <v>728</v>
      </c>
      <c r="D355" s="1404">
        <f t="shared" si="45"/>
        <v>0</v>
      </c>
      <c r="E355" s="1398"/>
      <c r="F355" s="1410"/>
      <c r="G355" s="1398"/>
      <c r="H355" s="1398"/>
      <c r="I355" s="1405">
        <f t="shared" si="46"/>
        <v>0</v>
      </c>
      <c r="J355" s="1398"/>
      <c r="K355" s="1398"/>
      <c r="L355" s="1398"/>
      <c r="M355" s="1405">
        <f t="shared" si="47"/>
        <v>0</v>
      </c>
    </row>
    <row r="356" spans="2:23">
      <c r="B356" s="1453">
        <v>27</v>
      </c>
      <c r="C356" s="1403" t="s">
        <v>729</v>
      </c>
      <c r="D356" s="1404">
        <f t="shared" si="45"/>
        <v>500001</v>
      </c>
      <c r="E356" s="1404"/>
      <c r="F356" s="1405">
        <v>500001</v>
      </c>
      <c r="G356" s="1404"/>
      <c r="H356" s="1404"/>
      <c r="I356" s="1405">
        <f t="shared" si="46"/>
        <v>0</v>
      </c>
      <c r="J356" s="1404"/>
      <c r="K356" s="1404"/>
      <c r="L356" s="1404"/>
      <c r="M356" s="1405">
        <f t="shared" si="47"/>
        <v>0</v>
      </c>
    </row>
    <row r="357" spans="2:23">
      <c r="B357" s="1453">
        <v>28</v>
      </c>
      <c r="C357" s="1403" t="s">
        <v>730</v>
      </c>
      <c r="D357" s="1404">
        <f t="shared" si="45"/>
        <v>7311863.0049989996</v>
      </c>
      <c r="E357" s="1404"/>
      <c r="F357" s="1405">
        <v>7311863.0049989996</v>
      </c>
      <c r="G357" s="1404"/>
      <c r="H357" s="1404"/>
      <c r="I357" s="1405">
        <f t="shared" si="46"/>
        <v>0</v>
      </c>
      <c r="J357" s="1404"/>
      <c r="K357" s="1404"/>
      <c r="L357" s="1404"/>
      <c r="M357" s="1405">
        <f t="shared" si="47"/>
        <v>0</v>
      </c>
    </row>
    <row r="358" spans="2:23">
      <c r="B358" s="1456">
        <v>29</v>
      </c>
      <c r="C358" s="1416" t="s">
        <v>731</v>
      </c>
      <c r="D358" s="1404">
        <f t="shared" si="45"/>
        <v>100500.0910936</v>
      </c>
      <c r="E358" s="1404"/>
      <c r="F358" s="1405">
        <v>100500.0910936</v>
      </c>
      <c r="G358" s="1404"/>
      <c r="H358" s="1404"/>
      <c r="I358" s="1405">
        <f t="shared" si="46"/>
        <v>0</v>
      </c>
      <c r="J358" s="1404"/>
      <c r="K358" s="1404"/>
      <c r="L358" s="1404"/>
      <c r="M358" s="1405">
        <f t="shared" si="47"/>
        <v>0</v>
      </c>
    </row>
    <row r="359" spans="2:23">
      <c r="B359" s="1456">
        <v>30</v>
      </c>
      <c r="C359" s="1417" t="s">
        <v>876</v>
      </c>
      <c r="D359" s="1404">
        <f t="shared" si="45"/>
        <v>3456184.2829999998</v>
      </c>
      <c r="E359" s="1404"/>
      <c r="F359" s="1405">
        <v>3456184.2829999998</v>
      </c>
      <c r="G359" s="1404"/>
      <c r="H359" s="1404"/>
      <c r="I359" s="1405">
        <f t="shared" si="46"/>
        <v>0</v>
      </c>
      <c r="J359" s="1404"/>
      <c r="K359" s="1404"/>
      <c r="L359" s="1404"/>
      <c r="M359" s="1405">
        <f t="shared" si="47"/>
        <v>0</v>
      </c>
    </row>
    <row r="360" spans="2:23" ht="13.8" thickBot="1">
      <c r="B360" s="1599">
        <v>31</v>
      </c>
      <c r="C360" s="1653" t="s">
        <v>732</v>
      </c>
      <c r="D360" s="1601">
        <f t="shared" si="45"/>
        <v>15057033.689574217</v>
      </c>
      <c r="E360" s="1601"/>
      <c r="F360" s="1521">
        <v>15057033.689574217</v>
      </c>
      <c r="G360" s="1601"/>
      <c r="H360" s="1601"/>
      <c r="I360" s="1521">
        <f t="shared" si="46"/>
        <v>0</v>
      </c>
      <c r="J360" s="1601"/>
      <c r="K360" s="1601"/>
      <c r="L360" s="1601"/>
      <c r="M360" s="1521">
        <f t="shared" si="47"/>
        <v>0</v>
      </c>
    </row>
    <row r="361" spans="2:23" ht="13.8" thickBot="1">
      <c r="B361" s="1658">
        <v>32</v>
      </c>
      <c r="C361" s="1147" t="s">
        <v>917</v>
      </c>
      <c r="D361" s="1389">
        <f t="shared" si="45"/>
        <v>26425582.068666816</v>
      </c>
      <c r="E361" s="1389">
        <f>SUM(E356:E360)</f>
        <v>0</v>
      </c>
      <c r="F361" s="1389">
        <f>SUM(F356:F360)</f>
        <v>26425582.068666816</v>
      </c>
      <c r="G361" s="1389">
        <f t="shared" ref="G361:M361" si="51">SUM(G356:G360)</f>
        <v>0</v>
      </c>
      <c r="H361" s="1389">
        <f t="shared" si="51"/>
        <v>0</v>
      </c>
      <c r="I361" s="1389">
        <f t="shared" si="51"/>
        <v>0</v>
      </c>
      <c r="J361" s="1389">
        <f t="shared" si="51"/>
        <v>0</v>
      </c>
      <c r="K361" s="1389">
        <f t="shared" si="51"/>
        <v>0</v>
      </c>
      <c r="L361" s="1389">
        <f t="shared" si="51"/>
        <v>0</v>
      </c>
      <c r="M361" s="1389">
        <f t="shared" si="51"/>
        <v>0</v>
      </c>
    </row>
    <row r="362" spans="2:23" ht="27" thickBot="1">
      <c r="B362" s="1658">
        <v>33</v>
      </c>
      <c r="C362" s="1146" t="s">
        <v>918</v>
      </c>
      <c r="D362" s="1389">
        <f>+E362+F362+I362+M362</f>
        <v>118059389.94958833</v>
      </c>
      <c r="E362" s="1389">
        <f>+E354+E361</f>
        <v>0</v>
      </c>
      <c r="F362" s="1389">
        <f>+F354+F361</f>
        <v>26427136.068666816</v>
      </c>
      <c r="G362" s="1389">
        <f t="shared" ref="G362:M362" si="52">+G354+G361</f>
        <v>53312981.791584209</v>
      </c>
      <c r="H362" s="1389">
        <f t="shared" si="52"/>
        <v>37983581.291187294</v>
      </c>
      <c r="I362" s="1389">
        <f t="shared" si="52"/>
        <v>91296563.08277151</v>
      </c>
      <c r="J362" s="1389">
        <f t="shared" si="52"/>
        <v>0</v>
      </c>
      <c r="K362" s="1389">
        <f t="shared" si="52"/>
        <v>0</v>
      </c>
      <c r="L362" s="1389">
        <f t="shared" si="52"/>
        <v>335690.79815000005</v>
      </c>
      <c r="M362" s="1389">
        <f t="shared" si="52"/>
        <v>335690.79815000005</v>
      </c>
    </row>
    <row r="363" spans="2:23">
      <c r="D363" s="1391"/>
      <c r="E363" s="1391"/>
      <c r="F363" s="1391"/>
      <c r="G363" s="1391"/>
      <c r="H363" s="1391"/>
      <c r="I363" s="1391"/>
      <c r="J363" s="1391"/>
      <c r="K363" s="1391"/>
      <c r="L363" s="1391"/>
      <c r="M363" s="1391"/>
    </row>
    <row r="364" spans="2:23">
      <c r="M364" s="1392">
        <v>35</v>
      </c>
    </row>
    <row r="365" spans="2:23">
      <c r="D365" s="1391"/>
      <c r="E365" s="1391"/>
      <c r="F365" s="1391"/>
      <c r="G365" s="1391"/>
      <c r="H365" s="1391"/>
      <c r="I365" s="1391"/>
      <c r="J365" s="1391"/>
      <c r="K365" s="1391"/>
      <c r="L365" s="1391"/>
      <c r="M365" s="1391"/>
    </row>
    <row r="366" spans="2:23" s="1443" customFormat="1" ht="14.4">
      <c r="B366" s="2380" t="s">
        <v>1054</v>
      </c>
      <c r="C366" s="2380"/>
      <c r="D366" s="2380"/>
      <c r="E366" s="2380"/>
      <c r="F366" s="2380"/>
      <c r="G366" s="2380"/>
    </row>
    <row r="367" spans="2:23" s="1443" customFormat="1" ht="13.8" thickBot="1">
      <c r="B367" s="1803"/>
      <c r="C367" s="1803"/>
      <c r="D367" s="1803"/>
      <c r="E367" s="1803"/>
      <c r="F367" s="1803"/>
      <c r="G367" s="1803"/>
    </row>
    <row r="368" spans="2:23" ht="15.75" customHeight="1" thickBot="1">
      <c r="B368" s="2353" t="s">
        <v>666</v>
      </c>
      <c r="C368" s="2354"/>
      <c r="D368" s="1442"/>
      <c r="E368" s="1442"/>
      <c r="F368" s="1445"/>
      <c r="G368" s="1442"/>
      <c r="H368" s="1442"/>
      <c r="I368" s="1443"/>
      <c r="J368" s="1444"/>
      <c r="K368" s="1444"/>
      <c r="L368" s="2355" t="s">
        <v>821</v>
      </c>
      <c r="M368" s="2355"/>
    </row>
    <row r="369" spans="2:13" ht="13.5" customHeight="1" thickBot="1">
      <c r="B369" s="2356" t="s">
        <v>689</v>
      </c>
      <c r="C369" s="2371"/>
      <c r="D369" s="2359" t="s">
        <v>690</v>
      </c>
      <c r="E369" s="2359" t="s">
        <v>691</v>
      </c>
      <c r="F369" s="2362" t="s">
        <v>692</v>
      </c>
      <c r="G369" s="2365" t="s">
        <v>236</v>
      </c>
      <c r="H369" s="2366"/>
      <c r="I369" s="2366"/>
      <c r="J369" s="2366"/>
      <c r="K369" s="2366"/>
      <c r="L369" s="2366"/>
      <c r="M369" s="2367"/>
    </row>
    <row r="370" spans="2:13" ht="13.5" customHeight="1" thickBot="1">
      <c r="B370" s="2357"/>
      <c r="C370" s="2372"/>
      <c r="D370" s="2360"/>
      <c r="E370" s="2360"/>
      <c r="F370" s="2363"/>
      <c r="G370" s="2368" t="s">
        <v>885</v>
      </c>
      <c r="H370" s="2369"/>
      <c r="I370" s="2370"/>
      <c r="J370" s="2365" t="s">
        <v>887</v>
      </c>
      <c r="K370" s="2366"/>
      <c r="L370" s="2366"/>
      <c r="M370" s="2367"/>
    </row>
    <row r="371" spans="2:13" ht="40.200000000000003" thickBot="1">
      <c r="B371" s="2357"/>
      <c r="C371" s="2372"/>
      <c r="D371" s="2361"/>
      <c r="E371" s="2361"/>
      <c r="F371" s="2364"/>
      <c r="G371" s="1790" t="s">
        <v>693</v>
      </c>
      <c r="H371" s="1790" t="s">
        <v>694</v>
      </c>
      <c r="I371" s="1790" t="s">
        <v>2</v>
      </c>
      <c r="J371" s="1791" t="s">
        <v>695</v>
      </c>
      <c r="K371" s="1791" t="s">
        <v>696</v>
      </c>
      <c r="L371" s="1791" t="s">
        <v>697</v>
      </c>
      <c r="M371" s="1176" t="s">
        <v>2</v>
      </c>
    </row>
    <row r="372" spans="2:13" ht="15.75" customHeight="1" thickBot="1">
      <c r="B372" s="2357"/>
      <c r="C372" s="2372"/>
      <c r="D372" s="1447">
        <v>1</v>
      </c>
      <c r="E372" s="1788"/>
      <c r="F372" s="1790">
        <v>2</v>
      </c>
      <c r="G372" s="1800">
        <v>3</v>
      </c>
      <c r="H372" s="1788">
        <v>4</v>
      </c>
      <c r="I372" s="1798">
        <v>5</v>
      </c>
      <c r="J372" s="1800">
        <v>6</v>
      </c>
      <c r="K372" s="1788">
        <v>7</v>
      </c>
      <c r="L372" s="1448">
        <v>8</v>
      </c>
      <c r="M372" s="1213">
        <v>9</v>
      </c>
    </row>
    <row r="373" spans="2:13" ht="15.75" customHeight="1" thickBot="1">
      <c r="B373" s="2358"/>
      <c r="C373" s="2373"/>
      <c r="D373" s="1789" t="s">
        <v>698</v>
      </c>
      <c r="E373" s="1789"/>
      <c r="F373" s="1792"/>
      <c r="G373" s="1802"/>
      <c r="H373" s="1789"/>
      <c r="I373" s="1449" t="s">
        <v>699</v>
      </c>
      <c r="J373" s="1802"/>
      <c r="K373" s="1789"/>
      <c r="L373" s="1450"/>
      <c r="M373" s="1792" t="s">
        <v>700</v>
      </c>
    </row>
    <row r="374" spans="2:13">
      <c r="B374" s="1451"/>
      <c r="C374" s="1393" t="s">
        <v>137</v>
      </c>
      <c r="D374" s="1394"/>
      <c r="E374" s="1395"/>
      <c r="F374" s="1396"/>
      <c r="G374" s="1397"/>
      <c r="H374" s="1398"/>
      <c r="I374" s="1399"/>
      <c r="J374" s="1397"/>
      <c r="K374" s="1400"/>
      <c r="L374" s="1401"/>
      <c r="M374" s="1402"/>
    </row>
    <row r="375" spans="2:13">
      <c r="B375" s="1452">
        <v>1</v>
      </c>
      <c r="C375" s="1403" t="s">
        <v>701</v>
      </c>
      <c r="D375" s="1404">
        <f>+E375+F375+I375+M375</f>
        <v>0</v>
      </c>
      <c r="E375" s="1404">
        <v>0</v>
      </c>
      <c r="F375" s="1405">
        <v>0</v>
      </c>
      <c r="G375" s="1404">
        <v>0</v>
      </c>
      <c r="H375" s="1404">
        <v>0</v>
      </c>
      <c r="I375" s="1405">
        <f>SUM(G375:H375)</f>
        <v>0</v>
      </c>
      <c r="J375" s="1404"/>
      <c r="K375" s="1404"/>
      <c r="L375" s="1404"/>
      <c r="M375" s="1405">
        <f>SUM(J375:L375)</f>
        <v>0</v>
      </c>
    </row>
    <row r="376" spans="2:13">
      <c r="B376" s="1453">
        <v>2</v>
      </c>
      <c r="C376" s="1403" t="s">
        <v>78</v>
      </c>
      <c r="D376" s="1404">
        <f t="shared" ref="D376:D414" si="53">+E376+F376+I376+M376</f>
        <v>2469</v>
      </c>
      <c r="E376" s="1404">
        <v>0</v>
      </c>
      <c r="F376" s="1405">
        <v>0</v>
      </c>
      <c r="G376" s="1404">
        <v>1506</v>
      </c>
      <c r="H376" s="1404">
        <v>963</v>
      </c>
      <c r="I376" s="1405">
        <f t="shared" ref="I376:I412" si="54">SUM(G376:H376)</f>
        <v>2469</v>
      </c>
      <c r="J376" s="1404"/>
      <c r="K376" s="1404"/>
      <c r="L376" s="1404"/>
      <c r="M376" s="1405">
        <f t="shared" ref="M376:M412" si="55">SUM(J376:L376)</f>
        <v>0</v>
      </c>
    </row>
    <row r="377" spans="2:13">
      <c r="B377" s="1453">
        <v>3</v>
      </c>
      <c r="C377" s="1403" t="s">
        <v>702</v>
      </c>
      <c r="D377" s="1404">
        <f t="shared" si="53"/>
        <v>0</v>
      </c>
      <c r="E377" s="1404">
        <v>0</v>
      </c>
      <c r="F377" s="1405">
        <v>0</v>
      </c>
      <c r="G377" s="1404"/>
      <c r="H377" s="1404"/>
      <c r="I377" s="1405">
        <f t="shared" si="54"/>
        <v>0</v>
      </c>
      <c r="J377" s="1404">
        <v>0</v>
      </c>
      <c r="K377" s="1404"/>
      <c r="L377" s="1404"/>
      <c r="M377" s="1405">
        <f t="shared" si="55"/>
        <v>0</v>
      </c>
    </row>
    <row r="378" spans="2:13">
      <c r="B378" s="1452">
        <v>4</v>
      </c>
      <c r="C378" s="1403" t="s">
        <v>703</v>
      </c>
      <c r="D378" s="1404">
        <f t="shared" si="53"/>
        <v>281972</v>
      </c>
      <c r="E378" s="1404"/>
      <c r="F378" s="1405">
        <v>227384</v>
      </c>
      <c r="G378" s="1404">
        <v>31424</v>
      </c>
      <c r="H378" s="1404">
        <v>23164</v>
      </c>
      <c r="I378" s="1405">
        <f t="shared" si="54"/>
        <v>54588</v>
      </c>
      <c r="J378" s="1404"/>
      <c r="K378" s="1404"/>
      <c r="L378" s="1404"/>
      <c r="M378" s="1405">
        <f t="shared" si="55"/>
        <v>0</v>
      </c>
    </row>
    <row r="379" spans="2:13">
      <c r="B379" s="1453">
        <v>5</v>
      </c>
      <c r="C379" s="1403" t="s">
        <v>704</v>
      </c>
      <c r="D379" s="1404">
        <f t="shared" si="53"/>
        <v>0</v>
      </c>
      <c r="E379" s="1404">
        <v>0</v>
      </c>
      <c r="F379" s="1405">
        <v>0</v>
      </c>
      <c r="G379" s="1404"/>
      <c r="H379" s="1404"/>
      <c r="I379" s="1405">
        <f t="shared" si="54"/>
        <v>0</v>
      </c>
      <c r="J379" s="1404">
        <v>0</v>
      </c>
      <c r="K379" s="1404"/>
      <c r="L379" s="1404"/>
      <c r="M379" s="1405">
        <f t="shared" si="55"/>
        <v>0</v>
      </c>
    </row>
    <row r="380" spans="2:13">
      <c r="B380" s="1453">
        <v>6</v>
      </c>
      <c r="C380" s="1403" t="s">
        <v>705</v>
      </c>
      <c r="D380" s="1404">
        <f t="shared" si="53"/>
        <v>0</v>
      </c>
      <c r="E380" s="1404">
        <v>0</v>
      </c>
      <c r="F380" s="1405">
        <v>0</v>
      </c>
      <c r="G380" s="1404">
        <v>0</v>
      </c>
      <c r="H380" s="1404">
        <v>0</v>
      </c>
      <c r="I380" s="1405">
        <f t="shared" si="54"/>
        <v>0</v>
      </c>
      <c r="J380" s="1404">
        <v>0</v>
      </c>
      <c r="K380" s="1404">
        <v>0</v>
      </c>
      <c r="L380" s="1404">
        <v>0</v>
      </c>
      <c r="M380" s="1405">
        <f t="shared" si="55"/>
        <v>0</v>
      </c>
    </row>
    <row r="381" spans="2:13">
      <c r="B381" s="1453"/>
      <c r="C381" s="1454" t="s">
        <v>951</v>
      </c>
      <c r="D381" s="1404">
        <f t="shared" si="53"/>
        <v>0</v>
      </c>
      <c r="E381" s="1404">
        <v>0</v>
      </c>
      <c r="F381" s="1405">
        <v>0</v>
      </c>
      <c r="G381" s="1404"/>
      <c r="H381" s="1404"/>
      <c r="I381" s="1405">
        <f t="shared" si="54"/>
        <v>0</v>
      </c>
      <c r="J381" s="1404">
        <v>0</v>
      </c>
      <c r="K381" s="1404"/>
      <c r="L381" s="1404"/>
      <c r="M381" s="1405">
        <f t="shared" si="55"/>
        <v>0</v>
      </c>
    </row>
    <row r="382" spans="2:13">
      <c r="B382" s="1453"/>
      <c r="C382" s="1454" t="s">
        <v>952</v>
      </c>
      <c r="D382" s="1404">
        <f t="shared" si="53"/>
        <v>0</v>
      </c>
      <c r="E382" s="1404">
        <v>0</v>
      </c>
      <c r="F382" s="1405">
        <v>0</v>
      </c>
      <c r="G382" s="1404"/>
      <c r="H382" s="1404"/>
      <c r="I382" s="1405">
        <f t="shared" si="54"/>
        <v>0</v>
      </c>
      <c r="J382" s="1404">
        <v>0</v>
      </c>
      <c r="K382" s="1404"/>
      <c r="L382" s="1404"/>
      <c r="M382" s="1405">
        <f t="shared" si="55"/>
        <v>0</v>
      </c>
    </row>
    <row r="383" spans="2:13">
      <c r="B383" s="1452">
        <v>7</v>
      </c>
      <c r="C383" s="1403" t="s">
        <v>706</v>
      </c>
      <c r="D383" s="1404">
        <f t="shared" si="53"/>
        <v>0</v>
      </c>
      <c r="E383" s="1404">
        <v>0</v>
      </c>
      <c r="F383" s="1405">
        <v>0</v>
      </c>
      <c r="G383" s="1404">
        <v>0</v>
      </c>
      <c r="H383" s="1404">
        <v>0</v>
      </c>
      <c r="I383" s="1405">
        <f t="shared" si="54"/>
        <v>0</v>
      </c>
      <c r="J383" s="1404">
        <v>0</v>
      </c>
      <c r="K383" s="1404">
        <v>0</v>
      </c>
      <c r="L383" s="1404">
        <v>0</v>
      </c>
      <c r="M383" s="1405">
        <f t="shared" si="55"/>
        <v>0</v>
      </c>
    </row>
    <row r="384" spans="2:13">
      <c r="B384" s="1452"/>
      <c r="C384" s="1454" t="s">
        <v>953</v>
      </c>
      <c r="D384" s="1404">
        <f t="shared" si="53"/>
        <v>0</v>
      </c>
      <c r="E384" s="1404">
        <v>0</v>
      </c>
      <c r="F384" s="1405">
        <v>0</v>
      </c>
      <c r="G384" s="1404"/>
      <c r="H384" s="1404"/>
      <c r="I384" s="1405">
        <f t="shared" si="54"/>
        <v>0</v>
      </c>
      <c r="J384" s="1404">
        <v>0</v>
      </c>
      <c r="K384" s="1404"/>
      <c r="L384" s="1404"/>
      <c r="M384" s="1405">
        <f t="shared" si="55"/>
        <v>0</v>
      </c>
    </row>
    <row r="385" spans="2:13" ht="13.8" thickBot="1">
      <c r="B385" s="1452"/>
      <c r="C385" s="1657" t="s">
        <v>954</v>
      </c>
      <c r="D385" s="1601">
        <f t="shared" si="53"/>
        <v>0</v>
      </c>
      <c r="E385" s="1601">
        <v>0</v>
      </c>
      <c r="F385" s="1521">
        <v>0</v>
      </c>
      <c r="G385" s="1601"/>
      <c r="H385" s="1601"/>
      <c r="I385" s="1521">
        <f t="shared" si="54"/>
        <v>0</v>
      </c>
      <c r="J385" s="1601">
        <v>0</v>
      </c>
      <c r="K385" s="1601"/>
      <c r="L385" s="1601"/>
      <c r="M385" s="1521">
        <f t="shared" si="55"/>
        <v>0</v>
      </c>
    </row>
    <row r="386" spans="2:13" ht="27" thickBot="1">
      <c r="B386" s="1453">
        <v>8</v>
      </c>
      <c r="C386" s="1408" t="s">
        <v>708</v>
      </c>
      <c r="D386" s="1389">
        <f t="shared" si="53"/>
        <v>1976914</v>
      </c>
      <c r="E386" s="1389">
        <f>SUM(E387:E390)</f>
        <v>0</v>
      </c>
      <c r="F386" s="1389">
        <f t="shared" ref="F386:M386" si="56">SUM(F387:F390)</f>
        <v>411515</v>
      </c>
      <c r="G386" s="1389">
        <f t="shared" si="56"/>
        <v>1104323</v>
      </c>
      <c r="H386" s="1389">
        <f t="shared" si="56"/>
        <v>461076</v>
      </c>
      <c r="I386" s="1389">
        <f t="shared" si="56"/>
        <v>1565399</v>
      </c>
      <c r="J386" s="1389">
        <f t="shared" si="56"/>
        <v>0</v>
      </c>
      <c r="K386" s="1389">
        <f t="shared" si="56"/>
        <v>0</v>
      </c>
      <c r="L386" s="1389">
        <f t="shared" si="56"/>
        <v>0</v>
      </c>
      <c r="M386" s="1389">
        <f t="shared" si="56"/>
        <v>0</v>
      </c>
    </row>
    <row r="387" spans="2:13">
      <c r="B387" s="1453">
        <v>9</v>
      </c>
      <c r="C387" s="1409" t="s">
        <v>709</v>
      </c>
      <c r="D387" s="1404">
        <f t="shared" si="53"/>
        <v>369528</v>
      </c>
      <c r="E387" s="1398">
        <v>0</v>
      </c>
      <c r="F387" s="1410">
        <v>168824</v>
      </c>
      <c r="G387" s="1398">
        <v>145493</v>
      </c>
      <c r="H387" s="1398">
        <v>55211</v>
      </c>
      <c r="I387" s="1405">
        <f t="shared" si="54"/>
        <v>200704</v>
      </c>
      <c r="J387" s="1398"/>
      <c r="K387" s="1398"/>
      <c r="L387" s="1398"/>
      <c r="M387" s="1405">
        <f t="shared" si="55"/>
        <v>0</v>
      </c>
    </row>
    <row r="388" spans="2:13">
      <c r="B388" s="1452">
        <v>10</v>
      </c>
      <c r="C388" s="1411" t="s">
        <v>710</v>
      </c>
      <c r="D388" s="1404">
        <f t="shared" si="53"/>
        <v>906298</v>
      </c>
      <c r="E388" s="1404">
        <v>0</v>
      </c>
      <c r="F388" s="1405">
        <v>130418</v>
      </c>
      <c r="G388" s="1404">
        <v>426834</v>
      </c>
      <c r="H388" s="1404">
        <v>349046</v>
      </c>
      <c r="I388" s="1405">
        <f t="shared" si="54"/>
        <v>775880</v>
      </c>
      <c r="J388" s="1404"/>
      <c r="K388" s="1404"/>
      <c r="L388" s="1404"/>
      <c r="M388" s="1405">
        <f t="shared" si="55"/>
        <v>0</v>
      </c>
    </row>
    <row r="389" spans="2:13">
      <c r="B389" s="1453">
        <v>11</v>
      </c>
      <c r="C389" s="1411" t="s">
        <v>711</v>
      </c>
      <c r="D389" s="1404">
        <f t="shared" si="53"/>
        <v>700357</v>
      </c>
      <c r="E389" s="1404">
        <v>0</v>
      </c>
      <c r="F389" s="1405">
        <v>112273</v>
      </c>
      <c r="G389" s="1404">
        <v>531265</v>
      </c>
      <c r="H389" s="1404">
        <v>56819</v>
      </c>
      <c r="I389" s="1405">
        <f t="shared" si="54"/>
        <v>588084</v>
      </c>
      <c r="J389" s="1404"/>
      <c r="K389" s="1404"/>
      <c r="L389" s="1404"/>
      <c r="M389" s="1405">
        <f t="shared" si="55"/>
        <v>0</v>
      </c>
    </row>
    <row r="390" spans="2:13" ht="26.4">
      <c r="B390" s="1453">
        <v>12</v>
      </c>
      <c r="C390" s="1411" t="s">
        <v>712</v>
      </c>
      <c r="D390" s="1404">
        <f t="shared" si="53"/>
        <v>731</v>
      </c>
      <c r="E390" s="1404">
        <v>0</v>
      </c>
      <c r="F390" s="1405">
        <v>0</v>
      </c>
      <c r="G390" s="1404">
        <v>731</v>
      </c>
      <c r="H390" s="1404"/>
      <c r="I390" s="1405">
        <f t="shared" si="54"/>
        <v>731</v>
      </c>
      <c r="J390" s="1404"/>
      <c r="K390" s="1404"/>
      <c r="L390" s="1404"/>
      <c r="M390" s="1405">
        <f t="shared" si="55"/>
        <v>0</v>
      </c>
    </row>
    <row r="391" spans="2:13">
      <c r="B391" s="1452">
        <v>13</v>
      </c>
      <c r="C391" s="1412" t="s">
        <v>713</v>
      </c>
      <c r="D391" s="1404">
        <f t="shared" si="53"/>
        <v>20630</v>
      </c>
      <c r="E391" s="1404">
        <v>0</v>
      </c>
      <c r="F391" s="1405">
        <v>0</v>
      </c>
      <c r="G391" s="1404">
        <v>20630</v>
      </c>
      <c r="H391" s="1404"/>
      <c r="I391" s="1405">
        <f t="shared" si="54"/>
        <v>20630</v>
      </c>
      <c r="J391" s="1404"/>
      <c r="K391" s="1404"/>
      <c r="L391" s="1404"/>
      <c r="M391" s="1405">
        <f t="shared" si="55"/>
        <v>0</v>
      </c>
    </row>
    <row r="392" spans="2:13">
      <c r="B392" s="1453">
        <v>14</v>
      </c>
      <c r="C392" s="1412" t="s">
        <v>714</v>
      </c>
      <c r="D392" s="1404">
        <f t="shared" si="53"/>
        <v>8087</v>
      </c>
      <c r="E392" s="1404">
        <v>0</v>
      </c>
      <c r="F392" s="1405">
        <v>0</v>
      </c>
      <c r="G392" s="1404">
        <v>1051</v>
      </c>
      <c r="H392" s="1404">
        <v>7036</v>
      </c>
      <c r="I392" s="1405">
        <f t="shared" si="54"/>
        <v>8087</v>
      </c>
      <c r="J392" s="1404"/>
      <c r="K392" s="1404"/>
      <c r="L392" s="1404"/>
      <c r="M392" s="1405">
        <f t="shared" si="55"/>
        <v>0</v>
      </c>
    </row>
    <row r="393" spans="2:13">
      <c r="B393" s="1453">
        <v>15</v>
      </c>
      <c r="C393" s="1412" t="s">
        <v>715</v>
      </c>
      <c r="D393" s="1404">
        <f t="shared" si="53"/>
        <v>7871</v>
      </c>
      <c r="E393" s="1404">
        <v>0</v>
      </c>
      <c r="F393" s="1405">
        <v>0</v>
      </c>
      <c r="G393" s="1404">
        <v>7871</v>
      </c>
      <c r="H393" s="1404"/>
      <c r="I393" s="1405">
        <f t="shared" si="54"/>
        <v>7871</v>
      </c>
      <c r="J393" s="1404"/>
      <c r="K393" s="1404"/>
      <c r="L393" s="1404"/>
      <c r="M393" s="1405">
        <f t="shared" si="55"/>
        <v>0</v>
      </c>
    </row>
    <row r="394" spans="2:13">
      <c r="B394" s="1452">
        <v>16</v>
      </c>
      <c r="C394" s="1412" t="s">
        <v>716</v>
      </c>
      <c r="D394" s="1404">
        <f t="shared" si="53"/>
        <v>185648</v>
      </c>
      <c r="E394" s="1404">
        <v>0</v>
      </c>
      <c r="F394" s="1405">
        <v>137476</v>
      </c>
      <c r="G394" s="1404">
        <v>26549</v>
      </c>
      <c r="H394" s="1404">
        <v>21623</v>
      </c>
      <c r="I394" s="1405">
        <f t="shared" si="54"/>
        <v>48172</v>
      </c>
      <c r="J394" s="1404"/>
      <c r="K394" s="1404"/>
      <c r="L394" s="1404"/>
      <c r="M394" s="1405">
        <f t="shared" si="55"/>
        <v>0</v>
      </c>
    </row>
    <row r="395" spans="2:13">
      <c r="B395" s="1453">
        <v>17</v>
      </c>
      <c r="C395" s="1412" t="s">
        <v>717</v>
      </c>
      <c r="D395" s="1404">
        <f t="shared" si="53"/>
        <v>0</v>
      </c>
      <c r="E395" s="1404">
        <v>0</v>
      </c>
      <c r="F395" s="1405"/>
      <c r="G395" s="1404"/>
      <c r="H395" s="1404"/>
      <c r="I395" s="1405">
        <f t="shared" si="54"/>
        <v>0</v>
      </c>
      <c r="J395" s="1404">
        <v>0</v>
      </c>
      <c r="K395" s="1404"/>
      <c r="L395" s="1404"/>
      <c r="M395" s="1405">
        <f t="shared" si="55"/>
        <v>0</v>
      </c>
    </row>
    <row r="396" spans="2:13" ht="13.8" thickBot="1">
      <c r="B396" s="1599">
        <v>18</v>
      </c>
      <c r="C396" s="1600" t="s">
        <v>718</v>
      </c>
      <c r="D396" s="1601">
        <f t="shared" si="53"/>
        <v>18714</v>
      </c>
      <c r="E396" s="1601">
        <v>0</v>
      </c>
      <c r="F396" s="1521">
        <v>3669</v>
      </c>
      <c r="G396" s="1601">
        <v>3306</v>
      </c>
      <c r="H396" s="1601">
        <v>11739</v>
      </c>
      <c r="I396" s="1521">
        <f t="shared" si="54"/>
        <v>15045</v>
      </c>
      <c r="J396" s="1601"/>
      <c r="K396" s="1601"/>
      <c r="L396" s="1601"/>
      <c r="M396" s="1521">
        <f t="shared" si="55"/>
        <v>0</v>
      </c>
    </row>
    <row r="397" spans="2:13" ht="27" thickBot="1">
      <c r="B397" s="1658">
        <v>19</v>
      </c>
      <c r="C397" s="1146" t="s">
        <v>719</v>
      </c>
      <c r="D397" s="1389">
        <f t="shared" si="53"/>
        <v>2502305</v>
      </c>
      <c r="E397" s="1389">
        <f>SUM(E375:E380)+E383+E386+E391+E392+E393+E394+E396</f>
        <v>0</v>
      </c>
      <c r="F397" s="1389">
        <f t="shared" ref="F397:M397" si="57">SUM(F375:F380)+F383+F386+F391+F392+F393+F394+F396</f>
        <v>780044</v>
      </c>
      <c r="G397" s="1389">
        <f t="shared" si="57"/>
        <v>1196660</v>
      </c>
      <c r="H397" s="1389">
        <f t="shared" si="57"/>
        <v>525601</v>
      </c>
      <c r="I397" s="1389">
        <f t="shared" si="57"/>
        <v>1722261</v>
      </c>
      <c r="J397" s="1389">
        <f t="shared" si="57"/>
        <v>0</v>
      </c>
      <c r="K397" s="1389">
        <f t="shared" si="57"/>
        <v>0</v>
      </c>
      <c r="L397" s="1389">
        <f t="shared" si="57"/>
        <v>0</v>
      </c>
      <c r="M397" s="1389">
        <f t="shared" si="57"/>
        <v>0</v>
      </c>
    </row>
    <row r="398" spans="2:13">
      <c r="B398" s="1453"/>
      <c r="C398" s="1414" t="s">
        <v>720</v>
      </c>
      <c r="D398" s="1404">
        <f t="shared" si="53"/>
        <v>0</v>
      </c>
      <c r="E398" s="1398"/>
      <c r="F398" s="1410"/>
      <c r="G398" s="1398"/>
      <c r="H398" s="1398"/>
      <c r="I398" s="1405">
        <f t="shared" si="54"/>
        <v>0</v>
      </c>
      <c r="J398" s="1398"/>
      <c r="K398" s="1398"/>
      <c r="L398" s="1398"/>
      <c r="M398" s="1405">
        <f t="shared" si="55"/>
        <v>0</v>
      </c>
    </row>
    <row r="399" spans="2:13">
      <c r="B399" s="1453"/>
      <c r="C399" s="1414" t="s">
        <v>138</v>
      </c>
      <c r="D399" s="1404">
        <f t="shared" si="53"/>
        <v>0</v>
      </c>
      <c r="E399" s="1404"/>
      <c r="F399" s="1405"/>
      <c r="G399" s="1404"/>
      <c r="H399" s="1404"/>
      <c r="I399" s="1405">
        <f t="shared" si="54"/>
        <v>0</v>
      </c>
      <c r="J399" s="1404"/>
      <c r="K399" s="1404"/>
      <c r="L399" s="1404"/>
      <c r="M399" s="1405">
        <f t="shared" si="55"/>
        <v>0</v>
      </c>
    </row>
    <row r="400" spans="2:13">
      <c r="B400" s="1453">
        <v>20</v>
      </c>
      <c r="C400" s="1412" t="s">
        <v>721</v>
      </c>
      <c r="D400" s="1404">
        <f t="shared" si="53"/>
        <v>1570025</v>
      </c>
      <c r="E400" s="1404">
        <v>0</v>
      </c>
      <c r="F400" s="1405">
        <v>0</v>
      </c>
      <c r="G400" s="1404">
        <v>1126615</v>
      </c>
      <c r="H400" s="1404">
        <v>443410</v>
      </c>
      <c r="I400" s="1405">
        <f t="shared" si="54"/>
        <v>1570025</v>
      </c>
      <c r="J400" s="1404"/>
      <c r="K400" s="1404"/>
      <c r="L400" s="1404"/>
      <c r="M400" s="1405">
        <f t="shared" si="55"/>
        <v>0</v>
      </c>
    </row>
    <row r="401" spans="2:23">
      <c r="B401" s="1453">
        <v>21</v>
      </c>
      <c r="C401" s="1412" t="s">
        <v>722</v>
      </c>
      <c r="D401" s="1404">
        <f t="shared" si="53"/>
        <v>13492</v>
      </c>
      <c r="E401" s="1404">
        <v>0</v>
      </c>
      <c r="F401" s="1405"/>
      <c r="G401" s="1404">
        <v>8230</v>
      </c>
      <c r="H401" s="1404">
        <v>5262</v>
      </c>
      <c r="I401" s="1405">
        <f t="shared" si="54"/>
        <v>13492</v>
      </c>
      <c r="J401" s="1404"/>
      <c r="K401" s="1404"/>
      <c r="L401" s="1404"/>
      <c r="M401" s="1405">
        <f t="shared" si="55"/>
        <v>0</v>
      </c>
    </row>
    <row r="402" spans="2:23">
      <c r="B402" s="1453">
        <v>22</v>
      </c>
      <c r="C402" s="1412" t="s">
        <v>723</v>
      </c>
      <c r="D402" s="1404">
        <f t="shared" si="53"/>
        <v>10823</v>
      </c>
      <c r="E402" s="1404">
        <v>0</v>
      </c>
      <c r="F402" s="1405"/>
      <c r="G402" s="1404">
        <v>1407</v>
      </c>
      <c r="H402" s="1404">
        <v>9416</v>
      </c>
      <c r="I402" s="1405">
        <f t="shared" si="54"/>
        <v>10823</v>
      </c>
      <c r="J402" s="1404"/>
      <c r="K402" s="1404"/>
      <c r="L402" s="1404"/>
      <c r="M402" s="1405">
        <f t="shared" si="55"/>
        <v>0</v>
      </c>
    </row>
    <row r="403" spans="2:23">
      <c r="B403" s="1453">
        <v>23</v>
      </c>
      <c r="C403" s="1412" t="s">
        <v>724</v>
      </c>
      <c r="D403" s="1404">
        <f t="shared" si="53"/>
        <v>0</v>
      </c>
      <c r="E403" s="1404">
        <v>0</v>
      </c>
      <c r="F403" s="1405"/>
      <c r="G403" s="1404">
        <v>0</v>
      </c>
      <c r="H403" s="1404">
        <v>0</v>
      </c>
      <c r="I403" s="1405">
        <f t="shared" si="54"/>
        <v>0</v>
      </c>
      <c r="J403" s="1404"/>
      <c r="K403" s="1404"/>
      <c r="L403" s="1404"/>
      <c r="M403" s="1405">
        <f t="shared" si="55"/>
        <v>0</v>
      </c>
    </row>
    <row r="404" spans="2:23">
      <c r="B404" s="1453">
        <v>24</v>
      </c>
      <c r="C404" s="1415" t="s">
        <v>725</v>
      </c>
      <c r="D404" s="1404">
        <f t="shared" si="53"/>
        <v>1288</v>
      </c>
      <c r="E404" s="1404">
        <v>0</v>
      </c>
      <c r="F404" s="1405"/>
      <c r="G404" s="1404">
        <v>0</v>
      </c>
      <c r="H404" s="1404">
        <v>1288</v>
      </c>
      <c r="I404" s="1405">
        <f t="shared" si="54"/>
        <v>1288</v>
      </c>
      <c r="J404" s="1404"/>
      <c r="K404" s="1404"/>
      <c r="L404" s="1404"/>
      <c r="M404" s="1405">
        <f t="shared" si="55"/>
        <v>0</v>
      </c>
    </row>
    <row r="405" spans="2:23" ht="13.8" thickBot="1">
      <c r="B405" s="1599">
        <v>25</v>
      </c>
      <c r="C405" s="1600" t="s">
        <v>726</v>
      </c>
      <c r="D405" s="1601">
        <f t="shared" si="53"/>
        <v>121464</v>
      </c>
      <c r="E405" s="1601">
        <v>0</v>
      </c>
      <c r="F405" s="1521"/>
      <c r="G405" s="1601">
        <v>71813</v>
      </c>
      <c r="H405" s="1601">
        <v>49651</v>
      </c>
      <c r="I405" s="1521">
        <f t="shared" si="54"/>
        <v>121464</v>
      </c>
      <c r="J405" s="1601"/>
      <c r="K405" s="1601"/>
      <c r="L405" s="1601"/>
      <c r="M405" s="1521">
        <f t="shared" si="55"/>
        <v>0</v>
      </c>
    </row>
    <row r="406" spans="2:23" ht="27" thickBot="1">
      <c r="B406" s="1658">
        <v>26</v>
      </c>
      <c r="C406" s="1146" t="s">
        <v>727</v>
      </c>
      <c r="D406" s="1389">
        <f t="shared" si="53"/>
        <v>1717092</v>
      </c>
      <c r="E406" s="1389">
        <f>SUM(E400:E405)</f>
        <v>0</v>
      </c>
      <c r="F406" s="1389">
        <f t="shared" ref="F406:M406" si="58">SUM(F400:F405)</f>
        <v>0</v>
      </c>
      <c r="G406" s="1389">
        <f t="shared" si="58"/>
        <v>1208065</v>
      </c>
      <c r="H406" s="1389">
        <f t="shared" si="58"/>
        <v>509027</v>
      </c>
      <c r="I406" s="1389">
        <f t="shared" si="58"/>
        <v>1717092</v>
      </c>
      <c r="J406" s="1389">
        <f t="shared" si="58"/>
        <v>0</v>
      </c>
      <c r="K406" s="1389">
        <f t="shared" si="58"/>
        <v>0</v>
      </c>
      <c r="L406" s="1389">
        <f t="shared" si="58"/>
        <v>0</v>
      </c>
      <c r="M406" s="1389">
        <f t="shared" si="58"/>
        <v>0</v>
      </c>
      <c r="N406" s="1391"/>
      <c r="O406" s="1391"/>
      <c r="P406" s="1391"/>
      <c r="Q406" s="1391"/>
      <c r="R406" s="1391"/>
      <c r="S406" s="1391"/>
      <c r="T406" s="1391"/>
      <c r="U406" s="1391"/>
      <c r="V406" s="1391"/>
      <c r="W406" s="1391"/>
    </row>
    <row r="407" spans="2:23">
      <c r="B407" s="1451"/>
      <c r="C407" s="1393" t="s">
        <v>728</v>
      </c>
      <c r="D407" s="1404">
        <f t="shared" si="53"/>
        <v>0</v>
      </c>
      <c r="E407" s="1398"/>
      <c r="F407" s="1410"/>
      <c r="G407" s="1398"/>
      <c r="H407" s="1398"/>
      <c r="I407" s="1405">
        <f t="shared" si="54"/>
        <v>0</v>
      </c>
      <c r="J407" s="1398"/>
      <c r="K407" s="1398"/>
      <c r="L407" s="1398"/>
      <c r="M407" s="1405">
        <f t="shared" si="55"/>
        <v>0</v>
      </c>
    </row>
    <row r="408" spans="2:23">
      <c r="B408" s="1453">
        <v>27</v>
      </c>
      <c r="C408" s="1403" t="s">
        <v>729</v>
      </c>
      <c r="D408" s="1404">
        <f t="shared" si="53"/>
        <v>544260</v>
      </c>
      <c r="E408" s="1404">
        <v>0</v>
      </c>
      <c r="F408" s="1405">
        <v>544260</v>
      </c>
      <c r="G408" s="1404">
        <v>0</v>
      </c>
      <c r="H408" s="1404">
        <v>0</v>
      </c>
      <c r="I408" s="1405">
        <f t="shared" si="54"/>
        <v>0</v>
      </c>
      <c r="J408" s="1404"/>
      <c r="K408" s="1404"/>
      <c r="L408" s="1404"/>
      <c r="M408" s="1405">
        <f t="shared" si="55"/>
        <v>0</v>
      </c>
    </row>
    <row r="409" spans="2:23">
      <c r="B409" s="1453">
        <v>28</v>
      </c>
      <c r="C409" s="1403" t="s">
        <v>730</v>
      </c>
      <c r="D409" s="1404">
        <f t="shared" si="53"/>
        <v>-35745</v>
      </c>
      <c r="E409" s="1404">
        <v>0</v>
      </c>
      <c r="F409" s="1405">
        <v>-14122</v>
      </c>
      <c r="G409" s="1404">
        <v>-18616</v>
      </c>
      <c r="H409" s="1404">
        <v>-3007</v>
      </c>
      <c r="I409" s="1405">
        <f t="shared" si="54"/>
        <v>-21623</v>
      </c>
      <c r="J409" s="1404"/>
      <c r="K409" s="1404"/>
      <c r="L409" s="1404"/>
      <c r="M409" s="1405">
        <f t="shared" si="55"/>
        <v>0</v>
      </c>
    </row>
    <row r="410" spans="2:23" ht="15" customHeight="1">
      <c r="B410" s="1456">
        <v>29</v>
      </c>
      <c r="C410" s="1416" t="s">
        <v>731</v>
      </c>
      <c r="D410" s="1404">
        <f t="shared" si="53"/>
        <v>73081</v>
      </c>
      <c r="E410" s="1404">
        <v>0</v>
      </c>
      <c r="F410" s="1405">
        <v>46289</v>
      </c>
      <c r="G410" s="1404">
        <v>7211</v>
      </c>
      <c r="H410" s="1404">
        <v>19581</v>
      </c>
      <c r="I410" s="1405">
        <f t="shared" si="54"/>
        <v>26792</v>
      </c>
      <c r="J410" s="1404"/>
      <c r="K410" s="1404"/>
      <c r="L410" s="1404"/>
      <c r="M410" s="1405">
        <f t="shared" si="55"/>
        <v>0</v>
      </c>
    </row>
    <row r="411" spans="2:23">
      <c r="B411" s="1456">
        <v>30</v>
      </c>
      <c r="C411" s="1417" t="s">
        <v>876</v>
      </c>
      <c r="D411" s="1404">
        <f t="shared" si="53"/>
        <v>0</v>
      </c>
      <c r="E411" s="1404"/>
      <c r="F411" s="1405"/>
      <c r="G411" s="1404"/>
      <c r="H411" s="1404"/>
      <c r="I411" s="1405">
        <f t="shared" si="54"/>
        <v>0</v>
      </c>
      <c r="J411" s="1404"/>
      <c r="K411" s="1404"/>
      <c r="L411" s="1404"/>
      <c r="M411" s="1405">
        <f t="shared" si="55"/>
        <v>0</v>
      </c>
    </row>
    <row r="412" spans="2:23" ht="13.8" thickBot="1">
      <c r="B412" s="1599">
        <v>31</v>
      </c>
      <c r="C412" s="1653" t="s">
        <v>732</v>
      </c>
      <c r="D412" s="1601">
        <f t="shared" si="53"/>
        <v>203617</v>
      </c>
      <c r="E412" s="1601">
        <v>0</v>
      </c>
      <c r="F412" s="1521">
        <v>203617</v>
      </c>
      <c r="G412" s="1601"/>
      <c r="H412" s="1601"/>
      <c r="I412" s="1521">
        <f t="shared" si="54"/>
        <v>0</v>
      </c>
      <c r="J412" s="1601"/>
      <c r="K412" s="1601"/>
      <c r="L412" s="1601"/>
      <c r="M412" s="1521">
        <f t="shared" si="55"/>
        <v>0</v>
      </c>
    </row>
    <row r="413" spans="2:23" ht="13.8" thickBot="1">
      <c r="B413" s="1799">
        <v>32</v>
      </c>
      <c r="C413" s="1604" t="s">
        <v>917</v>
      </c>
      <c r="D413" s="1605">
        <f t="shared" si="53"/>
        <v>785213</v>
      </c>
      <c r="E413" s="1605">
        <f>SUM(E408:E412)</f>
        <v>0</v>
      </c>
      <c r="F413" s="1605">
        <f t="shared" ref="F413:M413" si="59">SUM(F408:F412)</f>
        <v>780044</v>
      </c>
      <c r="G413" s="1605">
        <f t="shared" si="59"/>
        <v>-11405</v>
      </c>
      <c r="H413" s="1605">
        <f t="shared" si="59"/>
        <v>16574</v>
      </c>
      <c r="I413" s="1605">
        <f t="shared" si="59"/>
        <v>5169</v>
      </c>
      <c r="J413" s="1605">
        <f t="shared" si="59"/>
        <v>0</v>
      </c>
      <c r="K413" s="1605">
        <f t="shared" si="59"/>
        <v>0</v>
      </c>
      <c r="L413" s="1605">
        <f t="shared" si="59"/>
        <v>0</v>
      </c>
      <c r="M413" s="1605">
        <f t="shared" si="59"/>
        <v>0</v>
      </c>
    </row>
    <row r="414" spans="2:23" ht="27" thickBot="1">
      <c r="B414" s="1658">
        <v>33</v>
      </c>
      <c r="C414" s="1146" t="s">
        <v>918</v>
      </c>
      <c r="D414" s="1389">
        <f t="shared" si="53"/>
        <v>2502305</v>
      </c>
      <c r="E414" s="1389">
        <f>+E406+E413</f>
        <v>0</v>
      </c>
      <c r="F414" s="1389">
        <f t="shared" ref="F414:M414" si="60">+F406+F413</f>
        <v>780044</v>
      </c>
      <c r="G414" s="1389">
        <f t="shared" si="60"/>
        <v>1196660</v>
      </c>
      <c r="H414" s="1389">
        <f t="shared" si="60"/>
        <v>525601</v>
      </c>
      <c r="I414" s="1389">
        <f t="shared" si="60"/>
        <v>1722261</v>
      </c>
      <c r="J414" s="1389">
        <f t="shared" si="60"/>
        <v>0</v>
      </c>
      <c r="K414" s="1389">
        <f t="shared" si="60"/>
        <v>0</v>
      </c>
      <c r="L414" s="1389">
        <f t="shared" si="60"/>
        <v>0</v>
      </c>
      <c r="M414" s="1389">
        <f t="shared" si="60"/>
        <v>0</v>
      </c>
    </row>
    <row r="415" spans="2:23">
      <c r="D415" s="1391"/>
      <c r="E415" s="1391"/>
      <c r="F415" s="1391"/>
      <c r="G415" s="1391"/>
      <c r="H415" s="1391"/>
      <c r="I415" s="1391"/>
      <c r="J415" s="1391"/>
      <c r="K415" s="1391"/>
      <c r="L415" s="1391"/>
      <c r="M415" s="1391"/>
    </row>
    <row r="416" spans="2:23">
      <c r="D416" s="1391"/>
      <c r="E416" s="1391"/>
      <c r="F416" s="1391"/>
      <c r="G416" s="1391"/>
      <c r="H416" s="1391"/>
      <c r="I416" s="1391"/>
      <c r="J416" s="1391"/>
      <c r="K416" s="1391"/>
      <c r="L416" s="1391"/>
      <c r="M416" s="1391">
        <v>36</v>
      </c>
    </row>
    <row r="418" spans="2:13" ht="14.4">
      <c r="B418" s="2380" t="s">
        <v>1052</v>
      </c>
      <c r="C418" s="2380"/>
      <c r="D418" s="2380"/>
      <c r="E418" s="2380"/>
      <c r="F418" s="2380"/>
      <c r="G418" s="2380"/>
    </row>
    <row r="419" spans="2:13" ht="13.8" thickBot="1">
      <c r="B419" s="1803"/>
      <c r="C419" s="1803"/>
      <c r="D419" s="1803"/>
      <c r="E419" s="1803"/>
      <c r="F419" s="1803"/>
      <c r="G419" s="1803"/>
    </row>
    <row r="420" spans="2:13" ht="15.75" customHeight="1" thickBot="1">
      <c r="B420" s="2353" t="s">
        <v>653</v>
      </c>
      <c r="C420" s="2354"/>
      <c r="D420" s="1442"/>
      <c r="E420" s="1442"/>
      <c r="F420" s="1445"/>
      <c r="G420" s="1442"/>
      <c r="H420" s="1442"/>
      <c r="I420" s="1443"/>
      <c r="J420" s="1444"/>
      <c r="K420" s="1444"/>
      <c r="L420" s="2355" t="s">
        <v>821</v>
      </c>
      <c r="M420" s="2355"/>
    </row>
    <row r="421" spans="2:13" ht="13.5" customHeight="1" thickBot="1">
      <c r="B421" s="2356" t="s">
        <v>689</v>
      </c>
      <c r="C421" s="2359"/>
      <c r="D421" s="2359" t="s">
        <v>690</v>
      </c>
      <c r="E421" s="2359" t="s">
        <v>691</v>
      </c>
      <c r="F421" s="2362" t="s">
        <v>692</v>
      </c>
      <c r="G421" s="2365" t="s">
        <v>236</v>
      </c>
      <c r="H421" s="2366"/>
      <c r="I421" s="2366"/>
      <c r="J421" s="2366"/>
      <c r="K421" s="2366"/>
      <c r="L421" s="2366"/>
      <c r="M421" s="2367"/>
    </row>
    <row r="422" spans="2:13" ht="13.5" customHeight="1" thickBot="1">
      <c r="B422" s="2357"/>
      <c r="C422" s="2360"/>
      <c r="D422" s="2360"/>
      <c r="E422" s="2360"/>
      <c r="F422" s="2363"/>
      <c r="G422" s="2368" t="s">
        <v>739</v>
      </c>
      <c r="H422" s="2369"/>
      <c r="I422" s="2370"/>
      <c r="J422" s="2365" t="s">
        <v>886</v>
      </c>
      <c r="K422" s="2366"/>
      <c r="L422" s="2366"/>
      <c r="M422" s="2367"/>
    </row>
    <row r="423" spans="2:13" ht="40.200000000000003" thickBot="1">
      <c r="B423" s="2357"/>
      <c r="C423" s="2360"/>
      <c r="D423" s="2361"/>
      <c r="E423" s="2361"/>
      <c r="F423" s="2364"/>
      <c r="G423" s="1790" t="s">
        <v>693</v>
      </c>
      <c r="H423" s="1790" t="s">
        <v>694</v>
      </c>
      <c r="I423" s="1790" t="s">
        <v>2</v>
      </c>
      <c r="J423" s="1791" t="s">
        <v>695</v>
      </c>
      <c r="K423" s="1791" t="s">
        <v>696</v>
      </c>
      <c r="L423" s="1791" t="s">
        <v>697</v>
      </c>
      <c r="M423" s="1176" t="s">
        <v>2</v>
      </c>
    </row>
    <row r="424" spans="2:13" ht="15.75" customHeight="1" thickBot="1">
      <c r="B424" s="2357"/>
      <c r="C424" s="2360"/>
      <c r="D424" s="1447">
        <v>1</v>
      </c>
      <c r="E424" s="1788"/>
      <c r="F424" s="1790">
        <v>2</v>
      </c>
      <c r="G424" s="1800">
        <v>3</v>
      </c>
      <c r="H424" s="1788">
        <v>4</v>
      </c>
      <c r="I424" s="1798">
        <v>5</v>
      </c>
      <c r="J424" s="1800">
        <v>6</v>
      </c>
      <c r="K424" s="1788">
        <v>7</v>
      </c>
      <c r="L424" s="1448">
        <v>8</v>
      </c>
      <c r="M424" s="1213">
        <v>9</v>
      </c>
    </row>
    <row r="425" spans="2:13" ht="15.75" customHeight="1" thickBot="1">
      <c r="B425" s="2358"/>
      <c r="C425" s="2361"/>
      <c r="D425" s="1789" t="s">
        <v>698</v>
      </c>
      <c r="E425" s="1789"/>
      <c r="F425" s="1792"/>
      <c r="G425" s="1802"/>
      <c r="H425" s="1789"/>
      <c r="I425" s="1449" t="s">
        <v>699</v>
      </c>
      <c r="J425" s="1802"/>
      <c r="K425" s="1789"/>
      <c r="L425" s="1450"/>
      <c r="M425" s="1792" t="s">
        <v>700</v>
      </c>
    </row>
    <row r="426" spans="2:13">
      <c r="B426" s="1451"/>
      <c r="C426" s="1393" t="s">
        <v>137</v>
      </c>
      <c r="D426" s="1394"/>
      <c r="E426" s="1395"/>
      <c r="F426" s="1396"/>
      <c r="G426" s="1397"/>
      <c r="H426" s="1398"/>
      <c r="I426" s="1399"/>
      <c r="J426" s="1397"/>
      <c r="K426" s="1400"/>
      <c r="L426" s="1401"/>
      <c r="M426" s="1402"/>
    </row>
    <row r="427" spans="2:13">
      <c r="B427" s="1452">
        <v>1</v>
      </c>
      <c r="C427" s="1403" t="s">
        <v>701</v>
      </c>
      <c r="D427" s="1404">
        <f>+E427+F427+I427+M427</f>
        <v>0</v>
      </c>
      <c r="E427" s="1404"/>
      <c r="F427" s="1405">
        <v>0</v>
      </c>
      <c r="G427" s="1404">
        <v>0</v>
      </c>
      <c r="H427" s="1404">
        <v>0</v>
      </c>
      <c r="I427" s="1405">
        <f>SUM(G427:H427)</f>
        <v>0</v>
      </c>
      <c r="J427" s="1404"/>
      <c r="K427" s="1404"/>
      <c r="L427" s="1404"/>
      <c r="M427" s="1405">
        <f>SUM(J427:L427)</f>
        <v>0</v>
      </c>
    </row>
    <row r="428" spans="2:13">
      <c r="B428" s="1453">
        <v>2</v>
      </c>
      <c r="C428" s="1403" t="s">
        <v>78</v>
      </c>
      <c r="D428" s="1404">
        <f t="shared" ref="D428:D466" si="61">+E428+F428+I428+M428</f>
        <v>58782</v>
      </c>
      <c r="E428" s="1404"/>
      <c r="F428" s="1405">
        <v>58782</v>
      </c>
      <c r="G428" s="1404">
        <v>0</v>
      </c>
      <c r="H428" s="1404">
        <v>0</v>
      </c>
      <c r="I428" s="1405">
        <f t="shared" ref="I428:I464" si="62">SUM(G428:H428)</f>
        <v>0</v>
      </c>
      <c r="J428" s="1404"/>
      <c r="K428" s="1404"/>
      <c r="L428" s="1404"/>
      <c r="M428" s="1405">
        <f t="shared" ref="M428:M464" si="63">SUM(J428:L428)</f>
        <v>0</v>
      </c>
    </row>
    <row r="429" spans="2:13">
      <c r="B429" s="1453">
        <v>3</v>
      </c>
      <c r="C429" s="1403" t="s">
        <v>702</v>
      </c>
      <c r="D429" s="1404">
        <f t="shared" si="61"/>
        <v>0</v>
      </c>
      <c r="E429" s="1404"/>
      <c r="F429" s="1405"/>
      <c r="G429" s="1404">
        <v>0</v>
      </c>
      <c r="H429" s="1404">
        <v>0</v>
      </c>
      <c r="I429" s="1405">
        <f t="shared" si="62"/>
        <v>0</v>
      </c>
      <c r="J429" s="1404"/>
      <c r="K429" s="1404"/>
      <c r="L429" s="1404"/>
      <c r="M429" s="1405">
        <f t="shared" si="63"/>
        <v>0</v>
      </c>
    </row>
    <row r="430" spans="2:13">
      <c r="B430" s="1452">
        <v>4</v>
      </c>
      <c r="C430" s="1403" t="s">
        <v>703</v>
      </c>
      <c r="D430" s="1404">
        <f t="shared" si="61"/>
        <v>104487.05507000002</v>
      </c>
      <c r="E430" s="1404"/>
      <c r="F430" s="1405">
        <v>104487.05507000002</v>
      </c>
      <c r="G430" s="1404">
        <v>0</v>
      </c>
      <c r="H430" s="1404">
        <v>0</v>
      </c>
      <c r="I430" s="1405">
        <f t="shared" si="62"/>
        <v>0</v>
      </c>
      <c r="J430" s="1404"/>
      <c r="K430" s="1404"/>
      <c r="L430" s="1404"/>
      <c r="M430" s="1405">
        <f t="shared" si="63"/>
        <v>0</v>
      </c>
    </row>
    <row r="431" spans="2:13">
      <c r="B431" s="1453">
        <v>5</v>
      </c>
      <c r="C431" s="1403" t="s">
        <v>704</v>
      </c>
      <c r="D431" s="1404">
        <f t="shared" si="61"/>
        <v>0</v>
      </c>
      <c r="E431" s="1404"/>
      <c r="F431" s="1405">
        <v>0</v>
      </c>
      <c r="G431" s="1404">
        <v>0</v>
      </c>
      <c r="H431" s="1404">
        <v>0</v>
      </c>
      <c r="I431" s="1405">
        <f t="shared" si="62"/>
        <v>0</v>
      </c>
      <c r="J431" s="1404"/>
      <c r="K431" s="1404"/>
      <c r="L431" s="1404"/>
      <c r="M431" s="1405">
        <f t="shared" si="63"/>
        <v>0</v>
      </c>
    </row>
    <row r="432" spans="2:13">
      <c r="B432" s="1453">
        <v>6</v>
      </c>
      <c r="C432" s="1403" t="s">
        <v>705</v>
      </c>
      <c r="D432" s="1404">
        <f t="shared" si="61"/>
        <v>1150000</v>
      </c>
      <c r="E432" s="1404"/>
      <c r="F432" s="1405">
        <v>1150000</v>
      </c>
      <c r="G432" s="1404">
        <v>0</v>
      </c>
      <c r="H432" s="1404">
        <v>0</v>
      </c>
      <c r="I432" s="1405">
        <f t="shared" si="62"/>
        <v>0</v>
      </c>
      <c r="J432" s="1404"/>
      <c r="K432" s="1404"/>
      <c r="L432" s="1404"/>
      <c r="M432" s="1405">
        <f t="shared" si="63"/>
        <v>0</v>
      </c>
    </row>
    <row r="433" spans="2:13">
      <c r="B433" s="1453"/>
      <c r="C433" s="1454" t="s">
        <v>951</v>
      </c>
      <c r="D433" s="1404">
        <f t="shared" si="61"/>
        <v>1150000</v>
      </c>
      <c r="E433" s="1404"/>
      <c r="F433" s="1405">
        <v>1150000</v>
      </c>
      <c r="G433" s="1404">
        <v>0</v>
      </c>
      <c r="H433" s="1404">
        <v>0</v>
      </c>
      <c r="I433" s="1405">
        <f t="shared" si="62"/>
        <v>0</v>
      </c>
      <c r="J433" s="1404"/>
      <c r="K433" s="1404"/>
      <c r="L433" s="1404"/>
      <c r="M433" s="1405">
        <f t="shared" si="63"/>
        <v>0</v>
      </c>
    </row>
    <row r="434" spans="2:13">
      <c r="B434" s="1453"/>
      <c r="C434" s="1454" t="s">
        <v>952</v>
      </c>
      <c r="D434" s="1404">
        <f t="shared" si="61"/>
        <v>0</v>
      </c>
      <c r="E434" s="1404"/>
      <c r="F434" s="1405"/>
      <c r="G434" s="1404"/>
      <c r="H434" s="1404"/>
      <c r="I434" s="1405">
        <f t="shared" si="62"/>
        <v>0</v>
      </c>
      <c r="J434" s="1404"/>
      <c r="K434" s="1404"/>
      <c r="L434" s="1404"/>
      <c r="M434" s="1405">
        <f t="shared" si="63"/>
        <v>0</v>
      </c>
    </row>
    <row r="435" spans="2:13">
      <c r="B435" s="1452">
        <v>7</v>
      </c>
      <c r="C435" s="1403" t="s">
        <v>706</v>
      </c>
      <c r="D435" s="1404">
        <f t="shared" si="61"/>
        <v>0</v>
      </c>
      <c r="E435" s="1404"/>
      <c r="F435" s="1405">
        <v>0</v>
      </c>
      <c r="G435" s="1404">
        <v>0</v>
      </c>
      <c r="H435" s="1404">
        <v>0</v>
      </c>
      <c r="I435" s="1405">
        <f t="shared" si="62"/>
        <v>0</v>
      </c>
      <c r="J435" s="1404"/>
      <c r="K435" s="1404"/>
      <c r="L435" s="1404"/>
      <c r="M435" s="1405">
        <f t="shared" si="63"/>
        <v>0</v>
      </c>
    </row>
    <row r="436" spans="2:13">
      <c r="B436" s="1452"/>
      <c r="C436" s="1454" t="s">
        <v>953</v>
      </c>
      <c r="D436" s="1404">
        <f t="shared" si="61"/>
        <v>0</v>
      </c>
      <c r="E436" s="1404"/>
      <c r="F436" s="1405"/>
      <c r="G436" s="1404"/>
      <c r="H436" s="1404"/>
      <c r="I436" s="1405">
        <f t="shared" si="62"/>
        <v>0</v>
      </c>
      <c r="J436" s="1404"/>
      <c r="K436" s="1404"/>
      <c r="L436" s="1404"/>
      <c r="M436" s="1405">
        <f t="shared" si="63"/>
        <v>0</v>
      </c>
    </row>
    <row r="437" spans="2:13" ht="13.8" thickBot="1">
      <c r="B437" s="1452"/>
      <c r="C437" s="1657" t="s">
        <v>954</v>
      </c>
      <c r="D437" s="1601">
        <f t="shared" si="61"/>
        <v>0</v>
      </c>
      <c r="E437" s="1601"/>
      <c r="F437" s="1521"/>
      <c r="G437" s="1601"/>
      <c r="H437" s="1601"/>
      <c r="I437" s="1521">
        <f t="shared" si="62"/>
        <v>0</v>
      </c>
      <c r="J437" s="1601"/>
      <c r="K437" s="1601"/>
      <c r="L437" s="1601"/>
      <c r="M437" s="1521">
        <f t="shared" si="63"/>
        <v>0</v>
      </c>
    </row>
    <row r="438" spans="2:13" ht="27" thickBot="1">
      <c r="B438" s="1453">
        <v>8</v>
      </c>
      <c r="C438" s="1408" t="s">
        <v>708</v>
      </c>
      <c r="D438" s="1389">
        <f t="shared" si="61"/>
        <v>14679706.382200001</v>
      </c>
      <c r="E438" s="1389">
        <f>SUM(E439:E442)</f>
        <v>0</v>
      </c>
      <c r="F438" s="1389">
        <f t="shared" ref="F438:M438" si="64">SUM(F439:F442)</f>
        <v>2706417.9054499995</v>
      </c>
      <c r="G438" s="1389">
        <f t="shared" si="64"/>
        <v>4340286.8042000001</v>
      </c>
      <c r="H438" s="1389">
        <f t="shared" si="64"/>
        <v>7633001.6725500003</v>
      </c>
      <c r="I438" s="1389">
        <f t="shared" si="64"/>
        <v>11973288.476750001</v>
      </c>
      <c r="J438" s="1389">
        <f t="shared" si="64"/>
        <v>0</v>
      </c>
      <c r="K438" s="1389">
        <f t="shared" si="64"/>
        <v>0</v>
      </c>
      <c r="L438" s="1389">
        <f t="shared" si="64"/>
        <v>0</v>
      </c>
      <c r="M438" s="1389">
        <f t="shared" si="64"/>
        <v>0</v>
      </c>
    </row>
    <row r="439" spans="2:13">
      <c r="B439" s="1453">
        <v>9</v>
      </c>
      <c r="C439" s="1409" t="s">
        <v>709</v>
      </c>
      <c r="D439" s="1404">
        <f t="shared" si="61"/>
        <v>0</v>
      </c>
      <c r="E439" s="1398"/>
      <c r="F439" s="1410">
        <v>0</v>
      </c>
      <c r="G439" s="1398">
        <v>0</v>
      </c>
      <c r="H439" s="1397">
        <v>0</v>
      </c>
      <c r="I439" s="1405">
        <f t="shared" si="62"/>
        <v>0</v>
      </c>
      <c r="J439" s="1518"/>
      <c r="K439" s="1398"/>
      <c r="L439" s="1398"/>
      <c r="M439" s="1405">
        <f t="shared" si="63"/>
        <v>0</v>
      </c>
    </row>
    <row r="440" spans="2:13">
      <c r="B440" s="1452">
        <v>10</v>
      </c>
      <c r="C440" s="1411" t="s">
        <v>710</v>
      </c>
      <c r="D440" s="1404">
        <f t="shared" si="61"/>
        <v>8728381.7296000011</v>
      </c>
      <c r="E440" s="1404"/>
      <c r="F440" s="1405">
        <v>2496949.2054499998</v>
      </c>
      <c r="G440" s="1404">
        <v>1750823.1147000003</v>
      </c>
      <c r="H440" s="1516">
        <f>1683139.40945+2797470</f>
        <v>4480609.4094500002</v>
      </c>
      <c r="I440" s="1405">
        <f t="shared" si="62"/>
        <v>6231432.5241500009</v>
      </c>
      <c r="J440" s="1519"/>
      <c r="K440" s="1404"/>
      <c r="L440" s="1404"/>
      <c r="M440" s="1405">
        <f t="shared" si="63"/>
        <v>0</v>
      </c>
    </row>
    <row r="441" spans="2:13">
      <c r="B441" s="1453">
        <v>11</v>
      </c>
      <c r="C441" s="1411" t="s">
        <v>711</v>
      </c>
      <c r="D441" s="1404">
        <f t="shared" si="61"/>
        <v>5872885.5905999998</v>
      </c>
      <c r="E441" s="1404"/>
      <c r="F441" s="1405">
        <v>209468.69999999995</v>
      </c>
      <c r="G441" s="1404">
        <v>2511024.6274999999</v>
      </c>
      <c r="H441" s="1516">
        <f>674630.2631+2477762</f>
        <v>3152392.2631000001</v>
      </c>
      <c r="I441" s="1405">
        <f t="shared" si="62"/>
        <v>5663416.8905999996</v>
      </c>
      <c r="J441" s="1519"/>
      <c r="K441" s="1404"/>
      <c r="L441" s="1404"/>
      <c r="M441" s="1405">
        <f t="shared" si="63"/>
        <v>0</v>
      </c>
    </row>
    <row r="442" spans="2:13" ht="26.4">
      <c r="B442" s="1453">
        <v>12</v>
      </c>
      <c r="C442" s="1411" t="s">
        <v>712</v>
      </c>
      <c r="D442" s="1404">
        <f t="shared" si="61"/>
        <v>78439.062000000005</v>
      </c>
      <c r="E442" s="1404"/>
      <c r="F442" s="1405">
        <v>0</v>
      </c>
      <c r="G442" s="1404">
        <v>78439.062000000005</v>
      </c>
      <c r="H442" s="1516"/>
      <c r="I442" s="1405">
        <f t="shared" si="62"/>
        <v>78439.062000000005</v>
      </c>
      <c r="J442" s="1519"/>
      <c r="K442" s="1404"/>
      <c r="L442" s="1404"/>
      <c r="M442" s="1405">
        <f t="shared" si="63"/>
        <v>0</v>
      </c>
    </row>
    <row r="443" spans="2:13">
      <c r="B443" s="1452">
        <v>13</v>
      </c>
      <c r="C443" s="1412" t="s">
        <v>713</v>
      </c>
      <c r="D443" s="1404">
        <f t="shared" si="61"/>
        <v>243113</v>
      </c>
      <c r="E443" s="1404"/>
      <c r="F443" s="1405"/>
      <c r="G443" s="1404">
        <v>158015</v>
      </c>
      <c r="H443" s="1516">
        <f>396+84702</f>
        <v>85098</v>
      </c>
      <c r="I443" s="1405">
        <f t="shared" si="62"/>
        <v>243113</v>
      </c>
      <c r="J443" s="1519"/>
      <c r="K443" s="1404"/>
      <c r="L443" s="1404"/>
      <c r="M443" s="1405">
        <f t="shared" si="63"/>
        <v>0</v>
      </c>
    </row>
    <row r="444" spans="2:13">
      <c r="B444" s="1453">
        <v>14</v>
      </c>
      <c r="C444" s="1412" t="s">
        <v>714</v>
      </c>
      <c r="D444" s="1404">
        <f t="shared" si="61"/>
        <v>75926</v>
      </c>
      <c r="E444" s="1404"/>
      <c r="F444" s="1405"/>
      <c r="G444" s="1404">
        <v>3016</v>
      </c>
      <c r="H444" s="1516">
        <f>71835+1075</f>
        <v>72910</v>
      </c>
      <c r="I444" s="1405">
        <f t="shared" si="62"/>
        <v>75926</v>
      </c>
      <c r="J444" s="1519"/>
      <c r="K444" s="1404"/>
      <c r="L444" s="1404"/>
      <c r="M444" s="1405">
        <f t="shared" si="63"/>
        <v>0</v>
      </c>
    </row>
    <row r="445" spans="2:13">
      <c r="B445" s="1453">
        <v>15</v>
      </c>
      <c r="C445" s="1412" t="s">
        <v>715</v>
      </c>
      <c r="D445" s="1404">
        <f t="shared" si="61"/>
        <v>8046</v>
      </c>
      <c r="E445" s="1404"/>
      <c r="F445" s="1405"/>
      <c r="G445" s="1404">
        <v>3100</v>
      </c>
      <c r="H445" s="1516">
        <f>1777+3169</f>
        <v>4946</v>
      </c>
      <c r="I445" s="1405">
        <f t="shared" si="62"/>
        <v>8046</v>
      </c>
      <c r="J445" s="1519"/>
      <c r="K445" s="1404"/>
      <c r="L445" s="1404"/>
      <c r="M445" s="1405">
        <f t="shared" si="63"/>
        <v>0</v>
      </c>
    </row>
    <row r="446" spans="2:13">
      <c r="B446" s="1452">
        <v>16</v>
      </c>
      <c r="C446" s="1412" t="s">
        <v>716</v>
      </c>
      <c r="D446" s="1404">
        <f t="shared" si="61"/>
        <v>1855653.0665300002</v>
      </c>
      <c r="E446" s="1404"/>
      <c r="F446" s="1405">
        <v>1818814.8471600008</v>
      </c>
      <c r="G446" s="1404">
        <v>-84482.551230000579</v>
      </c>
      <c r="H446" s="1516">
        <f>(-216873.2294)+338194</f>
        <v>121320.77059999999</v>
      </c>
      <c r="I446" s="1405">
        <f t="shared" si="62"/>
        <v>36838.21936999941</v>
      </c>
      <c r="J446" s="1519"/>
      <c r="K446" s="1404"/>
      <c r="L446" s="1404"/>
      <c r="M446" s="1405">
        <f t="shared" si="63"/>
        <v>0</v>
      </c>
    </row>
    <row r="447" spans="2:13">
      <c r="B447" s="1453">
        <v>17</v>
      </c>
      <c r="C447" s="1412" t="s">
        <v>717</v>
      </c>
      <c r="D447" s="1404">
        <f t="shared" si="61"/>
        <v>0</v>
      </c>
      <c r="E447" s="1404"/>
      <c r="F447" s="1405"/>
      <c r="G447" s="1404"/>
      <c r="H447" s="1516"/>
      <c r="I447" s="1405">
        <f t="shared" si="62"/>
        <v>0</v>
      </c>
      <c r="J447" s="1519"/>
      <c r="K447" s="1404"/>
      <c r="L447" s="1404"/>
      <c r="M447" s="1405">
        <f t="shared" si="63"/>
        <v>0</v>
      </c>
    </row>
    <row r="448" spans="2:13" ht="13.8" thickBot="1">
      <c r="B448" s="1453">
        <v>18</v>
      </c>
      <c r="C448" s="1600" t="s">
        <v>718</v>
      </c>
      <c r="D448" s="1601">
        <f t="shared" si="61"/>
        <v>502561.49620000005</v>
      </c>
      <c r="E448" s="1601"/>
      <c r="F448" s="1521">
        <v>275135.19232000003</v>
      </c>
      <c r="G448" s="1601">
        <v>203.74703</v>
      </c>
      <c r="H448" s="1517">
        <f>10362.55685+216860</f>
        <v>227222.55684999999</v>
      </c>
      <c r="I448" s="1521">
        <f t="shared" si="62"/>
        <v>227426.30387999999</v>
      </c>
      <c r="J448" s="1659"/>
      <c r="K448" s="1601"/>
      <c r="L448" s="1601"/>
      <c r="M448" s="1521">
        <f t="shared" si="63"/>
        <v>0</v>
      </c>
    </row>
    <row r="449" spans="2:23" ht="27" thickBot="1">
      <c r="B449" s="1388">
        <v>19</v>
      </c>
      <c r="C449" s="1146" t="s">
        <v>719</v>
      </c>
      <c r="D449" s="1389">
        <f t="shared" si="61"/>
        <v>18678275</v>
      </c>
      <c r="E449" s="1389">
        <f>SUM(E427:E432)+E435+E438+E443+E444+E445+E446+E447+E448</f>
        <v>0</v>
      </c>
      <c r="F449" s="1389">
        <f t="shared" ref="F449:M449" si="65">SUM(F427:F432)+F435+F438+F443+F444+F445+F446+F447+F448</f>
        <v>6113637</v>
      </c>
      <c r="G449" s="1389">
        <f t="shared" si="65"/>
        <v>4420139</v>
      </c>
      <c r="H449" s="1389">
        <f t="shared" si="65"/>
        <v>8144499.0000000009</v>
      </c>
      <c r="I449" s="1389">
        <f t="shared" si="65"/>
        <v>12564638.000000002</v>
      </c>
      <c r="J449" s="1389">
        <f t="shared" si="65"/>
        <v>0</v>
      </c>
      <c r="K449" s="1389">
        <f t="shared" si="65"/>
        <v>0</v>
      </c>
      <c r="L449" s="1389">
        <f t="shared" si="65"/>
        <v>0</v>
      </c>
      <c r="M449" s="1389">
        <f t="shared" si="65"/>
        <v>0</v>
      </c>
    </row>
    <row r="450" spans="2:23">
      <c r="B450" s="1453"/>
      <c r="C450" s="1414" t="s">
        <v>720</v>
      </c>
      <c r="D450" s="1404">
        <f t="shared" si="61"/>
        <v>0</v>
      </c>
      <c r="E450" s="1398"/>
      <c r="F450" s="1410"/>
      <c r="G450" s="1398"/>
      <c r="H450" s="1397"/>
      <c r="I450" s="1405">
        <f t="shared" si="62"/>
        <v>0</v>
      </c>
      <c r="J450" s="1518"/>
      <c r="K450" s="1398"/>
      <c r="L450" s="1398"/>
      <c r="M450" s="1405">
        <f t="shared" si="63"/>
        <v>0</v>
      </c>
    </row>
    <row r="451" spans="2:23">
      <c r="B451" s="1453"/>
      <c r="C451" s="1414" t="s">
        <v>138</v>
      </c>
      <c r="D451" s="1404">
        <f t="shared" si="61"/>
        <v>0</v>
      </c>
      <c r="E451" s="1404"/>
      <c r="F451" s="1405"/>
      <c r="G451" s="1404"/>
      <c r="H451" s="1516"/>
      <c r="I451" s="1405">
        <f t="shared" si="62"/>
        <v>0</v>
      </c>
      <c r="J451" s="1519"/>
      <c r="K451" s="1404"/>
      <c r="L451" s="1404"/>
      <c r="M451" s="1405">
        <f t="shared" si="63"/>
        <v>0</v>
      </c>
    </row>
    <row r="452" spans="2:23">
      <c r="B452" s="1453">
        <v>20</v>
      </c>
      <c r="C452" s="1412" t="s">
        <v>721</v>
      </c>
      <c r="D452" s="1404">
        <f t="shared" si="61"/>
        <v>12112106</v>
      </c>
      <c r="E452" s="1404"/>
      <c r="F452" s="1405">
        <v>0</v>
      </c>
      <c r="G452" s="1404">
        <v>4377272</v>
      </c>
      <c r="H452" s="1516">
        <f>1989711+5745123</f>
        <v>7734834</v>
      </c>
      <c r="I452" s="1405">
        <f t="shared" si="62"/>
        <v>12112106</v>
      </c>
      <c r="J452" s="1519"/>
      <c r="K452" s="1404"/>
      <c r="L452" s="1404"/>
      <c r="M452" s="1405">
        <f t="shared" si="63"/>
        <v>0</v>
      </c>
    </row>
    <row r="453" spans="2:23">
      <c r="B453" s="1453">
        <v>21</v>
      </c>
      <c r="C453" s="1412" t="s">
        <v>722</v>
      </c>
      <c r="D453" s="1404">
        <f t="shared" si="61"/>
        <v>84840</v>
      </c>
      <c r="E453" s="1404"/>
      <c r="F453" s="1405">
        <v>84840</v>
      </c>
      <c r="G453" s="1404"/>
      <c r="H453" s="1516"/>
      <c r="I453" s="1405">
        <f t="shared" si="62"/>
        <v>0</v>
      </c>
      <c r="J453" s="1519"/>
      <c r="K453" s="1404"/>
      <c r="L453" s="1404"/>
      <c r="M453" s="1405">
        <f t="shared" si="63"/>
        <v>0</v>
      </c>
    </row>
    <row r="454" spans="2:23">
      <c r="B454" s="1453">
        <v>22</v>
      </c>
      <c r="C454" s="1412" t="s">
        <v>723</v>
      </c>
      <c r="D454" s="1404">
        <f t="shared" si="61"/>
        <v>116268</v>
      </c>
      <c r="E454" s="1404"/>
      <c r="F454" s="1405"/>
      <c r="G454" s="1404">
        <v>4299</v>
      </c>
      <c r="H454" s="1516">
        <f>111144+825</f>
        <v>111969</v>
      </c>
      <c r="I454" s="1405">
        <f t="shared" si="62"/>
        <v>116268</v>
      </c>
      <c r="J454" s="1519"/>
      <c r="K454" s="1404"/>
      <c r="L454" s="1404"/>
      <c r="M454" s="1405">
        <f t="shared" si="63"/>
        <v>0</v>
      </c>
    </row>
    <row r="455" spans="2:23">
      <c r="B455" s="1453">
        <v>23</v>
      </c>
      <c r="C455" s="1412" t="s">
        <v>724</v>
      </c>
      <c r="D455" s="1404">
        <f t="shared" si="61"/>
        <v>0</v>
      </c>
      <c r="E455" s="1404"/>
      <c r="F455" s="1405"/>
      <c r="G455" s="1404"/>
      <c r="H455" s="1516"/>
      <c r="I455" s="1405">
        <f t="shared" si="62"/>
        <v>0</v>
      </c>
      <c r="J455" s="1519"/>
      <c r="K455" s="1404"/>
      <c r="L455" s="1404"/>
      <c r="M455" s="1405">
        <f t="shared" si="63"/>
        <v>0</v>
      </c>
    </row>
    <row r="456" spans="2:23">
      <c r="B456" s="1453">
        <v>24</v>
      </c>
      <c r="C456" s="1415" t="s">
        <v>725</v>
      </c>
      <c r="D456" s="1404">
        <f t="shared" si="61"/>
        <v>0</v>
      </c>
      <c r="E456" s="1404"/>
      <c r="F456" s="1405"/>
      <c r="G456" s="1404"/>
      <c r="H456" s="1516"/>
      <c r="I456" s="1405">
        <f t="shared" si="62"/>
        <v>0</v>
      </c>
      <c r="J456" s="1519"/>
      <c r="K456" s="1404"/>
      <c r="L456" s="1404"/>
      <c r="M456" s="1405">
        <f t="shared" si="63"/>
        <v>0</v>
      </c>
    </row>
    <row r="457" spans="2:23" ht="13.8" thickBot="1">
      <c r="B457" s="1453">
        <v>25</v>
      </c>
      <c r="C457" s="1600" t="s">
        <v>726</v>
      </c>
      <c r="D457" s="1601">
        <f t="shared" si="61"/>
        <v>849180</v>
      </c>
      <c r="E457" s="1601"/>
      <c r="F457" s="1521">
        <v>311049</v>
      </c>
      <c r="G457" s="1601">
        <v>103345</v>
      </c>
      <c r="H457" s="1517">
        <f>158390+276396</f>
        <v>434786</v>
      </c>
      <c r="I457" s="1521">
        <f t="shared" si="62"/>
        <v>538131</v>
      </c>
      <c r="J457" s="1659"/>
      <c r="K457" s="1601"/>
      <c r="L457" s="1601"/>
      <c r="M457" s="1521">
        <f t="shared" si="63"/>
        <v>0</v>
      </c>
    </row>
    <row r="458" spans="2:23" ht="27" thickBot="1">
      <c r="B458" s="1388">
        <v>26</v>
      </c>
      <c r="C458" s="1146" t="s">
        <v>727</v>
      </c>
      <c r="D458" s="1389">
        <f t="shared" si="61"/>
        <v>13162394</v>
      </c>
      <c r="E458" s="1389">
        <f>SUM(E452:E457)</f>
        <v>0</v>
      </c>
      <c r="F458" s="1389">
        <f t="shared" ref="F458:M458" si="66">SUM(F452:F457)</f>
        <v>395889</v>
      </c>
      <c r="G458" s="1389">
        <f t="shared" si="66"/>
        <v>4484916</v>
      </c>
      <c r="H458" s="1389">
        <f t="shared" si="66"/>
        <v>8281589</v>
      </c>
      <c r="I458" s="1389">
        <f t="shared" si="66"/>
        <v>12766505</v>
      </c>
      <c r="J458" s="1389">
        <f t="shared" si="66"/>
        <v>0</v>
      </c>
      <c r="K458" s="1389">
        <f t="shared" si="66"/>
        <v>0</v>
      </c>
      <c r="L458" s="1389">
        <f t="shared" si="66"/>
        <v>0</v>
      </c>
      <c r="M458" s="1389">
        <f t="shared" si="66"/>
        <v>0</v>
      </c>
      <c r="N458" s="1391"/>
      <c r="O458" s="1391"/>
      <c r="P458" s="1391"/>
      <c r="Q458" s="1391"/>
      <c r="R458" s="1391"/>
      <c r="S458" s="1391"/>
      <c r="T458" s="1391"/>
      <c r="U458" s="1391"/>
      <c r="V458" s="1391"/>
      <c r="W458" s="1391"/>
    </row>
    <row r="459" spans="2:23">
      <c r="B459" s="1451"/>
      <c r="C459" s="1393" t="s">
        <v>728</v>
      </c>
      <c r="D459" s="1404">
        <f t="shared" si="61"/>
        <v>0</v>
      </c>
      <c r="E459" s="1398"/>
      <c r="F459" s="1410"/>
      <c r="G459" s="1398"/>
      <c r="H459" s="1397"/>
      <c r="I459" s="1405">
        <f t="shared" si="62"/>
        <v>0</v>
      </c>
      <c r="J459" s="1518"/>
      <c r="K459" s="1398"/>
      <c r="L459" s="1398"/>
      <c r="M459" s="1405">
        <f t="shared" si="63"/>
        <v>0</v>
      </c>
    </row>
    <row r="460" spans="2:23">
      <c r="B460" s="1453">
        <v>27</v>
      </c>
      <c r="C460" s="1403" t="s">
        <v>729</v>
      </c>
      <c r="D460" s="1404">
        <f t="shared" si="61"/>
        <v>1171875</v>
      </c>
      <c r="E460" s="1404"/>
      <c r="F460" s="1405">
        <v>1171875</v>
      </c>
      <c r="G460" s="1404">
        <v>0</v>
      </c>
      <c r="H460" s="1516">
        <v>0</v>
      </c>
      <c r="I460" s="1405">
        <f t="shared" si="62"/>
        <v>0</v>
      </c>
      <c r="J460" s="1519"/>
      <c r="K460" s="1404"/>
      <c r="L460" s="1404"/>
      <c r="M460" s="1405">
        <f t="shared" si="63"/>
        <v>0</v>
      </c>
    </row>
    <row r="461" spans="2:23">
      <c r="B461" s="1453">
        <v>28</v>
      </c>
      <c r="C461" s="1403" t="s">
        <v>730</v>
      </c>
      <c r="D461" s="1404">
        <f t="shared" si="61"/>
        <v>-204811</v>
      </c>
      <c r="E461" s="1404"/>
      <c r="F461" s="1405">
        <v>-2943</v>
      </c>
      <c r="G461" s="1404">
        <v>-64777</v>
      </c>
      <c r="H461" s="1516">
        <f>(-33978)+(-103113)</f>
        <v>-137091</v>
      </c>
      <c r="I461" s="1405">
        <f t="shared" si="62"/>
        <v>-201868</v>
      </c>
      <c r="J461" s="1519"/>
      <c r="K461" s="1404"/>
      <c r="L461" s="1404"/>
      <c r="M461" s="1405">
        <f t="shared" si="63"/>
        <v>0</v>
      </c>
    </row>
    <row r="462" spans="2:23">
      <c r="B462" s="1456">
        <v>29</v>
      </c>
      <c r="C462" s="1416" t="s">
        <v>731</v>
      </c>
      <c r="D462" s="1404">
        <f t="shared" si="61"/>
        <v>0</v>
      </c>
      <c r="E462" s="1404"/>
      <c r="F462" s="1405"/>
      <c r="G462" s="1404"/>
      <c r="H462" s="1516"/>
      <c r="I462" s="1405">
        <f t="shared" si="62"/>
        <v>0</v>
      </c>
      <c r="J462" s="1519"/>
      <c r="K462" s="1404"/>
      <c r="L462" s="1404"/>
      <c r="M462" s="1405">
        <f t="shared" si="63"/>
        <v>0</v>
      </c>
    </row>
    <row r="463" spans="2:23">
      <c r="B463" s="1456">
        <v>30</v>
      </c>
      <c r="C463" s="1417" t="s">
        <v>876</v>
      </c>
      <c r="D463" s="1404">
        <f t="shared" si="61"/>
        <v>381156</v>
      </c>
      <c r="E463" s="1404"/>
      <c r="F463" s="1405">
        <v>381156</v>
      </c>
      <c r="G463" s="1404"/>
      <c r="H463" s="1516"/>
      <c r="I463" s="1405">
        <f t="shared" si="62"/>
        <v>0</v>
      </c>
      <c r="J463" s="1519"/>
      <c r="K463" s="1404"/>
      <c r="L463" s="1404"/>
      <c r="M463" s="1405">
        <f t="shared" si="63"/>
        <v>0</v>
      </c>
    </row>
    <row r="464" spans="2:23" ht="13.8" thickBot="1">
      <c r="B464" s="1456">
        <v>31</v>
      </c>
      <c r="C464" s="1653" t="s">
        <v>732</v>
      </c>
      <c r="D464" s="1601">
        <f t="shared" si="61"/>
        <v>4167660</v>
      </c>
      <c r="E464" s="1601"/>
      <c r="F464" s="1521">
        <v>4167660</v>
      </c>
      <c r="G464" s="1601"/>
      <c r="H464" s="1517"/>
      <c r="I464" s="1521">
        <f t="shared" si="62"/>
        <v>0</v>
      </c>
      <c r="J464" s="1659"/>
      <c r="K464" s="1601"/>
      <c r="L464" s="1601"/>
      <c r="M464" s="1521">
        <f t="shared" si="63"/>
        <v>0</v>
      </c>
    </row>
    <row r="465" spans="2:13" ht="13.8" thickBot="1">
      <c r="B465" s="1388">
        <v>32</v>
      </c>
      <c r="C465" s="1147" t="s">
        <v>917</v>
      </c>
      <c r="D465" s="1389">
        <f t="shared" si="61"/>
        <v>5515880</v>
      </c>
      <c r="E465" s="1389">
        <f>SUM(E460:E464)</f>
        <v>0</v>
      </c>
      <c r="F465" s="1389">
        <f t="shared" ref="F465:M465" si="67">SUM(F460:F464)</f>
        <v>5717748</v>
      </c>
      <c r="G465" s="1389">
        <f t="shared" si="67"/>
        <v>-64777</v>
      </c>
      <c r="H465" s="1389">
        <f t="shared" si="67"/>
        <v>-137091</v>
      </c>
      <c r="I465" s="1389">
        <f t="shared" si="67"/>
        <v>-201868</v>
      </c>
      <c r="J465" s="1389">
        <f t="shared" si="67"/>
        <v>0</v>
      </c>
      <c r="K465" s="1389">
        <f t="shared" si="67"/>
        <v>0</v>
      </c>
      <c r="L465" s="1389">
        <f t="shared" si="67"/>
        <v>0</v>
      </c>
      <c r="M465" s="1389">
        <f t="shared" si="67"/>
        <v>0</v>
      </c>
    </row>
    <row r="466" spans="2:13" ht="27" thickBot="1">
      <c r="B466" s="1388">
        <v>33</v>
      </c>
      <c r="C466" s="1146" t="s">
        <v>918</v>
      </c>
      <c r="D466" s="1389">
        <f t="shared" si="61"/>
        <v>18678274</v>
      </c>
      <c r="E466" s="1389">
        <f>+E458+E465</f>
        <v>0</v>
      </c>
      <c r="F466" s="1389">
        <f t="shared" ref="F466:M466" si="68">+F458+F465</f>
        <v>6113637</v>
      </c>
      <c r="G466" s="1389">
        <f t="shared" si="68"/>
        <v>4420139</v>
      </c>
      <c r="H466" s="1389">
        <f t="shared" si="68"/>
        <v>8144498</v>
      </c>
      <c r="I466" s="1389">
        <f t="shared" si="68"/>
        <v>12564637</v>
      </c>
      <c r="J466" s="1389">
        <f t="shared" si="68"/>
        <v>0</v>
      </c>
      <c r="K466" s="1389">
        <f t="shared" si="68"/>
        <v>0</v>
      </c>
      <c r="L466" s="1389">
        <f t="shared" si="68"/>
        <v>0</v>
      </c>
      <c r="M466" s="1389">
        <f t="shared" si="68"/>
        <v>0</v>
      </c>
    </row>
    <row r="467" spans="2:13">
      <c r="D467" s="1391"/>
      <c r="E467" s="1391"/>
      <c r="F467" s="1391"/>
      <c r="G467" s="1391"/>
      <c r="H467" s="1391"/>
      <c r="I467" s="1391"/>
      <c r="J467" s="1391"/>
      <c r="K467" s="1391"/>
      <c r="L467" s="1391"/>
      <c r="M467" s="1391"/>
    </row>
    <row r="468" spans="2:13">
      <c r="D468" s="1391"/>
      <c r="E468" s="1391"/>
      <c r="F468" s="1391"/>
      <c r="G468" s="1391"/>
      <c r="H468" s="1391"/>
      <c r="I468" s="1391"/>
      <c r="J468" s="1391"/>
      <c r="K468" s="1391"/>
      <c r="L468" s="1391"/>
      <c r="M468" s="1391">
        <v>37</v>
      </c>
    </row>
    <row r="470" spans="2:13" ht="14.4">
      <c r="B470" s="1458" t="s">
        <v>1052</v>
      </c>
      <c r="C470" s="1458"/>
      <c r="D470" s="1458"/>
      <c r="E470" s="1458"/>
      <c r="F470" s="1458"/>
      <c r="G470" s="1458"/>
    </row>
    <row r="471" spans="2:13" ht="13.8" thickBot="1">
      <c r="B471" s="1803"/>
      <c r="C471" s="1803"/>
      <c r="D471" s="1803"/>
      <c r="E471" s="1803"/>
      <c r="F471" s="1803"/>
      <c r="G471" s="1803"/>
    </row>
    <row r="472" spans="2:13" ht="15.75" customHeight="1" thickBot="1">
      <c r="B472" s="2353" t="s">
        <v>654</v>
      </c>
      <c r="C472" s="2354"/>
      <c r="D472" s="1442"/>
      <c r="E472" s="1442"/>
      <c r="F472" s="1445"/>
      <c r="G472" s="1442"/>
      <c r="H472" s="1442"/>
      <c r="I472" s="1443"/>
      <c r="J472" s="1444"/>
      <c r="K472" s="1444"/>
      <c r="L472" s="2355" t="s">
        <v>821</v>
      </c>
      <c r="M472" s="2355"/>
    </row>
    <row r="473" spans="2:13" ht="13.5" customHeight="1" thickBot="1">
      <c r="B473" s="2356" t="s">
        <v>689</v>
      </c>
      <c r="C473" s="2371"/>
      <c r="D473" s="2359" t="s">
        <v>690</v>
      </c>
      <c r="E473" s="2359" t="s">
        <v>691</v>
      </c>
      <c r="F473" s="2362" t="s">
        <v>692</v>
      </c>
      <c r="G473" s="2365" t="s">
        <v>236</v>
      </c>
      <c r="H473" s="2366"/>
      <c r="I473" s="2366"/>
      <c r="J473" s="2366"/>
      <c r="K473" s="2366"/>
      <c r="L473" s="2366"/>
      <c r="M473" s="2367"/>
    </row>
    <row r="474" spans="2:13" ht="13.5" customHeight="1" thickBot="1">
      <c r="B474" s="2357"/>
      <c r="C474" s="2372"/>
      <c r="D474" s="2360"/>
      <c r="E474" s="2360"/>
      <c r="F474" s="2363"/>
      <c r="G474" s="2368" t="s">
        <v>739</v>
      </c>
      <c r="H474" s="2369"/>
      <c r="I474" s="2370"/>
      <c r="J474" s="2365" t="s">
        <v>887</v>
      </c>
      <c r="K474" s="2366"/>
      <c r="L474" s="2366"/>
      <c r="M474" s="2367"/>
    </row>
    <row r="475" spans="2:13" ht="40.200000000000003" thickBot="1">
      <c r="B475" s="2357"/>
      <c r="C475" s="2372"/>
      <c r="D475" s="2361"/>
      <c r="E475" s="2361"/>
      <c r="F475" s="2364"/>
      <c r="G475" s="1790" t="s">
        <v>693</v>
      </c>
      <c r="H475" s="1790" t="s">
        <v>694</v>
      </c>
      <c r="I475" s="1790" t="s">
        <v>2</v>
      </c>
      <c r="J475" s="1791" t="s">
        <v>695</v>
      </c>
      <c r="K475" s="1791" t="s">
        <v>696</v>
      </c>
      <c r="L475" s="1791" t="s">
        <v>697</v>
      </c>
      <c r="M475" s="1176" t="s">
        <v>2</v>
      </c>
    </row>
    <row r="476" spans="2:13" ht="15.75" customHeight="1" thickBot="1">
      <c r="B476" s="2357"/>
      <c r="C476" s="2372"/>
      <c r="D476" s="1447">
        <v>1</v>
      </c>
      <c r="E476" s="1788"/>
      <c r="F476" s="1790">
        <v>2</v>
      </c>
      <c r="G476" s="1800">
        <v>3</v>
      </c>
      <c r="H476" s="1788">
        <v>4</v>
      </c>
      <c r="I476" s="1798">
        <v>5</v>
      </c>
      <c r="J476" s="1800">
        <v>6</v>
      </c>
      <c r="K476" s="1788">
        <v>7</v>
      </c>
      <c r="L476" s="1448">
        <v>8</v>
      </c>
      <c r="M476" s="1213">
        <v>9</v>
      </c>
    </row>
    <row r="477" spans="2:13" ht="15.75" customHeight="1" thickBot="1">
      <c r="B477" s="2358"/>
      <c r="C477" s="2373"/>
      <c r="D477" s="1789" t="s">
        <v>698</v>
      </c>
      <c r="E477" s="1789"/>
      <c r="F477" s="1792"/>
      <c r="G477" s="1802"/>
      <c r="H477" s="1789"/>
      <c r="I477" s="1449" t="s">
        <v>699</v>
      </c>
      <c r="J477" s="1802"/>
      <c r="K477" s="1789"/>
      <c r="L477" s="1450"/>
      <c r="M477" s="1792" t="s">
        <v>700</v>
      </c>
    </row>
    <row r="478" spans="2:13">
      <c r="B478" s="1451"/>
      <c r="C478" s="1393" t="s">
        <v>137</v>
      </c>
      <c r="D478" s="1394"/>
      <c r="E478" s="1395"/>
      <c r="F478" s="1396"/>
      <c r="G478" s="1397"/>
      <c r="H478" s="1398"/>
      <c r="I478" s="1399"/>
      <c r="J478" s="1397"/>
      <c r="K478" s="1400"/>
      <c r="L478" s="1401"/>
      <c r="M478" s="1402"/>
    </row>
    <row r="479" spans="2:13">
      <c r="B479" s="1452">
        <v>1</v>
      </c>
      <c r="C479" s="1403" t="s">
        <v>701</v>
      </c>
      <c r="D479" s="1404">
        <f>+E479+F479+I479+M479</f>
        <v>0</v>
      </c>
      <c r="E479" s="1404"/>
      <c r="F479" s="1405"/>
      <c r="G479" s="1404"/>
      <c r="H479" s="1404"/>
      <c r="I479" s="1405">
        <f>SUM(G479:H479)</f>
        <v>0</v>
      </c>
      <c r="J479" s="1404"/>
      <c r="K479" s="1404"/>
      <c r="L479" s="1404"/>
      <c r="M479" s="1405">
        <f>SUM(J479:L479)</f>
        <v>0</v>
      </c>
    </row>
    <row r="480" spans="2:13">
      <c r="B480" s="1453">
        <v>2</v>
      </c>
      <c r="C480" s="1403" t="s">
        <v>78</v>
      </c>
      <c r="D480" s="1404">
        <f t="shared" ref="D480:D518" si="69">+E480+F480+I480+M480</f>
        <v>84900.560949999999</v>
      </c>
      <c r="E480" s="1404"/>
      <c r="F480" s="1405">
        <v>84900.560949999999</v>
      </c>
      <c r="G480" s="1404"/>
      <c r="H480" s="1404"/>
      <c r="I480" s="1405">
        <f t="shared" ref="I480:I516" si="70">SUM(G480:H480)</f>
        <v>0</v>
      </c>
      <c r="J480" s="1404"/>
      <c r="K480" s="1404"/>
      <c r="L480" s="1404"/>
      <c r="M480" s="1405">
        <f t="shared" ref="M480:M516" si="71">SUM(J480:L480)</f>
        <v>0</v>
      </c>
    </row>
    <row r="481" spans="2:13">
      <c r="B481" s="1453">
        <v>3</v>
      </c>
      <c r="C481" s="1403" t="s">
        <v>702</v>
      </c>
      <c r="D481" s="1404">
        <f t="shared" si="69"/>
        <v>0</v>
      </c>
      <c r="E481" s="1404"/>
      <c r="F481" s="1405"/>
      <c r="G481" s="1404"/>
      <c r="H481" s="1404"/>
      <c r="I481" s="1405">
        <f t="shared" si="70"/>
        <v>0</v>
      </c>
      <c r="J481" s="1404"/>
      <c r="K481" s="1404"/>
      <c r="L481" s="1404"/>
      <c r="M481" s="1405">
        <f t="shared" si="71"/>
        <v>0</v>
      </c>
    </row>
    <row r="482" spans="2:13">
      <c r="B482" s="1452">
        <v>4</v>
      </c>
      <c r="C482" s="1403" t="s">
        <v>703</v>
      </c>
      <c r="D482" s="1404">
        <f t="shared" si="69"/>
        <v>257742.11826000002</v>
      </c>
      <c r="E482" s="1404"/>
      <c r="F482" s="1405">
        <v>257742.11826000002</v>
      </c>
      <c r="G482" s="1404"/>
      <c r="H482" s="1404"/>
      <c r="I482" s="1405">
        <f t="shared" si="70"/>
        <v>0</v>
      </c>
      <c r="J482" s="1404"/>
      <c r="K482" s="1404"/>
      <c r="L482" s="1404"/>
      <c r="M482" s="1405">
        <f t="shared" si="71"/>
        <v>0</v>
      </c>
    </row>
    <row r="483" spans="2:13">
      <c r="B483" s="1453">
        <v>5</v>
      </c>
      <c r="C483" s="1403" t="s">
        <v>704</v>
      </c>
      <c r="D483" s="1404">
        <f t="shared" si="69"/>
        <v>1997803.2472600001</v>
      </c>
      <c r="E483" s="1404"/>
      <c r="F483" s="1405">
        <v>1975203.2472600001</v>
      </c>
      <c r="G483" s="1404"/>
      <c r="H483" s="1404">
        <v>22600</v>
      </c>
      <c r="I483" s="1405">
        <f t="shared" si="70"/>
        <v>22600</v>
      </c>
      <c r="J483" s="1404"/>
      <c r="K483" s="1404"/>
      <c r="L483" s="1404"/>
      <c r="M483" s="1405">
        <f t="shared" si="71"/>
        <v>0</v>
      </c>
    </row>
    <row r="484" spans="2:13">
      <c r="B484" s="1453">
        <v>6</v>
      </c>
      <c r="C484" s="1403" t="s">
        <v>705</v>
      </c>
      <c r="D484" s="1404">
        <f t="shared" si="69"/>
        <v>0</v>
      </c>
      <c r="E484" s="1404"/>
      <c r="F484" s="1405">
        <v>0</v>
      </c>
      <c r="G484" s="1404">
        <v>0</v>
      </c>
      <c r="H484" s="1404">
        <v>0</v>
      </c>
      <c r="I484" s="1405">
        <f t="shared" si="70"/>
        <v>0</v>
      </c>
      <c r="J484" s="1404"/>
      <c r="K484" s="1404"/>
      <c r="L484" s="1404"/>
      <c r="M484" s="1405">
        <f t="shared" si="71"/>
        <v>0</v>
      </c>
    </row>
    <row r="485" spans="2:13">
      <c r="B485" s="1453"/>
      <c r="C485" s="1454" t="s">
        <v>951</v>
      </c>
      <c r="D485" s="1404">
        <f t="shared" si="69"/>
        <v>0</v>
      </c>
      <c r="E485" s="1404"/>
      <c r="F485" s="1405">
        <v>0</v>
      </c>
      <c r="G485" s="1404">
        <v>0</v>
      </c>
      <c r="H485" s="1404">
        <v>0</v>
      </c>
      <c r="I485" s="1405">
        <f t="shared" si="70"/>
        <v>0</v>
      </c>
      <c r="J485" s="1404"/>
      <c r="K485" s="1404"/>
      <c r="L485" s="1404"/>
      <c r="M485" s="1405">
        <f t="shared" si="71"/>
        <v>0</v>
      </c>
    </row>
    <row r="486" spans="2:13">
      <c r="B486" s="1453"/>
      <c r="C486" s="1454" t="s">
        <v>952</v>
      </c>
      <c r="D486" s="1404">
        <f t="shared" si="69"/>
        <v>0</v>
      </c>
      <c r="E486" s="1404"/>
      <c r="F486" s="1405"/>
      <c r="G486" s="1404"/>
      <c r="H486" s="1404"/>
      <c r="I486" s="1405">
        <f t="shared" si="70"/>
        <v>0</v>
      </c>
      <c r="J486" s="1404"/>
      <c r="K486" s="1404"/>
      <c r="L486" s="1404"/>
      <c r="M486" s="1405">
        <f t="shared" si="71"/>
        <v>0</v>
      </c>
    </row>
    <row r="487" spans="2:13">
      <c r="B487" s="1452">
        <v>7</v>
      </c>
      <c r="C487" s="1403" t="s">
        <v>706</v>
      </c>
      <c r="D487" s="1404">
        <f t="shared" si="69"/>
        <v>0</v>
      </c>
      <c r="E487" s="1404"/>
      <c r="F487" s="1405">
        <v>0</v>
      </c>
      <c r="G487" s="1404">
        <v>0</v>
      </c>
      <c r="H487" s="1404">
        <v>0</v>
      </c>
      <c r="I487" s="1405">
        <f t="shared" si="70"/>
        <v>0</v>
      </c>
      <c r="J487" s="1404"/>
      <c r="K487" s="1404"/>
      <c r="L487" s="1404"/>
      <c r="M487" s="1405">
        <f t="shared" si="71"/>
        <v>0</v>
      </c>
    </row>
    <row r="488" spans="2:13">
      <c r="B488" s="1452"/>
      <c r="C488" s="1454" t="s">
        <v>953</v>
      </c>
      <c r="D488" s="1404">
        <f t="shared" si="69"/>
        <v>0</v>
      </c>
      <c r="E488" s="1404"/>
      <c r="F488" s="1405"/>
      <c r="G488" s="1404"/>
      <c r="H488" s="1404"/>
      <c r="I488" s="1405">
        <f t="shared" si="70"/>
        <v>0</v>
      </c>
      <c r="J488" s="1404"/>
      <c r="K488" s="1404"/>
      <c r="L488" s="1404"/>
      <c r="M488" s="1405">
        <f t="shared" si="71"/>
        <v>0</v>
      </c>
    </row>
    <row r="489" spans="2:13" ht="13.8" thickBot="1">
      <c r="B489" s="1452"/>
      <c r="C489" s="1657" t="s">
        <v>954</v>
      </c>
      <c r="D489" s="1601">
        <f t="shared" si="69"/>
        <v>0</v>
      </c>
      <c r="E489" s="1601"/>
      <c r="F489" s="1521"/>
      <c r="G489" s="1601"/>
      <c r="H489" s="1601"/>
      <c r="I489" s="1521">
        <f t="shared" si="70"/>
        <v>0</v>
      </c>
      <c r="J489" s="1601"/>
      <c r="K489" s="1601"/>
      <c r="L489" s="1601"/>
      <c r="M489" s="1521">
        <f t="shared" si="71"/>
        <v>0</v>
      </c>
    </row>
    <row r="490" spans="2:13" ht="27" thickBot="1">
      <c r="B490" s="1453">
        <v>8</v>
      </c>
      <c r="C490" s="1408" t="s">
        <v>708</v>
      </c>
      <c r="D490" s="1389">
        <f t="shared" si="69"/>
        <v>15657028.325810051</v>
      </c>
      <c r="E490" s="1389">
        <f>SUM(E491:E494)</f>
        <v>0</v>
      </c>
      <c r="F490" s="1389">
        <f t="shared" ref="F490:M490" si="72">SUM(F491:F494)</f>
        <v>5377170.7089842428</v>
      </c>
      <c r="G490" s="1389">
        <f t="shared" si="72"/>
        <v>1973845.3608817668</v>
      </c>
      <c r="H490" s="1389">
        <f t="shared" si="72"/>
        <v>8306012.2559440406</v>
      </c>
      <c r="I490" s="1389">
        <f t="shared" si="72"/>
        <v>10279857.616825808</v>
      </c>
      <c r="J490" s="1389">
        <f t="shared" si="72"/>
        <v>0</v>
      </c>
      <c r="K490" s="1389">
        <f t="shared" si="72"/>
        <v>0</v>
      </c>
      <c r="L490" s="1389">
        <f t="shared" si="72"/>
        <v>0</v>
      </c>
      <c r="M490" s="1389">
        <f t="shared" si="72"/>
        <v>0</v>
      </c>
    </row>
    <row r="491" spans="2:13">
      <c r="B491" s="1453">
        <v>9</v>
      </c>
      <c r="C491" s="1409" t="s">
        <v>709</v>
      </c>
      <c r="D491" s="1404">
        <f t="shared" si="69"/>
        <v>480804.53607907903</v>
      </c>
      <c r="E491" s="1398"/>
      <c r="F491" s="1410"/>
      <c r="G491" s="1398">
        <v>0</v>
      </c>
      <c r="H491" s="1397">
        <f>226211.536079079+254593</f>
        <v>480804.53607907903</v>
      </c>
      <c r="I491" s="1405">
        <f t="shared" si="70"/>
        <v>480804.53607907903</v>
      </c>
      <c r="J491" s="1518"/>
      <c r="K491" s="1398"/>
      <c r="L491" s="1398"/>
      <c r="M491" s="1405">
        <f t="shared" si="71"/>
        <v>0</v>
      </c>
    </row>
    <row r="492" spans="2:13">
      <c r="B492" s="1452">
        <v>10</v>
      </c>
      <c r="C492" s="1411" t="s">
        <v>710</v>
      </c>
      <c r="D492" s="1404">
        <f t="shared" si="69"/>
        <v>9003387.2022372372</v>
      </c>
      <c r="E492" s="1404"/>
      <c r="F492" s="1405">
        <v>2934772.6547555365</v>
      </c>
      <c r="G492" s="1404">
        <v>56023.757320410601</v>
      </c>
      <c r="H492" s="1516">
        <f>2757823.78821676+3103826+150941.00194453</f>
        <v>6012590.7901612902</v>
      </c>
      <c r="I492" s="1405">
        <f t="shared" si="70"/>
        <v>6068614.5474817008</v>
      </c>
      <c r="J492" s="1519"/>
      <c r="K492" s="1404"/>
      <c r="L492" s="1404"/>
      <c r="M492" s="1405">
        <f t="shared" si="71"/>
        <v>0</v>
      </c>
    </row>
    <row r="493" spans="2:13">
      <c r="B493" s="1453">
        <v>11</v>
      </c>
      <c r="C493" s="1411" t="s">
        <v>711</v>
      </c>
      <c r="D493" s="1404">
        <f t="shared" si="69"/>
        <v>4465498.6525391676</v>
      </c>
      <c r="E493" s="1404"/>
      <c r="F493" s="1405">
        <v>1981121.5218000002</v>
      </c>
      <c r="G493" s="1404">
        <v>1917821.6035613562</v>
      </c>
      <c r="H493" s="1516">
        <f>266556.527177811+299999</f>
        <v>566555.52717781102</v>
      </c>
      <c r="I493" s="1405">
        <f t="shared" si="70"/>
        <v>2484377.1307391673</v>
      </c>
      <c r="J493" s="1519"/>
      <c r="K493" s="1404"/>
      <c r="L493" s="1404"/>
      <c r="M493" s="1405">
        <f t="shared" si="71"/>
        <v>0</v>
      </c>
    </row>
    <row r="494" spans="2:13" ht="26.4">
      <c r="B494" s="1453">
        <v>12</v>
      </c>
      <c r="C494" s="1411" t="s">
        <v>712</v>
      </c>
      <c r="D494" s="1404">
        <f t="shared" si="69"/>
        <v>1707337.9349545671</v>
      </c>
      <c r="E494" s="1404"/>
      <c r="F494" s="1405">
        <v>461276.53242870606</v>
      </c>
      <c r="G494" s="1404"/>
      <c r="H494" s="1516">
        <f>586254.402525861+659807</f>
        <v>1246061.402525861</v>
      </c>
      <c r="I494" s="1405">
        <f t="shared" si="70"/>
        <v>1246061.402525861</v>
      </c>
      <c r="J494" s="1519"/>
      <c r="K494" s="1404"/>
      <c r="L494" s="1404"/>
      <c r="M494" s="1405">
        <f t="shared" si="71"/>
        <v>0</v>
      </c>
    </row>
    <row r="495" spans="2:13">
      <c r="B495" s="1452">
        <v>13</v>
      </c>
      <c r="C495" s="1412" t="s">
        <v>713</v>
      </c>
      <c r="D495" s="1404">
        <f t="shared" si="69"/>
        <v>209080.45065622241</v>
      </c>
      <c r="E495" s="1404"/>
      <c r="F495" s="1405"/>
      <c r="G495" s="1404">
        <f>1914.72928+36308.71176</f>
        <v>38223.441039999998</v>
      </c>
      <c r="H495" s="1516">
        <f>21477.0096162224+149380</f>
        <v>170857.00961622241</v>
      </c>
      <c r="I495" s="1405">
        <f t="shared" si="70"/>
        <v>209080.45065622241</v>
      </c>
      <c r="J495" s="1519"/>
      <c r="K495" s="1404"/>
      <c r="L495" s="1404"/>
      <c r="M495" s="1405">
        <f t="shared" si="71"/>
        <v>0</v>
      </c>
    </row>
    <row r="496" spans="2:13">
      <c r="B496" s="1453">
        <v>14</v>
      </c>
      <c r="C496" s="1412" t="s">
        <v>714</v>
      </c>
      <c r="D496" s="1404">
        <f t="shared" si="69"/>
        <v>136727.02227644701</v>
      </c>
      <c r="E496" s="1404"/>
      <c r="F496" s="1405"/>
      <c r="G496" s="1404">
        <v>1540.4166200000002</v>
      </c>
      <c r="H496" s="1516">
        <f>103262.605656447+31924</f>
        <v>135186.60565644701</v>
      </c>
      <c r="I496" s="1405">
        <f t="shared" si="70"/>
        <v>136727.02227644701</v>
      </c>
      <c r="J496" s="1519"/>
      <c r="K496" s="1404"/>
      <c r="L496" s="1404"/>
      <c r="M496" s="1405">
        <f t="shared" si="71"/>
        <v>0</v>
      </c>
    </row>
    <row r="497" spans="2:23">
      <c r="B497" s="1453">
        <v>15</v>
      </c>
      <c r="C497" s="1412" t="s">
        <v>715</v>
      </c>
      <c r="D497" s="1404">
        <f t="shared" si="69"/>
        <v>26615.505357789698</v>
      </c>
      <c r="E497" s="1404"/>
      <c r="F497" s="1405"/>
      <c r="G497" s="1404">
        <v>1510.604</v>
      </c>
      <c r="H497" s="1516">
        <f>12846.9013577897+12258</f>
        <v>25104.901357789699</v>
      </c>
      <c r="I497" s="1405">
        <f t="shared" si="70"/>
        <v>26615.505357789698</v>
      </c>
      <c r="J497" s="1519"/>
      <c r="K497" s="1404"/>
      <c r="L497" s="1404"/>
      <c r="M497" s="1405">
        <f t="shared" si="71"/>
        <v>0</v>
      </c>
    </row>
    <row r="498" spans="2:23">
      <c r="B498" s="1452">
        <v>16</v>
      </c>
      <c r="C498" s="1412" t="s">
        <v>716</v>
      </c>
      <c r="D498" s="1404">
        <f t="shared" si="69"/>
        <v>2312767.2237473964</v>
      </c>
      <c r="E498" s="1404"/>
      <c r="F498" s="1405">
        <v>2051597.952109999</v>
      </c>
      <c r="G498" s="1404">
        <f>-106.321-10</f>
        <v>-116.321</v>
      </c>
      <c r="H498" s="1516">
        <f>51794.5323032672+34448+175043.06033413</f>
        <v>261285.59263739717</v>
      </c>
      <c r="I498" s="1405">
        <f t="shared" si="70"/>
        <v>261169.27163739718</v>
      </c>
      <c r="J498" s="1519"/>
      <c r="K498" s="1404"/>
      <c r="L498" s="1404"/>
      <c r="M498" s="1405">
        <f t="shared" si="71"/>
        <v>0</v>
      </c>
    </row>
    <row r="499" spans="2:23">
      <c r="B499" s="1453">
        <v>17</v>
      </c>
      <c r="C499" s="1412" t="s">
        <v>717</v>
      </c>
      <c r="D499" s="1404">
        <f t="shared" si="69"/>
        <v>0</v>
      </c>
      <c r="E499" s="1404"/>
      <c r="F499" s="1405"/>
      <c r="G499" s="1404"/>
      <c r="H499" s="1516"/>
      <c r="I499" s="1405">
        <f t="shared" si="70"/>
        <v>0</v>
      </c>
      <c r="J499" s="1519"/>
      <c r="K499" s="1404"/>
      <c r="L499" s="1404"/>
      <c r="M499" s="1405">
        <f t="shared" si="71"/>
        <v>0</v>
      </c>
    </row>
    <row r="500" spans="2:23" ht="13.8" thickBot="1">
      <c r="B500" s="1599">
        <v>18</v>
      </c>
      <c r="C500" s="1600" t="s">
        <v>718</v>
      </c>
      <c r="D500" s="1601">
        <f t="shared" si="69"/>
        <v>238741.062561256</v>
      </c>
      <c r="E500" s="1601"/>
      <c r="F500" s="1521">
        <v>12034.864179999999</v>
      </c>
      <c r="G500" s="1601">
        <f>2253.92416+1467.61261</f>
        <v>3721.5367699999997</v>
      </c>
      <c r="H500" s="1517">
        <f>104311.091781256+117398+1275.56983</f>
        <v>222984.66161125599</v>
      </c>
      <c r="I500" s="1521">
        <f t="shared" si="70"/>
        <v>226706.19838125599</v>
      </c>
      <c r="J500" s="1659"/>
      <c r="K500" s="1601"/>
      <c r="L500" s="1601"/>
      <c r="M500" s="1521">
        <f t="shared" si="71"/>
        <v>0</v>
      </c>
    </row>
    <row r="501" spans="2:23" ht="27" thickBot="1">
      <c r="B501" s="1658">
        <v>19</v>
      </c>
      <c r="C501" s="1146" t="s">
        <v>719</v>
      </c>
      <c r="D501" s="1389">
        <f t="shared" si="69"/>
        <v>20921405.51687916</v>
      </c>
      <c r="E501" s="1389">
        <f>SUM(E479:E484)+E487+E490+E495+E496+E497+E498+E499+E500</f>
        <v>0</v>
      </c>
      <c r="F501" s="1389">
        <f t="shared" ref="F501:M501" si="73">SUM(F479:F484)+F487+F490+F495+F496+F497+F498+F499+F500</f>
        <v>9758649.4517442416</v>
      </c>
      <c r="G501" s="1389">
        <f t="shared" si="73"/>
        <v>2018725.0383117667</v>
      </c>
      <c r="H501" s="1389">
        <f t="shared" si="73"/>
        <v>9144031.0268231537</v>
      </c>
      <c r="I501" s="1389">
        <f t="shared" si="73"/>
        <v>11162756.065134918</v>
      </c>
      <c r="J501" s="1389">
        <f t="shared" si="73"/>
        <v>0</v>
      </c>
      <c r="K501" s="1389">
        <f t="shared" si="73"/>
        <v>0</v>
      </c>
      <c r="L501" s="1389">
        <f t="shared" si="73"/>
        <v>0</v>
      </c>
      <c r="M501" s="1389">
        <f t="shared" si="73"/>
        <v>0</v>
      </c>
    </row>
    <row r="502" spans="2:23">
      <c r="B502" s="1453"/>
      <c r="C502" s="1414" t="s">
        <v>720</v>
      </c>
      <c r="D502" s="1404">
        <f t="shared" si="69"/>
        <v>0</v>
      </c>
      <c r="E502" s="1398"/>
      <c r="F502" s="1410"/>
      <c r="G502" s="1398"/>
      <c r="H502" s="1397"/>
      <c r="I502" s="1405">
        <f t="shared" si="70"/>
        <v>0</v>
      </c>
      <c r="J502" s="1518"/>
      <c r="K502" s="1398"/>
      <c r="L502" s="1398"/>
      <c r="M502" s="1405">
        <f t="shared" si="71"/>
        <v>0</v>
      </c>
    </row>
    <row r="503" spans="2:23">
      <c r="B503" s="1453"/>
      <c r="C503" s="1414" t="s">
        <v>138</v>
      </c>
      <c r="D503" s="1404">
        <f t="shared" si="69"/>
        <v>0</v>
      </c>
      <c r="E503" s="1404"/>
      <c r="F503" s="1405"/>
      <c r="G503" s="1404"/>
      <c r="H503" s="1516"/>
      <c r="I503" s="1405">
        <f t="shared" si="70"/>
        <v>0</v>
      </c>
      <c r="J503" s="1519"/>
      <c r="K503" s="1404"/>
      <c r="L503" s="1404"/>
      <c r="M503" s="1405">
        <f t="shared" si="71"/>
        <v>0</v>
      </c>
    </row>
    <row r="504" spans="2:23">
      <c r="B504" s="1453">
        <v>20</v>
      </c>
      <c r="C504" s="1412" t="s">
        <v>721</v>
      </c>
      <c r="D504" s="1404">
        <f t="shared" si="69"/>
        <v>9897167.1300885603</v>
      </c>
      <c r="E504" s="1404"/>
      <c r="F504" s="1405"/>
      <c r="G504" s="1404">
        <f>1769568.34949403-118499.755983719</f>
        <v>1651068.5935103111</v>
      </c>
      <c r="H504" s="1516">
        <f>3760307.10687453+4232083+253708.42970372</f>
        <v>8246098.5365782501</v>
      </c>
      <c r="I504" s="1405">
        <f t="shared" si="70"/>
        <v>9897167.1300885603</v>
      </c>
      <c r="J504" s="1519"/>
      <c r="K504" s="1404"/>
      <c r="L504" s="1404"/>
      <c r="M504" s="1405">
        <f t="shared" si="71"/>
        <v>0</v>
      </c>
    </row>
    <row r="505" spans="2:23">
      <c r="B505" s="1453">
        <v>21</v>
      </c>
      <c r="C505" s="1412" t="s">
        <v>722</v>
      </c>
      <c r="D505" s="1404">
        <f t="shared" si="69"/>
        <v>85704.864000000001</v>
      </c>
      <c r="E505" s="1404"/>
      <c r="F505" s="1405">
        <v>85704.864000000001</v>
      </c>
      <c r="G505" s="1404"/>
      <c r="H505" s="1516">
        <v>0</v>
      </c>
      <c r="I505" s="1405">
        <f t="shared" si="70"/>
        <v>0</v>
      </c>
      <c r="J505" s="1519"/>
      <c r="K505" s="1404"/>
      <c r="L505" s="1404"/>
      <c r="M505" s="1405">
        <f t="shared" si="71"/>
        <v>0</v>
      </c>
    </row>
    <row r="506" spans="2:23">
      <c r="B506" s="1453">
        <v>22</v>
      </c>
      <c r="C506" s="1412" t="s">
        <v>723</v>
      </c>
      <c r="D506" s="1404">
        <f t="shared" si="69"/>
        <v>151790.14105384302</v>
      </c>
      <c r="E506" s="1404"/>
      <c r="F506" s="1405"/>
      <c r="G506" s="1404">
        <v>7051.7726900000007</v>
      </c>
      <c r="H506" s="1516">
        <f>86925.368363843+57813</f>
        <v>144738.36836384301</v>
      </c>
      <c r="I506" s="1405">
        <f t="shared" si="70"/>
        <v>151790.14105384302</v>
      </c>
      <c r="J506" s="1519"/>
      <c r="K506" s="1404"/>
      <c r="L506" s="1404"/>
      <c r="M506" s="1405">
        <f t="shared" si="71"/>
        <v>0</v>
      </c>
    </row>
    <row r="507" spans="2:23">
      <c r="B507" s="1453">
        <v>23</v>
      </c>
      <c r="C507" s="1412" t="s">
        <v>724</v>
      </c>
      <c r="D507" s="1404">
        <f t="shared" si="69"/>
        <v>0</v>
      </c>
      <c r="E507" s="1404"/>
      <c r="F507" s="1405"/>
      <c r="G507" s="1404"/>
      <c r="H507" s="1516"/>
      <c r="I507" s="1405">
        <f t="shared" si="70"/>
        <v>0</v>
      </c>
      <c r="J507" s="1519"/>
      <c r="K507" s="1404"/>
      <c r="L507" s="1404"/>
      <c r="M507" s="1405">
        <f t="shared" si="71"/>
        <v>0</v>
      </c>
    </row>
    <row r="508" spans="2:23">
      <c r="B508" s="1453">
        <v>24</v>
      </c>
      <c r="C508" s="1415" t="s">
        <v>725</v>
      </c>
      <c r="D508" s="1404">
        <f t="shared" si="69"/>
        <v>127041.59991</v>
      </c>
      <c r="E508" s="1404"/>
      <c r="F508" s="1405">
        <v>2653.7026799999999</v>
      </c>
      <c r="G508" s="1404">
        <f>11867.59427+20446.592</f>
        <v>32314.186269999998</v>
      </c>
      <c r="H508" s="1516">
        <f>120.02986+91953.6811</f>
        <v>92073.710959999997</v>
      </c>
      <c r="I508" s="1405">
        <f t="shared" si="70"/>
        <v>124387.89723</v>
      </c>
      <c r="J508" s="1519"/>
      <c r="K508" s="1404"/>
      <c r="L508" s="1404"/>
      <c r="M508" s="1405">
        <f t="shared" si="71"/>
        <v>0</v>
      </c>
    </row>
    <row r="509" spans="2:23" ht="13.8" thickBot="1">
      <c r="B509" s="1599">
        <v>25</v>
      </c>
      <c r="C509" s="1600" t="s">
        <v>726</v>
      </c>
      <c r="D509" s="1601">
        <f t="shared" si="69"/>
        <v>1338661.858433804</v>
      </c>
      <c r="E509" s="1601"/>
      <c r="F509" s="1521">
        <v>313582.68893999996</v>
      </c>
      <c r="G509" s="1601">
        <f>163981.319616825+191842.11043413</f>
        <v>355823.43005095504</v>
      </c>
      <c r="H509" s="1517">
        <f>287013.218952849+378045+4197.52049</f>
        <v>669255.73944284907</v>
      </c>
      <c r="I509" s="1521">
        <f t="shared" si="70"/>
        <v>1025079.1694938041</v>
      </c>
      <c r="J509" s="1659"/>
      <c r="K509" s="1601"/>
      <c r="L509" s="1601"/>
      <c r="M509" s="1521">
        <f t="shared" si="71"/>
        <v>0</v>
      </c>
    </row>
    <row r="510" spans="2:23" ht="27" thickBot="1">
      <c r="B510" s="1658">
        <v>26</v>
      </c>
      <c r="C510" s="1146" t="s">
        <v>727</v>
      </c>
      <c r="D510" s="1389">
        <f t="shared" si="69"/>
        <v>11600365.593486205</v>
      </c>
      <c r="E510" s="1389">
        <f>SUM(E504:E509)</f>
        <v>0</v>
      </c>
      <c r="F510" s="1389">
        <f t="shared" ref="F510:M510" si="74">SUM(F504:F509)</f>
        <v>401941.25561999995</v>
      </c>
      <c r="G510" s="1389">
        <f t="shared" si="74"/>
        <v>2046257.9825212662</v>
      </c>
      <c r="H510" s="1389">
        <f t="shared" si="74"/>
        <v>9152166.3553449437</v>
      </c>
      <c r="I510" s="1389">
        <f t="shared" si="74"/>
        <v>11198424.337866206</v>
      </c>
      <c r="J510" s="1389">
        <f t="shared" si="74"/>
        <v>0</v>
      </c>
      <c r="K510" s="1389">
        <f t="shared" si="74"/>
        <v>0</v>
      </c>
      <c r="L510" s="1389">
        <f t="shared" si="74"/>
        <v>0</v>
      </c>
      <c r="M510" s="1389">
        <f t="shared" si="74"/>
        <v>0</v>
      </c>
      <c r="N510" s="1391"/>
      <c r="O510" s="1391"/>
      <c r="P510" s="1391"/>
      <c r="Q510" s="1391"/>
      <c r="R510" s="1391"/>
      <c r="S510" s="1391"/>
      <c r="T510" s="1391"/>
      <c r="U510" s="1391"/>
      <c r="V510" s="1391"/>
      <c r="W510" s="1391"/>
    </row>
    <row r="511" spans="2:23">
      <c r="B511" s="1451"/>
      <c r="C511" s="1393" t="s">
        <v>728</v>
      </c>
      <c r="D511" s="1404">
        <f t="shared" si="69"/>
        <v>0</v>
      </c>
      <c r="E511" s="1398"/>
      <c r="F511" s="1410"/>
      <c r="G511" s="1398"/>
      <c r="H511" s="1397"/>
      <c r="I511" s="1405">
        <f t="shared" si="70"/>
        <v>0</v>
      </c>
      <c r="J511" s="1518"/>
      <c r="K511" s="1398"/>
      <c r="L511" s="1398"/>
      <c r="M511" s="1405">
        <f t="shared" si="71"/>
        <v>0</v>
      </c>
    </row>
    <row r="512" spans="2:23">
      <c r="B512" s="1453">
        <v>27</v>
      </c>
      <c r="C512" s="1403" t="s">
        <v>729</v>
      </c>
      <c r="D512" s="1404">
        <f t="shared" si="69"/>
        <v>4853751.6210000003</v>
      </c>
      <c r="E512" s="1404"/>
      <c r="F512" s="1405">
        <v>4853751.6210000003</v>
      </c>
      <c r="G512" s="1404"/>
      <c r="H512" s="1516"/>
      <c r="I512" s="1405">
        <f t="shared" si="70"/>
        <v>0</v>
      </c>
      <c r="J512" s="1519"/>
      <c r="K512" s="1404"/>
      <c r="L512" s="1404"/>
      <c r="M512" s="1405">
        <f t="shared" si="71"/>
        <v>0</v>
      </c>
    </row>
    <row r="513" spans="2:14">
      <c r="B513" s="1453">
        <v>28</v>
      </c>
      <c r="C513" s="1403" t="s">
        <v>730</v>
      </c>
      <c r="D513" s="1404">
        <f t="shared" si="69"/>
        <v>212593.07971827791</v>
      </c>
      <c r="E513" s="1404"/>
      <c r="F513" s="1405">
        <v>248261.1005</v>
      </c>
      <c r="G513" s="1404">
        <v>-27534.08044085242</v>
      </c>
      <c r="H513" s="1516">
        <f>(-3826.94034086966)+(-4307)</f>
        <v>-8133.9403408696598</v>
      </c>
      <c r="I513" s="1405">
        <f t="shared" si="70"/>
        <v>-35668.02078172208</v>
      </c>
      <c r="J513" s="1519"/>
      <c r="K513" s="1404"/>
      <c r="L513" s="1404"/>
      <c r="M513" s="1405">
        <f t="shared" si="71"/>
        <v>0</v>
      </c>
    </row>
    <row r="514" spans="2:14">
      <c r="B514" s="1456">
        <v>29</v>
      </c>
      <c r="C514" s="1416" t="s">
        <v>731</v>
      </c>
      <c r="D514" s="1404">
        <f t="shared" si="69"/>
        <v>0</v>
      </c>
      <c r="E514" s="1404"/>
      <c r="F514" s="1405"/>
      <c r="G514" s="1404"/>
      <c r="H514" s="1516"/>
      <c r="I514" s="1405">
        <f t="shared" si="70"/>
        <v>0</v>
      </c>
      <c r="J514" s="1519"/>
      <c r="K514" s="1404"/>
      <c r="L514" s="1404"/>
      <c r="M514" s="1405">
        <f t="shared" si="71"/>
        <v>0</v>
      </c>
    </row>
    <row r="515" spans="2:14">
      <c r="B515" s="1456">
        <v>30</v>
      </c>
      <c r="C515" s="1417" t="s">
        <v>876</v>
      </c>
      <c r="D515" s="1404">
        <f t="shared" si="69"/>
        <v>1795828.6910000001</v>
      </c>
      <c r="E515" s="1404"/>
      <c r="F515" s="1405">
        <v>1795828.6910000001</v>
      </c>
      <c r="G515" s="1404"/>
      <c r="H515" s="1516"/>
      <c r="I515" s="1405">
        <f t="shared" si="70"/>
        <v>0</v>
      </c>
      <c r="J515" s="1519"/>
      <c r="K515" s="1404"/>
      <c r="L515" s="1404"/>
      <c r="M515" s="1405">
        <f t="shared" si="71"/>
        <v>0</v>
      </c>
    </row>
    <row r="516" spans="2:14" ht="13.8" thickBot="1">
      <c r="B516" s="1456">
        <v>31</v>
      </c>
      <c r="C516" s="1416" t="s">
        <v>732</v>
      </c>
      <c r="D516" s="1404">
        <f t="shared" si="69"/>
        <v>2458866.7846900006</v>
      </c>
      <c r="E516" s="1406"/>
      <c r="F516" s="1407">
        <v>2458866.7846900006</v>
      </c>
      <c r="G516" s="1406"/>
      <c r="H516" s="1517"/>
      <c r="I516" s="1405">
        <f t="shared" si="70"/>
        <v>0</v>
      </c>
      <c r="J516" s="1520"/>
      <c r="K516" s="1406"/>
      <c r="L516" s="1406"/>
      <c r="M516" s="1405">
        <f t="shared" si="71"/>
        <v>0</v>
      </c>
    </row>
    <row r="517" spans="2:14" ht="13.8" thickBot="1">
      <c r="B517" s="1603">
        <v>32</v>
      </c>
      <c r="C517" s="1604" t="s">
        <v>917</v>
      </c>
      <c r="D517" s="1601">
        <f t="shared" si="69"/>
        <v>9321040.1764082778</v>
      </c>
      <c r="E517" s="1605">
        <f>SUM(E512:E516)</f>
        <v>0</v>
      </c>
      <c r="F517" s="1605">
        <f t="shared" ref="F517:M517" si="75">SUM(F512:F516)</f>
        <v>9356708.1971899997</v>
      </c>
      <c r="G517" s="1605">
        <f t="shared" si="75"/>
        <v>-27534.08044085242</v>
      </c>
      <c r="H517" s="1605">
        <f t="shared" si="75"/>
        <v>-8133.9403408696598</v>
      </c>
      <c r="I517" s="1605">
        <f t="shared" si="75"/>
        <v>-35668.02078172208</v>
      </c>
      <c r="J517" s="1605">
        <f t="shared" si="75"/>
        <v>0</v>
      </c>
      <c r="K517" s="1605">
        <f t="shared" si="75"/>
        <v>0</v>
      </c>
      <c r="L517" s="1605">
        <f t="shared" si="75"/>
        <v>0</v>
      </c>
      <c r="M517" s="1605">
        <f t="shared" si="75"/>
        <v>0</v>
      </c>
    </row>
    <row r="518" spans="2:14" ht="27" thickBot="1">
      <c r="B518" s="1658">
        <v>33</v>
      </c>
      <c r="C518" s="1146" t="s">
        <v>918</v>
      </c>
      <c r="D518" s="1389">
        <f t="shared" si="69"/>
        <v>20921405.769894484</v>
      </c>
      <c r="E518" s="1389">
        <f>+E510+E517</f>
        <v>0</v>
      </c>
      <c r="F518" s="1389">
        <f t="shared" ref="F518:M518" si="76">+F510+F517</f>
        <v>9758649.4528100006</v>
      </c>
      <c r="G518" s="1389">
        <f t="shared" si="76"/>
        <v>2018723.9020804139</v>
      </c>
      <c r="H518" s="1389">
        <f t="shared" si="76"/>
        <v>9144032.4150040746</v>
      </c>
      <c r="I518" s="1389">
        <f t="shared" si="76"/>
        <v>11162756.317084484</v>
      </c>
      <c r="J518" s="1389">
        <f t="shared" si="76"/>
        <v>0</v>
      </c>
      <c r="K518" s="1389">
        <f t="shared" si="76"/>
        <v>0</v>
      </c>
      <c r="L518" s="1389">
        <f t="shared" si="76"/>
        <v>0</v>
      </c>
      <c r="M518" s="1389">
        <f t="shared" si="76"/>
        <v>0</v>
      </c>
    </row>
    <row r="519" spans="2:14">
      <c r="D519" s="1391"/>
      <c r="E519" s="1391"/>
      <c r="F519" s="1391"/>
      <c r="G519" s="1391"/>
      <c r="H519" s="1391"/>
      <c r="I519" s="1391"/>
      <c r="J519" s="1391"/>
      <c r="K519" s="1391"/>
      <c r="L519" s="1391"/>
      <c r="M519" s="1391"/>
    </row>
    <row r="520" spans="2:14">
      <c r="D520" s="1053"/>
      <c r="E520" s="1053"/>
      <c r="F520" s="1053"/>
      <c r="G520" s="1053"/>
      <c r="H520" s="1053"/>
      <c r="I520" s="1053"/>
      <c r="J520" s="1053"/>
      <c r="K520" s="1053"/>
      <c r="L520" s="1053"/>
      <c r="M520" s="1053">
        <v>38</v>
      </c>
      <c r="N520" s="1053"/>
    </row>
    <row r="521" spans="2:14">
      <c r="D521" s="1391"/>
      <c r="E521" s="1391"/>
      <c r="F521" s="1391"/>
      <c r="G521" s="1391"/>
      <c r="H521" s="1391"/>
      <c r="I521" s="1391"/>
      <c r="J521" s="1391"/>
      <c r="K521" s="1391"/>
      <c r="L521" s="1391"/>
      <c r="M521" s="1391"/>
      <c r="N521" s="1391"/>
    </row>
    <row r="522" spans="2:14" ht="14.4">
      <c r="B522" s="1458" t="s">
        <v>1052</v>
      </c>
      <c r="C522" s="1458"/>
      <c r="D522" s="1458"/>
      <c r="E522" s="1458"/>
      <c r="F522" s="1458"/>
      <c r="G522" s="1458"/>
    </row>
    <row r="523" spans="2:14" ht="13.8" thickBot="1">
      <c r="B523" s="1803"/>
      <c r="C523" s="1803"/>
      <c r="D523" s="1803"/>
      <c r="E523" s="1803"/>
      <c r="F523" s="1803"/>
      <c r="G523" s="1803"/>
    </row>
    <row r="524" spans="2:14" ht="15.75" customHeight="1" thickBot="1">
      <c r="B524" s="2353" t="s">
        <v>437</v>
      </c>
      <c r="C524" s="2354"/>
      <c r="D524" s="1442"/>
      <c r="E524" s="1442"/>
      <c r="F524" s="1445"/>
      <c r="G524" s="1442"/>
      <c r="H524" s="1442"/>
      <c r="I524" s="1443"/>
      <c r="J524" s="1444"/>
      <c r="K524" s="1444"/>
      <c r="L524" s="2355" t="s">
        <v>821</v>
      </c>
      <c r="M524" s="2355"/>
    </row>
    <row r="525" spans="2:14" ht="13.5" customHeight="1" thickBot="1">
      <c r="B525" s="2356" t="s">
        <v>689</v>
      </c>
      <c r="C525" s="2381"/>
      <c r="D525" s="2359" t="s">
        <v>690</v>
      </c>
      <c r="E525" s="2359" t="s">
        <v>691</v>
      </c>
      <c r="F525" s="2362" t="s">
        <v>692</v>
      </c>
      <c r="G525" s="2365" t="s">
        <v>236</v>
      </c>
      <c r="H525" s="2366"/>
      <c r="I525" s="2366"/>
      <c r="J525" s="2366"/>
      <c r="K525" s="2366"/>
      <c r="L525" s="2366"/>
      <c r="M525" s="2367"/>
    </row>
    <row r="526" spans="2:14" ht="13.5" customHeight="1" thickBot="1">
      <c r="B526" s="2357"/>
      <c r="C526" s="2382"/>
      <c r="D526" s="2360"/>
      <c r="E526" s="2360"/>
      <c r="F526" s="2363"/>
      <c r="G526" s="2368" t="s">
        <v>739</v>
      </c>
      <c r="H526" s="2369"/>
      <c r="I526" s="2370"/>
      <c r="J526" s="2365" t="s">
        <v>887</v>
      </c>
      <c r="K526" s="2366"/>
      <c r="L526" s="2366"/>
      <c r="M526" s="2367"/>
    </row>
    <row r="527" spans="2:14" ht="40.200000000000003" thickBot="1">
      <c r="B527" s="2357"/>
      <c r="C527" s="2382"/>
      <c r="D527" s="2361"/>
      <c r="E527" s="2361"/>
      <c r="F527" s="2364"/>
      <c r="G527" s="1790" t="s">
        <v>693</v>
      </c>
      <c r="H527" s="1790" t="s">
        <v>694</v>
      </c>
      <c r="I527" s="1790" t="s">
        <v>2</v>
      </c>
      <c r="J527" s="1791" t="s">
        <v>695</v>
      </c>
      <c r="K527" s="1791" t="s">
        <v>696</v>
      </c>
      <c r="L527" s="1791" t="s">
        <v>697</v>
      </c>
      <c r="M527" s="1176" t="s">
        <v>2</v>
      </c>
    </row>
    <row r="528" spans="2:14" ht="13.8" thickBot="1">
      <c r="B528" s="2357"/>
      <c r="C528" s="2382"/>
      <c r="D528" s="1447">
        <v>1</v>
      </c>
      <c r="E528" s="1788"/>
      <c r="F528" s="1790">
        <v>2</v>
      </c>
      <c r="G528" s="1800">
        <v>3</v>
      </c>
      <c r="H528" s="1788">
        <v>4</v>
      </c>
      <c r="I528" s="1798">
        <v>5</v>
      </c>
      <c r="J528" s="1800">
        <v>6</v>
      </c>
      <c r="K528" s="1788">
        <v>7</v>
      </c>
      <c r="L528" s="1448">
        <v>8</v>
      </c>
      <c r="M528" s="1213">
        <v>9</v>
      </c>
    </row>
    <row r="529" spans="2:13" ht="13.8" thickBot="1">
      <c r="B529" s="2374"/>
      <c r="C529" s="2383"/>
      <c r="D529" s="1789" t="s">
        <v>698</v>
      </c>
      <c r="E529" s="1789"/>
      <c r="F529" s="1792"/>
      <c r="G529" s="1802"/>
      <c r="H529" s="1789"/>
      <c r="I529" s="1449" t="s">
        <v>699</v>
      </c>
      <c r="J529" s="1802"/>
      <c r="K529" s="1789"/>
      <c r="L529" s="1450"/>
      <c r="M529" s="1792" t="s">
        <v>700</v>
      </c>
    </row>
    <row r="530" spans="2:13">
      <c r="B530" s="1453"/>
      <c r="C530" s="1393" t="s">
        <v>137</v>
      </c>
      <c r="D530" s="1394"/>
      <c r="E530" s="1395"/>
      <c r="F530" s="1396"/>
      <c r="G530" s="1397"/>
      <c r="H530" s="1398"/>
      <c r="I530" s="1522"/>
      <c r="J530" s="1397"/>
      <c r="K530" s="1400"/>
      <c r="L530" s="1401"/>
      <c r="M530" s="1402"/>
    </row>
    <row r="531" spans="2:13">
      <c r="B531" s="1452">
        <v>1</v>
      </c>
      <c r="C531" s="1403" t="s">
        <v>701</v>
      </c>
      <c r="D531" s="1404">
        <f>+E531+F531+I531+M531</f>
        <v>0</v>
      </c>
      <c r="E531" s="1404"/>
      <c r="F531" s="1405"/>
      <c r="G531" s="1404"/>
      <c r="H531" s="1516"/>
      <c r="I531" s="1606">
        <f>SUM(G531:H531)</f>
        <v>0</v>
      </c>
      <c r="J531" s="1519"/>
      <c r="K531" s="1404"/>
      <c r="L531" s="1404"/>
      <c r="M531" s="1405">
        <f>SUM(J531:L531)</f>
        <v>0</v>
      </c>
    </row>
    <row r="532" spans="2:13">
      <c r="B532" s="1453">
        <v>2</v>
      </c>
      <c r="C532" s="1403" t="s">
        <v>78</v>
      </c>
      <c r="D532" s="1404">
        <f t="shared" ref="D532:D570" si="77">+E532+F532+I532+M532</f>
        <v>1040.0088931432194</v>
      </c>
      <c r="E532" s="1404"/>
      <c r="F532" s="1405">
        <v>1040.0088931432194</v>
      </c>
      <c r="G532" s="1404"/>
      <c r="H532" s="1516"/>
      <c r="I532" s="1606">
        <f t="shared" ref="I532:I568" si="78">SUM(G532:H532)</f>
        <v>0</v>
      </c>
      <c r="J532" s="1519"/>
      <c r="K532" s="1404"/>
      <c r="L532" s="1404"/>
      <c r="M532" s="1405">
        <f t="shared" ref="M532:M568" si="79">SUM(J532:L532)</f>
        <v>0</v>
      </c>
    </row>
    <row r="533" spans="2:13">
      <c r="B533" s="1453">
        <v>3</v>
      </c>
      <c r="C533" s="1403" t="s">
        <v>702</v>
      </c>
      <c r="D533" s="1404">
        <f t="shared" si="77"/>
        <v>0</v>
      </c>
      <c r="E533" s="1404"/>
      <c r="F533" s="1405"/>
      <c r="G533" s="1404"/>
      <c r="H533" s="1516"/>
      <c r="I533" s="1606">
        <f t="shared" si="78"/>
        <v>0</v>
      </c>
      <c r="J533" s="1519"/>
      <c r="K533" s="1404"/>
      <c r="L533" s="1404"/>
      <c r="M533" s="1405">
        <f t="shared" si="79"/>
        <v>0</v>
      </c>
    </row>
    <row r="534" spans="2:13">
      <c r="B534" s="1452">
        <v>4</v>
      </c>
      <c r="C534" s="1403" t="s">
        <v>703</v>
      </c>
      <c r="D534" s="1404">
        <f t="shared" si="77"/>
        <v>27141.321036390509</v>
      </c>
      <c r="E534" s="1404"/>
      <c r="F534" s="1405">
        <v>27141.321036390509</v>
      </c>
      <c r="G534" s="1404">
        <v>0</v>
      </c>
      <c r="H534" s="1516"/>
      <c r="I534" s="1606">
        <f t="shared" si="78"/>
        <v>0</v>
      </c>
      <c r="J534" s="1519"/>
      <c r="K534" s="1404"/>
      <c r="L534" s="1404"/>
      <c r="M534" s="1405">
        <f t="shared" si="79"/>
        <v>0</v>
      </c>
    </row>
    <row r="535" spans="2:13">
      <c r="B535" s="1453">
        <v>5</v>
      </c>
      <c r="C535" s="1403" t="s">
        <v>704</v>
      </c>
      <c r="D535" s="1404">
        <f t="shared" si="77"/>
        <v>66851</v>
      </c>
      <c r="E535" s="1404"/>
      <c r="F535" s="1405"/>
      <c r="G535" s="1404">
        <v>66851</v>
      </c>
      <c r="H535" s="1516"/>
      <c r="I535" s="1606">
        <f t="shared" si="78"/>
        <v>66851</v>
      </c>
      <c r="J535" s="1519"/>
      <c r="K535" s="1404"/>
      <c r="L535" s="1404"/>
      <c r="M535" s="1405">
        <f t="shared" si="79"/>
        <v>0</v>
      </c>
    </row>
    <row r="536" spans="2:13">
      <c r="B536" s="1453">
        <v>6</v>
      </c>
      <c r="C536" s="1403" t="s">
        <v>705</v>
      </c>
      <c r="D536" s="1404">
        <f t="shared" si="77"/>
        <v>0</v>
      </c>
      <c r="E536" s="1404"/>
      <c r="F536" s="1405"/>
      <c r="G536" s="1404"/>
      <c r="H536" s="1516"/>
      <c r="I536" s="1606">
        <f t="shared" si="78"/>
        <v>0</v>
      </c>
      <c r="J536" s="1519"/>
      <c r="K536" s="1404"/>
      <c r="L536" s="1404"/>
      <c r="M536" s="1405">
        <f t="shared" si="79"/>
        <v>0</v>
      </c>
    </row>
    <row r="537" spans="2:13">
      <c r="B537" s="1453"/>
      <c r="C537" s="1454" t="s">
        <v>951</v>
      </c>
      <c r="D537" s="1404">
        <f t="shared" si="77"/>
        <v>0</v>
      </c>
      <c r="E537" s="1404"/>
      <c r="F537" s="1405"/>
      <c r="G537" s="1404"/>
      <c r="H537" s="1516"/>
      <c r="I537" s="1606">
        <f t="shared" si="78"/>
        <v>0</v>
      </c>
      <c r="J537" s="1519"/>
      <c r="K537" s="1404"/>
      <c r="L537" s="1404"/>
      <c r="M537" s="1405">
        <f t="shared" si="79"/>
        <v>0</v>
      </c>
    </row>
    <row r="538" spans="2:13">
      <c r="B538" s="1453"/>
      <c r="C538" s="1454" t="s">
        <v>952</v>
      </c>
      <c r="D538" s="1404">
        <f t="shared" si="77"/>
        <v>0</v>
      </c>
      <c r="E538" s="1404"/>
      <c r="F538" s="1405"/>
      <c r="G538" s="1404"/>
      <c r="H538" s="1516"/>
      <c r="I538" s="1606">
        <f t="shared" si="78"/>
        <v>0</v>
      </c>
      <c r="J538" s="1519"/>
      <c r="K538" s="1404"/>
      <c r="L538" s="1404"/>
      <c r="M538" s="1405">
        <f t="shared" si="79"/>
        <v>0</v>
      </c>
    </row>
    <row r="539" spans="2:13">
      <c r="B539" s="1452">
        <v>7</v>
      </c>
      <c r="C539" s="1403" t="s">
        <v>706</v>
      </c>
      <c r="D539" s="1404">
        <f t="shared" si="77"/>
        <v>0</v>
      </c>
      <c r="E539" s="1404"/>
      <c r="F539" s="1405"/>
      <c r="G539" s="1404"/>
      <c r="H539" s="1516"/>
      <c r="I539" s="1606">
        <f t="shared" si="78"/>
        <v>0</v>
      </c>
      <c r="J539" s="1519"/>
      <c r="K539" s="1404"/>
      <c r="L539" s="1404"/>
      <c r="M539" s="1405">
        <f t="shared" si="79"/>
        <v>0</v>
      </c>
    </row>
    <row r="540" spans="2:13">
      <c r="B540" s="1452"/>
      <c r="C540" s="1454" t="s">
        <v>953</v>
      </c>
      <c r="D540" s="1404">
        <f t="shared" si="77"/>
        <v>0</v>
      </c>
      <c r="E540" s="1404"/>
      <c r="F540" s="1405"/>
      <c r="G540" s="1404"/>
      <c r="H540" s="1516"/>
      <c r="I540" s="1606">
        <f t="shared" si="78"/>
        <v>0</v>
      </c>
      <c r="J540" s="1519"/>
      <c r="K540" s="1404"/>
      <c r="L540" s="1404"/>
      <c r="M540" s="1405">
        <f t="shared" si="79"/>
        <v>0</v>
      </c>
    </row>
    <row r="541" spans="2:13" ht="13.8" thickBot="1">
      <c r="B541" s="1452"/>
      <c r="C541" s="1657" t="s">
        <v>954</v>
      </c>
      <c r="D541" s="1601">
        <f t="shared" si="77"/>
        <v>0</v>
      </c>
      <c r="E541" s="1601"/>
      <c r="F541" s="1521"/>
      <c r="G541" s="1601"/>
      <c r="H541" s="1517"/>
      <c r="I541" s="1660">
        <f t="shared" si="78"/>
        <v>0</v>
      </c>
      <c r="J541" s="1659"/>
      <c r="K541" s="1601"/>
      <c r="L541" s="1601"/>
      <c r="M541" s="1521">
        <f t="shared" si="79"/>
        <v>0</v>
      </c>
    </row>
    <row r="542" spans="2:13" ht="27" thickBot="1">
      <c r="B542" s="1453">
        <v>8</v>
      </c>
      <c r="C542" s="1408" t="s">
        <v>708</v>
      </c>
      <c r="D542" s="1389">
        <f t="shared" si="77"/>
        <v>2337637.2822418883</v>
      </c>
      <c r="E542" s="1389">
        <f>SUM(E543:E546)</f>
        <v>0</v>
      </c>
      <c r="F542" s="1389">
        <f t="shared" ref="F542:M542" si="80">SUM(F543:F546)</f>
        <v>363203.41590608819</v>
      </c>
      <c r="G542" s="1389">
        <f t="shared" si="80"/>
        <v>929773.41440813534</v>
      </c>
      <c r="H542" s="1389">
        <f t="shared" si="80"/>
        <v>1044660.4519276647</v>
      </c>
      <c r="I542" s="1389">
        <f t="shared" si="80"/>
        <v>1974433.8663358002</v>
      </c>
      <c r="J542" s="1389">
        <f t="shared" si="80"/>
        <v>0</v>
      </c>
      <c r="K542" s="1389">
        <f t="shared" si="80"/>
        <v>0</v>
      </c>
      <c r="L542" s="1389">
        <f t="shared" si="80"/>
        <v>0</v>
      </c>
      <c r="M542" s="1389">
        <f t="shared" si="80"/>
        <v>0</v>
      </c>
    </row>
    <row r="543" spans="2:13">
      <c r="B543" s="1453">
        <v>9</v>
      </c>
      <c r="C543" s="1409" t="s">
        <v>709</v>
      </c>
      <c r="D543" s="1404">
        <f t="shared" si="77"/>
        <v>1236278.1680940003</v>
      </c>
      <c r="E543" s="1398"/>
      <c r="F543" s="1410">
        <v>175099.89843000038</v>
      </c>
      <c r="G543" s="1398">
        <v>844749.96519000002</v>
      </c>
      <c r="H543" s="1397">
        <v>216428.304474</v>
      </c>
      <c r="I543" s="1606">
        <f t="shared" si="78"/>
        <v>1061178.269664</v>
      </c>
      <c r="J543" s="1518"/>
      <c r="K543" s="1398"/>
      <c r="L543" s="1398"/>
      <c r="M543" s="1405">
        <f t="shared" si="79"/>
        <v>0</v>
      </c>
    </row>
    <row r="544" spans="2:13">
      <c r="B544" s="1452">
        <v>10</v>
      </c>
      <c r="C544" s="1411" t="s">
        <v>710</v>
      </c>
      <c r="D544" s="1404">
        <f t="shared" si="77"/>
        <v>693443.62767283781</v>
      </c>
      <c r="E544" s="1404"/>
      <c r="F544" s="1405">
        <v>29997.938376087819</v>
      </c>
      <c r="G544" s="1404">
        <v>68849.832218135314</v>
      </c>
      <c r="H544" s="1516">
        <v>594595.85707861464</v>
      </c>
      <c r="I544" s="1606">
        <f t="shared" si="78"/>
        <v>663445.68929675</v>
      </c>
      <c r="J544" s="1519"/>
      <c r="K544" s="1404"/>
      <c r="L544" s="1404"/>
      <c r="M544" s="1405">
        <f t="shared" si="79"/>
        <v>0</v>
      </c>
    </row>
    <row r="545" spans="2:13">
      <c r="B545" s="1453">
        <v>11</v>
      </c>
      <c r="C545" s="1411" t="s">
        <v>711</v>
      </c>
      <c r="D545" s="1404">
        <f t="shared" si="77"/>
        <v>265193.44447505003</v>
      </c>
      <c r="E545" s="1404"/>
      <c r="F545" s="1405">
        <v>81944.633900000015</v>
      </c>
      <c r="G545" s="1404">
        <v>16173.617</v>
      </c>
      <c r="H545" s="1516">
        <v>167075.19357505001</v>
      </c>
      <c r="I545" s="1606">
        <f t="shared" si="78"/>
        <v>183248.81057505001</v>
      </c>
      <c r="J545" s="1519"/>
      <c r="K545" s="1404"/>
      <c r="L545" s="1404"/>
      <c r="M545" s="1405">
        <f t="shared" si="79"/>
        <v>0</v>
      </c>
    </row>
    <row r="546" spans="2:13" ht="26.4">
      <c r="B546" s="1453">
        <v>12</v>
      </c>
      <c r="C546" s="1411" t="s">
        <v>712</v>
      </c>
      <c r="D546" s="1404">
        <f t="shared" si="77"/>
        <v>142722.04199999999</v>
      </c>
      <c r="E546" s="1404"/>
      <c r="F546" s="1405">
        <v>76160.945199999987</v>
      </c>
      <c r="G546" s="1404">
        <v>0</v>
      </c>
      <c r="H546" s="1516">
        <v>66561.096799999999</v>
      </c>
      <c r="I546" s="1606">
        <f t="shared" si="78"/>
        <v>66561.096799999999</v>
      </c>
      <c r="J546" s="1519"/>
      <c r="K546" s="1404"/>
      <c r="L546" s="1404"/>
      <c r="M546" s="1405">
        <f t="shared" si="79"/>
        <v>0</v>
      </c>
    </row>
    <row r="547" spans="2:13">
      <c r="B547" s="1452">
        <v>13</v>
      </c>
      <c r="C547" s="1412" t="s">
        <v>713</v>
      </c>
      <c r="D547" s="1404">
        <f t="shared" si="77"/>
        <v>198505.24900000001</v>
      </c>
      <c r="E547" s="1404"/>
      <c r="F547" s="1405"/>
      <c r="G547" s="1404">
        <v>112615.25672017634</v>
      </c>
      <c r="H547" s="1516">
        <v>85889.992279823666</v>
      </c>
      <c r="I547" s="1606">
        <f t="shared" si="78"/>
        <v>198505.24900000001</v>
      </c>
      <c r="J547" s="1519"/>
      <c r="K547" s="1404"/>
      <c r="L547" s="1404"/>
      <c r="M547" s="1405">
        <f t="shared" si="79"/>
        <v>0</v>
      </c>
    </row>
    <row r="548" spans="2:13">
      <c r="B548" s="1453">
        <v>14</v>
      </c>
      <c r="C548" s="1412" t="s">
        <v>714</v>
      </c>
      <c r="D548" s="1404">
        <f t="shared" si="77"/>
        <v>0</v>
      </c>
      <c r="E548" s="1404"/>
      <c r="F548" s="1405"/>
      <c r="G548" s="1404"/>
      <c r="H548" s="1516"/>
      <c r="I548" s="1606">
        <f t="shared" si="78"/>
        <v>0</v>
      </c>
      <c r="J548" s="1519"/>
      <c r="K548" s="1404"/>
      <c r="L548" s="1404"/>
      <c r="M548" s="1405">
        <f t="shared" si="79"/>
        <v>0</v>
      </c>
    </row>
    <row r="549" spans="2:13">
      <c r="B549" s="1453">
        <v>15</v>
      </c>
      <c r="C549" s="1412" t="s">
        <v>715</v>
      </c>
      <c r="D549" s="1404">
        <f t="shared" si="77"/>
        <v>4103.7750000000005</v>
      </c>
      <c r="E549" s="1404"/>
      <c r="F549" s="1405"/>
      <c r="G549" s="1404">
        <v>3064.3140000000003</v>
      </c>
      <c r="H549" s="1516">
        <v>1039.461</v>
      </c>
      <c r="I549" s="1606">
        <f t="shared" si="78"/>
        <v>4103.7750000000005</v>
      </c>
      <c r="J549" s="1519"/>
      <c r="K549" s="1404"/>
      <c r="L549" s="1404"/>
      <c r="M549" s="1405">
        <f t="shared" si="79"/>
        <v>0</v>
      </c>
    </row>
    <row r="550" spans="2:13">
      <c r="B550" s="1452">
        <v>16</v>
      </c>
      <c r="C550" s="1412" t="s">
        <v>716</v>
      </c>
      <c r="D550" s="1404">
        <f t="shared" si="77"/>
        <v>115861.47983</v>
      </c>
      <c r="E550" s="1404"/>
      <c r="F550" s="1405">
        <v>77216.484729999996</v>
      </c>
      <c r="G550" s="1404">
        <v>18700.159968000004</v>
      </c>
      <c r="H550" s="1516">
        <v>19944.835131999997</v>
      </c>
      <c r="I550" s="1606">
        <f t="shared" si="78"/>
        <v>38644.9951</v>
      </c>
      <c r="J550" s="1519"/>
      <c r="K550" s="1404"/>
      <c r="L550" s="1404"/>
      <c r="M550" s="1405">
        <f t="shared" si="79"/>
        <v>0</v>
      </c>
    </row>
    <row r="551" spans="2:13">
      <c r="B551" s="1453">
        <v>17</v>
      </c>
      <c r="C551" s="1412" t="s">
        <v>717</v>
      </c>
      <c r="D551" s="1404">
        <f t="shared" si="77"/>
        <v>0</v>
      </c>
      <c r="E551" s="1404"/>
      <c r="F551" s="1405"/>
      <c r="G551" s="1404"/>
      <c r="H551" s="1516"/>
      <c r="I551" s="1606">
        <f t="shared" si="78"/>
        <v>0</v>
      </c>
      <c r="J551" s="1519"/>
      <c r="K551" s="1404"/>
      <c r="L551" s="1404"/>
      <c r="M551" s="1405">
        <f t="shared" si="79"/>
        <v>0</v>
      </c>
    </row>
    <row r="552" spans="2:13" ht="13.8" thickBot="1">
      <c r="B552" s="1453">
        <v>18</v>
      </c>
      <c r="C552" s="1600" t="s">
        <v>718</v>
      </c>
      <c r="D552" s="1601">
        <f t="shared" si="77"/>
        <v>15089.73</v>
      </c>
      <c r="E552" s="1601"/>
      <c r="F552" s="1521"/>
      <c r="G552" s="1601">
        <v>10231.73</v>
      </c>
      <c r="H552" s="1517">
        <v>4858</v>
      </c>
      <c r="I552" s="1660">
        <f t="shared" si="78"/>
        <v>15089.73</v>
      </c>
      <c r="J552" s="1659"/>
      <c r="K552" s="1601"/>
      <c r="L552" s="1601"/>
      <c r="M552" s="1521">
        <f t="shared" si="79"/>
        <v>0</v>
      </c>
    </row>
    <row r="553" spans="2:13" ht="27" thickBot="1">
      <c r="B553" s="1388">
        <v>19</v>
      </c>
      <c r="C553" s="1146" t="s">
        <v>719</v>
      </c>
      <c r="D553" s="1389">
        <f t="shared" si="77"/>
        <v>2766229.846001422</v>
      </c>
      <c r="E553" s="1389">
        <f>SUM(E531:E536)+E539+E542+E547+E548+E549+E550+E551+E552</f>
        <v>0</v>
      </c>
      <c r="F553" s="1389">
        <f t="shared" ref="F553:M553" si="81">SUM(F531:F536)+F539+F542+F547+F548+F549+F550+F551+F552</f>
        <v>468601.23056562187</v>
      </c>
      <c r="G553" s="1389">
        <f t="shared" si="81"/>
        <v>1141235.8750963116</v>
      </c>
      <c r="H553" s="1389">
        <f t="shared" si="81"/>
        <v>1156392.7403394883</v>
      </c>
      <c r="I553" s="1389">
        <f t="shared" si="81"/>
        <v>2297628.6154358</v>
      </c>
      <c r="J553" s="1389">
        <f t="shared" si="81"/>
        <v>0</v>
      </c>
      <c r="K553" s="1389">
        <f t="shared" si="81"/>
        <v>0</v>
      </c>
      <c r="L553" s="1389">
        <f t="shared" si="81"/>
        <v>0</v>
      </c>
      <c r="M553" s="1389">
        <f t="shared" si="81"/>
        <v>0</v>
      </c>
    </row>
    <row r="554" spans="2:13">
      <c r="B554" s="1453"/>
      <c r="C554" s="1414" t="s">
        <v>720</v>
      </c>
      <c r="D554" s="1404">
        <f t="shared" si="77"/>
        <v>0</v>
      </c>
      <c r="E554" s="1398"/>
      <c r="F554" s="1410"/>
      <c r="G554" s="1398"/>
      <c r="H554" s="1397"/>
      <c r="I554" s="1606">
        <f t="shared" si="78"/>
        <v>0</v>
      </c>
      <c r="J554" s="1518"/>
      <c r="K554" s="1398"/>
      <c r="L554" s="1398"/>
      <c r="M554" s="1405">
        <f t="shared" si="79"/>
        <v>0</v>
      </c>
    </row>
    <row r="555" spans="2:13">
      <c r="B555" s="1453"/>
      <c r="C555" s="1414" t="s">
        <v>138</v>
      </c>
      <c r="D555" s="1404">
        <f t="shared" si="77"/>
        <v>0</v>
      </c>
      <c r="E555" s="1404"/>
      <c r="F555" s="1405"/>
      <c r="G555" s="1404"/>
      <c r="H555" s="1516"/>
      <c r="I555" s="1606">
        <f t="shared" si="78"/>
        <v>0</v>
      </c>
      <c r="J555" s="1519"/>
      <c r="K555" s="1404"/>
      <c r="L555" s="1404"/>
      <c r="M555" s="1405">
        <f t="shared" si="79"/>
        <v>0</v>
      </c>
    </row>
    <row r="556" spans="2:13">
      <c r="B556" s="1453">
        <v>20</v>
      </c>
      <c r="C556" s="1412" t="s">
        <v>721</v>
      </c>
      <c r="D556" s="1404">
        <f t="shared" si="77"/>
        <v>2238468.5022727</v>
      </c>
      <c r="E556" s="1404">
        <v>0</v>
      </c>
      <c r="F556" s="1405">
        <v>0</v>
      </c>
      <c r="G556" s="1404">
        <v>1108000.4012031236</v>
      </c>
      <c r="H556" s="1516">
        <v>1130468.1010695766</v>
      </c>
      <c r="I556" s="1606">
        <f t="shared" si="78"/>
        <v>2238468.5022727</v>
      </c>
      <c r="J556" s="1519"/>
      <c r="K556" s="1404"/>
      <c r="L556" s="1404"/>
      <c r="M556" s="1405">
        <f t="shared" si="79"/>
        <v>0</v>
      </c>
    </row>
    <row r="557" spans="2:13">
      <c r="B557" s="1453">
        <v>21</v>
      </c>
      <c r="C557" s="1412" t="s">
        <v>722</v>
      </c>
      <c r="D557" s="1404">
        <f t="shared" si="77"/>
        <v>7708.3559999999998</v>
      </c>
      <c r="E557" s="1404"/>
      <c r="F557" s="1405">
        <v>7708.3559999999998</v>
      </c>
      <c r="G557" s="1404"/>
      <c r="H557" s="1516"/>
      <c r="I557" s="1606">
        <f t="shared" si="78"/>
        <v>0</v>
      </c>
      <c r="J557" s="1519"/>
      <c r="K557" s="1404"/>
      <c r="L557" s="1404"/>
      <c r="M557" s="1405">
        <f t="shared" si="79"/>
        <v>0</v>
      </c>
    </row>
    <row r="558" spans="2:13">
      <c r="B558" s="1453">
        <v>22</v>
      </c>
      <c r="C558" s="1412" t="s">
        <v>723</v>
      </c>
      <c r="D558" s="1404">
        <f t="shared" si="77"/>
        <v>0</v>
      </c>
      <c r="E558" s="1404"/>
      <c r="F558" s="1405"/>
      <c r="G558" s="1404"/>
      <c r="H558" s="1516"/>
      <c r="I558" s="1606">
        <f t="shared" si="78"/>
        <v>0</v>
      </c>
      <c r="J558" s="1519"/>
      <c r="K558" s="1404"/>
      <c r="L558" s="1404"/>
      <c r="M558" s="1405">
        <f t="shared" si="79"/>
        <v>0</v>
      </c>
    </row>
    <row r="559" spans="2:13">
      <c r="B559" s="1453">
        <v>23</v>
      </c>
      <c r="C559" s="1412" t="s">
        <v>724</v>
      </c>
      <c r="D559" s="1404">
        <f t="shared" si="77"/>
        <v>0</v>
      </c>
      <c r="E559" s="1404"/>
      <c r="F559" s="1405"/>
      <c r="G559" s="1404"/>
      <c r="H559" s="1516"/>
      <c r="I559" s="1606">
        <f t="shared" si="78"/>
        <v>0</v>
      </c>
      <c r="J559" s="1519"/>
      <c r="K559" s="1404"/>
      <c r="L559" s="1404"/>
      <c r="M559" s="1405">
        <f t="shared" si="79"/>
        <v>0</v>
      </c>
    </row>
    <row r="560" spans="2:13">
      <c r="B560" s="1453">
        <v>24</v>
      </c>
      <c r="C560" s="1415" t="s">
        <v>725</v>
      </c>
      <c r="D560" s="1404">
        <f t="shared" si="77"/>
        <v>0</v>
      </c>
      <c r="E560" s="1404"/>
      <c r="F560" s="1405"/>
      <c r="G560" s="1404"/>
      <c r="H560" s="1516"/>
      <c r="I560" s="1606">
        <f t="shared" si="78"/>
        <v>0</v>
      </c>
      <c r="J560" s="1519"/>
      <c r="K560" s="1404"/>
      <c r="L560" s="1404"/>
      <c r="M560" s="1405">
        <f t="shared" si="79"/>
        <v>0</v>
      </c>
    </row>
    <row r="561" spans="2:23" ht="13.8" thickBot="1">
      <c r="B561" s="1453">
        <v>25</v>
      </c>
      <c r="C561" s="1600" t="s">
        <v>726</v>
      </c>
      <c r="D561" s="1601">
        <f t="shared" si="77"/>
        <v>59160.007610000001</v>
      </c>
      <c r="E561" s="1601"/>
      <c r="F561" s="1521">
        <v>0</v>
      </c>
      <c r="G561" s="1601">
        <v>33235.624808500004</v>
      </c>
      <c r="H561" s="1517">
        <v>25924.3828015</v>
      </c>
      <c r="I561" s="1660">
        <f t="shared" si="78"/>
        <v>59160.007610000001</v>
      </c>
      <c r="J561" s="1659"/>
      <c r="K561" s="1601"/>
      <c r="L561" s="1601"/>
      <c r="M561" s="1521">
        <f t="shared" si="79"/>
        <v>0</v>
      </c>
    </row>
    <row r="562" spans="2:23" ht="27" thickBot="1">
      <c r="B562" s="1388">
        <v>26</v>
      </c>
      <c r="C562" s="1146" t="s">
        <v>727</v>
      </c>
      <c r="D562" s="1389">
        <f t="shared" si="77"/>
        <v>2305336.8658827003</v>
      </c>
      <c r="E562" s="1389">
        <f>SUM(E556:E561)</f>
        <v>0</v>
      </c>
      <c r="F562" s="1389">
        <f t="shared" ref="F562:M562" si="82">SUM(F556:F561)</f>
        <v>7708.3559999999998</v>
      </c>
      <c r="G562" s="1389">
        <f t="shared" si="82"/>
        <v>1141236.0260116237</v>
      </c>
      <c r="H562" s="1389">
        <f t="shared" si="82"/>
        <v>1156392.4838710765</v>
      </c>
      <c r="I562" s="1389">
        <f t="shared" si="82"/>
        <v>2297628.5098827002</v>
      </c>
      <c r="J562" s="1389">
        <f t="shared" si="82"/>
        <v>0</v>
      </c>
      <c r="K562" s="1389">
        <f t="shared" si="82"/>
        <v>0</v>
      </c>
      <c r="L562" s="1389">
        <f t="shared" si="82"/>
        <v>0</v>
      </c>
      <c r="M562" s="1389">
        <f t="shared" si="82"/>
        <v>0</v>
      </c>
      <c r="N562" s="1391"/>
      <c r="O562" s="1391"/>
      <c r="P562" s="1391"/>
      <c r="Q562" s="1391"/>
      <c r="R562" s="1391"/>
      <c r="S562" s="1391"/>
      <c r="T562" s="1391"/>
      <c r="U562" s="1391"/>
      <c r="V562" s="1391"/>
      <c r="W562" s="1391"/>
    </row>
    <row r="563" spans="2:23">
      <c r="B563" s="1451"/>
      <c r="C563" s="1393" t="s">
        <v>728</v>
      </c>
      <c r="D563" s="1404">
        <f t="shared" si="77"/>
        <v>0</v>
      </c>
      <c r="E563" s="1398"/>
      <c r="F563" s="1410"/>
      <c r="G563" s="1398"/>
      <c r="H563" s="1397"/>
      <c r="I563" s="1606">
        <f t="shared" si="78"/>
        <v>0</v>
      </c>
      <c r="J563" s="1518"/>
      <c r="K563" s="1398"/>
      <c r="L563" s="1398"/>
      <c r="M563" s="1405">
        <f t="shared" si="79"/>
        <v>0</v>
      </c>
    </row>
    <row r="564" spans="2:23">
      <c r="B564" s="1453">
        <v>27</v>
      </c>
      <c r="C564" s="1403" t="s">
        <v>729</v>
      </c>
      <c r="D564" s="1404">
        <f t="shared" si="77"/>
        <v>500000</v>
      </c>
      <c r="E564" s="1404"/>
      <c r="F564" s="1405">
        <v>500000</v>
      </c>
      <c r="G564" s="1404"/>
      <c r="H564" s="1516"/>
      <c r="I564" s="1606">
        <f t="shared" si="78"/>
        <v>0</v>
      </c>
      <c r="J564" s="1519"/>
      <c r="K564" s="1404"/>
      <c r="L564" s="1404"/>
      <c r="M564" s="1405">
        <f t="shared" si="79"/>
        <v>0</v>
      </c>
    </row>
    <row r="565" spans="2:23">
      <c r="B565" s="1453">
        <v>28</v>
      </c>
      <c r="C565" s="1403" t="s">
        <v>730</v>
      </c>
      <c r="D565" s="1404">
        <f t="shared" si="77"/>
        <v>-19189</v>
      </c>
      <c r="E565" s="1404"/>
      <c r="F565" s="1405">
        <v>-19189</v>
      </c>
      <c r="G565" s="1404"/>
      <c r="H565" s="1516"/>
      <c r="I565" s="1606">
        <f t="shared" si="78"/>
        <v>0</v>
      </c>
      <c r="J565" s="1519"/>
      <c r="K565" s="1404"/>
      <c r="L565" s="1404"/>
      <c r="M565" s="1405">
        <f t="shared" si="79"/>
        <v>0</v>
      </c>
    </row>
    <row r="566" spans="2:23">
      <c r="B566" s="1456">
        <v>29</v>
      </c>
      <c r="C566" s="1416" t="s">
        <v>731</v>
      </c>
      <c r="D566" s="1404">
        <f t="shared" si="77"/>
        <v>9050</v>
      </c>
      <c r="E566" s="1404"/>
      <c r="F566" s="1405">
        <v>9050</v>
      </c>
      <c r="G566" s="1404"/>
      <c r="H566" s="1516"/>
      <c r="I566" s="1606">
        <f t="shared" si="78"/>
        <v>0</v>
      </c>
      <c r="J566" s="1519"/>
      <c r="K566" s="1404"/>
      <c r="L566" s="1404"/>
      <c r="M566" s="1405">
        <f t="shared" si="79"/>
        <v>0</v>
      </c>
    </row>
    <row r="567" spans="2:23">
      <c r="B567" s="1456">
        <v>30</v>
      </c>
      <c r="C567" s="1417" t="s">
        <v>876</v>
      </c>
      <c r="D567" s="1404">
        <f t="shared" si="77"/>
        <v>0</v>
      </c>
      <c r="E567" s="1404"/>
      <c r="F567" s="1405"/>
      <c r="G567" s="1404"/>
      <c r="H567" s="1516"/>
      <c r="I567" s="1606">
        <f t="shared" si="78"/>
        <v>0</v>
      </c>
      <c r="J567" s="1519"/>
      <c r="K567" s="1404"/>
      <c r="L567" s="1404"/>
      <c r="M567" s="1405">
        <f>SUM(J567:L567)</f>
        <v>0</v>
      </c>
    </row>
    <row r="568" spans="2:23" ht="13.8" thickBot="1">
      <c r="B568" s="1456">
        <v>31</v>
      </c>
      <c r="C568" s="1653" t="s">
        <v>732</v>
      </c>
      <c r="D568" s="1601">
        <f t="shared" si="77"/>
        <v>-28968</v>
      </c>
      <c r="E568" s="1601"/>
      <c r="F568" s="1521">
        <v>-28968</v>
      </c>
      <c r="G568" s="1601"/>
      <c r="H568" s="1517"/>
      <c r="I568" s="1660">
        <f t="shared" si="78"/>
        <v>0</v>
      </c>
      <c r="J568" s="1659"/>
      <c r="K568" s="1601"/>
      <c r="L568" s="1601"/>
      <c r="M568" s="1521">
        <f t="shared" si="79"/>
        <v>0</v>
      </c>
    </row>
    <row r="569" spans="2:23" ht="13.8" thickBot="1">
      <c r="B569" s="1388">
        <v>32</v>
      </c>
      <c r="C569" s="1604" t="s">
        <v>917</v>
      </c>
      <c r="D569" s="1605">
        <f t="shared" si="77"/>
        <v>460893</v>
      </c>
      <c r="E569" s="1605">
        <f>SUM(E564:E568)</f>
        <v>0</v>
      </c>
      <c r="F569" s="1605">
        <f t="shared" ref="F569:M569" si="83">SUM(F564:F568)</f>
        <v>460893</v>
      </c>
      <c r="G569" s="1605">
        <f t="shared" si="83"/>
        <v>0</v>
      </c>
      <c r="H569" s="1605">
        <f t="shared" si="83"/>
        <v>0</v>
      </c>
      <c r="I569" s="1605">
        <f t="shared" si="83"/>
        <v>0</v>
      </c>
      <c r="J569" s="1605">
        <f t="shared" si="83"/>
        <v>0</v>
      </c>
      <c r="K569" s="1605">
        <f t="shared" si="83"/>
        <v>0</v>
      </c>
      <c r="L569" s="1605">
        <f t="shared" si="83"/>
        <v>0</v>
      </c>
      <c r="M569" s="1605">
        <f t="shared" si="83"/>
        <v>0</v>
      </c>
    </row>
    <row r="570" spans="2:23" ht="27" thickBot="1">
      <c r="B570" s="1388">
        <v>33</v>
      </c>
      <c r="C570" s="1146" t="s">
        <v>918</v>
      </c>
      <c r="D570" s="1389">
        <f t="shared" si="77"/>
        <v>2766229.8658827003</v>
      </c>
      <c r="E570" s="1389">
        <f>+E562+E569</f>
        <v>0</v>
      </c>
      <c r="F570" s="1389">
        <f t="shared" ref="F570:M570" si="84">+F562+F569</f>
        <v>468601.35600000003</v>
      </c>
      <c r="G570" s="1389">
        <f t="shared" si="84"/>
        <v>1141236.0260116237</v>
      </c>
      <c r="H570" s="1389">
        <f t="shared" si="84"/>
        <v>1156392.4838710765</v>
      </c>
      <c r="I570" s="1389">
        <f t="shared" si="84"/>
        <v>2297628.5098827002</v>
      </c>
      <c r="J570" s="1389">
        <f t="shared" si="84"/>
        <v>0</v>
      </c>
      <c r="K570" s="1389">
        <f t="shared" si="84"/>
        <v>0</v>
      </c>
      <c r="L570" s="1389">
        <f t="shared" si="84"/>
        <v>0</v>
      </c>
      <c r="M570" s="1389">
        <f t="shared" si="84"/>
        <v>0</v>
      </c>
    </row>
    <row r="571" spans="2:23">
      <c r="D571" s="1391"/>
      <c r="E571" s="1391"/>
      <c r="F571" s="1391"/>
      <c r="G571" s="1391"/>
      <c r="H571" s="1391"/>
      <c r="I571" s="1391"/>
      <c r="J571" s="1391"/>
      <c r="K571" s="1391"/>
      <c r="L571" s="1391"/>
      <c r="M571" s="1391"/>
    </row>
    <row r="572" spans="2:23">
      <c r="M572" s="1392">
        <v>39</v>
      </c>
    </row>
    <row r="574" spans="2:23" ht="14.4">
      <c r="B574" s="1458" t="s">
        <v>1052</v>
      </c>
      <c r="C574" s="1458"/>
      <c r="D574" s="1458"/>
      <c r="E574" s="1458"/>
      <c r="F574" s="1458"/>
      <c r="G574" s="1458"/>
    </row>
    <row r="575" spans="2:23" ht="13.8" thickBot="1">
      <c r="B575" s="1803"/>
      <c r="C575" s="1803"/>
      <c r="D575" s="1803"/>
      <c r="E575" s="1803"/>
      <c r="F575" s="1803"/>
      <c r="G575" s="1803"/>
    </row>
    <row r="576" spans="2:23" ht="15.75" customHeight="1" thickBot="1">
      <c r="B576" s="2353" t="s">
        <v>655</v>
      </c>
      <c r="C576" s="2354"/>
      <c r="D576" s="1442"/>
      <c r="E576" s="1442"/>
      <c r="F576" s="1445"/>
      <c r="G576" s="1442"/>
      <c r="H576" s="1442"/>
      <c r="I576" s="1443"/>
      <c r="J576" s="1444"/>
      <c r="K576" s="1444"/>
      <c r="L576" s="2355" t="s">
        <v>821</v>
      </c>
      <c r="M576" s="2355"/>
    </row>
    <row r="577" spans="2:13" ht="13.5" customHeight="1" thickBot="1">
      <c r="B577" s="2356" t="s">
        <v>689</v>
      </c>
      <c r="C577" s="2381"/>
      <c r="D577" s="2359" t="s">
        <v>690</v>
      </c>
      <c r="E577" s="2359" t="s">
        <v>691</v>
      </c>
      <c r="F577" s="2362" t="s">
        <v>692</v>
      </c>
      <c r="G577" s="2365" t="s">
        <v>236</v>
      </c>
      <c r="H577" s="2366"/>
      <c r="I577" s="2366"/>
      <c r="J577" s="2366"/>
      <c r="K577" s="2366"/>
      <c r="L577" s="2366"/>
      <c r="M577" s="2367"/>
    </row>
    <row r="578" spans="2:13" ht="13.5" customHeight="1" thickBot="1">
      <c r="B578" s="2357"/>
      <c r="C578" s="2382"/>
      <c r="D578" s="2360"/>
      <c r="E578" s="2360"/>
      <c r="F578" s="2363"/>
      <c r="G578" s="2368" t="s">
        <v>739</v>
      </c>
      <c r="H578" s="2369"/>
      <c r="I578" s="2370"/>
      <c r="J578" s="2365" t="s">
        <v>886</v>
      </c>
      <c r="K578" s="2366"/>
      <c r="L578" s="2366"/>
      <c r="M578" s="2367"/>
    </row>
    <row r="579" spans="2:13" ht="40.200000000000003" thickBot="1">
      <c r="B579" s="2357"/>
      <c r="C579" s="2382"/>
      <c r="D579" s="2361"/>
      <c r="E579" s="2361"/>
      <c r="F579" s="2364"/>
      <c r="G579" s="1790" t="s">
        <v>693</v>
      </c>
      <c r="H579" s="1790" t="s">
        <v>694</v>
      </c>
      <c r="I579" s="1790" t="s">
        <v>2</v>
      </c>
      <c r="J579" s="1791" t="s">
        <v>695</v>
      </c>
      <c r="K579" s="1791" t="s">
        <v>696</v>
      </c>
      <c r="L579" s="1791" t="s">
        <v>697</v>
      </c>
      <c r="M579" s="1176" t="s">
        <v>2</v>
      </c>
    </row>
    <row r="580" spans="2:13" ht="15.75" customHeight="1" thickBot="1">
      <c r="B580" s="2357"/>
      <c r="C580" s="2382"/>
      <c r="D580" s="1447">
        <v>1</v>
      </c>
      <c r="E580" s="1788"/>
      <c r="F580" s="1790">
        <v>2</v>
      </c>
      <c r="G580" s="1800">
        <v>3</v>
      </c>
      <c r="H580" s="1788">
        <v>4</v>
      </c>
      <c r="I580" s="1798">
        <v>5</v>
      </c>
      <c r="J580" s="1800">
        <v>6</v>
      </c>
      <c r="K580" s="1788">
        <v>7</v>
      </c>
      <c r="L580" s="1448">
        <v>8</v>
      </c>
      <c r="M580" s="1213">
        <v>9</v>
      </c>
    </row>
    <row r="581" spans="2:13" ht="15.75" customHeight="1" thickBot="1">
      <c r="B581" s="2358"/>
      <c r="C581" s="2384"/>
      <c r="D581" s="1789" t="s">
        <v>698</v>
      </c>
      <c r="E581" s="1789"/>
      <c r="F581" s="1792"/>
      <c r="G581" s="1802"/>
      <c r="H581" s="1789"/>
      <c r="I581" s="1449" t="s">
        <v>699</v>
      </c>
      <c r="J581" s="1802"/>
      <c r="K581" s="1789"/>
      <c r="L581" s="1450"/>
      <c r="M581" s="1792" t="s">
        <v>700</v>
      </c>
    </row>
    <row r="582" spans="2:13">
      <c r="B582" s="1451"/>
      <c r="C582" s="1393" t="s">
        <v>137</v>
      </c>
      <c r="D582" s="1394"/>
      <c r="E582" s="1395"/>
      <c r="F582" s="1396"/>
      <c r="G582" s="1397"/>
      <c r="H582" s="1398"/>
      <c r="I582" s="1399"/>
      <c r="J582" s="1397"/>
      <c r="K582" s="1400"/>
      <c r="L582" s="1401"/>
      <c r="M582" s="1402"/>
    </row>
    <row r="583" spans="2:13">
      <c r="B583" s="1452">
        <v>1</v>
      </c>
      <c r="C583" s="1403" t="s">
        <v>701</v>
      </c>
      <c r="D583" s="1404">
        <f>+E583+F583+I583+M583</f>
        <v>0</v>
      </c>
      <c r="E583" s="1404"/>
      <c r="F583" s="1405"/>
      <c r="G583" s="1404"/>
      <c r="H583" s="1404"/>
      <c r="I583" s="1405">
        <f>SUM(G583:H583)</f>
        <v>0</v>
      </c>
      <c r="J583" s="1404"/>
      <c r="K583" s="1404"/>
      <c r="L583" s="1404"/>
      <c r="M583" s="1405">
        <f>SUM(J583:L583)</f>
        <v>0</v>
      </c>
    </row>
    <row r="584" spans="2:13">
      <c r="B584" s="1453">
        <v>2</v>
      </c>
      <c r="C584" s="1403" t="s">
        <v>78</v>
      </c>
      <c r="D584" s="1404">
        <f t="shared" ref="D584:D622" si="85">+E584+F584+I584+M584</f>
        <v>11427.9465</v>
      </c>
      <c r="E584" s="1404"/>
      <c r="F584" s="1405">
        <v>11427.9465</v>
      </c>
      <c r="G584" s="1404"/>
      <c r="H584" s="1404"/>
      <c r="I584" s="1405">
        <f t="shared" ref="I584:I620" si="86">SUM(G584:H584)</f>
        <v>0</v>
      </c>
      <c r="J584" s="1404"/>
      <c r="K584" s="1404"/>
      <c r="L584" s="1404"/>
      <c r="M584" s="1405">
        <f t="shared" ref="M584:M620" si="87">SUM(J584:L584)</f>
        <v>0</v>
      </c>
    </row>
    <row r="585" spans="2:13">
      <c r="B585" s="1453">
        <v>3</v>
      </c>
      <c r="C585" s="1403" t="s">
        <v>702</v>
      </c>
      <c r="D585" s="1404">
        <f t="shared" si="85"/>
        <v>0</v>
      </c>
      <c r="E585" s="1404"/>
      <c r="F585" s="1405"/>
      <c r="G585" s="1404"/>
      <c r="H585" s="1404"/>
      <c r="I585" s="1405">
        <f t="shared" si="86"/>
        <v>0</v>
      </c>
      <c r="J585" s="1404"/>
      <c r="K585" s="1404"/>
      <c r="L585" s="1404"/>
      <c r="M585" s="1405">
        <f t="shared" si="87"/>
        <v>0</v>
      </c>
    </row>
    <row r="586" spans="2:13">
      <c r="B586" s="1452">
        <v>4</v>
      </c>
      <c r="C586" s="1403" t="s">
        <v>703</v>
      </c>
      <c r="D586" s="1404">
        <f t="shared" si="85"/>
        <v>61126.86155999999</v>
      </c>
      <c r="E586" s="1404"/>
      <c r="F586" s="1405">
        <v>61126.86155999999</v>
      </c>
      <c r="G586" s="1404"/>
      <c r="H586" s="1404"/>
      <c r="I586" s="1405">
        <f t="shared" si="86"/>
        <v>0</v>
      </c>
      <c r="J586" s="1404"/>
      <c r="K586" s="1404"/>
      <c r="L586" s="1404"/>
      <c r="M586" s="1405">
        <f t="shared" si="87"/>
        <v>0</v>
      </c>
    </row>
    <row r="587" spans="2:13">
      <c r="B587" s="1453">
        <v>5</v>
      </c>
      <c r="C587" s="1403" t="s">
        <v>704</v>
      </c>
      <c r="D587" s="1404">
        <f t="shared" si="85"/>
        <v>0</v>
      </c>
      <c r="E587" s="1404"/>
      <c r="F587" s="1405"/>
      <c r="G587" s="1404"/>
      <c r="H587" s="1404"/>
      <c r="I587" s="1405">
        <f t="shared" si="86"/>
        <v>0</v>
      </c>
      <c r="J587" s="1404"/>
      <c r="K587" s="1404"/>
      <c r="L587" s="1404"/>
      <c r="M587" s="1405">
        <f t="shared" si="87"/>
        <v>0</v>
      </c>
    </row>
    <row r="588" spans="2:13">
      <c r="B588" s="1453">
        <v>6</v>
      </c>
      <c r="C588" s="1403" t="s">
        <v>705</v>
      </c>
      <c r="D588" s="1404">
        <f t="shared" si="85"/>
        <v>0</v>
      </c>
      <c r="E588" s="1404"/>
      <c r="F588" s="1405">
        <v>0</v>
      </c>
      <c r="G588" s="1404">
        <v>0</v>
      </c>
      <c r="H588" s="1404">
        <v>0</v>
      </c>
      <c r="I588" s="1405">
        <f t="shared" si="86"/>
        <v>0</v>
      </c>
      <c r="J588" s="1404"/>
      <c r="K588" s="1404"/>
      <c r="L588" s="1404"/>
      <c r="M588" s="1405">
        <f t="shared" si="87"/>
        <v>0</v>
      </c>
    </row>
    <row r="589" spans="2:13">
      <c r="B589" s="1453"/>
      <c r="C589" s="1454" t="s">
        <v>951</v>
      </c>
      <c r="D589" s="1404">
        <f t="shared" si="85"/>
        <v>0</v>
      </c>
      <c r="E589" s="1404"/>
      <c r="F589" s="1405"/>
      <c r="G589" s="1404"/>
      <c r="H589" s="1404"/>
      <c r="I589" s="1405">
        <f t="shared" si="86"/>
        <v>0</v>
      </c>
      <c r="J589" s="1404"/>
      <c r="K589" s="1404"/>
      <c r="L589" s="1404"/>
      <c r="M589" s="1405">
        <f t="shared" si="87"/>
        <v>0</v>
      </c>
    </row>
    <row r="590" spans="2:13">
      <c r="B590" s="1453"/>
      <c r="C590" s="1454" t="s">
        <v>952</v>
      </c>
      <c r="D590" s="1404">
        <f t="shared" si="85"/>
        <v>0</v>
      </c>
      <c r="E590" s="1404"/>
      <c r="F590" s="1405"/>
      <c r="G590" s="1404"/>
      <c r="H590" s="1404"/>
      <c r="I590" s="1405">
        <f t="shared" si="86"/>
        <v>0</v>
      </c>
      <c r="J590" s="1404"/>
      <c r="K590" s="1404"/>
      <c r="L590" s="1404"/>
      <c r="M590" s="1405">
        <f t="shared" si="87"/>
        <v>0</v>
      </c>
    </row>
    <row r="591" spans="2:13">
      <c r="B591" s="1452">
        <v>7</v>
      </c>
      <c r="C591" s="1403" t="s">
        <v>706</v>
      </c>
      <c r="D591" s="1404">
        <f t="shared" si="85"/>
        <v>0</v>
      </c>
      <c r="E591" s="1404"/>
      <c r="F591" s="1405">
        <v>0</v>
      </c>
      <c r="G591" s="1404">
        <v>0</v>
      </c>
      <c r="H591" s="1404">
        <v>0</v>
      </c>
      <c r="I591" s="1405">
        <f t="shared" si="86"/>
        <v>0</v>
      </c>
      <c r="J591" s="1404"/>
      <c r="K591" s="1404"/>
      <c r="L591" s="1404"/>
      <c r="M591" s="1405">
        <f t="shared" si="87"/>
        <v>0</v>
      </c>
    </row>
    <row r="592" spans="2:13">
      <c r="B592" s="1452"/>
      <c r="C592" s="1454" t="s">
        <v>953</v>
      </c>
      <c r="D592" s="1404">
        <f t="shared" si="85"/>
        <v>0</v>
      </c>
      <c r="E592" s="1404"/>
      <c r="F592" s="1405"/>
      <c r="G592" s="1404"/>
      <c r="H592" s="1404"/>
      <c r="I592" s="1405">
        <f t="shared" si="86"/>
        <v>0</v>
      </c>
      <c r="J592" s="1404"/>
      <c r="K592" s="1404"/>
      <c r="L592" s="1404"/>
      <c r="M592" s="1405">
        <f t="shared" si="87"/>
        <v>0</v>
      </c>
    </row>
    <row r="593" spans="2:13" ht="13.8" thickBot="1">
      <c r="B593" s="1452"/>
      <c r="C593" s="1657" t="s">
        <v>954</v>
      </c>
      <c r="D593" s="1601">
        <f t="shared" si="85"/>
        <v>0</v>
      </c>
      <c r="E593" s="1601"/>
      <c r="F593" s="1521"/>
      <c r="G593" s="1601"/>
      <c r="H593" s="1601"/>
      <c r="I593" s="1521">
        <f t="shared" si="86"/>
        <v>0</v>
      </c>
      <c r="J593" s="1601"/>
      <c r="K593" s="1601"/>
      <c r="L593" s="1601"/>
      <c r="M593" s="1521">
        <f t="shared" si="87"/>
        <v>0</v>
      </c>
    </row>
    <row r="594" spans="2:13" ht="27" thickBot="1">
      <c r="B594" s="1453">
        <v>8</v>
      </c>
      <c r="C594" s="1408" t="s">
        <v>708</v>
      </c>
      <c r="D594" s="1389">
        <f t="shared" si="85"/>
        <v>4261115.1832044683</v>
      </c>
      <c r="E594" s="1389">
        <f>SUM(E595:E598)</f>
        <v>0</v>
      </c>
      <c r="F594" s="1389">
        <f t="shared" ref="F594:M594" si="88">SUM(F595:F598)</f>
        <v>672056.54072712339</v>
      </c>
      <c r="G594" s="1389">
        <f t="shared" si="88"/>
        <v>394912.39135972608</v>
      </c>
      <c r="H594" s="1389">
        <f t="shared" si="88"/>
        <v>3194146.2511176183</v>
      </c>
      <c r="I594" s="1389">
        <f t="shared" si="88"/>
        <v>3589058.6424773447</v>
      </c>
      <c r="J594" s="1389">
        <f t="shared" si="88"/>
        <v>0</v>
      </c>
      <c r="K594" s="1389">
        <f t="shared" si="88"/>
        <v>0</v>
      </c>
      <c r="L594" s="1389">
        <f t="shared" si="88"/>
        <v>0</v>
      </c>
      <c r="M594" s="1389">
        <f t="shared" si="88"/>
        <v>0</v>
      </c>
    </row>
    <row r="595" spans="2:13">
      <c r="B595" s="1453">
        <v>9</v>
      </c>
      <c r="C595" s="1409" t="s">
        <v>709</v>
      </c>
      <c r="D595" s="1404">
        <f t="shared" si="85"/>
        <v>0</v>
      </c>
      <c r="E595" s="1398"/>
      <c r="F595" s="1410"/>
      <c r="G595" s="1398"/>
      <c r="H595" s="1398"/>
      <c r="I595" s="1405">
        <f t="shared" si="86"/>
        <v>0</v>
      </c>
      <c r="J595" s="1398"/>
      <c r="K595" s="1398"/>
      <c r="L595" s="1398"/>
      <c r="M595" s="1405">
        <f t="shared" si="87"/>
        <v>0</v>
      </c>
    </row>
    <row r="596" spans="2:13">
      <c r="B596" s="1452">
        <v>10</v>
      </c>
      <c r="C596" s="1411" t="s">
        <v>710</v>
      </c>
      <c r="D596" s="1404">
        <f t="shared" si="85"/>
        <v>1373565.4814844676</v>
      </c>
      <c r="E596" s="1404"/>
      <c r="F596" s="1405">
        <v>241378.73287712332</v>
      </c>
      <c r="G596" s="1404">
        <v>15097.602739726</v>
      </c>
      <c r="H596" s="1404">
        <v>1117089.1458676183</v>
      </c>
      <c r="I596" s="1405">
        <f t="shared" si="86"/>
        <v>1132186.7486073442</v>
      </c>
      <c r="J596" s="1404"/>
      <c r="K596" s="1404"/>
      <c r="L596" s="1404"/>
      <c r="M596" s="1405">
        <f t="shared" si="87"/>
        <v>0</v>
      </c>
    </row>
    <row r="597" spans="2:13">
      <c r="B597" s="1453">
        <v>11</v>
      </c>
      <c r="C597" s="1411" t="s">
        <v>711</v>
      </c>
      <c r="D597" s="1404">
        <f t="shared" si="85"/>
        <v>2676584.2427300001</v>
      </c>
      <c r="E597" s="1404"/>
      <c r="F597" s="1405">
        <v>272453.71364999999</v>
      </c>
      <c r="G597" s="1404">
        <v>327073.42383000004</v>
      </c>
      <c r="H597" s="1404">
        <v>2077057.10525</v>
      </c>
      <c r="I597" s="1405">
        <f t="shared" si="86"/>
        <v>2404130.5290800002</v>
      </c>
      <c r="J597" s="1404"/>
      <c r="K597" s="1404"/>
      <c r="L597" s="1404"/>
      <c r="M597" s="1405">
        <f t="shared" si="87"/>
        <v>0</v>
      </c>
    </row>
    <row r="598" spans="2:13" ht="26.4">
      <c r="B598" s="1453">
        <v>12</v>
      </c>
      <c r="C598" s="1411" t="s">
        <v>712</v>
      </c>
      <c r="D598" s="1404">
        <f t="shared" si="85"/>
        <v>210965.45898999998</v>
      </c>
      <c r="E598" s="1404"/>
      <c r="F598" s="1405">
        <v>158224.09419999999</v>
      </c>
      <c r="G598" s="1404">
        <v>52741.36479</v>
      </c>
      <c r="H598" s="1404">
        <v>0</v>
      </c>
      <c r="I598" s="1405">
        <f t="shared" si="86"/>
        <v>52741.36479</v>
      </c>
      <c r="J598" s="1404"/>
      <c r="K598" s="1404"/>
      <c r="L598" s="1404"/>
      <c r="M598" s="1405">
        <f t="shared" si="87"/>
        <v>0</v>
      </c>
    </row>
    <row r="599" spans="2:13">
      <c r="B599" s="1452">
        <v>13</v>
      </c>
      <c r="C599" s="1412" t="s">
        <v>713</v>
      </c>
      <c r="D599" s="1404">
        <f t="shared" si="85"/>
        <v>22428.18907</v>
      </c>
      <c r="E599" s="1404"/>
      <c r="F599" s="1405"/>
      <c r="G599" s="1404">
        <v>9958.1610600000004</v>
      </c>
      <c r="H599" s="1404">
        <v>12470.028009999998</v>
      </c>
      <c r="I599" s="1405">
        <f t="shared" si="86"/>
        <v>22428.18907</v>
      </c>
      <c r="J599" s="1404"/>
      <c r="K599" s="1404"/>
      <c r="L599" s="1404"/>
      <c r="M599" s="1405">
        <f t="shared" si="87"/>
        <v>0</v>
      </c>
    </row>
    <row r="600" spans="2:13">
      <c r="B600" s="1453">
        <v>14</v>
      </c>
      <c r="C600" s="1412" t="s">
        <v>714</v>
      </c>
      <c r="D600" s="1404">
        <f t="shared" si="85"/>
        <v>12081.867</v>
      </c>
      <c r="E600" s="1404"/>
      <c r="F600" s="1405"/>
      <c r="G600" s="1404">
        <v>1398</v>
      </c>
      <c r="H600" s="1404">
        <v>10683.867</v>
      </c>
      <c r="I600" s="1405">
        <f t="shared" si="86"/>
        <v>12081.867</v>
      </c>
      <c r="J600" s="1404"/>
      <c r="K600" s="1404"/>
      <c r="L600" s="1404"/>
      <c r="M600" s="1405">
        <f t="shared" si="87"/>
        <v>0</v>
      </c>
    </row>
    <row r="601" spans="2:13">
      <c r="B601" s="1453">
        <v>15</v>
      </c>
      <c r="C601" s="1412" t="s">
        <v>715</v>
      </c>
      <c r="D601" s="1404">
        <f t="shared" si="85"/>
        <v>74141.623670000001</v>
      </c>
      <c r="E601" s="1404"/>
      <c r="F601" s="1405"/>
      <c r="G601" s="1404">
        <v>3848.6780899999999</v>
      </c>
      <c r="H601" s="1404">
        <v>70292.94558</v>
      </c>
      <c r="I601" s="1405">
        <f t="shared" si="86"/>
        <v>74141.623670000001</v>
      </c>
      <c r="J601" s="1404"/>
      <c r="K601" s="1404"/>
      <c r="L601" s="1404"/>
      <c r="M601" s="1405">
        <f t="shared" si="87"/>
        <v>0</v>
      </c>
    </row>
    <row r="602" spans="2:13">
      <c r="B602" s="1452">
        <v>16</v>
      </c>
      <c r="C602" s="1412" t="s">
        <v>716</v>
      </c>
      <c r="D602" s="1404">
        <f t="shared" si="85"/>
        <v>121579.76721000001</v>
      </c>
      <c r="E602" s="1404">
        <v>-45331.987119999998</v>
      </c>
      <c r="F602" s="1405">
        <v>12144.724729999998</v>
      </c>
      <c r="G602" s="1404">
        <v>6476.5143815996898</v>
      </c>
      <c r="H602" s="1404">
        <v>148290.51521840031</v>
      </c>
      <c r="I602" s="1405">
        <f t="shared" si="86"/>
        <v>154767.02960000001</v>
      </c>
      <c r="J602" s="1404"/>
      <c r="K602" s="1404"/>
      <c r="L602" s="1404"/>
      <c r="M602" s="1405">
        <f t="shared" si="87"/>
        <v>0</v>
      </c>
    </row>
    <row r="603" spans="2:13">
      <c r="B603" s="1453">
        <v>17</v>
      </c>
      <c r="C603" s="1412" t="s">
        <v>717</v>
      </c>
      <c r="D603" s="1404">
        <f t="shared" si="85"/>
        <v>0</v>
      </c>
      <c r="E603" s="1404"/>
      <c r="F603" s="1405"/>
      <c r="G603" s="1404"/>
      <c r="H603" s="1404"/>
      <c r="I603" s="1405">
        <f t="shared" si="86"/>
        <v>0</v>
      </c>
      <c r="J603" s="1404"/>
      <c r="K603" s="1404"/>
      <c r="L603" s="1404"/>
      <c r="M603" s="1405">
        <f t="shared" si="87"/>
        <v>0</v>
      </c>
    </row>
    <row r="604" spans="2:13" ht="13.8" thickBot="1">
      <c r="B604" s="1453">
        <v>18</v>
      </c>
      <c r="C604" s="1600" t="s">
        <v>718</v>
      </c>
      <c r="D604" s="1601">
        <f t="shared" si="85"/>
        <v>119836.17975999998</v>
      </c>
      <c r="E604" s="1601"/>
      <c r="F604" s="1521">
        <v>6863.1829299999999</v>
      </c>
      <c r="G604" s="1601">
        <v>44.15851</v>
      </c>
      <c r="H604" s="1601">
        <v>112928.83832</v>
      </c>
      <c r="I604" s="1521">
        <f t="shared" si="86"/>
        <v>112972.99682999999</v>
      </c>
      <c r="J604" s="1601"/>
      <c r="K604" s="1601"/>
      <c r="L604" s="1601"/>
      <c r="M604" s="1521">
        <f t="shared" si="87"/>
        <v>0</v>
      </c>
    </row>
    <row r="605" spans="2:13" ht="27" thickBot="1">
      <c r="B605" s="1388">
        <v>19</v>
      </c>
      <c r="C605" s="1146" t="s">
        <v>719</v>
      </c>
      <c r="D605" s="1389">
        <f t="shared" si="85"/>
        <v>4683737.6179744685</v>
      </c>
      <c r="E605" s="1389">
        <f>SUM(E583:E588)+E591+E594+E599+E600+E601+E602+E603+E604</f>
        <v>-45331.987119999998</v>
      </c>
      <c r="F605" s="1389">
        <f t="shared" ref="F605:M605" si="89">SUM(F583:F588)+F591+F594+F599+F600+F601+F602+F603+F604</f>
        <v>763619.25644712336</v>
      </c>
      <c r="G605" s="1389">
        <f t="shared" si="89"/>
        <v>416637.90340132575</v>
      </c>
      <c r="H605" s="1389">
        <f t="shared" si="89"/>
        <v>3548812.4452460189</v>
      </c>
      <c r="I605" s="1389">
        <f t="shared" si="89"/>
        <v>3965450.3486473449</v>
      </c>
      <c r="J605" s="1389">
        <f t="shared" si="89"/>
        <v>0</v>
      </c>
      <c r="K605" s="1389">
        <f t="shared" si="89"/>
        <v>0</v>
      </c>
      <c r="L605" s="1389">
        <f t="shared" si="89"/>
        <v>0</v>
      </c>
      <c r="M605" s="1389">
        <f t="shared" si="89"/>
        <v>0</v>
      </c>
    </row>
    <row r="606" spans="2:13">
      <c r="B606" s="1453"/>
      <c r="C606" s="1414" t="s">
        <v>720</v>
      </c>
      <c r="D606" s="1404">
        <f t="shared" si="85"/>
        <v>0</v>
      </c>
      <c r="E606" s="1398"/>
      <c r="F606" s="1410"/>
      <c r="G606" s="1398"/>
      <c r="H606" s="1398"/>
      <c r="I606" s="1405">
        <f t="shared" si="86"/>
        <v>0</v>
      </c>
      <c r="J606" s="1398"/>
      <c r="K606" s="1398"/>
      <c r="L606" s="1398"/>
      <c r="M606" s="1405">
        <f t="shared" si="87"/>
        <v>0</v>
      </c>
    </row>
    <row r="607" spans="2:13">
      <c r="B607" s="1453"/>
      <c r="C607" s="1414" t="s">
        <v>138</v>
      </c>
      <c r="D607" s="1404">
        <f t="shared" si="85"/>
        <v>0</v>
      </c>
      <c r="E607" s="1404"/>
      <c r="F607" s="1405"/>
      <c r="G607" s="1404"/>
      <c r="H607" s="1404"/>
      <c r="I607" s="1405">
        <f t="shared" si="86"/>
        <v>0</v>
      </c>
      <c r="J607" s="1404"/>
      <c r="K607" s="1404"/>
      <c r="L607" s="1404"/>
      <c r="M607" s="1405">
        <f t="shared" si="87"/>
        <v>0</v>
      </c>
    </row>
    <row r="608" spans="2:13">
      <c r="B608" s="1453">
        <v>20</v>
      </c>
      <c r="C608" s="1412" t="s">
        <v>721</v>
      </c>
      <c r="D608" s="1404">
        <f t="shared" si="85"/>
        <v>3291163.6117104404</v>
      </c>
      <c r="E608" s="1404"/>
      <c r="F608" s="1405"/>
      <c r="G608" s="1404">
        <v>333812.28499999997</v>
      </c>
      <c r="H608" s="1404">
        <v>2957351.3267104402</v>
      </c>
      <c r="I608" s="1405">
        <f t="shared" si="86"/>
        <v>3291163.6117104404</v>
      </c>
      <c r="J608" s="1404"/>
      <c r="K608" s="1404"/>
      <c r="L608" s="1404"/>
      <c r="M608" s="1405">
        <f t="shared" si="87"/>
        <v>0</v>
      </c>
    </row>
    <row r="609" spans="2:23">
      <c r="B609" s="1453">
        <v>21</v>
      </c>
      <c r="C609" s="1412" t="s">
        <v>722</v>
      </c>
      <c r="D609" s="1404">
        <f t="shared" si="85"/>
        <v>8784.5370000000003</v>
      </c>
      <c r="E609" s="1404"/>
      <c r="F609" s="1405"/>
      <c r="G609" s="1404"/>
      <c r="H609" s="1404">
        <v>8784.5370000000003</v>
      </c>
      <c r="I609" s="1405">
        <f t="shared" si="86"/>
        <v>8784.5370000000003</v>
      </c>
      <c r="J609" s="1404"/>
      <c r="K609" s="1404"/>
      <c r="L609" s="1404"/>
      <c r="M609" s="1405">
        <f t="shared" si="87"/>
        <v>0</v>
      </c>
    </row>
    <row r="610" spans="2:23">
      <c r="B610" s="1453">
        <v>22</v>
      </c>
      <c r="C610" s="1412" t="s">
        <v>723</v>
      </c>
      <c r="D610" s="1404">
        <f t="shared" si="85"/>
        <v>168110.37129000001</v>
      </c>
      <c r="E610" s="1404"/>
      <c r="F610" s="1405"/>
      <c r="G610" s="1404">
        <v>329.54259500000103</v>
      </c>
      <c r="H610" s="1404">
        <v>167780.828695</v>
      </c>
      <c r="I610" s="1405">
        <f t="shared" si="86"/>
        <v>168110.37129000001</v>
      </c>
      <c r="J610" s="1404"/>
      <c r="K610" s="1404"/>
      <c r="L610" s="1404"/>
      <c r="M610" s="1405">
        <f t="shared" si="87"/>
        <v>0</v>
      </c>
    </row>
    <row r="611" spans="2:23">
      <c r="B611" s="1453">
        <v>23</v>
      </c>
      <c r="C611" s="1412" t="s">
        <v>724</v>
      </c>
      <c r="D611" s="1404">
        <f t="shared" si="85"/>
        <v>0</v>
      </c>
      <c r="E611" s="1404"/>
      <c r="F611" s="1405"/>
      <c r="G611" s="1404"/>
      <c r="H611" s="1404"/>
      <c r="I611" s="1405">
        <f t="shared" si="86"/>
        <v>0</v>
      </c>
      <c r="J611" s="1404"/>
      <c r="K611" s="1404"/>
      <c r="L611" s="1404"/>
      <c r="M611" s="1405">
        <f t="shared" si="87"/>
        <v>0</v>
      </c>
    </row>
    <row r="612" spans="2:23">
      <c r="B612" s="1453">
        <v>24</v>
      </c>
      <c r="C612" s="1415" t="s">
        <v>725</v>
      </c>
      <c r="D612" s="1404">
        <f t="shared" si="85"/>
        <v>0</v>
      </c>
      <c r="E612" s="1404"/>
      <c r="F612" s="1405"/>
      <c r="G612" s="1404"/>
      <c r="H612" s="1404"/>
      <c r="I612" s="1405">
        <f t="shared" si="86"/>
        <v>0</v>
      </c>
      <c r="J612" s="1404"/>
      <c r="K612" s="1404"/>
      <c r="L612" s="1404"/>
      <c r="M612" s="1405">
        <f t="shared" si="87"/>
        <v>0</v>
      </c>
    </row>
    <row r="613" spans="2:23" ht="13.8" thickBot="1">
      <c r="B613" s="1453">
        <v>25</v>
      </c>
      <c r="C613" s="1600" t="s">
        <v>726</v>
      </c>
      <c r="D613" s="1601">
        <f t="shared" si="85"/>
        <v>495657.15845000005</v>
      </c>
      <c r="E613" s="1601">
        <v>-45331.987119999998</v>
      </c>
      <c r="F613" s="1521">
        <v>43597.2111</v>
      </c>
      <c r="G613" s="1601">
        <v>82496.075806599925</v>
      </c>
      <c r="H613" s="1601">
        <v>414895.85866340011</v>
      </c>
      <c r="I613" s="1521">
        <f t="shared" si="86"/>
        <v>497391.93447000004</v>
      </c>
      <c r="J613" s="1601"/>
      <c r="K613" s="1601"/>
      <c r="L613" s="1601"/>
      <c r="M613" s="1521">
        <f t="shared" si="87"/>
        <v>0</v>
      </c>
    </row>
    <row r="614" spans="2:23" ht="27" thickBot="1">
      <c r="B614" s="1388">
        <v>26</v>
      </c>
      <c r="C614" s="1146" t="s">
        <v>727</v>
      </c>
      <c r="D614" s="1389">
        <f t="shared" si="85"/>
        <v>3963715.6784504405</v>
      </c>
      <c r="E614" s="1389">
        <f>SUM(E608:E613)</f>
        <v>-45331.987119999998</v>
      </c>
      <c r="F614" s="1389">
        <f t="shared" ref="F614:M614" si="90">SUM(F608:F613)</f>
        <v>43597.2111</v>
      </c>
      <c r="G614" s="1389">
        <f t="shared" si="90"/>
        <v>416637.90340159991</v>
      </c>
      <c r="H614" s="1389">
        <f t="shared" si="90"/>
        <v>3548812.5510688405</v>
      </c>
      <c r="I614" s="1389">
        <f t="shared" si="90"/>
        <v>3965450.4544704407</v>
      </c>
      <c r="J614" s="1389">
        <f t="shared" si="90"/>
        <v>0</v>
      </c>
      <c r="K614" s="1389">
        <f t="shared" si="90"/>
        <v>0</v>
      </c>
      <c r="L614" s="1389">
        <f t="shared" si="90"/>
        <v>0</v>
      </c>
      <c r="M614" s="1389">
        <f t="shared" si="90"/>
        <v>0</v>
      </c>
      <c r="N614" s="1391"/>
      <c r="O614" s="1391"/>
      <c r="P614" s="1391"/>
      <c r="Q614" s="1391"/>
      <c r="R614" s="1391"/>
      <c r="S614" s="1391"/>
      <c r="T614" s="1391"/>
      <c r="U614" s="1391"/>
      <c r="V614" s="1391"/>
      <c r="W614" s="1391"/>
    </row>
    <row r="615" spans="2:23">
      <c r="B615" s="1451"/>
      <c r="C615" s="1393" t="s">
        <v>728</v>
      </c>
      <c r="D615" s="1404">
        <f t="shared" si="85"/>
        <v>0</v>
      </c>
      <c r="E615" s="1398"/>
      <c r="F615" s="1410"/>
      <c r="G615" s="1398"/>
      <c r="H615" s="1398"/>
      <c r="I615" s="1405">
        <f t="shared" si="86"/>
        <v>0</v>
      </c>
      <c r="J615" s="1398"/>
      <c r="K615" s="1398"/>
      <c r="L615" s="1398"/>
      <c r="M615" s="1405">
        <f t="shared" si="87"/>
        <v>0</v>
      </c>
    </row>
    <row r="616" spans="2:23">
      <c r="B616" s="1453">
        <v>27</v>
      </c>
      <c r="C616" s="1403" t="s">
        <v>729</v>
      </c>
      <c r="D616" s="1404">
        <f t="shared" si="85"/>
        <v>800000</v>
      </c>
      <c r="E616" s="1404"/>
      <c r="F616" s="1405">
        <v>800000</v>
      </c>
      <c r="G616" s="1404"/>
      <c r="H616" s="1404"/>
      <c r="I616" s="1405">
        <f t="shared" si="86"/>
        <v>0</v>
      </c>
      <c r="J616" s="1404"/>
      <c r="K616" s="1404"/>
      <c r="L616" s="1404"/>
      <c r="M616" s="1405">
        <f t="shared" si="87"/>
        <v>0</v>
      </c>
    </row>
    <row r="617" spans="2:23">
      <c r="B617" s="1453">
        <v>28</v>
      </c>
      <c r="C617" s="1403" t="s">
        <v>730</v>
      </c>
      <c r="D617" s="1404">
        <f t="shared" si="85"/>
        <v>-870.13085000001001</v>
      </c>
      <c r="E617" s="1404"/>
      <c r="F617" s="1405">
        <v>-870.13085000001001</v>
      </c>
      <c r="G617" s="1404"/>
      <c r="H617" s="1404"/>
      <c r="I617" s="1405">
        <f t="shared" si="86"/>
        <v>0</v>
      </c>
      <c r="J617" s="1404"/>
      <c r="K617" s="1404"/>
      <c r="L617" s="1404"/>
      <c r="M617" s="1405">
        <f t="shared" si="87"/>
        <v>0</v>
      </c>
    </row>
    <row r="618" spans="2:23">
      <c r="B618" s="1456">
        <v>29</v>
      </c>
      <c r="C618" s="1416" t="s">
        <v>731</v>
      </c>
      <c r="D618" s="1404">
        <f t="shared" si="85"/>
        <v>0</v>
      </c>
      <c r="E618" s="1404"/>
      <c r="F618" s="1405"/>
      <c r="G618" s="1404"/>
      <c r="H618" s="1404"/>
      <c r="I618" s="1405">
        <f t="shared" si="86"/>
        <v>0</v>
      </c>
      <c r="J618" s="1404"/>
      <c r="K618" s="1404"/>
      <c r="L618" s="1404"/>
      <c r="M618" s="1405">
        <f t="shared" si="87"/>
        <v>0</v>
      </c>
    </row>
    <row r="619" spans="2:23">
      <c r="B619" s="1456">
        <v>30</v>
      </c>
      <c r="C619" s="1417" t="s">
        <v>876</v>
      </c>
      <c r="D619" s="1404">
        <f t="shared" si="85"/>
        <v>256134.38</v>
      </c>
      <c r="E619" s="1404"/>
      <c r="F619" s="1405">
        <v>256134.38</v>
      </c>
      <c r="G619" s="1404"/>
      <c r="H619" s="1404"/>
      <c r="I619" s="1405">
        <f t="shared" si="86"/>
        <v>0</v>
      </c>
      <c r="J619" s="1404"/>
      <c r="K619" s="1404"/>
      <c r="L619" s="1404"/>
      <c r="M619" s="1405">
        <f t="shared" si="87"/>
        <v>0</v>
      </c>
    </row>
    <row r="620" spans="2:23" ht="13.8" thickBot="1">
      <c r="B620" s="1456">
        <v>31</v>
      </c>
      <c r="C620" s="1653" t="s">
        <v>732</v>
      </c>
      <c r="D620" s="1601">
        <f t="shared" si="85"/>
        <v>-335242.30979999999</v>
      </c>
      <c r="E620" s="1601"/>
      <c r="F620" s="1521">
        <v>-335242.30979999999</v>
      </c>
      <c r="G620" s="1601"/>
      <c r="H620" s="1601"/>
      <c r="I620" s="1521">
        <f t="shared" si="86"/>
        <v>0</v>
      </c>
      <c r="J620" s="1601"/>
      <c r="K620" s="1601"/>
      <c r="L620" s="1601"/>
      <c r="M620" s="1521">
        <f t="shared" si="87"/>
        <v>0</v>
      </c>
    </row>
    <row r="621" spans="2:23" ht="13.8" thickBot="1">
      <c r="B621" s="1388">
        <v>32</v>
      </c>
      <c r="C621" s="1604" t="s">
        <v>917</v>
      </c>
      <c r="D621" s="1605">
        <f t="shared" si="85"/>
        <v>720021.93935000012</v>
      </c>
      <c r="E621" s="1605">
        <f>SUM(E616:E620)</f>
        <v>0</v>
      </c>
      <c r="F621" s="1605">
        <f t="shared" ref="F621:M621" si="91">SUM(F616:F620)</f>
        <v>720021.93935000012</v>
      </c>
      <c r="G621" s="1605">
        <f t="shared" si="91"/>
        <v>0</v>
      </c>
      <c r="H621" s="1605">
        <f t="shared" si="91"/>
        <v>0</v>
      </c>
      <c r="I621" s="1605">
        <f t="shared" si="91"/>
        <v>0</v>
      </c>
      <c r="J621" s="1605">
        <f t="shared" si="91"/>
        <v>0</v>
      </c>
      <c r="K621" s="1605">
        <f t="shared" si="91"/>
        <v>0</v>
      </c>
      <c r="L621" s="1605">
        <f t="shared" si="91"/>
        <v>0</v>
      </c>
      <c r="M621" s="1605">
        <f t="shared" si="91"/>
        <v>0</v>
      </c>
    </row>
    <row r="622" spans="2:23" ht="27" thickBot="1">
      <c r="B622" s="1388">
        <v>33</v>
      </c>
      <c r="C622" s="1146" t="s">
        <v>918</v>
      </c>
      <c r="D622" s="1389">
        <f t="shared" si="85"/>
        <v>4683737.6178004406</v>
      </c>
      <c r="E622" s="1389">
        <f>+E614+E621</f>
        <v>-45331.987119999998</v>
      </c>
      <c r="F622" s="1389">
        <f t="shared" ref="F622:M622" si="92">+F614+F621</f>
        <v>763619.15045000007</v>
      </c>
      <c r="G622" s="1389">
        <f t="shared" si="92"/>
        <v>416637.90340159991</v>
      </c>
      <c r="H622" s="1389">
        <f t="shared" si="92"/>
        <v>3548812.5510688405</v>
      </c>
      <c r="I622" s="1389">
        <f t="shared" si="92"/>
        <v>3965450.4544704407</v>
      </c>
      <c r="J622" s="1389">
        <f t="shared" si="92"/>
        <v>0</v>
      </c>
      <c r="K622" s="1389">
        <f t="shared" si="92"/>
        <v>0</v>
      </c>
      <c r="L622" s="1389">
        <f t="shared" si="92"/>
        <v>0</v>
      </c>
      <c r="M622" s="1389">
        <f t="shared" si="92"/>
        <v>0</v>
      </c>
    </row>
    <row r="623" spans="2:23">
      <c r="D623" s="1391"/>
      <c r="E623" s="1391"/>
      <c r="F623" s="1391"/>
      <c r="G623" s="1391"/>
      <c r="H623" s="1391"/>
      <c r="I623" s="1391"/>
      <c r="J623" s="1391"/>
      <c r="K623" s="1391"/>
      <c r="L623" s="1391"/>
      <c r="M623" s="1391"/>
    </row>
    <row r="624" spans="2:23">
      <c r="D624" s="1391"/>
      <c r="E624" s="1391"/>
      <c r="F624" s="1391"/>
      <c r="G624" s="1391"/>
      <c r="H624" s="1391"/>
      <c r="I624" s="1391"/>
      <c r="J624" s="1391"/>
      <c r="K624" s="1391"/>
      <c r="L624" s="1391"/>
      <c r="M624" s="1391">
        <v>40</v>
      </c>
    </row>
    <row r="626" spans="2:13" ht="14.4">
      <c r="B626" s="2380" t="s">
        <v>1052</v>
      </c>
      <c r="C626" s="2380"/>
      <c r="D626" s="2380"/>
      <c r="E626" s="2380"/>
      <c r="F626" s="2380"/>
      <c r="G626" s="2380"/>
    </row>
    <row r="627" spans="2:13" ht="13.8" thickBot="1">
      <c r="B627" s="1803"/>
      <c r="C627" s="1803"/>
      <c r="D627" s="1803"/>
      <c r="E627" s="1803"/>
      <c r="F627" s="1803"/>
      <c r="G627" s="1803"/>
    </row>
    <row r="628" spans="2:13" ht="15.75" customHeight="1" thickBot="1">
      <c r="B628" s="2353" t="s">
        <v>439</v>
      </c>
      <c r="C628" s="2354"/>
      <c r="D628" s="1442"/>
      <c r="E628" s="1442"/>
      <c r="F628" s="1445"/>
      <c r="G628" s="1442"/>
      <c r="H628" s="1442"/>
      <c r="I628" s="1443"/>
      <c r="J628" s="1444"/>
      <c r="K628" s="1444"/>
      <c r="L628" s="2355" t="s">
        <v>821</v>
      </c>
      <c r="M628" s="2355"/>
    </row>
    <row r="629" spans="2:13" ht="13.5" customHeight="1" thickBot="1">
      <c r="B629" s="2356" t="s">
        <v>689</v>
      </c>
      <c r="C629" s="2371"/>
      <c r="D629" s="2359" t="s">
        <v>690</v>
      </c>
      <c r="E629" s="2359" t="s">
        <v>691</v>
      </c>
      <c r="F629" s="2362" t="s">
        <v>692</v>
      </c>
      <c r="G629" s="2365" t="s">
        <v>236</v>
      </c>
      <c r="H629" s="2366"/>
      <c r="I629" s="2366"/>
      <c r="J629" s="2366"/>
      <c r="K629" s="2366"/>
      <c r="L629" s="2366"/>
      <c r="M629" s="2367"/>
    </row>
    <row r="630" spans="2:13" ht="13.5" customHeight="1" thickBot="1">
      <c r="B630" s="2357"/>
      <c r="C630" s="2372"/>
      <c r="D630" s="2360"/>
      <c r="E630" s="2360"/>
      <c r="F630" s="2363"/>
      <c r="G630" s="2368" t="s">
        <v>739</v>
      </c>
      <c r="H630" s="2369"/>
      <c r="I630" s="2370"/>
      <c r="J630" s="2365" t="s">
        <v>886</v>
      </c>
      <c r="K630" s="2366"/>
      <c r="L630" s="2366"/>
      <c r="M630" s="2367"/>
    </row>
    <row r="631" spans="2:13" ht="40.200000000000003" thickBot="1">
      <c r="B631" s="2357"/>
      <c r="C631" s="2372"/>
      <c r="D631" s="2361"/>
      <c r="E631" s="2361"/>
      <c r="F631" s="2364"/>
      <c r="G631" s="1790" t="s">
        <v>693</v>
      </c>
      <c r="H631" s="1790" t="s">
        <v>694</v>
      </c>
      <c r="I631" s="1790" t="s">
        <v>2</v>
      </c>
      <c r="J631" s="1791" t="s">
        <v>695</v>
      </c>
      <c r="K631" s="1791" t="s">
        <v>696</v>
      </c>
      <c r="L631" s="1791" t="s">
        <v>697</v>
      </c>
      <c r="M631" s="1176" t="s">
        <v>2</v>
      </c>
    </row>
    <row r="632" spans="2:13" ht="15.75" customHeight="1" thickBot="1">
      <c r="B632" s="2357"/>
      <c r="C632" s="2372"/>
      <c r="D632" s="1447">
        <v>1</v>
      </c>
      <c r="E632" s="1788"/>
      <c r="F632" s="1790">
        <v>2</v>
      </c>
      <c r="G632" s="1800">
        <v>3</v>
      </c>
      <c r="H632" s="1788">
        <v>4</v>
      </c>
      <c r="I632" s="1798">
        <v>5</v>
      </c>
      <c r="J632" s="1800">
        <v>6</v>
      </c>
      <c r="K632" s="1788">
        <v>7</v>
      </c>
      <c r="L632" s="1448">
        <v>8</v>
      </c>
      <c r="M632" s="1213">
        <v>9</v>
      </c>
    </row>
    <row r="633" spans="2:13" ht="15.75" customHeight="1" thickBot="1">
      <c r="B633" s="2358"/>
      <c r="C633" s="2373"/>
      <c r="D633" s="1789" t="s">
        <v>698</v>
      </c>
      <c r="E633" s="1789"/>
      <c r="F633" s="1792"/>
      <c r="G633" s="1802"/>
      <c r="H633" s="1789"/>
      <c r="I633" s="1449" t="s">
        <v>699</v>
      </c>
      <c r="J633" s="1802"/>
      <c r="K633" s="1789"/>
      <c r="L633" s="1450"/>
      <c r="M633" s="1792" t="s">
        <v>700</v>
      </c>
    </row>
    <row r="634" spans="2:13">
      <c r="B634" s="1451"/>
      <c r="C634" s="1393" t="s">
        <v>137</v>
      </c>
      <c r="D634" s="1394"/>
      <c r="E634" s="1395"/>
      <c r="F634" s="1396"/>
      <c r="G634" s="1397"/>
      <c r="H634" s="1398"/>
      <c r="I634" s="1399"/>
      <c r="J634" s="1397"/>
      <c r="K634" s="1400"/>
      <c r="L634" s="1401"/>
      <c r="M634" s="1402"/>
    </row>
    <row r="635" spans="2:13">
      <c r="B635" s="1452">
        <v>1</v>
      </c>
      <c r="C635" s="1403" t="s">
        <v>701</v>
      </c>
      <c r="D635" s="1404">
        <f>+F635+I635+M635</f>
        <v>0</v>
      </c>
      <c r="E635" s="1404"/>
      <c r="F635" s="1405"/>
      <c r="G635" s="1404"/>
      <c r="H635" s="1404"/>
      <c r="I635" s="1405">
        <f>SUM(G635:H635)</f>
        <v>0</v>
      </c>
      <c r="J635" s="1404"/>
      <c r="K635" s="1404"/>
      <c r="L635" s="1404"/>
      <c r="M635" s="1405">
        <f>SUM(J635:L635)</f>
        <v>0</v>
      </c>
    </row>
    <row r="636" spans="2:13">
      <c r="B636" s="1453">
        <v>2</v>
      </c>
      <c r="C636" s="1403" t="s">
        <v>78</v>
      </c>
      <c r="D636" s="1404">
        <f t="shared" ref="D636:D674" si="93">+F636+I636+M636</f>
        <v>0</v>
      </c>
      <c r="E636" s="1404"/>
      <c r="F636" s="1405"/>
      <c r="G636" s="1404"/>
      <c r="H636" s="1404"/>
      <c r="I636" s="1405">
        <f t="shared" ref="I636:I672" si="94">SUM(G636:H636)</f>
        <v>0</v>
      </c>
      <c r="J636" s="1404"/>
      <c r="K636" s="1404"/>
      <c r="L636" s="1404"/>
      <c r="M636" s="1405">
        <f t="shared" ref="M636:M672" si="95">SUM(J636:L636)</f>
        <v>0</v>
      </c>
    </row>
    <row r="637" spans="2:13">
      <c r="B637" s="1453">
        <v>3</v>
      </c>
      <c r="C637" s="1403" t="s">
        <v>702</v>
      </c>
      <c r="D637" s="1404">
        <f t="shared" si="93"/>
        <v>0</v>
      </c>
      <c r="E637" s="1404"/>
      <c r="F637" s="1405"/>
      <c r="G637" s="1404"/>
      <c r="H637" s="1404"/>
      <c r="I637" s="1405">
        <f t="shared" si="94"/>
        <v>0</v>
      </c>
      <c r="J637" s="1404"/>
      <c r="K637" s="1404"/>
      <c r="L637" s="1404"/>
      <c r="M637" s="1405">
        <f t="shared" si="95"/>
        <v>0</v>
      </c>
    </row>
    <row r="638" spans="2:13">
      <c r="B638" s="1452">
        <v>4</v>
      </c>
      <c r="C638" s="1403" t="s">
        <v>703</v>
      </c>
      <c r="D638" s="1404">
        <f t="shared" si="93"/>
        <v>1206.2706699999999</v>
      </c>
      <c r="E638" s="1404"/>
      <c r="F638" s="1405"/>
      <c r="G638" s="1404">
        <v>70.083621516854464</v>
      </c>
      <c r="H638" s="1404">
        <v>1136.1870484831454</v>
      </c>
      <c r="I638" s="1405">
        <f t="shared" si="94"/>
        <v>1206.2706699999999</v>
      </c>
      <c r="J638" s="1404"/>
      <c r="K638" s="1404"/>
      <c r="L638" s="1404"/>
      <c r="M638" s="1405">
        <f t="shared" si="95"/>
        <v>0</v>
      </c>
    </row>
    <row r="639" spans="2:13">
      <c r="B639" s="1453">
        <v>5</v>
      </c>
      <c r="C639" s="1403" t="s">
        <v>704</v>
      </c>
      <c r="D639" s="1404">
        <f t="shared" si="93"/>
        <v>0</v>
      </c>
      <c r="E639" s="1404"/>
      <c r="F639" s="1405"/>
      <c r="G639" s="1404"/>
      <c r="H639" s="1404"/>
      <c r="I639" s="1405">
        <f t="shared" si="94"/>
        <v>0</v>
      </c>
      <c r="J639" s="1404"/>
      <c r="K639" s="1404"/>
      <c r="L639" s="1404"/>
      <c r="M639" s="1405">
        <f t="shared" si="95"/>
        <v>0</v>
      </c>
    </row>
    <row r="640" spans="2:13">
      <c r="B640" s="1453">
        <v>6</v>
      </c>
      <c r="C640" s="1403" t="s">
        <v>705</v>
      </c>
      <c r="D640" s="1404">
        <f t="shared" si="93"/>
        <v>0</v>
      </c>
      <c r="E640" s="1404"/>
      <c r="F640" s="1405">
        <v>0</v>
      </c>
      <c r="G640" s="1404">
        <v>0</v>
      </c>
      <c r="H640" s="1404">
        <v>0</v>
      </c>
      <c r="I640" s="1405">
        <f t="shared" si="94"/>
        <v>0</v>
      </c>
      <c r="J640" s="1404"/>
      <c r="K640" s="1404"/>
      <c r="L640" s="1404"/>
      <c r="M640" s="1405">
        <f t="shared" si="95"/>
        <v>0</v>
      </c>
    </row>
    <row r="641" spans="2:13">
      <c r="B641" s="1453"/>
      <c r="C641" s="1454" t="s">
        <v>951</v>
      </c>
      <c r="D641" s="1404">
        <f t="shared" si="93"/>
        <v>0</v>
      </c>
      <c r="E641" s="1404"/>
      <c r="F641" s="1405"/>
      <c r="G641" s="1404"/>
      <c r="H641" s="1404"/>
      <c r="I641" s="1405">
        <f t="shared" si="94"/>
        <v>0</v>
      </c>
      <c r="J641" s="1404"/>
      <c r="K641" s="1404"/>
      <c r="L641" s="1404"/>
      <c r="M641" s="1405">
        <f t="shared" si="95"/>
        <v>0</v>
      </c>
    </row>
    <row r="642" spans="2:13">
      <c r="B642" s="1453"/>
      <c r="C642" s="1454" t="s">
        <v>952</v>
      </c>
      <c r="D642" s="1404">
        <f t="shared" si="93"/>
        <v>0</v>
      </c>
      <c r="E642" s="1404"/>
      <c r="F642" s="1405"/>
      <c r="G642" s="1404"/>
      <c r="H642" s="1404"/>
      <c r="I642" s="1405">
        <f t="shared" si="94"/>
        <v>0</v>
      </c>
      <c r="J642" s="1404"/>
      <c r="K642" s="1404"/>
      <c r="L642" s="1404"/>
      <c r="M642" s="1405">
        <f t="shared" si="95"/>
        <v>0</v>
      </c>
    </row>
    <row r="643" spans="2:13">
      <c r="B643" s="1452">
        <v>7</v>
      </c>
      <c r="C643" s="1403" t="s">
        <v>706</v>
      </c>
      <c r="D643" s="1404">
        <f t="shared" si="93"/>
        <v>0</v>
      </c>
      <c r="E643" s="1404"/>
      <c r="F643" s="1405">
        <v>0</v>
      </c>
      <c r="G643" s="1404">
        <v>0</v>
      </c>
      <c r="H643" s="1404">
        <v>0</v>
      </c>
      <c r="I643" s="1405">
        <f t="shared" si="94"/>
        <v>0</v>
      </c>
      <c r="J643" s="1404"/>
      <c r="K643" s="1404"/>
      <c r="L643" s="1404"/>
      <c r="M643" s="1405">
        <f t="shared" si="95"/>
        <v>0</v>
      </c>
    </row>
    <row r="644" spans="2:13">
      <c r="B644" s="1452"/>
      <c r="C644" s="1454" t="s">
        <v>953</v>
      </c>
      <c r="D644" s="1404">
        <f t="shared" si="93"/>
        <v>0</v>
      </c>
      <c r="E644" s="1404"/>
      <c r="F644" s="1405"/>
      <c r="G644" s="1404"/>
      <c r="H644" s="1404"/>
      <c r="I644" s="1405">
        <f t="shared" si="94"/>
        <v>0</v>
      </c>
      <c r="J644" s="1404"/>
      <c r="K644" s="1404"/>
      <c r="L644" s="1404"/>
      <c r="M644" s="1405">
        <f t="shared" si="95"/>
        <v>0</v>
      </c>
    </row>
    <row r="645" spans="2:13" ht="13.8" thickBot="1">
      <c r="B645" s="1452"/>
      <c r="C645" s="1657" t="s">
        <v>954</v>
      </c>
      <c r="D645" s="1601">
        <f t="shared" si="93"/>
        <v>0</v>
      </c>
      <c r="E645" s="1601"/>
      <c r="F645" s="1521"/>
      <c r="G645" s="1601"/>
      <c r="H645" s="1601"/>
      <c r="I645" s="1521">
        <f t="shared" si="94"/>
        <v>0</v>
      </c>
      <c r="J645" s="1601"/>
      <c r="K645" s="1601"/>
      <c r="L645" s="1601"/>
      <c r="M645" s="1521">
        <f t="shared" si="95"/>
        <v>0</v>
      </c>
    </row>
    <row r="646" spans="2:13" ht="27" thickBot="1">
      <c r="B646" s="1453">
        <v>8</v>
      </c>
      <c r="C646" s="1408" t="s">
        <v>708</v>
      </c>
      <c r="D646" s="1389">
        <f t="shared" si="93"/>
        <v>640293.64104000002</v>
      </c>
      <c r="E646" s="1389">
        <f>SUM(E647:E650)</f>
        <v>0</v>
      </c>
      <c r="F646" s="1389">
        <f t="shared" ref="F646:M646" si="96">SUM(F647:F650)</f>
        <v>22000</v>
      </c>
      <c r="G646" s="1389">
        <f t="shared" si="96"/>
        <v>37272.449756112226</v>
      </c>
      <c r="H646" s="1389">
        <f t="shared" si="96"/>
        <v>581021.19128388772</v>
      </c>
      <c r="I646" s="1389">
        <f t="shared" si="96"/>
        <v>618293.64104000002</v>
      </c>
      <c r="J646" s="1389">
        <f t="shared" si="96"/>
        <v>0</v>
      </c>
      <c r="K646" s="1389">
        <f t="shared" si="96"/>
        <v>0</v>
      </c>
      <c r="L646" s="1389">
        <f t="shared" si="96"/>
        <v>0</v>
      </c>
      <c r="M646" s="1389">
        <f t="shared" si="96"/>
        <v>0</v>
      </c>
    </row>
    <row r="647" spans="2:13">
      <c r="B647" s="1453">
        <v>9</v>
      </c>
      <c r="C647" s="1409" t="s">
        <v>709</v>
      </c>
      <c r="D647" s="1404">
        <f t="shared" si="93"/>
        <v>0</v>
      </c>
      <c r="E647" s="1398"/>
      <c r="F647" s="1410"/>
      <c r="G647" s="1398"/>
      <c r="H647" s="1398"/>
      <c r="I647" s="1405">
        <f t="shared" si="94"/>
        <v>0</v>
      </c>
      <c r="J647" s="1398"/>
      <c r="K647" s="1398"/>
      <c r="L647" s="1398"/>
      <c r="M647" s="1405">
        <f t="shared" si="95"/>
        <v>0</v>
      </c>
    </row>
    <row r="648" spans="2:13">
      <c r="B648" s="1452">
        <v>10</v>
      </c>
      <c r="C648" s="1411" t="s">
        <v>710</v>
      </c>
      <c r="D648" s="1404">
        <f t="shared" si="93"/>
        <v>152543.08503999998</v>
      </c>
      <c r="E648" s="1404"/>
      <c r="F648" s="1405">
        <v>22000</v>
      </c>
      <c r="G648" s="1404">
        <v>7584.4770092817589</v>
      </c>
      <c r="H648" s="1404">
        <v>122958.60803071821</v>
      </c>
      <c r="I648" s="1405">
        <f t="shared" si="94"/>
        <v>130543.08503999998</v>
      </c>
      <c r="J648" s="1404"/>
      <c r="K648" s="1404"/>
      <c r="L648" s="1404"/>
      <c r="M648" s="1405">
        <f t="shared" si="95"/>
        <v>0</v>
      </c>
    </row>
    <row r="649" spans="2:13">
      <c r="B649" s="1453">
        <v>11</v>
      </c>
      <c r="C649" s="1411" t="s">
        <v>711</v>
      </c>
      <c r="D649" s="1404">
        <f t="shared" si="93"/>
        <v>487750.55600000004</v>
      </c>
      <c r="E649" s="1404"/>
      <c r="F649" s="1405"/>
      <c r="G649" s="1404">
        <v>29687.972746830466</v>
      </c>
      <c r="H649" s="1404">
        <v>458062.58325316955</v>
      </c>
      <c r="I649" s="1405">
        <f t="shared" si="94"/>
        <v>487750.55600000004</v>
      </c>
      <c r="J649" s="1404"/>
      <c r="K649" s="1404"/>
      <c r="L649" s="1404"/>
      <c r="M649" s="1405">
        <f t="shared" si="95"/>
        <v>0</v>
      </c>
    </row>
    <row r="650" spans="2:13" ht="26.4">
      <c r="B650" s="1453">
        <v>12</v>
      </c>
      <c r="C650" s="1411" t="s">
        <v>712</v>
      </c>
      <c r="D650" s="1404">
        <f t="shared" si="93"/>
        <v>0</v>
      </c>
      <c r="E650" s="1404"/>
      <c r="F650" s="1405"/>
      <c r="G650" s="1404"/>
      <c r="H650" s="1404"/>
      <c r="I650" s="1405">
        <f t="shared" si="94"/>
        <v>0</v>
      </c>
      <c r="J650" s="1404"/>
      <c r="K650" s="1404"/>
      <c r="L650" s="1404"/>
      <c r="M650" s="1405">
        <f t="shared" si="95"/>
        <v>0</v>
      </c>
    </row>
    <row r="651" spans="2:13">
      <c r="B651" s="1452">
        <v>13</v>
      </c>
      <c r="C651" s="1412" t="s">
        <v>713</v>
      </c>
      <c r="D651" s="1404">
        <f t="shared" si="93"/>
        <v>6294.3729999999996</v>
      </c>
      <c r="E651" s="1404"/>
      <c r="F651" s="1405"/>
      <c r="G651" s="1404">
        <v>0</v>
      </c>
      <c r="H651" s="1404">
        <v>6294.3729999999996</v>
      </c>
      <c r="I651" s="1405">
        <f t="shared" si="94"/>
        <v>6294.3729999999996</v>
      </c>
      <c r="J651" s="1404"/>
      <c r="K651" s="1404"/>
      <c r="L651" s="1404"/>
      <c r="M651" s="1405">
        <f t="shared" si="95"/>
        <v>0</v>
      </c>
    </row>
    <row r="652" spans="2:13">
      <c r="B652" s="1453">
        <v>14</v>
      </c>
      <c r="C652" s="1412" t="s">
        <v>714</v>
      </c>
      <c r="D652" s="1404">
        <f t="shared" si="93"/>
        <v>3604.4540000000002</v>
      </c>
      <c r="E652" s="1404"/>
      <c r="F652" s="1405"/>
      <c r="G652" s="1404">
        <v>209.41667255402319</v>
      </c>
      <c r="H652" s="1404">
        <v>3395.0373274459771</v>
      </c>
      <c r="I652" s="1405">
        <v>3604.4540000000002</v>
      </c>
      <c r="J652" s="1404"/>
      <c r="K652" s="1404"/>
      <c r="L652" s="1404"/>
      <c r="M652" s="1405">
        <f t="shared" si="95"/>
        <v>0</v>
      </c>
    </row>
    <row r="653" spans="2:13">
      <c r="B653" s="1453">
        <v>15</v>
      </c>
      <c r="C653" s="1412" t="s">
        <v>715</v>
      </c>
      <c r="D653" s="1404">
        <f t="shared" si="93"/>
        <v>0</v>
      </c>
      <c r="E653" s="1404"/>
      <c r="F653" s="1405"/>
      <c r="G653" s="1404">
        <v>0</v>
      </c>
      <c r="H653" s="1404">
        <v>0</v>
      </c>
      <c r="I653" s="1405">
        <v>0</v>
      </c>
      <c r="J653" s="1404"/>
      <c r="K653" s="1404"/>
      <c r="L653" s="1404"/>
      <c r="M653" s="1405">
        <f t="shared" si="95"/>
        <v>0</v>
      </c>
    </row>
    <row r="654" spans="2:13">
      <c r="B654" s="1452">
        <v>16</v>
      </c>
      <c r="C654" s="1412" t="s">
        <v>716</v>
      </c>
      <c r="D654" s="1404">
        <f t="shared" si="93"/>
        <v>189172.03587999998</v>
      </c>
      <c r="E654" s="1404"/>
      <c r="F654" s="1405">
        <v>188309.71893999999</v>
      </c>
      <c r="G654" s="1404">
        <v>50.100110658026779</v>
      </c>
      <c r="H654" s="1404">
        <v>812.21682934197315</v>
      </c>
      <c r="I654" s="1405">
        <f t="shared" si="94"/>
        <v>862.31693999999993</v>
      </c>
      <c r="J654" s="1404"/>
      <c r="K654" s="1404"/>
      <c r="L654" s="1404"/>
      <c r="M654" s="1405">
        <f t="shared" si="95"/>
        <v>0</v>
      </c>
    </row>
    <row r="655" spans="2:13">
      <c r="B655" s="1453">
        <v>17</v>
      </c>
      <c r="C655" s="1412" t="s">
        <v>717</v>
      </c>
      <c r="D655" s="1404">
        <f t="shared" si="93"/>
        <v>0</v>
      </c>
      <c r="E655" s="1404"/>
      <c r="F655" s="1405"/>
      <c r="G655" s="1404"/>
      <c r="H655" s="1404"/>
      <c r="I655" s="1405">
        <f t="shared" si="94"/>
        <v>0</v>
      </c>
      <c r="J655" s="1404"/>
      <c r="K655" s="1404"/>
      <c r="L655" s="1404"/>
      <c r="M655" s="1405">
        <f t="shared" si="95"/>
        <v>0</v>
      </c>
    </row>
    <row r="656" spans="2:13" ht="13.8" thickBot="1">
      <c r="B656" s="1599">
        <v>18</v>
      </c>
      <c r="C656" s="1600" t="s">
        <v>718</v>
      </c>
      <c r="D656" s="1601">
        <f t="shared" si="93"/>
        <v>9560.8165800000006</v>
      </c>
      <c r="E656" s="1601"/>
      <c r="F656" s="1521"/>
      <c r="G656" s="1601">
        <v>555.4778601926771</v>
      </c>
      <c r="H656" s="1601">
        <v>9005.3387198073233</v>
      </c>
      <c r="I656" s="1521">
        <f t="shared" si="94"/>
        <v>9560.8165800000006</v>
      </c>
      <c r="J656" s="1601"/>
      <c r="K656" s="1601"/>
      <c r="L656" s="1601"/>
      <c r="M656" s="1521">
        <f t="shared" si="95"/>
        <v>0</v>
      </c>
    </row>
    <row r="657" spans="2:23" ht="27" thickBot="1">
      <c r="B657" s="1658">
        <v>19</v>
      </c>
      <c r="C657" s="1146" t="s">
        <v>719</v>
      </c>
      <c r="D657" s="1389">
        <f t="shared" si="93"/>
        <v>850131.59117000015</v>
      </c>
      <c r="E657" s="1389">
        <f>SUM(E635:E640)+E643+E646+E651+E652+E653+E655+E654+E656</f>
        <v>0</v>
      </c>
      <c r="F657" s="1389">
        <f t="shared" ref="F657:M657" si="97">SUM(F635:F640)+F643+F646+F651+F652+F653+F655+F654+F656</f>
        <v>210309.71893999999</v>
      </c>
      <c r="G657" s="1389">
        <f t="shared" si="97"/>
        <v>38157.528021033802</v>
      </c>
      <c r="H657" s="1389">
        <f t="shared" si="97"/>
        <v>601664.34420896613</v>
      </c>
      <c r="I657" s="1389">
        <f t="shared" si="97"/>
        <v>639821.8722300001</v>
      </c>
      <c r="J657" s="1389">
        <f t="shared" si="97"/>
        <v>0</v>
      </c>
      <c r="K657" s="1389">
        <f t="shared" si="97"/>
        <v>0</v>
      </c>
      <c r="L657" s="1389">
        <f t="shared" si="97"/>
        <v>0</v>
      </c>
      <c r="M657" s="1389">
        <f t="shared" si="97"/>
        <v>0</v>
      </c>
    </row>
    <row r="658" spans="2:23">
      <c r="B658" s="1453"/>
      <c r="C658" s="1414" t="s">
        <v>720</v>
      </c>
      <c r="D658" s="1404">
        <f t="shared" si="93"/>
        <v>0</v>
      </c>
      <c r="E658" s="1398"/>
      <c r="F658" s="1410"/>
      <c r="G658" s="1398"/>
      <c r="H658" s="1398"/>
      <c r="I658" s="1405">
        <f t="shared" si="94"/>
        <v>0</v>
      </c>
      <c r="J658" s="1398"/>
      <c r="K658" s="1398"/>
      <c r="L658" s="1398"/>
      <c r="M658" s="1405">
        <f t="shared" si="95"/>
        <v>0</v>
      </c>
    </row>
    <row r="659" spans="2:23">
      <c r="B659" s="1453"/>
      <c r="C659" s="1414" t="s">
        <v>138</v>
      </c>
      <c r="D659" s="1404">
        <f t="shared" si="93"/>
        <v>0</v>
      </c>
      <c r="E659" s="1404"/>
      <c r="F659" s="1405"/>
      <c r="G659" s="1404"/>
      <c r="H659" s="1404"/>
      <c r="I659" s="1405">
        <f t="shared" si="94"/>
        <v>0</v>
      </c>
      <c r="J659" s="1404"/>
      <c r="K659" s="1404"/>
      <c r="L659" s="1404"/>
      <c r="M659" s="1405">
        <f t="shared" si="95"/>
        <v>0</v>
      </c>
    </row>
    <row r="660" spans="2:23">
      <c r="B660" s="1453">
        <v>20</v>
      </c>
      <c r="C660" s="1412" t="s">
        <v>721</v>
      </c>
      <c r="D660" s="1404">
        <f t="shared" si="93"/>
        <v>535735.21328999999</v>
      </c>
      <c r="E660" s="1404"/>
      <c r="F660" s="1405"/>
      <c r="G660" s="1404">
        <v>27969.998936440261</v>
      </c>
      <c r="H660" s="1404">
        <v>507765.21435355977</v>
      </c>
      <c r="I660" s="1405">
        <f t="shared" si="94"/>
        <v>535735.21328999999</v>
      </c>
      <c r="J660" s="1404"/>
      <c r="K660" s="1404"/>
      <c r="L660" s="1404"/>
      <c r="M660" s="1405">
        <f t="shared" si="95"/>
        <v>0</v>
      </c>
    </row>
    <row r="661" spans="2:23">
      <c r="B661" s="1453">
        <v>21</v>
      </c>
      <c r="C661" s="1412" t="s">
        <v>722</v>
      </c>
      <c r="D661" s="1404">
        <f t="shared" si="93"/>
        <v>927.55499999999995</v>
      </c>
      <c r="E661" s="1404"/>
      <c r="F661" s="1405"/>
      <c r="G661" s="1404">
        <v>53.89040384780801</v>
      </c>
      <c r="H661" s="1404">
        <v>873.66459615219196</v>
      </c>
      <c r="I661" s="1405">
        <f t="shared" si="94"/>
        <v>927.55499999999995</v>
      </c>
      <c r="J661" s="1404"/>
      <c r="K661" s="1404"/>
      <c r="L661" s="1404"/>
      <c r="M661" s="1405">
        <f t="shared" si="95"/>
        <v>0</v>
      </c>
    </row>
    <row r="662" spans="2:23">
      <c r="B662" s="1453">
        <v>22</v>
      </c>
      <c r="C662" s="1412" t="s">
        <v>723</v>
      </c>
      <c r="D662" s="1404">
        <f t="shared" si="93"/>
        <v>7809.2007799999992</v>
      </c>
      <c r="E662" s="1404"/>
      <c r="F662" s="1405"/>
      <c r="G662" s="1404">
        <v>170.80636999999999</v>
      </c>
      <c r="H662" s="1404">
        <v>7638.394409999999</v>
      </c>
      <c r="I662" s="1405">
        <f t="shared" si="94"/>
        <v>7809.2007799999992</v>
      </c>
      <c r="J662" s="1404"/>
      <c r="K662" s="1404"/>
      <c r="L662" s="1404"/>
      <c r="M662" s="1405">
        <f t="shared" si="95"/>
        <v>0</v>
      </c>
    </row>
    <row r="663" spans="2:23">
      <c r="B663" s="1453">
        <v>23</v>
      </c>
      <c r="C663" s="1412" t="s">
        <v>724</v>
      </c>
      <c r="D663" s="1404">
        <f t="shared" si="93"/>
        <v>0</v>
      </c>
      <c r="E663" s="1404"/>
      <c r="F663" s="1405"/>
      <c r="G663" s="1404"/>
      <c r="H663" s="1404"/>
      <c r="I663" s="1405">
        <f t="shared" si="94"/>
        <v>0</v>
      </c>
      <c r="J663" s="1404"/>
      <c r="K663" s="1404"/>
      <c r="L663" s="1404"/>
      <c r="M663" s="1405">
        <f t="shared" si="95"/>
        <v>0</v>
      </c>
    </row>
    <row r="664" spans="2:23">
      <c r="B664" s="1453">
        <v>24</v>
      </c>
      <c r="C664" s="1415" t="s">
        <v>725</v>
      </c>
      <c r="D664" s="1404">
        <f t="shared" si="93"/>
        <v>0</v>
      </c>
      <c r="E664" s="1404"/>
      <c r="F664" s="1405"/>
      <c r="G664" s="1404"/>
      <c r="H664" s="1404"/>
      <c r="I664" s="1405">
        <f t="shared" si="94"/>
        <v>0</v>
      </c>
      <c r="J664" s="1404"/>
      <c r="K664" s="1404"/>
      <c r="L664" s="1404"/>
      <c r="M664" s="1405">
        <f t="shared" si="95"/>
        <v>0</v>
      </c>
    </row>
    <row r="665" spans="2:23" ht="13.8" thickBot="1">
      <c r="B665" s="1599">
        <v>25</v>
      </c>
      <c r="C665" s="1600" t="s">
        <v>726</v>
      </c>
      <c r="D665" s="1601">
        <f t="shared" si="93"/>
        <v>59918.903159999987</v>
      </c>
      <c r="E665" s="1601"/>
      <c r="F665" s="1521"/>
      <c r="G665" s="1601">
        <v>6960.8323107457636</v>
      </c>
      <c r="H665" s="1601">
        <v>52958.070849254225</v>
      </c>
      <c r="I665" s="1521">
        <f t="shared" si="94"/>
        <v>59918.903159999987</v>
      </c>
      <c r="J665" s="1601"/>
      <c r="K665" s="1601"/>
      <c r="L665" s="1601"/>
      <c r="M665" s="1521">
        <f t="shared" si="95"/>
        <v>0</v>
      </c>
    </row>
    <row r="666" spans="2:23" ht="27" thickBot="1">
      <c r="B666" s="1658">
        <v>26</v>
      </c>
      <c r="C666" s="1146" t="s">
        <v>727</v>
      </c>
      <c r="D666" s="1389">
        <f t="shared" si="93"/>
        <v>604390.87222999998</v>
      </c>
      <c r="E666" s="1389">
        <f>SUM(E660:E665)</f>
        <v>0</v>
      </c>
      <c r="F666" s="1389">
        <f t="shared" ref="F666:M666" si="98">SUM(F660:F665)</f>
        <v>0</v>
      </c>
      <c r="G666" s="1389">
        <f t="shared" si="98"/>
        <v>35155.528021033831</v>
      </c>
      <c r="H666" s="1389">
        <f t="shared" si="98"/>
        <v>569235.34420896624</v>
      </c>
      <c r="I666" s="1389">
        <f t="shared" si="98"/>
        <v>604390.87222999998</v>
      </c>
      <c r="J666" s="1389">
        <f t="shared" si="98"/>
        <v>0</v>
      </c>
      <c r="K666" s="1389">
        <f t="shared" si="98"/>
        <v>0</v>
      </c>
      <c r="L666" s="1389">
        <f t="shared" si="98"/>
        <v>0</v>
      </c>
      <c r="M666" s="1389">
        <f t="shared" si="98"/>
        <v>0</v>
      </c>
      <c r="N666" s="1391"/>
      <c r="O666" s="1391"/>
      <c r="P666" s="1391"/>
      <c r="Q666" s="1391"/>
      <c r="R666" s="1391"/>
      <c r="S666" s="1391"/>
      <c r="T666" s="1391"/>
      <c r="U666" s="1391"/>
      <c r="V666" s="1391"/>
      <c r="W666" s="1391"/>
    </row>
    <row r="667" spans="2:23">
      <c r="B667" s="1451"/>
      <c r="C667" s="1393" t="s">
        <v>728</v>
      </c>
      <c r="D667" s="1404">
        <f t="shared" si="93"/>
        <v>0</v>
      </c>
      <c r="E667" s="1398"/>
      <c r="F667" s="1410"/>
      <c r="G667" s="1398"/>
      <c r="H667" s="1398"/>
      <c r="I667" s="1405">
        <f t="shared" si="94"/>
        <v>0</v>
      </c>
      <c r="J667" s="1398"/>
      <c r="K667" s="1398"/>
      <c r="L667" s="1398"/>
      <c r="M667" s="1405">
        <f t="shared" si="95"/>
        <v>0</v>
      </c>
    </row>
    <row r="668" spans="2:23">
      <c r="B668" s="1453">
        <v>27</v>
      </c>
      <c r="C668" s="1403" t="s">
        <v>729</v>
      </c>
      <c r="D668" s="1404">
        <f t="shared" si="93"/>
        <v>22000</v>
      </c>
      <c r="E668" s="1404"/>
      <c r="F668" s="1405">
        <v>22000</v>
      </c>
      <c r="G668" s="1404"/>
      <c r="H668" s="1404"/>
      <c r="I668" s="1405">
        <f t="shared" si="94"/>
        <v>0</v>
      </c>
      <c r="J668" s="1404"/>
      <c r="K668" s="1404"/>
      <c r="L668" s="1404"/>
      <c r="M668" s="1405">
        <f t="shared" si="95"/>
        <v>0</v>
      </c>
    </row>
    <row r="669" spans="2:23">
      <c r="B669" s="1453">
        <v>28</v>
      </c>
      <c r="C669" s="1403" t="s">
        <v>730</v>
      </c>
      <c r="D669" s="1404">
        <f t="shared" si="93"/>
        <v>188309.71893999999</v>
      </c>
      <c r="E669" s="1404"/>
      <c r="F669" s="1405">
        <v>188309.71893999999</v>
      </c>
      <c r="G669" s="1404"/>
      <c r="H669" s="1404"/>
      <c r="I669" s="1405">
        <f t="shared" si="94"/>
        <v>0</v>
      </c>
      <c r="J669" s="1404"/>
      <c r="K669" s="1404"/>
      <c r="L669" s="1404"/>
      <c r="M669" s="1405">
        <f t="shared" si="95"/>
        <v>0</v>
      </c>
    </row>
    <row r="670" spans="2:23">
      <c r="B670" s="1456">
        <v>29</v>
      </c>
      <c r="C670" s="1416" t="s">
        <v>731</v>
      </c>
      <c r="D670" s="1404">
        <f t="shared" si="93"/>
        <v>0</v>
      </c>
      <c r="E670" s="1404"/>
      <c r="F670" s="1405"/>
      <c r="G670" s="1404"/>
      <c r="H670" s="1404"/>
      <c r="I670" s="1405">
        <f t="shared" si="94"/>
        <v>0</v>
      </c>
      <c r="J670" s="1404"/>
      <c r="K670" s="1404"/>
      <c r="L670" s="1404"/>
      <c r="M670" s="1405">
        <f t="shared" si="95"/>
        <v>0</v>
      </c>
    </row>
    <row r="671" spans="2:23">
      <c r="B671" s="1456">
        <v>30</v>
      </c>
      <c r="C671" s="1417" t="s">
        <v>876</v>
      </c>
      <c r="D671" s="1404">
        <f t="shared" si="93"/>
        <v>35431</v>
      </c>
      <c r="E671" s="1404"/>
      <c r="F671" s="1405"/>
      <c r="G671" s="1404">
        <v>3002</v>
      </c>
      <c r="H671" s="1404">
        <v>32429</v>
      </c>
      <c r="I671" s="1405">
        <f t="shared" si="94"/>
        <v>35431</v>
      </c>
      <c r="J671" s="1404"/>
      <c r="K671" s="1404"/>
      <c r="L671" s="1404"/>
      <c r="M671" s="1405">
        <f t="shared" si="95"/>
        <v>0</v>
      </c>
    </row>
    <row r="672" spans="2:23" ht="13.8" thickBot="1">
      <c r="B672" s="1599">
        <v>31</v>
      </c>
      <c r="C672" s="1653" t="s">
        <v>732</v>
      </c>
      <c r="D672" s="1601">
        <f t="shared" si="93"/>
        <v>0</v>
      </c>
      <c r="E672" s="1601"/>
      <c r="F672" s="1521"/>
      <c r="G672" s="1601"/>
      <c r="H672" s="1601"/>
      <c r="I672" s="1521">
        <f t="shared" si="94"/>
        <v>0</v>
      </c>
      <c r="J672" s="1601"/>
      <c r="K672" s="1601"/>
      <c r="L672" s="1601"/>
      <c r="M672" s="1521">
        <f t="shared" si="95"/>
        <v>0</v>
      </c>
    </row>
    <row r="673" spans="2:13" ht="13.8" thickBot="1">
      <c r="B673" s="1658">
        <v>32</v>
      </c>
      <c r="C673" s="1147" t="s">
        <v>917</v>
      </c>
      <c r="D673" s="1389">
        <f t="shared" si="93"/>
        <v>245740.71893999999</v>
      </c>
      <c r="E673" s="1389">
        <f>SUM(E668:E672)</f>
        <v>0</v>
      </c>
      <c r="F673" s="1389">
        <f t="shared" ref="F673:M673" si="99">SUM(F668:F672)</f>
        <v>210309.71893999999</v>
      </c>
      <c r="G673" s="1389">
        <f t="shared" si="99"/>
        <v>3002</v>
      </c>
      <c r="H673" s="1389">
        <f t="shared" si="99"/>
        <v>32429</v>
      </c>
      <c r="I673" s="1389">
        <f t="shared" si="99"/>
        <v>35431</v>
      </c>
      <c r="J673" s="1389">
        <f t="shared" si="99"/>
        <v>0</v>
      </c>
      <c r="K673" s="1389">
        <f t="shared" si="99"/>
        <v>0</v>
      </c>
      <c r="L673" s="1389">
        <f t="shared" si="99"/>
        <v>0</v>
      </c>
      <c r="M673" s="1389">
        <f t="shared" si="99"/>
        <v>0</v>
      </c>
    </row>
    <row r="674" spans="2:13" ht="27" thickBot="1">
      <c r="B674" s="1658">
        <v>33</v>
      </c>
      <c r="C674" s="1146" t="s">
        <v>918</v>
      </c>
      <c r="D674" s="1389">
        <f t="shared" si="93"/>
        <v>850131.59116999991</v>
      </c>
      <c r="E674" s="1389">
        <f>+E666+E673</f>
        <v>0</v>
      </c>
      <c r="F674" s="1389">
        <f t="shared" ref="F674:M674" si="100">+F666+F673</f>
        <v>210309.71893999999</v>
      </c>
      <c r="G674" s="1389">
        <f t="shared" si="100"/>
        <v>38157.528021033831</v>
      </c>
      <c r="H674" s="1389">
        <f t="shared" si="100"/>
        <v>601664.34420896624</v>
      </c>
      <c r="I674" s="1389">
        <f t="shared" si="100"/>
        <v>639821.87222999998</v>
      </c>
      <c r="J674" s="1389">
        <f t="shared" si="100"/>
        <v>0</v>
      </c>
      <c r="K674" s="1389">
        <f t="shared" si="100"/>
        <v>0</v>
      </c>
      <c r="L674" s="1389">
        <f t="shared" si="100"/>
        <v>0</v>
      </c>
      <c r="M674" s="1389">
        <f t="shared" si="100"/>
        <v>0</v>
      </c>
    </row>
    <row r="675" spans="2:13">
      <c r="D675" s="1391"/>
      <c r="E675" s="1391"/>
      <c r="F675" s="1391"/>
      <c r="G675" s="1391"/>
      <c r="H675" s="1391"/>
      <c r="I675" s="1391"/>
      <c r="J675" s="1391"/>
      <c r="K675" s="1391"/>
      <c r="L675" s="1391"/>
      <c r="M675" s="1391"/>
    </row>
    <row r="676" spans="2:13">
      <c r="M676" s="1392">
        <v>41</v>
      </c>
    </row>
    <row r="678" spans="2:13" ht="14.4">
      <c r="B678" s="1458" t="s">
        <v>1052</v>
      </c>
      <c r="C678" s="1458"/>
      <c r="D678" s="1458"/>
      <c r="E678" s="1458"/>
      <c r="F678" s="1458"/>
      <c r="G678" s="1458"/>
    </row>
    <row r="679" spans="2:13" ht="13.8" thickBot="1">
      <c r="B679" s="1803"/>
      <c r="C679" s="1803"/>
      <c r="D679" s="1803"/>
      <c r="E679" s="1803"/>
      <c r="F679" s="1803"/>
      <c r="G679" s="1803"/>
    </row>
    <row r="680" spans="2:13" ht="15.75" customHeight="1" thickBot="1">
      <c r="B680" s="2353" t="s">
        <v>441</v>
      </c>
      <c r="C680" s="2354"/>
      <c r="D680" s="1442"/>
      <c r="E680" s="1442"/>
      <c r="F680" s="1445"/>
      <c r="G680" s="1442"/>
      <c r="H680" s="1442"/>
      <c r="I680" s="1443"/>
      <c r="J680" s="1444"/>
      <c r="K680" s="1444"/>
      <c r="L680" s="2355" t="s">
        <v>821</v>
      </c>
      <c r="M680" s="2355"/>
    </row>
    <row r="681" spans="2:13" ht="13.5" customHeight="1" thickBot="1">
      <c r="B681" s="2356" t="s">
        <v>689</v>
      </c>
      <c r="C681" s="2371"/>
      <c r="D681" s="2359" t="s">
        <v>690</v>
      </c>
      <c r="E681" s="2359" t="s">
        <v>691</v>
      </c>
      <c r="F681" s="2362" t="s">
        <v>692</v>
      </c>
      <c r="G681" s="2365" t="s">
        <v>236</v>
      </c>
      <c r="H681" s="2366"/>
      <c r="I681" s="2366"/>
      <c r="J681" s="2366"/>
      <c r="K681" s="2366"/>
      <c r="L681" s="2366"/>
      <c r="M681" s="2367"/>
    </row>
    <row r="682" spans="2:13" ht="13.5" customHeight="1" thickBot="1">
      <c r="B682" s="2357"/>
      <c r="C682" s="2372"/>
      <c r="D682" s="2360"/>
      <c r="E682" s="2360"/>
      <c r="F682" s="2363"/>
      <c r="G682" s="2368" t="s">
        <v>885</v>
      </c>
      <c r="H682" s="2369"/>
      <c r="I682" s="2370"/>
      <c r="J682" s="2365" t="s">
        <v>886</v>
      </c>
      <c r="K682" s="2366"/>
      <c r="L682" s="2366"/>
      <c r="M682" s="2367"/>
    </row>
    <row r="683" spans="2:13" ht="40.200000000000003" thickBot="1">
      <c r="B683" s="2357"/>
      <c r="C683" s="2372"/>
      <c r="D683" s="2361"/>
      <c r="E683" s="2361"/>
      <c r="F683" s="2364"/>
      <c r="G683" s="1790" t="s">
        <v>693</v>
      </c>
      <c r="H683" s="1790" t="s">
        <v>694</v>
      </c>
      <c r="I683" s="1790" t="s">
        <v>2</v>
      </c>
      <c r="J683" s="1791" t="s">
        <v>695</v>
      </c>
      <c r="K683" s="1791" t="s">
        <v>696</v>
      </c>
      <c r="L683" s="1791" t="s">
        <v>697</v>
      </c>
      <c r="M683" s="1176" t="s">
        <v>2</v>
      </c>
    </row>
    <row r="684" spans="2:13" ht="15.75" customHeight="1" thickBot="1">
      <c r="B684" s="2357"/>
      <c r="C684" s="2372"/>
      <c r="D684" s="1447">
        <v>1</v>
      </c>
      <c r="E684" s="1788"/>
      <c r="F684" s="1790">
        <v>2</v>
      </c>
      <c r="G684" s="1800">
        <v>3</v>
      </c>
      <c r="H684" s="1788">
        <v>4</v>
      </c>
      <c r="I684" s="1798">
        <v>5</v>
      </c>
      <c r="J684" s="1800">
        <v>6</v>
      </c>
      <c r="K684" s="1788">
        <v>7</v>
      </c>
      <c r="L684" s="1448">
        <v>8</v>
      </c>
      <c r="M684" s="1213">
        <v>9</v>
      </c>
    </row>
    <row r="685" spans="2:13" ht="15.75" customHeight="1" thickBot="1">
      <c r="B685" s="2358"/>
      <c r="C685" s="2373"/>
      <c r="D685" s="1789" t="s">
        <v>698</v>
      </c>
      <c r="E685" s="1789"/>
      <c r="F685" s="1792"/>
      <c r="G685" s="1802"/>
      <c r="H685" s="1789"/>
      <c r="I685" s="1449" t="s">
        <v>699</v>
      </c>
      <c r="J685" s="1802"/>
      <c r="K685" s="1789"/>
      <c r="L685" s="1450"/>
      <c r="M685" s="1792" t="s">
        <v>700</v>
      </c>
    </row>
    <row r="686" spans="2:13">
      <c r="B686" s="1451"/>
      <c r="C686" s="1393" t="s">
        <v>137</v>
      </c>
      <c r="D686" s="1394"/>
      <c r="E686" s="1395"/>
      <c r="F686" s="1396"/>
      <c r="G686" s="1397"/>
      <c r="H686" s="1398"/>
      <c r="I686" s="1399"/>
      <c r="J686" s="1397"/>
      <c r="K686" s="1400"/>
      <c r="L686" s="1401"/>
      <c r="M686" s="1402"/>
    </row>
    <row r="687" spans="2:13">
      <c r="B687" s="1452">
        <v>1</v>
      </c>
      <c r="C687" s="1403" t="s">
        <v>701</v>
      </c>
      <c r="D687" s="1404">
        <f>+F687+I687+M687</f>
        <v>0</v>
      </c>
      <c r="E687" s="1404"/>
      <c r="F687" s="1405"/>
      <c r="G687" s="1404"/>
      <c r="H687" s="1404"/>
      <c r="I687" s="1405">
        <f>SUM(G687:H687)</f>
        <v>0</v>
      </c>
      <c r="J687" s="1404"/>
      <c r="K687" s="1404"/>
      <c r="L687" s="1404"/>
      <c r="M687" s="1405">
        <f>SUM(J687:L687)</f>
        <v>0</v>
      </c>
    </row>
    <row r="688" spans="2:13">
      <c r="B688" s="1453">
        <v>2</v>
      </c>
      <c r="C688" s="1403" t="s">
        <v>78</v>
      </c>
      <c r="D688" s="1404">
        <f t="shared" ref="D688:D726" si="101">+F688+I688+M688</f>
        <v>4580.3057500000004</v>
      </c>
      <c r="E688" s="1404"/>
      <c r="F688" s="1405">
        <v>4580.3057500000004</v>
      </c>
      <c r="G688" s="1404"/>
      <c r="H688" s="1404"/>
      <c r="I688" s="1405">
        <f t="shared" ref="I688:I724" si="102">SUM(G688:H688)</f>
        <v>0</v>
      </c>
      <c r="J688" s="1404"/>
      <c r="K688" s="1404"/>
      <c r="L688" s="1404"/>
      <c r="M688" s="1405">
        <f t="shared" ref="M688:M724" si="103">SUM(J688:L688)</f>
        <v>0</v>
      </c>
    </row>
    <row r="689" spans="2:13">
      <c r="B689" s="1453">
        <v>3</v>
      </c>
      <c r="C689" s="1403" t="s">
        <v>702</v>
      </c>
      <c r="D689" s="1404">
        <f t="shared" si="101"/>
        <v>0</v>
      </c>
      <c r="E689" s="1404"/>
      <c r="F689" s="1405"/>
      <c r="G689" s="1404"/>
      <c r="H689" s="1404"/>
      <c r="I689" s="1405">
        <f t="shared" si="102"/>
        <v>0</v>
      </c>
      <c r="J689" s="1404"/>
      <c r="K689" s="1404"/>
      <c r="L689" s="1404"/>
      <c r="M689" s="1405">
        <f t="shared" si="103"/>
        <v>0</v>
      </c>
    </row>
    <row r="690" spans="2:13">
      <c r="B690" s="1452">
        <v>4</v>
      </c>
      <c r="C690" s="1403" t="s">
        <v>703</v>
      </c>
      <c r="D690" s="1404">
        <f t="shared" si="101"/>
        <v>72913.123420000004</v>
      </c>
      <c r="E690" s="1404"/>
      <c r="F690" s="1405">
        <v>72913.123420000004</v>
      </c>
      <c r="G690" s="1404"/>
      <c r="H690" s="1404"/>
      <c r="I690" s="1405">
        <f t="shared" si="102"/>
        <v>0</v>
      </c>
      <c r="J690" s="1404"/>
      <c r="K690" s="1404"/>
      <c r="L690" s="1404"/>
      <c r="M690" s="1405">
        <f t="shared" si="103"/>
        <v>0</v>
      </c>
    </row>
    <row r="691" spans="2:13">
      <c r="B691" s="1453">
        <v>5</v>
      </c>
      <c r="C691" s="1403" t="s">
        <v>704</v>
      </c>
      <c r="D691" s="1404">
        <f t="shared" si="101"/>
        <v>62000</v>
      </c>
      <c r="E691" s="1404"/>
      <c r="F691" s="1405">
        <v>62000</v>
      </c>
      <c r="G691" s="1404"/>
      <c r="H691" s="1404"/>
      <c r="I691" s="1405">
        <f t="shared" si="102"/>
        <v>0</v>
      </c>
      <c r="J691" s="1404"/>
      <c r="K691" s="1404"/>
      <c r="L691" s="1404"/>
      <c r="M691" s="1405">
        <f t="shared" si="103"/>
        <v>0</v>
      </c>
    </row>
    <row r="692" spans="2:13">
      <c r="B692" s="1453">
        <v>6</v>
      </c>
      <c r="C692" s="1403" t="s">
        <v>705</v>
      </c>
      <c r="D692" s="1404">
        <f t="shared" si="101"/>
        <v>0</v>
      </c>
      <c r="E692" s="1404"/>
      <c r="F692" s="1405">
        <v>0</v>
      </c>
      <c r="G692" s="1404">
        <v>0</v>
      </c>
      <c r="H692" s="1404">
        <v>0</v>
      </c>
      <c r="I692" s="1405">
        <f t="shared" si="102"/>
        <v>0</v>
      </c>
      <c r="J692" s="1404"/>
      <c r="K692" s="1404"/>
      <c r="L692" s="1404"/>
      <c r="M692" s="1405">
        <f t="shared" si="103"/>
        <v>0</v>
      </c>
    </row>
    <row r="693" spans="2:13">
      <c r="B693" s="1453"/>
      <c r="C693" s="1454" t="s">
        <v>951</v>
      </c>
      <c r="D693" s="1404">
        <f t="shared" si="101"/>
        <v>0</v>
      </c>
      <c r="E693" s="1404"/>
      <c r="F693" s="1405"/>
      <c r="G693" s="1404"/>
      <c r="H693" s="1404"/>
      <c r="I693" s="1405">
        <f t="shared" si="102"/>
        <v>0</v>
      </c>
      <c r="J693" s="1404"/>
      <c r="K693" s="1404"/>
      <c r="L693" s="1404"/>
      <c r="M693" s="1405">
        <f t="shared" si="103"/>
        <v>0</v>
      </c>
    </row>
    <row r="694" spans="2:13">
      <c r="B694" s="1453"/>
      <c r="C694" s="1454" t="s">
        <v>952</v>
      </c>
      <c r="D694" s="1404">
        <f t="shared" si="101"/>
        <v>0</v>
      </c>
      <c r="E694" s="1404"/>
      <c r="F694" s="1405"/>
      <c r="G694" s="1404"/>
      <c r="H694" s="1404"/>
      <c r="I694" s="1405">
        <f t="shared" si="102"/>
        <v>0</v>
      </c>
      <c r="J694" s="1404"/>
      <c r="K694" s="1404"/>
      <c r="L694" s="1404"/>
      <c r="M694" s="1405">
        <f t="shared" si="103"/>
        <v>0</v>
      </c>
    </row>
    <row r="695" spans="2:13">
      <c r="B695" s="1452">
        <v>7</v>
      </c>
      <c r="C695" s="1403" t="s">
        <v>706</v>
      </c>
      <c r="D695" s="1404">
        <f t="shared" si="101"/>
        <v>103969</v>
      </c>
      <c r="E695" s="1404"/>
      <c r="F695" s="1405">
        <v>103969</v>
      </c>
      <c r="G695" s="1404">
        <v>0</v>
      </c>
      <c r="H695" s="1404">
        <v>0</v>
      </c>
      <c r="I695" s="1405">
        <f t="shared" si="102"/>
        <v>0</v>
      </c>
      <c r="J695" s="1404"/>
      <c r="K695" s="1404"/>
      <c r="L695" s="1404"/>
      <c r="M695" s="1405">
        <f t="shared" si="103"/>
        <v>0</v>
      </c>
    </row>
    <row r="696" spans="2:13">
      <c r="B696" s="1452"/>
      <c r="C696" s="1454" t="s">
        <v>953</v>
      </c>
      <c r="D696" s="1404">
        <f t="shared" si="101"/>
        <v>103569</v>
      </c>
      <c r="E696" s="1404"/>
      <c r="F696" s="1405">
        <v>103569</v>
      </c>
      <c r="G696" s="1404"/>
      <c r="H696" s="1404"/>
      <c r="I696" s="1405">
        <f t="shared" si="102"/>
        <v>0</v>
      </c>
      <c r="J696" s="1404"/>
      <c r="K696" s="1404"/>
      <c r="L696" s="1404"/>
      <c r="M696" s="1405">
        <f t="shared" si="103"/>
        <v>0</v>
      </c>
    </row>
    <row r="697" spans="2:13" ht="13.8" thickBot="1">
      <c r="B697" s="1452"/>
      <c r="C697" s="1657" t="s">
        <v>954</v>
      </c>
      <c r="D697" s="1601">
        <f t="shared" si="101"/>
        <v>400</v>
      </c>
      <c r="E697" s="1601"/>
      <c r="F697" s="1521">
        <v>400</v>
      </c>
      <c r="G697" s="1601"/>
      <c r="H697" s="1601"/>
      <c r="I697" s="1521">
        <f t="shared" si="102"/>
        <v>0</v>
      </c>
      <c r="J697" s="1601"/>
      <c r="K697" s="1601"/>
      <c r="L697" s="1601"/>
      <c r="M697" s="1521">
        <f t="shared" si="103"/>
        <v>0</v>
      </c>
    </row>
    <row r="698" spans="2:13" ht="27" thickBot="1">
      <c r="B698" s="1453">
        <v>8</v>
      </c>
      <c r="C698" s="1408" t="s">
        <v>708</v>
      </c>
      <c r="D698" s="1389">
        <f t="shared" si="101"/>
        <v>1394553.4127528099</v>
      </c>
      <c r="E698" s="1389">
        <f>SUM(E699:E702)</f>
        <v>0</v>
      </c>
      <c r="F698" s="1389">
        <f t="shared" ref="F698:M698" si="104">SUM(F699:F702)</f>
        <v>446297.91517970245</v>
      </c>
      <c r="G698" s="1389">
        <f t="shared" si="104"/>
        <v>94463.216285458504</v>
      </c>
      <c r="H698" s="1389">
        <f t="shared" si="104"/>
        <v>853792.28128764895</v>
      </c>
      <c r="I698" s="1389">
        <f t="shared" si="104"/>
        <v>948255.49757310748</v>
      </c>
      <c r="J698" s="1389">
        <f t="shared" si="104"/>
        <v>0</v>
      </c>
      <c r="K698" s="1389">
        <f t="shared" si="104"/>
        <v>0</v>
      </c>
      <c r="L698" s="1389">
        <f t="shared" si="104"/>
        <v>0</v>
      </c>
      <c r="M698" s="1389">
        <f t="shared" si="104"/>
        <v>0</v>
      </c>
    </row>
    <row r="699" spans="2:13">
      <c r="B699" s="1453">
        <v>9</v>
      </c>
      <c r="C699" s="1409" t="s">
        <v>709</v>
      </c>
      <c r="D699" s="1398">
        <f t="shared" si="101"/>
        <v>0</v>
      </c>
      <c r="E699" s="1398"/>
      <c r="F699" s="1410"/>
      <c r="G699" s="1398"/>
      <c r="H699" s="1398"/>
      <c r="I699" s="1410">
        <f t="shared" si="102"/>
        <v>0</v>
      </c>
      <c r="J699" s="1398"/>
      <c r="K699" s="1398"/>
      <c r="L699" s="1398"/>
      <c r="M699" s="1410">
        <f t="shared" si="103"/>
        <v>0</v>
      </c>
    </row>
    <row r="700" spans="2:13">
      <c r="B700" s="1452">
        <v>10</v>
      </c>
      <c r="C700" s="1411" t="s">
        <v>710</v>
      </c>
      <c r="D700" s="1404">
        <f t="shared" si="101"/>
        <v>1266634.98318281</v>
      </c>
      <c r="E700" s="1404"/>
      <c r="F700" s="1405">
        <v>318379.48560970247</v>
      </c>
      <c r="G700" s="1404">
        <v>94463.216285458504</v>
      </c>
      <c r="H700" s="1404">
        <v>853792.28128764895</v>
      </c>
      <c r="I700" s="1405">
        <f t="shared" si="102"/>
        <v>948255.49757310748</v>
      </c>
      <c r="J700" s="1404"/>
      <c r="K700" s="1404"/>
      <c r="L700" s="1404"/>
      <c r="M700" s="1405">
        <f t="shared" si="103"/>
        <v>0</v>
      </c>
    </row>
    <row r="701" spans="2:13">
      <c r="B701" s="1453">
        <v>11</v>
      </c>
      <c r="C701" s="1411" t="s">
        <v>711</v>
      </c>
      <c r="D701" s="1404">
        <f t="shared" si="101"/>
        <v>5500</v>
      </c>
      <c r="E701" s="1404"/>
      <c r="F701" s="1405">
        <v>5500</v>
      </c>
      <c r="G701" s="1404">
        <v>0</v>
      </c>
      <c r="H701" s="1404">
        <v>0</v>
      </c>
      <c r="I701" s="1405">
        <f t="shared" si="102"/>
        <v>0</v>
      </c>
      <c r="J701" s="1404"/>
      <c r="K701" s="1404"/>
      <c r="L701" s="1404"/>
      <c r="M701" s="1405">
        <f t="shared" si="103"/>
        <v>0</v>
      </c>
    </row>
    <row r="702" spans="2:13" ht="26.4">
      <c r="B702" s="1453">
        <v>12</v>
      </c>
      <c r="C702" s="1411" t="s">
        <v>712</v>
      </c>
      <c r="D702" s="1404">
        <f t="shared" si="101"/>
        <v>122418.42957000001</v>
      </c>
      <c r="E702" s="1404"/>
      <c r="F702" s="1405">
        <v>122418.42957000001</v>
      </c>
      <c r="G702" s="1404">
        <v>0</v>
      </c>
      <c r="H702" s="1404">
        <v>0</v>
      </c>
      <c r="I702" s="1405">
        <f t="shared" si="102"/>
        <v>0</v>
      </c>
      <c r="J702" s="1404"/>
      <c r="K702" s="1404"/>
      <c r="L702" s="1404"/>
      <c r="M702" s="1405">
        <f t="shared" si="103"/>
        <v>0</v>
      </c>
    </row>
    <row r="703" spans="2:13">
      <c r="B703" s="1452">
        <v>13</v>
      </c>
      <c r="C703" s="1412" t="s">
        <v>713</v>
      </c>
      <c r="D703" s="1404">
        <f t="shared" si="101"/>
        <v>28193.870000000003</v>
      </c>
      <c r="E703" s="1404"/>
      <c r="F703" s="1405"/>
      <c r="G703" s="1404">
        <v>129.649</v>
      </c>
      <c r="H703" s="1404">
        <v>28064.221000000001</v>
      </c>
      <c r="I703" s="1405">
        <f t="shared" si="102"/>
        <v>28193.870000000003</v>
      </c>
      <c r="J703" s="1404"/>
      <c r="K703" s="1404"/>
      <c r="L703" s="1404"/>
      <c r="M703" s="1405">
        <f t="shared" si="103"/>
        <v>0</v>
      </c>
    </row>
    <row r="704" spans="2:13">
      <c r="B704" s="1453">
        <v>14</v>
      </c>
      <c r="C704" s="1412" t="s">
        <v>714</v>
      </c>
      <c r="D704" s="1404">
        <f t="shared" si="101"/>
        <v>17116.107842500001</v>
      </c>
      <c r="E704" s="1404"/>
      <c r="F704" s="1405"/>
      <c r="G704" s="1404">
        <v>222.04323199999999</v>
      </c>
      <c r="H704" s="1404">
        <v>16894.064610500001</v>
      </c>
      <c r="I704" s="1405">
        <f t="shared" si="102"/>
        <v>17116.107842500001</v>
      </c>
      <c r="J704" s="1404"/>
      <c r="K704" s="1404"/>
      <c r="L704" s="1404"/>
      <c r="M704" s="1405">
        <f t="shared" si="103"/>
        <v>0</v>
      </c>
    </row>
    <row r="705" spans="2:23">
      <c r="B705" s="1453">
        <v>15</v>
      </c>
      <c r="C705" s="1412" t="s">
        <v>715</v>
      </c>
      <c r="D705" s="1404">
        <f t="shared" si="101"/>
        <v>8332.2080000000005</v>
      </c>
      <c r="E705" s="1404"/>
      <c r="F705" s="1405"/>
      <c r="G705" s="1404">
        <v>248.50200000000001</v>
      </c>
      <c r="H705" s="1404">
        <v>8083.7060000000001</v>
      </c>
      <c r="I705" s="1405">
        <f t="shared" si="102"/>
        <v>8332.2080000000005</v>
      </c>
      <c r="J705" s="1404"/>
      <c r="K705" s="1404"/>
      <c r="L705" s="1404"/>
      <c r="M705" s="1405">
        <f t="shared" si="103"/>
        <v>0</v>
      </c>
    </row>
    <row r="706" spans="2:23">
      <c r="B706" s="1452">
        <v>16</v>
      </c>
      <c r="C706" s="1412" t="s">
        <v>716</v>
      </c>
      <c r="D706" s="1404">
        <f t="shared" si="101"/>
        <v>143382.72282999998</v>
      </c>
      <c r="E706" s="1404"/>
      <c r="F706" s="1405">
        <v>143382.72282999998</v>
      </c>
      <c r="G706" s="1404"/>
      <c r="H706" s="1404"/>
      <c r="I706" s="1405">
        <f t="shared" si="102"/>
        <v>0</v>
      </c>
      <c r="J706" s="1404"/>
      <c r="K706" s="1404"/>
      <c r="L706" s="1404"/>
      <c r="M706" s="1405">
        <f t="shared" si="103"/>
        <v>0</v>
      </c>
    </row>
    <row r="707" spans="2:23">
      <c r="B707" s="1453">
        <v>17</v>
      </c>
      <c r="C707" s="1412" t="s">
        <v>717</v>
      </c>
      <c r="D707" s="1404">
        <f t="shared" si="101"/>
        <v>0</v>
      </c>
      <c r="E707" s="1404"/>
      <c r="F707" s="1405"/>
      <c r="G707" s="1404"/>
      <c r="H707" s="1404"/>
      <c r="I707" s="1405">
        <f t="shared" si="102"/>
        <v>0</v>
      </c>
      <c r="J707" s="1404"/>
      <c r="K707" s="1404"/>
      <c r="L707" s="1404"/>
      <c r="M707" s="1405">
        <f t="shared" si="103"/>
        <v>0</v>
      </c>
    </row>
    <row r="708" spans="2:23" ht="13.8" thickBot="1">
      <c r="B708" s="1599">
        <v>18</v>
      </c>
      <c r="C708" s="1600" t="s">
        <v>718</v>
      </c>
      <c r="D708" s="1601">
        <f t="shared" si="101"/>
        <v>58179.203000000001</v>
      </c>
      <c r="E708" s="1601"/>
      <c r="F708" s="1521">
        <v>58179.203000000001</v>
      </c>
      <c r="G708" s="1601"/>
      <c r="H708" s="1601"/>
      <c r="I708" s="1521">
        <f t="shared" si="102"/>
        <v>0</v>
      </c>
      <c r="J708" s="1601"/>
      <c r="K708" s="1601"/>
      <c r="L708" s="1601"/>
      <c r="M708" s="1521">
        <f t="shared" si="103"/>
        <v>0</v>
      </c>
    </row>
    <row r="709" spans="2:23" ht="27" thickBot="1">
      <c r="B709" s="1658">
        <v>19</v>
      </c>
      <c r="C709" s="1146" t="s">
        <v>719</v>
      </c>
      <c r="D709" s="1389">
        <f t="shared" si="101"/>
        <v>1893219.95359531</v>
      </c>
      <c r="E709" s="1389">
        <f>SUM(E687:E692)+E695+E698+E703+E704+E705+E706+E707+E708</f>
        <v>0</v>
      </c>
      <c r="F709" s="1389">
        <f t="shared" ref="F709:M709" si="105">SUM(F687:F692)+F695+F698+F703+F704+F705+F706+F707+F708</f>
        <v>891322.27017970243</v>
      </c>
      <c r="G709" s="1389">
        <f t="shared" si="105"/>
        <v>95063.410517458498</v>
      </c>
      <c r="H709" s="1389">
        <f t="shared" si="105"/>
        <v>906834.27289814898</v>
      </c>
      <c r="I709" s="1389">
        <f t="shared" si="105"/>
        <v>1001897.6834156074</v>
      </c>
      <c r="J709" s="1389">
        <f t="shared" si="105"/>
        <v>0</v>
      </c>
      <c r="K709" s="1389">
        <f t="shared" si="105"/>
        <v>0</v>
      </c>
      <c r="L709" s="1389">
        <f t="shared" si="105"/>
        <v>0</v>
      </c>
      <c r="M709" s="1389">
        <f t="shared" si="105"/>
        <v>0</v>
      </c>
    </row>
    <row r="710" spans="2:23">
      <c r="B710" s="1451"/>
      <c r="C710" s="1393" t="s">
        <v>720</v>
      </c>
      <c r="D710" s="1398">
        <f t="shared" si="101"/>
        <v>0</v>
      </c>
      <c r="E710" s="1398"/>
      <c r="F710" s="1410"/>
      <c r="G710" s="1398"/>
      <c r="H710" s="1398"/>
      <c r="I710" s="1410">
        <f t="shared" si="102"/>
        <v>0</v>
      </c>
      <c r="J710" s="1398"/>
      <c r="K710" s="1398"/>
      <c r="L710" s="1398"/>
      <c r="M710" s="1410">
        <f t="shared" si="103"/>
        <v>0</v>
      </c>
    </row>
    <row r="711" spans="2:23">
      <c r="B711" s="1453"/>
      <c r="C711" s="1414" t="s">
        <v>138</v>
      </c>
      <c r="D711" s="1404">
        <f t="shared" si="101"/>
        <v>0</v>
      </c>
      <c r="E711" s="1404"/>
      <c r="F711" s="1405"/>
      <c r="G711" s="1404"/>
      <c r="H711" s="1404"/>
      <c r="I711" s="1405">
        <f t="shared" si="102"/>
        <v>0</v>
      </c>
      <c r="J711" s="1404"/>
      <c r="K711" s="1404"/>
      <c r="L711" s="1404"/>
      <c r="M711" s="1405">
        <f t="shared" si="103"/>
        <v>0</v>
      </c>
    </row>
    <row r="712" spans="2:23">
      <c r="B712" s="1453">
        <v>20</v>
      </c>
      <c r="C712" s="1412" t="s">
        <v>721</v>
      </c>
      <c r="D712" s="1404">
        <f t="shared" si="101"/>
        <v>935081.88584000524</v>
      </c>
      <c r="E712" s="1404"/>
      <c r="F712" s="1405"/>
      <c r="G712" s="1404">
        <v>88924.768789059701</v>
      </c>
      <c r="H712" s="1404">
        <v>846157.11705094553</v>
      </c>
      <c r="I712" s="1405">
        <f t="shared" si="102"/>
        <v>935081.88584000524</v>
      </c>
      <c r="J712" s="1404"/>
      <c r="K712" s="1404"/>
      <c r="L712" s="1404"/>
      <c r="M712" s="1405">
        <f t="shared" si="103"/>
        <v>0</v>
      </c>
    </row>
    <row r="713" spans="2:23">
      <c r="B713" s="1453">
        <v>21</v>
      </c>
      <c r="C713" s="1412" t="s">
        <v>722</v>
      </c>
      <c r="D713" s="1404">
        <f t="shared" si="101"/>
        <v>20696.644</v>
      </c>
      <c r="E713" s="1404"/>
      <c r="F713" s="1405"/>
      <c r="G713" s="1404">
        <v>3174.4029999999998</v>
      </c>
      <c r="H713" s="1404">
        <v>17522.241000000002</v>
      </c>
      <c r="I713" s="1405">
        <f t="shared" si="102"/>
        <v>20696.644</v>
      </c>
      <c r="J713" s="1404"/>
      <c r="K713" s="1404"/>
      <c r="L713" s="1404"/>
      <c r="M713" s="1405">
        <f t="shared" si="103"/>
        <v>0</v>
      </c>
    </row>
    <row r="714" spans="2:23">
      <c r="B714" s="1453">
        <v>22</v>
      </c>
      <c r="C714" s="1412" t="s">
        <v>723</v>
      </c>
      <c r="D714" s="1404">
        <f t="shared" si="101"/>
        <v>7812.4470000000001</v>
      </c>
      <c r="E714" s="1404"/>
      <c r="F714" s="1405"/>
      <c r="G714" s="1404">
        <v>79.12</v>
      </c>
      <c r="H714" s="1404">
        <v>7733.3270000000002</v>
      </c>
      <c r="I714" s="1405">
        <f t="shared" si="102"/>
        <v>7812.4470000000001</v>
      </c>
      <c r="J714" s="1404"/>
      <c r="K714" s="1404"/>
      <c r="L714" s="1404"/>
      <c r="M714" s="1405">
        <f t="shared" si="103"/>
        <v>0</v>
      </c>
    </row>
    <row r="715" spans="2:23">
      <c r="B715" s="1453">
        <v>23</v>
      </c>
      <c r="C715" s="1412" t="s">
        <v>724</v>
      </c>
      <c r="D715" s="1404">
        <f t="shared" si="101"/>
        <v>0</v>
      </c>
      <c r="E715" s="1404"/>
      <c r="F715" s="1405"/>
      <c r="G715" s="1404"/>
      <c r="H715" s="1404"/>
      <c r="I715" s="1405">
        <f t="shared" si="102"/>
        <v>0</v>
      </c>
      <c r="J715" s="1404"/>
      <c r="K715" s="1404"/>
      <c r="L715" s="1404"/>
      <c r="M715" s="1405">
        <f t="shared" si="103"/>
        <v>0</v>
      </c>
    </row>
    <row r="716" spans="2:23">
      <c r="B716" s="1453">
        <v>24</v>
      </c>
      <c r="C716" s="1415" t="s">
        <v>725</v>
      </c>
      <c r="D716" s="1404">
        <f t="shared" si="101"/>
        <v>0</v>
      </c>
      <c r="E716" s="1404"/>
      <c r="F716" s="1405"/>
      <c r="G716" s="1404"/>
      <c r="H716" s="1404"/>
      <c r="I716" s="1405">
        <f t="shared" si="102"/>
        <v>0</v>
      </c>
      <c r="J716" s="1404"/>
      <c r="K716" s="1404"/>
      <c r="L716" s="1404"/>
      <c r="M716" s="1405">
        <f t="shared" si="103"/>
        <v>0</v>
      </c>
    </row>
    <row r="717" spans="2:23" ht="13.8" thickBot="1">
      <c r="B717" s="1599">
        <v>25</v>
      </c>
      <c r="C717" s="1600" t="s">
        <v>726</v>
      </c>
      <c r="D717" s="1601">
        <f t="shared" si="101"/>
        <v>65329.833720681265</v>
      </c>
      <c r="E717" s="1601"/>
      <c r="F717" s="1521">
        <v>27023.125</v>
      </c>
      <c r="G717" s="1601">
        <v>2885.1185629770098</v>
      </c>
      <c r="H717" s="1601">
        <v>35421.590157704253</v>
      </c>
      <c r="I717" s="1521">
        <f t="shared" si="102"/>
        <v>38306.708720681265</v>
      </c>
      <c r="J717" s="1601"/>
      <c r="K717" s="1601"/>
      <c r="L717" s="1601"/>
      <c r="M717" s="1521">
        <f t="shared" si="103"/>
        <v>0</v>
      </c>
    </row>
    <row r="718" spans="2:23" ht="27" thickBot="1">
      <c r="B718" s="1658">
        <v>26</v>
      </c>
      <c r="C718" s="1146" t="s">
        <v>727</v>
      </c>
      <c r="D718" s="1389">
        <f t="shared" si="101"/>
        <v>1028920.8105606865</v>
      </c>
      <c r="E718" s="1389">
        <f>SUM(E712:E717)</f>
        <v>0</v>
      </c>
      <c r="F718" s="1389">
        <f t="shared" ref="F718:M718" si="106">SUM(F712:F717)</f>
        <v>27023.125</v>
      </c>
      <c r="G718" s="1389">
        <f t="shared" si="106"/>
        <v>95063.410352036706</v>
      </c>
      <c r="H718" s="1389">
        <f t="shared" si="106"/>
        <v>906834.27520864992</v>
      </c>
      <c r="I718" s="1389">
        <f t="shared" si="106"/>
        <v>1001897.6855606865</v>
      </c>
      <c r="J718" s="1389">
        <f t="shared" si="106"/>
        <v>0</v>
      </c>
      <c r="K718" s="1389">
        <f t="shared" si="106"/>
        <v>0</v>
      </c>
      <c r="L718" s="1389">
        <f t="shared" si="106"/>
        <v>0</v>
      </c>
      <c r="M718" s="1389">
        <f t="shared" si="106"/>
        <v>0</v>
      </c>
      <c r="N718" s="1391"/>
      <c r="O718" s="1391"/>
      <c r="P718" s="1391"/>
      <c r="Q718" s="1391"/>
      <c r="R718" s="1391"/>
      <c r="S718" s="1391"/>
      <c r="T718" s="1391"/>
      <c r="U718" s="1391"/>
      <c r="V718" s="1391"/>
      <c r="W718" s="1391"/>
    </row>
    <row r="719" spans="2:23">
      <c r="B719" s="1451"/>
      <c r="C719" s="1393" t="s">
        <v>728</v>
      </c>
      <c r="D719" s="1398">
        <f t="shared" si="101"/>
        <v>0</v>
      </c>
      <c r="E719" s="1398"/>
      <c r="F719" s="1410"/>
      <c r="G719" s="1398"/>
      <c r="H719" s="1398"/>
      <c r="I719" s="1410">
        <f t="shared" si="102"/>
        <v>0</v>
      </c>
      <c r="J719" s="1398"/>
      <c r="K719" s="1398"/>
      <c r="L719" s="1398"/>
      <c r="M719" s="1410">
        <f t="shared" si="103"/>
        <v>0</v>
      </c>
    </row>
    <row r="720" spans="2:23">
      <c r="B720" s="1453">
        <v>27</v>
      </c>
      <c r="C720" s="1403" t="s">
        <v>729</v>
      </c>
      <c r="D720" s="1404">
        <f t="shared" si="101"/>
        <v>758205.03</v>
      </c>
      <c r="E720" s="1404"/>
      <c r="F720" s="1405">
        <v>758205.03</v>
      </c>
      <c r="G720" s="1404"/>
      <c r="H720" s="1404"/>
      <c r="I720" s="1405">
        <f t="shared" si="102"/>
        <v>0</v>
      </c>
      <c r="J720" s="1404"/>
      <c r="K720" s="1404"/>
      <c r="L720" s="1404"/>
      <c r="M720" s="1405">
        <f t="shared" si="103"/>
        <v>0</v>
      </c>
    </row>
    <row r="721" spans="2:13">
      <c r="B721" s="1453">
        <v>28</v>
      </c>
      <c r="C721" s="1403" t="s">
        <v>730</v>
      </c>
      <c r="D721" s="1404">
        <f t="shared" si="101"/>
        <v>-3039.0312199999998</v>
      </c>
      <c r="E721" s="1404"/>
      <c r="F721" s="1405">
        <v>-3039.0312199999998</v>
      </c>
      <c r="G721" s="1404"/>
      <c r="H721" s="1404"/>
      <c r="I721" s="1405">
        <f t="shared" si="102"/>
        <v>0</v>
      </c>
      <c r="J721" s="1404"/>
      <c r="K721" s="1404"/>
      <c r="L721" s="1404"/>
      <c r="M721" s="1405">
        <f t="shared" si="103"/>
        <v>0</v>
      </c>
    </row>
    <row r="722" spans="2:13">
      <c r="B722" s="1456">
        <v>29</v>
      </c>
      <c r="C722" s="1416" t="s">
        <v>731</v>
      </c>
      <c r="D722" s="1404">
        <f t="shared" si="101"/>
        <v>1221.3900000000001</v>
      </c>
      <c r="E722" s="1404"/>
      <c r="F722" s="1405">
        <v>1221.3900000000001</v>
      </c>
      <c r="G722" s="1404"/>
      <c r="H722" s="1404"/>
      <c r="I722" s="1405">
        <f t="shared" si="102"/>
        <v>0</v>
      </c>
      <c r="J722" s="1404"/>
      <c r="K722" s="1404"/>
      <c r="L722" s="1404"/>
      <c r="M722" s="1405">
        <f t="shared" si="103"/>
        <v>0</v>
      </c>
    </row>
    <row r="723" spans="2:13">
      <c r="B723" s="1456">
        <v>30</v>
      </c>
      <c r="C723" s="1417" t="s">
        <v>876</v>
      </c>
      <c r="D723" s="1404">
        <f t="shared" si="101"/>
        <v>0</v>
      </c>
      <c r="E723" s="1404"/>
      <c r="F723" s="1405">
        <v>0</v>
      </c>
      <c r="G723" s="1404"/>
      <c r="H723" s="1404"/>
      <c r="I723" s="1405">
        <f t="shared" si="102"/>
        <v>0</v>
      </c>
      <c r="J723" s="1404"/>
      <c r="K723" s="1404"/>
      <c r="L723" s="1404"/>
      <c r="M723" s="1405">
        <f t="shared" si="103"/>
        <v>0</v>
      </c>
    </row>
    <row r="724" spans="2:13" ht="13.8" thickBot="1">
      <c r="B724" s="1599">
        <v>31</v>
      </c>
      <c r="C724" s="1653" t="s">
        <v>732</v>
      </c>
      <c r="D724" s="1601">
        <f t="shared" si="101"/>
        <v>107912.170171349</v>
      </c>
      <c r="E724" s="1601"/>
      <c r="F724" s="1521">
        <v>107912.170171349</v>
      </c>
      <c r="G724" s="1601"/>
      <c r="H724" s="1601"/>
      <c r="I724" s="1521">
        <f t="shared" si="102"/>
        <v>0</v>
      </c>
      <c r="J724" s="1601"/>
      <c r="K724" s="1601"/>
      <c r="L724" s="1601"/>
      <c r="M724" s="1521">
        <f t="shared" si="103"/>
        <v>0</v>
      </c>
    </row>
    <row r="725" spans="2:13" ht="13.8" thickBot="1">
      <c r="B725" s="1658">
        <v>32</v>
      </c>
      <c r="C725" s="1147" t="s">
        <v>917</v>
      </c>
      <c r="D725" s="1389">
        <f t="shared" si="101"/>
        <v>864299.558951349</v>
      </c>
      <c r="E725" s="1389">
        <f>SUM(E720:E724)</f>
        <v>0</v>
      </c>
      <c r="F725" s="1389">
        <f t="shared" ref="F725:M725" si="107">SUM(F720:F724)</f>
        <v>864299.558951349</v>
      </c>
      <c r="G725" s="1389">
        <f t="shared" si="107"/>
        <v>0</v>
      </c>
      <c r="H725" s="1389">
        <f t="shared" si="107"/>
        <v>0</v>
      </c>
      <c r="I725" s="1389">
        <f t="shared" si="107"/>
        <v>0</v>
      </c>
      <c r="J725" s="1389">
        <f t="shared" si="107"/>
        <v>0</v>
      </c>
      <c r="K725" s="1389">
        <f t="shared" si="107"/>
        <v>0</v>
      </c>
      <c r="L725" s="1389">
        <f t="shared" si="107"/>
        <v>0</v>
      </c>
      <c r="M725" s="1389">
        <f t="shared" si="107"/>
        <v>0</v>
      </c>
    </row>
    <row r="726" spans="2:13" ht="27" thickBot="1">
      <c r="B726" s="1658">
        <v>33</v>
      </c>
      <c r="C726" s="1146" t="s">
        <v>918</v>
      </c>
      <c r="D726" s="1389">
        <f t="shared" si="101"/>
        <v>1893220.3695120355</v>
      </c>
      <c r="E726" s="1389">
        <f>+E718+E725</f>
        <v>0</v>
      </c>
      <c r="F726" s="1389">
        <f t="shared" ref="F726:M726" si="108">+F718+F725</f>
        <v>891322.683951349</v>
      </c>
      <c r="G726" s="1389">
        <f t="shared" si="108"/>
        <v>95063.410352036706</v>
      </c>
      <c r="H726" s="1389">
        <f t="shared" si="108"/>
        <v>906834.27520864992</v>
      </c>
      <c r="I726" s="1389">
        <f t="shared" si="108"/>
        <v>1001897.6855606865</v>
      </c>
      <c r="J726" s="1389">
        <f t="shared" si="108"/>
        <v>0</v>
      </c>
      <c r="K726" s="1389">
        <f t="shared" si="108"/>
        <v>0</v>
      </c>
      <c r="L726" s="1389">
        <f t="shared" si="108"/>
        <v>0</v>
      </c>
      <c r="M726" s="1389">
        <f t="shared" si="108"/>
        <v>0</v>
      </c>
    </row>
    <row r="727" spans="2:13">
      <c r="D727" s="1391"/>
      <c r="E727" s="1391"/>
      <c r="F727" s="1391"/>
      <c r="G727" s="1391"/>
      <c r="H727" s="1391"/>
      <c r="I727" s="1391"/>
      <c r="J727" s="1391"/>
      <c r="K727" s="1391"/>
      <c r="L727" s="1391"/>
      <c r="M727" s="1391"/>
    </row>
    <row r="728" spans="2:13">
      <c r="M728" s="1392">
        <v>42</v>
      </c>
    </row>
    <row r="730" spans="2:13" ht="14.4">
      <c r="B730" s="1458" t="s">
        <v>1052</v>
      </c>
      <c r="C730" s="1458"/>
      <c r="D730" s="1458"/>
      <c r="E730" s="1458"/>
      <c r="F730" s="1458"/>
      <c r="G730" s="1458"/>
    </row>
    <row r="731" spans="2:13" ht="13.8" thickBot="1">
      <c r="B731" s="1803"/>
      <c r="C731" s="1803"/>
      <c r="D731" s="1803"/>
      <c r="E731" s="1803"/>
      <c r="F731" s="1803"/>
      <c r="G731" s="1803"/>
    </row>
    <row r="732" spans="2:13" ht="15.75" customHeight="1" thickBot="1">
      <c r="B732" s="2353" t="s">
        <v>30</v>
      </c>
      <c r="C732" s="2354"/>
      <c r="D732" s="1442"/>
      <c r="E732" s="1442"/>
      <c r="F732" s="1445"/>
      <c r="G732" s="1442"/>
      <c r="H732" s="1442"/>
      <c r="I732" s="1443"/>
      <c r="J732" s="1444"/>
      <c r="K732" s="1444"/>
      <c r="L732" s="2355" t="s">
        <v>821</v>
      </c>
      <c r="M732" s="2355"/>
    </row>
    <row r="733" spans="2:13" ht="13.5" customHeight="1" thickBot="1">
      <c r="B733" s="2356" t="s">
        <v>689</v>
      </c>
      <c r="C733" s="2371"/>
      <c r="D733" s="2359" t="s">
        <v>690</v>
      </c>
      <c r="E733" s="2371" t="s">
        <v>691</v>
      </c>
      <c r="F733" s="2362" t="s">
        <v>692</v>
      </c>
      <c r="G733" s="2366" t="s">
        <v>236</v>
      </c>
      <c r="H733" s="2366"/>
      <c r="I733" s="2366"/>
      <c r="J733" s="2366"/>
      <c r="K733" s="2366"/>
      <c r="L733" s="2366"/>
      <c r="M733" s="2367"/>
    </row>
    <row r="734" spans="2:13" ht="13.5" customHeight="1" thickBot="1">
      <c r="B734" s="2357"/>
      <c r="C734" s="2372"/>
      <c r="D734" s="2360"/>
      <c r="E734" s="2372"/>
      <c r="F734" s="2363"/>
      <c r="G734" s="2369" t="s">
        <v>739</v>
      </c>
      <c r="H734" s="2369"/>
      <c r="I734" s="2370"/>
      <c r="J734" s="2365" t="s">
        <v>887</v>
      </c>
      <c r="K734" s="2366"/>
      <c r="L734" s="2366"/>
      <c r="M734" s="2367"/>
    </row>
    <row r="735" spans="2:13" ht="40.200000000000003" thickBot="1">
      <c r="B735" s="2357"/>
      <c r="C735" s="2372"/>
      <c r="D735" s="2361"/>
      <c r="E735" s="2373"/>
      <c r="F735" s="2364"/>
      <c r="G735" s="1212" t="s">
        <v>693</v>
      </c>
      <c r="H735" s="1790" t="s">
        <v>694</v>
      </c>
      <c r="I735" s="1790" t="s">
        <v>2</v>
      </c>
      <c r="J735" s="1791" t="s">
        <v>695</v>
      </c>
      <c r="K735" s="1791" t="s">
        <v>696</v>
      </c>
      <c r="L735" s="1791" t="s">
        <v>697</v>
      </c>
      <c r="M735" s="1176" t="s">
        <v>2</v>
      </c>
    </row>
    <row r="736" spans="2:13" ht="15.75" customHeight="1" thickBot="1">
      <c r="B736" s="2357"/>
      <c r="C736" s="2372"/>
      <c r="D736" s="1447">
        <v>1</v>
      </c>
      <c r="E736" s="1788"/>
      <c r="F736" s="1791">
        <v>2</v>
      </c>
      <c r="G736" s="1800">
        <v>3</v>
      </c>
      <c r="H736" s="1788">
        <v>4</v>
      </c>
      <c r="I736" s="1798">
        <v>5</v>
      </c>
      <c r="J736" s="1800">
        <v>6</v>
      </c>
      <c r="K736" s="1788">
        <v>7</v>
      </c>
      <c r="L736" s="1448">
        <v>8</v>
      </c>
      <c r="M736" s="1213">
        <v>9</v>
      </c>
    </row>
    <row r="737" spans="2:13" ht="15.75" customHeight="1" thickBot="1">
      <c r="B737" s="2358"/>
      <c r="C737" s="2373"/>
      <c r="D737" s="1789" t="s">
        <v>698</v>
      </c>
      <c r="E737" s="1789"/>
      <c r="F737" s="1792"/>
      <c r="G737" s="1802"/>
      <c r="H737" s="1789"/>
      <c r="I737" s="1449" t="s">
        <v>699</v>
      </c>
      <c r="J737" s="1802"/>
      <c r="K737" s="1789"/>
      <c r="L737" s="1450"/>
      <c r="M737" s="1792" t="s">
        <v>700</v>
      </c>
    </row>
    <row r="738" spans="2:13">
      <c r="B738" s="1451"/>
      <c r="C738" s="1393" t="s">
        <v>137</v>
      </c>
      <c r="D738" s="1394"/>
      <c r="E738" s="1395"/>
      <c r="F738" s="1396"/>
      <c r="G738" s="1397"/>
      <c r="H738" s="1398"/>
      <c r="I738" s="1399"/>
      <c r="J738" s="1397"/>
      <c r="K738" s="1400"/>
      <c r="L738" s="1401"/>
      <c r="M738" s="1402"/>
    </row>
    <row r="739" spans="2:13">
      <c r="B739" s="1452">
        <v>1</v>
      </c>
      <c r="C739" s="1403" t="s">
        <v>701</v>
      </c>
      <c r="D739" s="1404">
        <f>+E739+F739+I739+M739</f>
        <v>0</v>
      </c>
      <c r="E739" s="1404"/>
      <c r="F739" s="1405"/>
      <c r="G739" s="1404"/>
      <c r="H739" s="1404"/>
      <c r="I739" s="1405">
        <f>SUM(G739:H739)</f>
        <v>0</v>
      </c>
      <c r="J739" s="1404"/>
      <c r="K739" s="1404"/>
      <c r="L739" s="1404"/>
      <c r="M739" s="1405">
        <f>SUM(J739:L739)</f>
        <v>0</v>
      </c>
    </row>
    <row r="740" spans="2:13">
      <c r="B740" s="1453">
        <v>2</v>
      </c>
      <c r="C740" s="1403" t="s">
        <v>78</v>
      </c>
      <c r="D740" s="1404">
        <f t="shared" ref="D740:D778" si="109">+E740+F740+I740+M740</f>
        <v>0</v>
      </c>
      <c r="E740" s="1404"/>
      <c r="F740" s="1405">
        <v>0</v>
      </c>
      <c r="G740" s="1404"/>
      <c r="H740" s="1404"/>
      <c r="I740" s="1405">
        <f t="shared" ref="I740:I776" si="110">SUM(G740:H740)</f>
        <v>0</v>
      </c>
      <c r="J740" s="1404"/>
      <c r="K740" s="1404"/>
      <c r="L740" s="1404"/>
      <c r="M740" s="1405">
        <f t="shared" ref="M740:M776" si="111">SUM(J740:L740)</f>
        <v>0</v>
      </c>
    </row>
    <row r="741" spans="2:13">
      <c r="B741" s="1453">
        <v>3</v>
      </c>
      <c r="C741" s="1403" t="s">
        <v>702</v>
      </c>
      <c r="D741" s="1404">
        <f t="shared" si="109"/>
        <v>0</v>
      </c>
      <c r="E741" s="1404"/>
      <c r="F741" s="1405"/>
      <c r="G741" s="1404"/>
      <c r="H741" s="1404"/>
      <c r="I741" s="1405">
        <f t="shared" si="110"/>
        <v>0</v>
      </c>
      <c r="J741" s="1404"/>
      <c r="K741" s="1404"/>
      <c r="L741" s="1404"/>
      <c r="M741" s="1405">
        <f t="shared" si="111"/>
        <v>0</v>
      </c>
    </row>
    <row r="742" spans="2:13">
      <c r="B742" s="1452">
        <v>4</v>
      </c>
      <c r="C742" s="1403" t="s">
        <v>703</v>
      </c>
      <c r="D742" s="1404">
        <f t="shared" si="109"/>
        <v>90723.5</v>
      </c>
      <c r="E742" s="1404"/>
      <c r="F742" s="1405">
        <v>90723.5</v>
      </c>
      <c r="G742" s="1404"/>
      <c r="H742" s="1404"/>
      <c r="I742" s="1405">
        <f t="shared" si="110"/>
        <v>0</v>
      </c>
      <c r="J742" s="1404"/>
      <c r="K742" s="1404"/>
      <c r="L742" s="1404"/>
      <c r="M742" s="1405">
        <f t="shared" si="111"/>
        <v>0</v>
      </c>
    </row>
    <row r="743" spans="2:13">
      <c r="B743" s="1453">
        <v>5</v>
      </c>
      <c r="C743" s="1403" t="s">
        <v>704</v>
      </c>
      <c r="D743" s="1404">
        <f t="shared" si="109"/>
        <v>0</v>
      </c>
      <c r="E743" s="1404"/>
      <c r="F743" s="1405"/>
      <c r="G743" s="1404"/>
      <c r="H743" s="1404"/>
      <c r="I743" s="1405">
        <f t="shared" si="110"/>
        <v>0</v>
      </c>
      <c r="J743" s="1404"/>
      <c r="K743" s="1404"/>
      <c r="L743" s="1404"/>
      <c r="M743" s="1405">
        <f t="shared" si="111"/>
        <v>0</v>
      </c>
    </row>
    <row r="744" spans="2:13">
      <c r="B744" s="1453">
        <v>6</v>
      </c>
      <c r="C744" s="1403" t="s">
        <v>705</v>
      </c>
      <c r="D744" s="1404">
        <f t="shared" si="109"/>
        <v>1457913.8186999999</v>
      </c>
      <c r="E744" s="1404"/>
      <c r="F744" s="1405">
        <v>1457913.8186999999</v>
      </c>
      <c r="G744" s="1404">
        <v>0</v>
      </c>
      <c r="H744" s="1404">
        <v>0</v>
      </c>
      <c r="I744" s="1405">
        <f t="shared" si="110"/>
        <v>0</v>
      </c>
      <c r="J744" s="1404"/>
      <c r="K744" s="1404"/>
      <c r="L744" s="1404"/>
      <c r="M744" s="1405">
        <f t="shared" si="111"/>
        <v>0</v>
      </c>
    </row>
    <row r="745" spans="2:13">
      <c r="B745" s="1453"/>
      <c r="C745" s="1454" t="s">
        <v>951</v>
      </c>
      <c r="D745" s="1404">
        <f t="shared" si="109"/>
        <v>0</v>
      </c>
      <c r="E745" s="1404"/>
      <c r="F745" s="1405"/>
      <c r="G745" s="1404"/>
      <c r="H745" s="1404"/>
      <c r="I745" s="1405">
        <f t="shared" si="110"/>
        <v>0</v>
      </c>
      <c r="J745" s="1404"/>
      <c r="K745" s="1404"/>
      <c r="L745" s="1404"/>
      <c r="M745" s="1405">
        <f t="shared" si="111"/>
        <v>0</v>
      </c>
    </row>
    <row r="746" spans="2:13">
      <c r="B746" s="1453"/>
      <c r="C746" s="1454" t="s">
        <v>952</v>
      </c>
      <c r="D746" s="1404">
        <f t="shared" si="109"/>
        <v>1457913.8186999999</v>
      </c>
      <c r="E746" s="1404"/>
      <c r="F746" s="1405">
        <v>1457913.8186999999</v>
      </c>
      <c r="G746" s="1404"/>
      <c r="H746" s="1404"/>
      <c r="I746" s="1405">
        <f t="shared" si="110"/>
        <v>0</v>
      </c>
      <c r="J746" s="1404"/>
      <c r="K746" s="1404"/>
      <c r="L746" s="1404"/>
      <c r="M746" s="1405">
        <f t="shared" si="111"/>
        <v>0</v>
      </c>
    </row>
    <row r="747" spans="2:13">
      <c r="B747" s="1452">
        <v>7</v>
      </c>
      <c r="C747" s="1403" t="s">
        <v>706</v>
      </c>
      <c r="D747" s="1404">
        <f t="shared" si="109"/>
        <v>0</v>
      </c>
      <c r="E747" s="1404"/>
      <c r="F747" s="1405">
        <v>0</v>
      </c>
      <c r="G747" s="1404">
        <v>0</v>
      </c>
      <c r="H747" s="1404">
        <v>0</v>
      </c>
      <c r="I747" s="1405">
        <f t="shared" si="110"/>
        <v>0</v>
      </c>
      <c r="J747" s="1404"/>
      <c r="K747" s="1404"/>
      <c r="L747" s="1404"/>
      <c r="M747" s="1405">
        <f t="shared" si="111"/>
        <v>0</v>
      </c>
    </row>
    <row r="748" spans="2:13">
      <c r="B748" s="1452"/>
      <c r="C748" s="1454" t="s">
        <v>953</v>
      </c>
      <c r="D748" s="1404">
        <f t="shared" si="109"/>
        <v>0</v>
      </c>
      <c r="E748" s="1404"/>
      <c r="F748" s="1405"/>
      <c r="G748" s="1404"/>
      <c r="H748" s="1404"/>
      <c r="I748" s="1405">
        <f t="shared" si="110"/>
        <v>0</v>
      </c>
      <c r="J748" s="1404"/>
      <c r="K748" s="1404"/>
      <c r="L748" s="1404"/>
      <c r="M748" s="1405">
        <f t="shared" si="111"/>
        <v>0</v>
      </c>
    </row>
    <row r="749" spans="2:13" ht="13.8" thickBot="1">
      <c r="B749" s="1452"/>
      <c r="C749" s="1657" t="s">
        <v>954</v>
      </c>
      <c r="D749" s="1601">
        <f t="shared" si="109"/>
        <v>0</v>
      </c>
      <c r="E749" s="1601"/>
      <c r="F749" s="1521"/>
      <c r="G749" s="1601"/>
      <c r="H749" s="1601"/>
      <c r="I749" s="1521">
        <f t="shared" si="110"/>
        <v>0</v>
      </c>
      <c r="J749" s="1601"/>
      <c r="K749" s="1601"/>
      <c r="L749" s="1601"/>
      <c r="M749" s="1521">
        <f t="shared" si="111"/>
        <v>0</v>
      </c>
    </row>
    <row r="750" spans="2:13" ht="27" thickBot="1">
      <c r="B750" s="1453">
        <v>8</v>
      </c>
      <c r="C750" s="1408" t="s">
        <v>708</v>
      </c>
      <c r="D750" s="1389">
        <f t="shared" si="109"/>
        <v>119742465.031748</v>
      </c>
      <c r="E750" s="1389">
        <f>SUM(E751:E754)</f>
        <v>0</v>
      </c>
      <c r="F750" s="1389">
        <f t="shared" ref="F750:M750" si="112">SUM(F751:F754)</f>
        <v>14340586.937739544</v>
      </c>
      <c r="G750" s="1389">
        <f t="shared" si="112"/>
        <v>98182957.176854461</v>
      </c>
      <c r="H750" s="1389">
        <f t="shared" si="112"/>
        <v>7218920.9171540188</v>
      </c>
      <c r="I750" s="1389">
        <f t="shared" si="112"/>
        <v>105401878.09400846</v>
      </c>
      <c r="J750" s="1389">
        <f t="shared" si="112"/>
        <v>0</v>
      </c>
      <c r="K750" s="1389">
        <f t="shared" si="112"/>
        <v>0</v>
      </c>
      <c r="L750" s="1389">
        <f t="shared" si="112"/>
        <v>0</v>
      </c>
      <c r="M750" s="1389">
        <f t="shared" si="112"/>
        <v>0</v>
      </c>
    </row>
    <row r="751" spans="2:13">
      <c r="B751" s="1453">
        <v>9</v>
      </c>
      <c r="C751" s="1409" t="s">
        <v>709</v>
      </c>
      <c r="D751" s="1398">
        <f t="shared" si="109"/>
        <v>52036643.932810016</v>
      </c>
      <c r="E751" s="1398"/>
      <c r="F751" s="1410"/>
      <c r="G751" s="1398">
        <v>49439760.160169996</v>
      </c>
      <c r="H751" s="1397">
        <v>2596883.7726400224</v>
      </c>
      <c r="I751" s="1410">
        <f t="shared" si="110"/>
        <v>52036643.932810016</v>
      </c>
      <c r="J751" s="1518"/>
      <c r="K751" s="1398"/>
      <c r="L751" s="1398"/>
      <c r="M751" s="1410">
        <f t="shared" si="111"/>
        <v>0</v>
      </c>
    </row>
    <row r="752" spans="2:13">
      <c r="B752" s="1452">
        <v>10</v>
      </c>
      <c r="C752" s="1411" t="s">
        <v>710</v>
      </c>
      <c r="D752" s="1404">
        <f t="shared" si="109"/>
        <v>21782882.936887998</v>
      </c>
      <c r="E752" s="1404"/>
      <c r="F752" s="1405">
        <v>4111105.0497795427</v>
      </c>
      <c r="G752" s="1404">
        <v>14780900.683922801</v>
      </c>
      <c r="H752" s="1516">
        <v>2890877.2031856538</v>
      </c>
      <c r="I752" s="1405">
        <f t="shared" si="110"/>
        <v>17671777.887108456</v>
      </c>
      <c r="J752" s="1519"/>
      <c r="K752" s="1404"/>
      <c r="L752" s="1404"/>
      <c r="M752" s="1405">
        <f t="shared" si="111"/>
        <v>0</v>
      </c>
    </row>
    <row r="753" spans="2:13">
      <c r="B753" s="1453">
        <v>11</v>
      </c>
      <c r="C753" s="1411" t="s">
        <v>711</v>
      </c>
      <c r="D753" s="1404">
        <f t="shared" si="109"/>
        <v>42936188.363449998</v>
      </c>
      <c r="E753" s="1404"/>
      <c r="F753" s="1405">
        <v>10100889.11145</v>
      </c>
      <c r="G753" s="1404">
        <v>31163538.851976559</v>
      </c>
      <c r="H753" s="1516">
        <v>1671760.4000234387</v>
      </c>
      <c r="I753" s="1405">
        <f t="shared" si="110"/>
        <v>32835299.251999997</v>
      </c>
      <c r="J753" s="1519"/>
      <c r="K753" s="1404"/>
      <c r="L753" s="1404"/>
      <c r="M753" s="1405">
        <f t="shared" si="111"/>
        <v>0</v>
      </c>
    </row>
    <row r="754" spans="2:13" ht="26.4">
      <c r="B754" s="1453">
        <v>12</v>
      </c>
      <c r="C754" s="1411" t="s">
        <v>712</v>
      </c>
      <c r="D754" s="1404">
        <f t="shared" si="109"/>
        <v>2986749.7986000031</v>
      </c>
      <c r="E754" s="1404"/>
      <c r="F754" s="1405">
        <v>128592.77651000001</v>
      </c>
      <c r="G754" s="1404">
        <v>2798757.4807850998</v>
      </c>
      <c r="H754" s="1516">
        <v>59399.541304903018</v>
      </c>
      <c r="I754" s="1405">
        <f t="shared" si="110"/>
        <v>2858157.0220900029</v>
      </c>
      <c r="J754" s="1519"/>
      <c r="K754" s="1404"/>
      <c r="L754" s="1404"/>
      <c r="M754" s="1405">
        <f t="shared" si="111"/>
        <v>0</v>
      </c>
    </row>
    <row r="755" spans="2:13">
      <c r="B755" s="1452">
        <v>13</v>
      </c>
      <c r="C755" s="1412" t="s">
        <v>713</v>
      </c>
      <c r="D755" s="1404">
        <f t="shared" si="109"/>
        <v>1628602.8349999997</v>
      </c>
      <c r="E755" s="1404"/>
      <c r="F755" s="1405">
        <v>0</v>
      </c>
      <c r="G755" s="1404">
        <v>1627637.4350254028</v>
      </c>
      <c r="H755" s="1516">
        <v>965.39997459703</v>
      </c>
      <c r="I755" s="1405">
        <f t="shared" si="110"/>
        <v>1628602.8349999997</v>
      </c>
      <c r="J755" s="1519"/>
      <c r="K755" s="1404"/>
      <c r="L755" s="1404"/>
      <c r="M755" s="1405">
        <f t="shared" si="111"/>
        <v>0</v>
      </c>
    </row>
    <row r="756" spans="2:13">
      <c r="B756" s="1453">
        <v>14</v>
      </c>
      <c r="C756" s="1412" t="s">
        <v>714</v>
      </c>
      <c r="D756" s="1404">
        <f t="shared" si="109"/>
        <v>210993.43399999998</v>
      </c>
      <c r="E756" s="1404"/>
      <c r="F756" s="1405">
        <v>0</v>
      </c>
      <c r="G756" s="1404">
        <v>193871.62378766184</v>
      </c>
      <c r="H756" s="1516">
        <v>17121.81021233815</v>
      </c>
      <c r="I756" s="1405">
        <f t="shared" si="110"/>
        <v>210993.43399999998</v>
      </c>
      <c r="J756" s="1519"/>
      <c r="K756" s="1404"/>
      <c r="L756" s="1404"/>
      <c r="M756" s="1405">
        <f t="shared" si="111"/>
        <v>0</v>
      </c>
    </row>
    <row r="757" spans="2:13">
      <c r="B757" s="1453">
        <v>15</v>
      </c>
      <c r="C757" s="1412" t="s">
        <v>715</v>
      </c>
      <c r="D757" s="1404">
        <f t="shared" si="109"/>
        <v>495981.45799999998</v>
      </c>
      <c r="E757" s="1404"/>
      <c r="F757" s="1405">
        <v>0</v>
      </c>
      <c r="G757" s="1404">
        <v>455733.28424538561</v>
      </c>
      <c r="H757" s="1516">
        <v>40248.1737546144</v>
      </c>
      <c r="I757" s="1405">
        <f t="shared" si="110"/>
        <v>495981.45799999998</v>
      </c>
      <c r="J757" s="1519"/>
      <c r="K757" s="1404"/>
      <c r="L757" s="1404"/>
      <c r="M757" s="1405">
        <f t="shared" si="111"/>
        <v>0</v>
      </c>
    </row>
    <row r="758" spans="2:13">
      <c r="B758" s="1452">
        <v>16</v>
      </c>
      <c r="C758" s="1412" t="s">
        <v>716</v>
      </c>
      <c r="D758" s="1404">
        <f t="shared" si="109"/>
        <v>3748295.1940700002</v>
      </c>
      <c r="E758" s="1404"/>
      <c r="F758" s="1405">
        <v>506415.42892000009</v>
      </c>
      <c r="G758" s="1404">
        <v>2978306.5179740707</v>
      </c>
      <c r="H758" s="1516">
        <v>263573.24717592931</v>
      </c>
      <c r="I758" s="1405">
        <f t="shared" si="110"/>
        <v>3241879.7651499999</v>
      </c>
      <c r="J758" s="1519"/>
      <c r="K758" s="1404"/>
      <c r="L758" s="1404"/>
      <c r="M758" s="1405">
        <f t="shared" si="111"/>
        <v>0</v>
      </c>
    </row>
    <row r="759" spans="2:13">
      <c r="B759" s="1453">
        <v>17</v>
      </c>
      <c r="C759" s="1412" t="s">
        <v>717</v>
      </c>
      <c r="D759" s="1404">
        <f t="shared" si="109"/>
        <v>0</v>
      </c>
      <c r="E759" s="1404"/>
      <c r="F759" s="1405"/>
      <c r="G759" s="1404"/>
      <c r="H759" s="1516"/>
      <c r="I759" s="1405">
        <f t="shared" si="110"/>
        <v>0</v>
      </c>
      <c r="J759" s="1519"/>
      <c r="K759" s="1404"/>
      <c r="L759" s="1404"/>
      <c r="M759" s="1405">
        <f t="shared" si="111"/>
        <v>0</v>
      </c>
    </row>
    <row r="760" spans="2:13" ht="13.8" thickBot="1">
      <c r="B760" s="1599">
        <v>18</v>
      </c>
      <c r="C760" s="1600" t="s">
        <v>718</v>
      </c>
      <c r="D760" s="1601">
        <f t="shared" si="109"/>
        <v>1043036.36655</v>
      </c>
      <c r="E760" s="1601"/>
      <c r="F760" s="1521">
        <v>58245.578333931517</v>
      </c>
      <c r="G760" s="1601">
        <v>949068.15754895576</v>
      </c>
      <c r="H760" s="1517">
        <v>35722.630667112782</v>
      </c>
      <c r="I760" s="1521">
        <f t="shared" si="110"/>
        <v>984790.78821606853</v>
      </c>
      <c r="J760" s="1659"/>
      <c r="K760" s="1601"/>
      <c r="L760" s="1601"/>
      <c r="M760" s="1521">
        <f t="shared" si="111"/>
        <v>0</v>
      </c>
    </row>
    <row r="761" spans="2:13" ht="27" thickBot="1">
      <c r="B761" s="1658">
        <v>19</v>
      </c>
      <c r="C761" s="1146" t="s">
        <v>719</v>
      </c>
      <c r="D761" s="1389">
        <f t="shared" si="109"/>
        <v>128418011.63806801</v>
      </c>
      <c r="E761" s="1389">
        <f>SUM(E739:E744)+E747+E750+E755+E756+E757+E758+E759+E760</f>
        <v>0</v>
      </c>
      <c r="F761" s="1389">
        <f t="shared" ref="F761:M761" si="113">SUM(F739:F744)+F747+F750+F755+F756+F757+F758+F759+F760</f>
        <v>16453885.263693476</v>
      </c>
      <c r="G761" s="1389">
        <f t="shared" si="113"/>
        <v>104387574.19543593</v>
      </c>
      <c r="H761" s="1389">
        <f t="shared" si="113"/>
        <v>7576552.1789386105</v>
      </c>
      <c r="I761" s="1389">
        <f t="shared" si="113"/>
        <v>111964126.37437452</v>
      </c>
      <c r="J761" s="1389">
        <f t="shared" si="113"/>
        <v>0</v>
      </c>
      <c r="K761" s="1389">
        <f t="shared" si="113"/>
        <v>0</v>
      </c>
      <c r="L761" s="1389">
        <f t="shared" si="113"/>
        <v>0</v>
      </c>
      <c r="M761" s="1389">
        <f t="shared" si="113"/>
        <v>0</v>
      </c>
    </row>
    <row r="762" spans="2:13">
      <c r="B762" s="1451"/>
      <c r="C762" s="1393" t="s">
        <v>720</v>
      </c>
      <c r="D762" s="1398">
        <f t="shared" si="109"/>
        <v>0</v>
      </c>
      <c r="E762" s="1398"/>
      <c r="F762" s="1410"/>
      <c r="G762" s="1398"/>
      <c r="H762" s="1397"/>
      <c r="I762" s="1410">
        <f t="shared" si="110"/>
        <v>0</v>
      </c>
      <c r="J762" s="1518"/>
      <c r="K762" s="1398"/>
      <c r="L762" s="1398"/>
      <c r="M762" s="1410">
        <f t="shared" si="111"/>
        <v>0</v>
      </c>
    </row>
    <row r="763" spans="2:13">
      <c r="B763" s="1453"/>
      <c r="C763" s="1414" t="s">
        <v>138</v>
      </c>
      <c r="D763" s="1404">
        <f t="shared" si="109"/>
        <v>0</v>
      </c>
      <c r="E763" s="1404"/>
      <c r="F763" s="1405"/>
      <c r="G763" s="1404"/>
      <c r="H763" s="1516"/>
      <c r="I763" s="1405">
        <f t="shared" si="110"/>
        <v>0</v>
      </c>
      <c r="J763" s="1519"/>
      <c r="K763" s="1404"/>
      <c r="L763" s="1404"/>
      <c r="M763" s="1405">
        <f t="shared" si="111"/>
        <v>0</v>
      </c>
    </row>
    <row r="764" spans="2:13">
      <c r="B764" s="1453">
        <v>20</v>
      </c>
      <c r="C764" s="1412" t="s">
        <v>721</v>
      </c>
      <c r="D764" s="1404">
        <f t="shared" si="109"/>
        <v>105459545.87803072</v>
      </c>
      <c r="E764" s="1404"/>
      <c r="F764" s="1405">
        <v>0</v>
      </c>
      <c r="G764" s="1404">
        <v>98410830.935526609</v>
      </c>
      <c r="H764" s="1516">
        <v>7048714.9425041135</v>
      </c>
      <c r="I764" s="1405">
        <f t="shared" si="110"/>
        <v>105459545.87803072</v>
      </c>
      <c r="J764" s="1519"/>
      <c r="K764" s="1404"/>
      <c r="L764" s="1404"/>
      <c r="M764" s="1405">
        <f t="shared" si="111"/>
        <v>0</v>
      </c>
    </row>
    <row r="765" spans="2:13">
      <c r="B765" s="1453">
        <v>21</v>
      </c>
      <c r="C765" s="1412" t="s">
        <v>722</v>
      </c>
      <c r="D765" s="1404">
        <f t="shared" si="109"/>
        <v>0</v>
      </c>
      <c r="E765" s="1404"/>
      <c r="F765" s="1405">
        <v>0</v>
      </c>
      <c r="G765" s="1404"/>
      <c r="H765" s="1516"/>
      <c r="I765" s="1405">
        <f t="shared" si="110"/>
        <v>0</v>
      </c>
      <c r="J765" s="1519"/>
      <c r="K765" s="1404"/>
      <c r="L765" s="1404"/>
      <c r="M765" s="1405">
        <f t="shared" si="111"/>
        <v>0</v>
      </c>
    </row>
    <row r="766" spans="2:13">
      <c r="B766" s="1453">
        <v>22</v>
      </c>
      <c r="C766" s="1412" t="s">
        <v>723</v>
      </c>
      <c r="D766" s="1404">
        <f t="shared" si="109"/>
        <v>225535.48621999999</v>
      </c>
      <c r="E766" s="1404"/>
      <c r="F766" s="1405">
        <v>0</v>
      </c>
      <c r="G766" s="1404">
        <v>207233.6096260286</v>
      </c>
      <c r="H766" s="1516">
        <v>18301.876593971381</v>
      </c>
      <c r="I766" s="1405">
        <f t="shared" si="110"/>
        <v>225535.48621999999</v>
      </c>
      <c r="J766" s="1519"/>
      <c r="K766" s="1404"/>
      <c r="L766" s="1404"/>
      <c r="M766" s="1405">
        <f t="shared" si="111"/>
        <v>0</v>
      </c>
    </row>
    <row r="767" spans="2:13">
      <c r="B767" s="1453">
        <v>23</v>
      </c>
      <c r="C767" s="1412" t="s">
        <v>724</v>
      </c>
      <c r="D767" s="1404">
        <f t="shared" si="109"/>
        <v>0</v>
      </c>
      <c r="E767" s="1404"/>
      <c r="F767" s="1405"/>
      <c r="G767" s="1404"/>
      <c r="H767" s="1516"/>
      <c r="I767" s="1405">
        <f t="shared" si="110"/>
        <v>0</v>
      </c>
      <c r="J767" s="1519"/>
      <c r="K767" s="1404"/>
      <c r="L767" s="1404"/>
      <c r="M767" s="1405">
        <f t="shared" si="111"/>
        <v>0</v>
      </c>
    </row>
    <row r="768" spans="2:13">
      <c r="B768" s="1453">
        <v>24</v>
      </c>
      <c r="C768" s="1415" t="s">
        <v>725</v>
      </c>
      <c r="D768" s="1404">
        <f t="shared" si="109"/>
        <v>0</v>
      </c>
      <c r="E768" s="1404"/>
      <c r="F768" s="1405"/>
      <c r="G768" s="1404"/>
      <c r="H768" s="1516"/>
      <c r="I768" s="1405">
        <f t="shared" si="110"/>
        <v>0</v>
      </c>
      <c r="J768" s="1519"/>
      <c r="K768" s="1404"/>
      <c r="L768" s="1404"/>
      <c r="M768" s="1405">
        <f t="shared" si="111"/>
        <v>0</v>
      </c>
    </row>
    <row r="769" spans="2:23" ht="13.8" thickBot="1">
      <c r="B769" s="1599">
        <v>25</v>
      </c>
      <c r="C769" s="1600" t="s">
        <v>726</v>
      </c>
      <c r="D769" s="1601">
        <f t="shared" si="109"/>
        <v>7122556.8315099981</v>
      </c>
      <c r="E769" s="1601"/>
      <c r="F769" s="1521">
        <v>1061465.52098</v>
      </c>
      <c r="G769" s="1601">
        <v>5569242.5684570745</v>
      </c>
      <c r="H769" s="1517">
        <v>491848.74207292416</v>
      </c>
      <c r="I769" s="1521">
        <f t="shared" si="110"/>
        <v>6061091.3105299985</v>
      </c>
      <c r="J769" s="1659"/>
      <c r="K769" s="1601"/>
      <c r="L769" s="1601"/>
      <c r="M769" s="1521">
        <f t="shared" si="111"/>
        <v>0</v>
      </c>
    </row>
    <row r="770" spans="2:23" ht="27" thickBot="1">
      <c r="B770" s="1658">
        <v>26</v>
      </c>
      <c r="C770" s="1146" t="s">
        <v>727</v>
      </c>
      <c r="D770" s="1389">
        <f t="shared" si="109"/>
        <v>112807638.19576071</v>
      </c>
      <c r="E770" s="1389">
        <f>SUM(E764:E769)</f>
        <v>0</v>
      </c>
      <c r="F770" s="1389">
        <f t="shared" ref="F770:M770" si="114">SUM(F764:F769)</f>
        <v>1061465.52098</v>
      </c>
      <c r="G770" s="1389">
        <f t="shared" si="114"/>
        <v>104187307.1136097</v>
      </c>
      <c r="H770" s="1389">
        <f t="shared" si="114"/>
        <v>7558865.5611710092</v>
      </c>
      <c r="I770" s="1389">
        <f t="shared" si="114"/>
        <v>111746172.67478071</v>
      </c>
      <c r="J770" s="1389">
        <f t="shared" si="114"/>
        <v>0</v>
      </c>
      <c r="K770" s="1389">
        <f t="shared" si="114"/>
        <v>0</v>
      </c>
      <c r="L770" s="1389">
        <f t="shared" si="114"/>
        <v>0</v>
      </c>
      <c r="M770" s="1389">
        <f t="shared" si="114"/>
        <v>0</v>
      </c>
      <c r="N770" s="1391"/>
      <c r="O770" s="1391"/>
      <c r="P770" s="1391"/>
      <c r="Q770" s="1391"/>
      <c r="R770" s="1391"/>
      <c r="S770" s="1391"/>
      <c r="T770" s="1391"/>
      <c r="U770" s="1391"/>
      <c r="V770" s="1391"/>
      <c r="W770" s="1391"/>
    </row>
    <row r="771" spans="2:23">
      <c r="B771" s="1451"/>
      <c r="C771" s="1393" t="s">
        <v>728</v>
      </c>
      <c r="D771" s="1398">
        <f t="shared" si="109"/>
        <v>0</v>
      </c>
      <c r="E771" s="1398"/>
      <c r="F771" s="1410"/>
      <c r="G771" s="1398"/>
      <c r="H771" s="1397"/>
      <c r="I771" s="1410">
        <f t="shared" si="110"/>
        <v>0</v>
      </c>
      <c r="J771" s="1518"/>
      <c r="K771" s="1398"/>
      <c r="L771" s="1398"/>
      <c r="M771" s="1410">
        <f t="shared" si="111"/>
        <v>0</v>
      </c>
    </row>
    <row r="772" spans="2:23">
      <c r="B772" s="1453">
        <v>27</v>
      </c>
      <c r="C772" s="1403" t="s">
        <v>729</v>
      </c>
      <c r="D772" s="1404">
        <f t="shared" si="109"/>
        <v>0</v>
      </c>
      <c r="E772" s="1404"/>
      <c r="F772" s="1405"/>
      <c r="G772" s="1404"/>
      <c r="H772" s="1516"/>
      <c r="I772" s="1405">
        <f t="shared" si="110"/>
        <v>0</v>
      </c>
      <c r="J772" s="1519"/>
      <c r="K772" s="1404"/>
      <c r="L772" s="1404"/>
      <c r="M772" s="1405">
        <f t="shared" si="111"/>
        <v>0</v>
      </c>
    </row>
    <row r="773" spans="2:23">
      <c r="B773" s="1453">
        <v>28</v>
      </c>
      <c r="C773" s="1403" t="s">
        <v>730</v>
      </c>
      <c r="D773" s="1404">
        <f t="shared" si="109"/>
        <v>6318696.2630799999</v>
      </c>
      <c r="E773" s="1404"/>
      <c r="F773" s="1405">
        <v>6308683.1344600003</v>
      </c>
      <c r="G773" s="1404">
        <v>9200.5777997532859</v>
      </c>
      <c r="H773" s="1516">
        <v>812.55082024671719</v>
      </c>
      <c r="I773" s="1405">
        <f t="shared" si="110"/>
        <v>10013.128620000003</v>
      </c>
      <c r="J773" s="1519"/>
      <c r="K773" s="1404"/>
      <c r="L773" s="1404"/>
      <c r="M773" s="1405">
        <f t="shared" si="111"/>
        <v>0</v>
      </c>
    </row>
    <row r="774" spans="2:23">
      <c r="B774" s="1456">
        <v>29</v>
      </c>
      <c r="C774" s="1416" t="s">
        <v>731</v>
      </c>
      <c r="D774" s="1404">
        <f t="shared" si="109"/>
        <v>57377.730080000001</v>
      </c>
      <c r="E774" s="1404"/>
      <c r="F774" s="1405">
        <v>57377.730080000001</v>
      </c>
      <c r="G774" s="1404"/>
      <c r="H774" s="1516"/>
      <c r="I774" s="1405">
        <f t="shared" si="110"/>
        <v>0</v>
      </c>
      <c r="J774" s="1519"/>
      <c r="K774" s="1404"/>
      <c r="L774" s="1404"/>
      <c r="M774" s="1405">
        <f t="shared" si="111"/>
        <v>0</v>
      </c>
    </row>
    <row r="775" spans="2:23">
      <c r="B775" s="1456">
        <v>30</v>
      </c>
      <c r="C775" s="1417" t="s">
        <v>876</v>
      </c>
      <c r="D775" s="1404">
        <f t="shared" si="109"/>
        <v>98236.630056291586</v>
      </c>
      <c r="E775" s="1404"/>
      <c r="F775" s="1405">
        <v>98236.630056291586</v>
      </c>
      <c r="G775" s="1404"/>
      <c r="H775" s="1516"/>
      <c r="I775" s="1405">
        <f t="shared" si="110"/>
        <v>0</v>
      </c>
      <c r="J775" s="1519"/>
      <c r="K775" s="1404"/>
      <c r="L775" s="1404"/>
      <c r="M775" s="1405">
        <f t="shared" si="111"/>
        <v>0</v>
      </c>
    </row>
    <row r="776" spans="2:23" ht="13.8" thickBot="1">
      <c r="B776" s="1599">
        <v>31</v>
      </c>
      <c r="C776" s="1653" t="s">
        <v>732</v>
      </c>
      <c r="D776" s="1601">
        <f t="shared" si="109"/>
        <v>9136062.7324329708</v>
      </c>
      <c r="E776" s="1601"/>
      <c r="F776" s="1521">
        <v>8928122.2046029717</v>
      </c>
      <c r="G776" s="1601">
        <v>191066.45651193857</v>
      </c>
      <c r="H776" s="1517">
        <v>16874.071318061393</v>
      </c>
      <c r="I776" s="1521">
        <f t="shared" si="110"/>
        <v>207940.52782999995</v>
      </c>
      <c r="J776" s="1659"/>
      <c r="K776" s="1601"/>
      <c r="L776" s="1601"/>
      <c r="M776" s="1521">
        <f t="shared" si="111"/>
        <v>0</v>
      </c>
    </row>
    <row r="777" spans="2:23" ht="13.8" thickBot="1">
      <c r="B777" s="1658">
        <v>32</v>
      </c>
      <c r="C777" s="1147" t="s">
        <v>917</v>
      </c>
      <c r="D777" s="1389">
        <f t="shared" si="109"/>
        <v>15610373.355649263</v>
      </c>
      <c r="E777" s="1389">
        <f>SUM(E772:E776)</f>
        <v>0</v>
      </c>
      <c r="F777" s="1389">
        <f t="shared" ref="F777:M777" si="115">SUM(F772:F776)</f>
        <v>15392419.699199263</v>
      </c>
      <c r="G777" s="1389">
        <f t="shared" si="115"/>
        <v>200267.03431169185</v>
      </c>
      <c r="H777" s="1389">
        <f t="shared" si="115"/>
        <v>17686.62213830811</v>
      </c>
      <c r="I777" s="1389">
        <f t="shared" si="115"/>
        <v>217953.65644999995</v>
      </c>
      <c r="J777" s="1389">
        <f t="shared" si="115"/>
        <v>0</v>
      </c>
      <c r="K777" s="1389">
        <f t="shared" si="115"/>
        <v>0</v>
      </c>
      <c r="L777" s="1389">
        <f t="shared" si="115"/>
        <v>0</v>
      </c>
      <c r="M777" s="1389">
        <f t="shared" si="115"/>
        <v>0</v>
      </c>
    </row>
    <row r="778" spans="2:23" ht="27" thickBot="1">
      <c r="B778" s="1658">
        <v>33</v>
      </c>
      <c r="C778" s="1146" t="s">
        <v>918</v>
      </c>
      <c r="D778" s="1389">
        <f t="shared" si="109"/>
        <v>128418011.55140997</v>
      </c>
      <c r="E778" s="1389">
        <f>+E770+E777</f>
        <v>0</v>
      </c>
      <c r="F778" s="1389">
        <f t="shared" ref="F778:M778" si="116">+F770+F777</f>
        <v>16453885.220179264</v>
      </c>
      <c r="G778" s="1389">
        <f t="shared" si="116"/>
        <v>104387574.1479214</v>
      </c>
      <c r="H778" s="1389">
        <f t="shared" si="116"/>
        <v>7576552.1833093176</v>
      </c>
      <c r="I778" s="1389">
        <f t="shared" si="116"/>
        <v>111964126.33123071</v>
      </c>
      <c r="J778" s="1389">
        <f t="shared" si="116"/>
        <v>0</v>
      </c>
      <c r="K778" s="1389">
        <f t="shared" si="116"/>
        <v>0</v>
      </c>
      <c r="L778" s="1389">
        <f t="shared" si="116"/>
        <v>0</v>
      </c>
      <c r="M778" s="1389">
        <f t="shared" si="116"/>
        <v>0</v>
      </c>
    </row>
    <row r="779" spans="2:23" s="1443" customFormat="1">
      <c r="D779" s="1457"/>
      <c r="E779" s="1457"/>
      <c r="F779" s="1457"/>
      <c r="G779" s="1457"/>
      <c r="H779" s="1457"/>
      <c r="I779" s="1457"/>
      <c r="J779" s="1457"/>
      <c r="K779" s="1457"/>
      <c r="L779" s="1457"/>
      <c r="M779" s="1457"/>
    </row>
    <row r="780" spans="2:23" s="1443" customFormat="1">
      <c r="D780" s="1457"/>
      <c r="M780" s="1443">
        <v>43</v>
      </c>
    </row>
    <row r="782" spans="2:23" ht="14.4">
      <c r="B782" s="2380" t="s">
        <v>1052</v>
      </c>
      <c r="C782" s="2380"/>
      <c r="D782" s="2380"/>
      <c r="E782" s="2380"/>
      <c r="F782" s="2380"/>
      <c r="G782" s="2380"/>
    </row>
    <row r="783" spans="2:23" ht="13.8" thickBot="1">
      <c r="B783" s="1803"/>
      <c r="C783" s="1803"/>
      <c r="D783" s="1803"/>
      <c r="E783" s="1803"/>
      <c r="F783" s="1803"/>
      <c r="G783" s="1803"/>
    </row>
    <row r="784" spans="2:23" ht="15.75" customHeight="1" thickBot="1">
      <c r="B784" s="2353" t="s">
        <v>656</v>
      </c>
      <c r="C784" s="2354"/>
      <c r="L784" s="2355" t="s">
        <v>821</v>
      </c>
      <c r="M784" s="2355"/>
    </row>
    <row r="785" spans="2:13" ht="13.5" customHeight="1" thickBot="1">
      <c r="B785" s="2356" t="s">
        <v>689</v>
      </c>
      <c r="C785" s="2371"/>
      <c r="D785" s="2359" t="s">
        <v>690</v>
      </c>
      <c r="E785" s="2359" t="s">
        <v>691</v>
      </c>
      <c r="F785" s="2362" t="s">
        <v>692</v>
      </c>
      <c r="G785" s="2365" t="s">
        <v>236</v>
      </c>
      <c r="H785" s="2366"/>
      <c r="I785" s="2366"/>
      <c r="J785" s="2366"/>
      <c r="K785" s="2366"/>
      <c r="L785" s="2366"/>
      <c r="M785" s="2367"/>
    </row>
    <row r="786" spans="2:13" ht="13.5" customHeight="1" thickBot="1">
      <c r="B786" s="2357"/>
      <c r="C786" s="2372"/>
      <c r="D786" s="2360"/>
      <c r="E786" s="2360"/>
      <c r="F786" s="2363"/>
      <c r="G786" s="2368" t="s">
        <v>885</v>
      </c>
      <c r="H786" s="2369"/>
      <c r="I786" s="2370"/>
      <c r="J786" s="2365" t="s">
        <v>886</v>
      </c>
      <c r="K786" s="2366"/>
      <c r="L786" s="2366"/>
      <c r="M786" s="2367"/>
    </row>
    <row r="787" spans="2:13" ht="40.200000000000003" thickBot="1">
      <c r="B787" s="2357"/>
      <c r="C787" s="2372"/>
      <c r="D787" s="2361"/>
      <c r="E787" s="2361"/>
      <c r="F787" s="2364"/>
      <c r="G787" s="1790" t="s">
        <v>693</v>
      </c>
      <c r="H787" s="1790" t="s">
        <v>694</v>
      </c>
      <c r="I787" s="1790" t="s">
        <v>2</v>
      </c>
      <c r="J787" s="1791" t="s">
        <v>695</v>
      </c>
      <c r="K787" s="1791" t="s">
        <v>696</v>
      </c>
      <c r="L787" s="1791" t="s">
        <v>697</v>
      </c>
      <c r="M787" s="1176" t="s">
        <v>2</v>
      </c>
    </row>
    <row r="788" spans="2:13" ht="15.75" customHeight="1" thickBot="1">
      <c r="B788" s="2357"/>
      <c r="C788" s="2372"/>
      <c r="D788" s="1447">
        <v>1</v>
      </c>
      <c r="E788" s="1788"/>
      <c r="F788" s="1790">
        <v>2</v>
      </c>
      <c r="G788" s="1800">
        <v>3</v>
      </c>
      <c r="H788" s="1788">
        <v>4</v>
      </c>
      <c r="I788" s="1798">
        <v>5</v>
      </c>
      <c r="J788" s="1800">
        <v>6</v>
      </c>
      <c r="K788" s="1788">
        <v>7</v>
      </c>
      <c r="L788" s="1448">
        <v>8</v>
      </c>
      <c r="M788" s="1213">
        <v>9</v>
      </c>
    </row>
    <row r="789" spans="2:13" ht="15.75" customHeight="1" thickBot="1">
      <c r="B789" s="2358"/>
      <c r="C789" s="2373"/>
      <c r="D789" s="1789" t="s">
        <v>698</v>
      </c>
      <c r="E789" s="1789"/>
      <c r="F789" s="1792"/>
      <c r="G789" s="1802"/>
      <c r="H789" s="1789"/>
      <c r="I789" s="1449" t="s">
        <v>699</v>
      </c>
      <c r="J789" s="1802"/>
      <c r="K789" s="1789"/>
      <c r="L789" s="1450"/>
      <c r="M789" s="1792" t="s">
        <v>700</v>
      </c>
    </row>
    <row r="790" spans="2:13">
      <c r="B790" s="1451"/>
      <c r="C790" s="1393" t="s">
        <v>137</v>
      </c>
      <c r="D790" s="1394"/>
      <c r="E790" s="1395"/>
      <c r="F790" s="1396"/>
      <c r="G790" s="1397"/>
      <c r="H790" s="1398"/>
      <c r="I790" s="1399"/>
      <c r="J790" s="1397"/>
      <c r="K790" s="1400"/>
      <c r="L790" s="1401"/>
      <c r="M790" s="1402"/>
    </row>
    <row r="791" spans="2:13">
      <c r="B791" s="1452">
        <v>1</v>
      </c>
      <c r="C791" s="1403" t="s">
        <v>701</v>
      </c>
      <c r="D791" s="1404">
        <f>+E791+F791+I791+M791</f>
        <v>0</v>
      </c>
      <c r="E791" s="1404"/>
      <c r="F791" s="1405">
        <v>0</v>
      </c>
      <c r="G791" s="1404">
        <v>0</v>
      </c>
      <c r="H791" s="1404">
        <v>0</v>
      </c>
      <c r="I791" s="1405">
        <f>SUM(G791:H791)</f>
        <v>0</v>
      </c>
      <c r="J791" s="1404">
        <v>0</v>
      </c>
      <c r="K791" s="1404">
        <v>0</v>
      </c>
      <c r="L791" s="1404">
        <v>0</v>
      </c>
      <c r="M791" s="1405">
        <f>SUM(J791:L791)</f>
        <v>0</v>
      </c>
    </row>
    <row r="792" spans="2:13">
      <c r="B792" s="1453">
        <v>2</v>
      </c>
      <c r="C792" s="1403" t="s">
        <v>78</v>
      </c>
      <c r="D792" s="1404">
        <f t="shared" ref="D792:D829" si="117">+E792+F792+I792+M792</f>
        <v>1392191.3291036664</v>
      </c>
      <c r="E792" s="1404"/>
      <c r="F792" s="1405">
        <v>761871.98522999999</v>
      </c>
      <c r="G792" s="1404">
        <v>208310.44930245512</v>
      </c>
      <c r="H792" s="1404">
        <v>422008.89457121136</v>
      </c>
      <c r="I792" s="1405">
        <f t="shared" ref="I792:I828" si="118">SUM(G792:H792)</f>
        <v>630319.34387366648</v>
      </c>
      <c r="J792" s="1404">
        <v>0</v>
      </c>
      <c r="K792" s="1404">
        <v>0</v>
      </c>
      <c r="L792" s="1404">
        <v>0</v>
      </c>
      <c r="M792" s="1405">
        <f t="shared" ref="M792:M828" si="119">SUM(J792:L792)</f>
        <v>0</v>
      </c>
    </row>
    <row r="793" spans="2:13">
      <c r="B793" s="1453">
        <v>3</v>
      </c>
      <c r="C793" s="1403" t="s">
        <v>702</v>
      </c>
      <c r="D793" s="1404">
        <f t="shared" si="117"/>
        <v>0</v>
      </c>
      <c r="E793" s="1404"/>
      <c r="F793" s="1405">
        <v>0</v>
      </c>
      <c r="G793" s="1404"/>
      <c r="H793" s="1404"/>
      <c r="I793" s="1405">
        <f t="shared" si="118"/>
        <v>0</v>
      </c>
      <c r="J793" s="1404">
        <v>0</v>
      </c>
      <c r="K793" s="1404">
        <v>0</v>
      </c>
      <c r="L793" s="1404">
        <v>0</v>
      </c>
      <c r="M793" s="1405">
        <f t="shared" si="119"/>
        <v>0</v>
      </c>
    </row>
    <row r="794" spans="2:13">
      <c r="B794" s="1452">
        <v>4</v>
      </c>
      <c r="C794" s="1403" t="s">
        <v>703</v>
      </c>
      <c r="D794" s="1404">
        <f t="shared" si="117"/>
        <v>2082990.2174699996</v>
      </c>
      <c r="E794" s="1404"/>
      <c r="F794" s="1405">
        <v>0</v>
      </c>
      <c r="G794" s="1404">
        <v>688394.91015329154</v>
      </c>
      <c r="H794" s="1404">
        <v>1394595.3073167081</v>
      </c>
      <c r="I794" s="1405">
        <f t="shared" si="118"/>
        <v>2082990.2174699996</v>
      </c>
      <c r="J794" s="1404">
        <v>0</v>
      </c>
      <c r="K794" s="1404">
        <v>0</v>
      </c>
      <c r="L794" s="1404">
        <v>0</v>
      </c>
      <c r="M794" s="1405">
        <f t="shared" si="119"/>
        <v>0</v>
      </c>
    </row>
    <row r="795" spans="2:13">
      <c r="B795" s="1453">
        <v>5</v>
      </c>
      <c r="C795" s="1403" t="s">
        <v>704</v>
      </c>
      <c r="D795" s="1404">
        <f t="shared" si="117"/>
        <v>0</v>
      </c>
      <c r="E795" s="1404"/>
      <c r="F795" s="1405">
        <v>0</v>
      </c>
      <c r="G795" s="1404">
        <v>0</v>
      </c>
      <c r="H795" s="1404">
        <v>0</v>
      </c>
      <c r="I795" s="1405">
        <f t="shared" si="118"/>
        <v>0</v>
      </c>
      <c r="J795" s="1404">
        <v>0</v>
      </c>
      <c r="K795" s="1404">
        <v>0</v>
      </c>
      <c r="L795" s="1404">
        <v>0</v>
      </c>
      <c r="M795" s="1405">
        <f t="shared" si="119"/>
        <v>0</v>
      </c>
    </row>
    <row r="796" spans="2:13">
      <c r="B796" s="1453">
        <v>6</v>
      </c>
      <c r="C796" s="1403" t="s">
        <v>705</v>
      </c>
      <c r="D796" s="1404">
        <f t="shared" si="117"/>
        <v>0</v>
      </c>
      <c r="E796" s="1404"/>
      <c r="F796" s="1405">
        <v>0</v>
      </c>
      <c r="G796" s="1404">
        <v>0</v>
      </c>
      <c r="H796" s="1404">
        <v>0</v>
      </c>
      <c r="I796" s="1405">
        <f t="shared" si="118"/>
        <v>0</v>
      </c>
      <c r="J796" s="1404">
        <v>0</v>
      </c>
      <c r="K796" s="1404">
        <v>0</v>
      </c>
      <c r="L796" s="1404">
        <v>0</v>
      </c>
      <c r="M796" s="1405">
        <f t="shared" si="119"/>
        <v>0</v>
      </c>
    </row>
    <row r="797" spans="2:13">
      <c r="B797" s="1453"/>
      <c r="C797" s="1454" t="s">
        <v>951</v>
      </c>
      <c r="D797" s="1404">
        <f t="shared" si="117"/>
        <v>0</v>
      </c>
      <c r="E797" s="1404"/>
      <c r="F797" s="1405"/>
      <c r="G797" s="1404"/>
      <c r="H797" s="1404"/>
      <c r="I797" s="1405">
        <f t="shared" si="118"/>
        <v>0</v>
      </c>
      <c r="J797" s="1404"/>
      <c r="K797" s="1404"/>
      <c r="L797" s="1404"/>
      <c r="M797" s="1405">
        <f t="shared" si="119"/>
        <v>0</v>
      </c>
    </row>
    <row r="798" spans="2:13">
      <c r="B798" s="1453"/>
      <c r="C798" s="1454" t="s">
        <v>952</v>
      </c>
      <c r="D798" s="1404">
        <f t="shared" si="117"/>
        <v>0</v>
      </c>
      <c r="E798" s="1404"/>
      <c r="F798" s="1405"/>
      <c r="G798" s="1404"/>
      <c r="H798" s="1404"/>
      <c r="I798" s="1405">
        <f t="shared" si="118"/>
        <v>0</v>
      </c>
      <c r="J798" s="1404"/>
      <c r="K798" s="1404"/>
      <c r="L798" s="1404"/>
      <c r="M798" s="1405">
        <f t="shared" si="119"/>
        <v>0</v>
      </c>
    </row>
    <row r="799" spans="2:13">
      <c r="B799" s="1452">
        <v>7</v>
      </c>
      <c r="C799" s="1403" t="s">
        <v>706</v>
      </c>
      <c r="D799" s="1404">
        <f t="shared" si="117"/>
        <v>1130379.3600000001</v>
      </c>
      <c r="E799" s="1404"/>
      <c r="F799" s="1405">
        <v>1130379.3600000001</v>
      </c>
      <c r="G799" s="1404">
        <v>0</v>
      </c>
      <c r="H799" s="1404">
        <v>0</v>
      </c>
      <c r="I799" s="1405">
        <f t="shared" si="118"/>
        <v>0</v>
      </c>
      <c r="J799" s="1404">
        <v>0</v>
      </c>
      <c r="K799" s="1404">
        <v>0</v>
      </c>
      <c r="L799" s="1404">
        <v>0</v>
      </c>
      <c r="M799" s="1405">
        <f t="shared" si="119"/>
        <v>0</v>
      </c>
    </row>
    <row r="800" spans="2:13">
      <c r="B800" s="1452"/>
      <c r="C800" s="1454" t="s">
        <v>953</v>
      </c>
      <c r="D800" s="1404">
        <f t="shared" si="117"/>
        <v>1130379.3600000001</v>
      </c>
      <c r="E800" s="1404"/>
      <c r="F800" s="1405">
        <v>1130379.3600000001</v>
      </c>
      <c r="G800" s="1404"/>
      <c r="H800" s="1404"/>
      <c r="I800" s="1405">
        <f t="shared" si="118"/>
        <v>0</v>
      </c>
      <c r="J800" s="1404"/>
      <c r="K800" s="1404"/>
      <c r="L800" s="1404"/>
      <c r="M800" s="1405">
        <f t="shared" si="119"/>
        <v>0</v>
      </c>
    </row>
    <row r="801" spans="2:14" ht="13.8" thickBot="1">
      <c r="B801" s="1452"/>
      <c r="C801" s="1657" t="s">
        <v>954</v>
      </c>
      <c r="D801" s="1601">
        <f t="shared" si="117"/>
        <v>0</v>
      </c>
      <c r="E801" s="1601"/>
      <c r="F801" s="1521"/>
      <c r="G801" s="1601"/>
      <c r="H801" s="1601"/>
      <c r="I801" s="1521">
        <f t="shared" si="118"/>
        <v>0</v>
      </c>
      <c r="J801" s="1601"/>
      <c r="K801" s="1601"/>
      <c r="L801" s="1601"/>
      <c r="M801" s="1521">
        <f t="shared" si="119"/>
        <v>0</v>
      </c>
    </row>
    <row r="802" spans="2:14" ht="27" thickBot="1">
      <c r="B802" s="1453">
        <v>8</v>
      </c>
      <c r="C802" s="1408" t="s">
        <v>708</v>
      </c>
      <c r="D802" s="1389">
        <f t="shared" si="117"/>
        <v>39138072.6483</v>
      </c>
      <c r="E802" s="1389">
        <f>SUM(E803:E806)</f>
        <v>0</v>
      </c>
      <c r="F802" s="1389">
        <f t="shared" ref="F802:M802" si="120">SUM(F803:F806)</f>
        <v>8113624.1645400012</v>
      </c>
      <c r="G802" s="1389">
        <f t="shared" si="120"/>
        <v>9654227.2515795566</v>
      </c>
      <c r="H802" s="1389">
        <f t="shared" si="120"/>
        <v>19558163.23195044</v>
      </c>
      <c r="I802" s="1389">
        <f t="shared" si="120"/>
        <v>29212390.483529996</v>
      </c>
      <c r="J802" s="1389">
        <f t="shared" si="120"/>
        <v>312654.60908999998</v>
      </c>
      <c r="K802" s="1389">
        <f t="shared" si="120"/>
        <v>0</v>
      </c>
      <c r="L802" s="1389">
        <f t="shared" si="120"/>
        <v>1499403.3911400002</v>
      </c>
      <c r="M802" s="1389">
        <f t="shared" si="120"/>
        <v>1812058.0002300001</v>
      </c>
      <c r="N802" s="1458"/>
    </row>
    <row r="803" spans="2:14">
      <c r="B803" s="1453">
        <v>9</v>
      </c>
      <c r="C803" s="1409" t="s">
        <v>709</v>
      </c>
      <c r="D803" s="1398">
        <f t="shared" si="117"/>
        <v>19261339.281509995</v>
      </c>
      <c r="E803" s="1398"/>
      <c r="F803" s="1410">
        <v>3743692.2439799998</v>
      </c>
      <c r="G803" s="1398">
        <v>5128333.8484256715</v>
      </c>
      <c r="H803" s="1398">
        <v>10389313.189104322</v>
      </c>
      <c r="I803" s="1410">
        <f t="shared" si="118"/>
        <v>15517647.037529994</v>
      </c>
      <c r="J803" s="1398"/>
      <c r="K803" s="1398"/>
      <c r="L803" s="1398"/>
      <c r="M803" s="1410">
        <f t="shared" si="119"/>
        <v>0</v>
      </c>
    </row>
    <row r="804" spans="2:14">
      <c r="B804" s="1452">
        <v>10</v>
      </c>
      <c r="C804" s="1411" t="s">
        <v>710</v>
      </c>
      <c r="D804" s="1404">
        <f t="shared" si="117"/>
        <v>7644568.4008399993</v>
      </c>
      <c r="E804" s="1404"/>
      <c r="F804" s="1405">
        <v>72340.683529999995</v>
      </c>
      <c r="G804" s="1404">
        <v>2461128.8527075998</v>
      </c>
      <c r="H804" s="1404">
        <v>4985915.3489723997</v>
      </c>
      <c r="I804" s="1405">
        <f t="shared" si="118"/>
        <v>7447044.201679999</v>
      </c>
      <c r="J804" s="1404">
        <v>125183.51562999999</v>
      </c>
      <c r="K804" s="1404"/>
      <c r="L804" s="1404"/>
      <c r="M804" s="1405">
        <f t="shared" si="119"/>
        <v>125183.51562999999</v>
      </c>
    </row>
    <row r="805" spans="2:14">
      <c r="B805" s="1453">
        <v>11</v>
      </c>
      <c r="C805" s="1411" t="s">
        <v>711</v>
      </c>
      <c r="D805" s="1404">
        <f t="shared" si="117"/>
        <v>8603632.1555100027</v>
      </c>
      <c r="E805" s="1404"/>
      <c r="F805" s="1405">
        <v>4297591.2370300014</v>
      </c>
      <c r="G805" s="1404">
        <v>1361121.3729550487</v>
      </c>
      <c r="H805" s="1404">
        <v>2757448.4520649523</v>
      </c>
      <c r="I805" s="1405">
        <f t="shared" si="118"/>
        <v>4118569.8250200013</v>
      </c>
      <c r="J805" s="1404">
        <v>187471.09345999997</v>
      </c>
      <c r="K805" s="1404"/>
      <c r="L805" s="1404"/>
      <c r="M805" s="1405">
        <f t="shared" si="119"/>
        <v>187471.09345999997</v>
      </c>
    </row>
    <row r="806" spans="2:14" ht="26.4">
      <c r="B806" s="1453">
        <v>12</v>
      </c>
      <c r="C806" s="1411" t="s">
        <v>712</v>
      </c>
      <c r="D806" s="1404">
        <f t="shared" si="117"/>
        <v>3628532.8104400001</v>
      </c>
      <c r="E806" s="1404"/>
      <c r="F806" s="1405">
        <v>0</v>
      </c>
      <c r="G806" s="1404">
        <v>703643.17749123706</v>
      </c>
      <c r="H806" s="1404">
        <v>1425486.2418087632</v>
      </c>
      <c r="I806" s="1405">
        <f t="shared" si="118"/>
        <v>2129129.4193000002</v>
      </c>
      <c r="J806" s="1404"/>
      <c r="K806" s="1404"/>
      <c r="L806" s="1404">
        <v>1499403.3911400002</v>
      </c>
      <c r="M806" s="1405">
        <f t="shared" si="119"/>
        <v>1499403.3911400002</v>
      </c>
    </row>
    <row r="807" spans="2:14">
      <c r="B807" s="1452">
        <v>13</v>
      </c>
      <c r="C807" s="1412" t="s">
        <v>713</v>
      </c>
      <c r="D807" s="1404">
        <f t="shared" si="117"/>
        <v>1218949.07681</v>
      </c>
      <c r="E807" s="1404"/>
      <c r="F807" s="1405">
        <v>0</v>
      </c>
      <c r="G807" s="1404">
        <v>402843.14980185119</v>
      </c>
      <c r="H807" s="1404">
        <v>816105.92700814886</v>
      </c>
      <c r="I807" s="1405">
        <f t="shared" si="118"/>
        <v>1218949.07681</v>
      </c>
      <c r="J807" s="1404"/>
      <c r="K807" s="1404"/>
      <c r="L807" s="1404"/>
      <c r="M807" s="1405">
        <f t="shared" si="119"/>
        <v>0</v>
      </c>
    </row>
    <row r="808" spans="2:14">
      <c r="B808" s="1453">
        <v>14</v>
      </c>
      <c r="C808" s="1412" t="s">
        <v>714</v>
      </c>
      <c r="D808" s="1404">
        <f t="shared" si="117"/>
        <v>371126.39104610088</v>
      </c>
      <c r="E808" s="1404"/>
      <c r="F808" s="1405"/>
      <c r="G808" s="1404">
        <v>122357.24682762091</v>
      </c>
      <c r="H808" s="1404">
        <v>247879.29097847993</v>
      </c>
      <c r="I808" s="1405">
        <f t="shared" si="118"/>
        <v>370236.53780610085</v>
      </c>
      <c r="J808" s="1404">
        <v>889.85324000000003</v>
      </c>
      <c r="K808" s="1404"/>
      <c r="L808" s="1404"/>
      <c r="M808" s="1405">
        <f t="shared" si="119"/>
        <v>889.85324000000003</v>
      </c>
    </row>
    <row r="809" spans="2:14">
      <c r="B809" s="1453">
        <v>15</v>
      </c>
      <c r="C809" s="1412" t="s">
        <v>715</v>
      </c>
      <c r="D809" s="1404">
        <f t="shared" si="117"/>
        <v>331538.54788216669</v>
      </c>
      <c r="E809" s="1404"/>
      <c r="F809" s="1405"/>
      <c r="G809" s="1404">
        <v>109568.18086208029</v>
      </c>
      <c r="H809" s="1404">
        <v>221970.36702008639</v>
      </c>
      <c r="I809" s="1405">
        <f t="shared" si="118"/>
        <v>331538.54788216669</v>
      </c>
      <c r="J809" s="1404"/>
      <c r="K809" s="1404"/>
      <c r="L809" s="1404"/>
      <c r="M809" s="1405">
        <f t="shared" si="119"/>
        <v>0</v>
      </c>
    </row>
    <row r="810" spans="2:14">
      <c r="B810" s="1452">
        <v>16</v>
      </c>
      <c r="C810" s="1412" t="s">
        <v>716</v>
      </c>
      <c r="D810" s="1404">
        <f t="shared" si="117"/>
        <v>2754646.8415000001</v>
      </c>
      <c r="E810" s="1404">
        <v>-1470509</v>
      </c>
      <c r="F810" s="1405">
        <v>2890551.0147500001</v>
      </c>
      <c r="G810" s="1404">
        <v>431895.80030253803</v>
      </c>
      <c r="H810" s="1404">
        <v>874962.68125746201</v>
      </c>
      <c r="I810" s="1405">
        <f t="shared" si="118"/>
        <v>1306858.48156</v>
      </c>
      <c r="J810" s="1404">
        <v>13208.158500000001</v>
      </c>
      <c r="K810" s="1404"/>
      <c r="L810" s="1404">
        <v>14538.18669</v>
      </c>
      <c r="M810" s="1405">
        <f t="shared" si="119"/>
        <v>27746.34519</v>
      </c>
    </row>
    <row r="811" spans="2:14">
      <c r="B811" s="1453">
        <v>17</v>
      </c>
      <c r="C811" s="1412" t="s">
        <v>717</v>
      </c>
      <c r="D811" s="1404">
        <f t="shared" si="117"/>
        <v>0</v>
      </c>
      <c r="E811" s="1404"/>
      <c r="F811" s="1405"/>
      <c r="G811" s="1404">
        <v>0</v>
      </c>
      <c r="H811" s="1404">
        <v>0</v>
      </c>
      <c r="I811" s="1405">
        <f t="shared" si="118"/>
        <v>0</v>
      </c>
      <c r="J811" s="1404"/>
      <c r="K811" s="1404"/>
      <c r="L811" s="1404"/>
      <c r="M811" s="1405">
        <f t="shared" si="119"/>
        <v>0</v>
      </c>
    </row>
    <row r="812" spans="2:14" ht="13.8" thickBot="1">
      <c r="B812" s="1453">
        <v>18</v>
      </c>
      <c r="C812" s="1600" t="s">
        <v>718</v>
      </c>
      <c r="D812" s="1601">
        <f t="shared" si="117"/>
        <v>696834.76325999992</v>
      </c>
      <c r="E812" s="1601"/>
      <c r="F812" s="1521">
        <v>14405.23321</v>
      </c>
      <c r="G812" s="1601">
        <v>214697.39040853889</v>
      </c>
      <c r="H812" s="1601">
        <v>434947.97643146099</v>
      </c>
      <c r="I812" s="1521">
        <f t="shared" si="118"/>
        <v>649645.36683999992</v>
      </c>
      <c r="J812" s="1601">
        <v>32716.623820000044</v>
      </c>
      <c r="K812" s="1601"/>
      <c r="L812" s="1601">
        <v>67.539390000007145</v>
      </c>
      <c r="M812" s="1521">
        <f t="shared" si="119"/>
        <v>32784.16321000005</v>
      </c>
    </row>
    <row r="813" spans="2:14" ht="27" thickBot="1">
      <c r="B813" s="1388">
        <v>19</v>
      </c>
      <c r="C813" s="1146" t="s">
        <v>719</v>
      </c>
      <c r="D813" s="1389">
        <f>+E813+F813+I813+M813</f>
        <v>49116729.175371923</v>
      </c>
      <c r="E813" s="1389">
        <f>SUM(E791:E796)+E799+E802+E807+E808+E809+E810+E811+E812</f>
        <v>-1470509</v>
      </c>
      <c r="F813" s="1389">
        <f t="shared" ref="F813:M813" si="121">SUM(F791:F796)+F799+F802+F807+F808+F809+F810+F811+F812</f>
        <v>12910831.757730002</v>
      </c>
      <c r="G813" s="1389">
        <f t="shared" si="121"/>
        <v>11832294.379237929</v>
      </c>
      <c r="H813" s="1389">
        <f t="shared" si="121"/>
        <v>23970633.676533993</v>
      </c>
      <c r="I813" s="1389">
        <f t="shared" si="121"/>
        <v>35802928.055771925</v>
      </c>
      <c r="J813" s="1389">
        <f t="shared" si="121"/>
        <v>359469.24465000007</v>
      </c>
      <c r="K813" s="1389">
        <f t="shared" si="121"/>
        <v>0</v>
      </c>
      <c r="L813" s="1389">
        <f t="shared" si="121"/>
        <v>1514009.1172200001</v>
      </c>
      <c r="M813" s="1389">
        <f t="shared" si="121"/>
        <v>1873478.3618700004</v>
      </c>
    </row>
    <row r="814" spans="2:14">
      <c r="B814" s="1453"/>
      <c r="C814" s="1393" t="s">
        <v>720</v>
      </c>
      <c r="D814" s="1398">
        <f t="shared" si="117"/>
        <v>0</v>
      </c>
      <c r="E814" s="1398"/>
      <c r="F814" s="1410"/>
      <c r="G814" s="1398"/>
      <c r="H814" s="1398"/>
      <c r="I814" s="1410">
        <f t="shared" si="118"/>
        <v>0</v>
      </c>
      <c r="J814" s="1398"/>
      <c r="K814" s="1398"/>
      <c r="L814" s="1398"/>
      <c r="M814" s="1410">
        <f t="shared" si="119"/>
        <v>0</v>
      </c>
    </row>
    <row r="815" spans="2:14">
      <c r="B815" s="1453"/>
      <c r="C815" s="1414" t="s">
        <v>138</v>
      </c>
      <c r="D815" s="1404">
        <f t="shared" si="117"/>
        <v>0</v>
      </c>
      <c r="E815" s="1404"/>
      <c r="F815" s="1405"/>
      <c r="G815" s="1404"/>
      <c r="H815" s="1404"/>
      <c r="I815" s="1405">
        <f t="shared" si="118"/>
        <v>0</v>
      </c>
      <c r="J815" s="1404"/>
      <c r="K815" s="1404"/>
      <c r="L815" s="1404"/>
      <c r="M815" s="1405">
        <f t="shared" si="119"/>
        <v>0</v>
      </c>
    </row>
    <row r="816" spans="2:14">
      <c r="B816" s="1453">
        <v>20</v>
      </c>
      <c r="C816" s="1412" t="s">
        <v>721</v>
      </c>
      <c r="D816" s="1404">
        <f t="shared" si="117"/>
        <v>31808665.677379504</v>
      </c>
      <c r="E816" s="1404"/>
      <c r="F816" s="1405"/>
      <c r="G816" s="1404">
        <v>10009436.082376078</v>
      </c>
      <c r="H816" s="1404">
        <v>20277768.448723428</v>
      </c>
      <c r="I816" s="1405">
        <f t="shared" si="118"/>
        <v>30287204.531099506</v>
      </c>
      <c r="J816" s="1404">
        <v>20189.976579999999</v>
      </c>
      <c r="K816" s="1404"/>
      <c r="L816" s="1404">
        <v>1501271.1697</v>
      </c>
      <c r="M816" s="1405">
        <f t="shared" si="119"/>
        <v>1521461.14628</v>
      </c>
    </row>
    <row r="817" spans="2:23">
      <c r="B817" s="1453">
        <v>21</v>
      </c>
      <c r="C817" s="1412" t="s">
        <v>722</v>
      </c>
      <c r="D817" s="1404">
        <f t="shared" si="117"/>
        <v>115515.99734</v>
      </c>
      <c r="E817" s="1404"/>
      <c r="F817" s="1405"/>
      <c r="G817" s="1404">
        <v>38176.18726348265</v>
      </c>
      <c r="H817" s="1404">
        <v>77339.810076517344</v>
      </c>
      <c r="I817" s="1405">
        <f t="shared" si="118"/>
        <v>115515.99734</v>
      </c>
      <c r="J817" s="1404"/>
      <c r="K817" s="1404"/>
      <c r="L817" s="1404"/>
      <c r="M817" s="1405">
        <f t="shared" si="119"/>
        <v>0</v>
      </c>
    </row>
    <row r="818" spans="2:23">
      <c r="B818" s="1453">
        <v>22</v>
      </c>
      <c r="C818" s="1412" t="s">
        <v>723</v>
      </c>
      <c r="D818" s="1404">
        <f t="shared" si="117"/>
        <v>669314.88980660832</v>
      </c>
      <c r="E818" s="1404"/>
      <c r="F818" s="1405"/>
      <c r="G818" s="1404">
        <v>220976.04686024724</v>
      </c>
      <c r="H818" s="1404">
        <v>447667.68817636103</v>
      </c>
      <c r="I818" s="1405">
        <f t="shared" si="118"/>
        <v>668643.7350366083</v>
      </c>
      <c r="J818" s="1404">
        <v>671.15476999999998</v>
      </c>
      <c r="K818" s="1404"/>
      <c r="L818" s="1404"/>
      <c r="M818" s="1405">
        <f t="shared" si="119"/>
        <v>671.15476999999998</v>
      </c>
    </row>
    <row r="819" spans="2:23">
      <c r="B819" s="1453">
        <v>23</v>
      </c>
      <c r="C819" s="1412" t="s">
        <v>724</v>
      </c>
      <c r="D819" s="1404">
        <f t="shared" si="117"/>
        <v>0</v>
      </c>
      <c r="E819" s="1404"/>
      <c r="F819" s="1405"/>
      <c r="G819" s="1404"/>
      <c r="H819" s="1404"/>
      <c r="I819" s="1405">
        <f t="shared" si="118"/>
        <v>0</v>
      </c>
      <c r="J819" s="1404"/>
      <c r="K819" s="1404"/>
      <c r="L819" s="1404"/>
      <c r="M819" s="1405">
        <f t="shared" si="119"/>
        <v>0</v>
      </c>
    </row>
    <row r="820" spans="2:23">
      <c r="B820" s="1453">
        <v>24</v>
      </c>
      <c r="C820" s="1415" t="s">
        <v>725</v>
      </c>
      <c r="D820" s="1404">
        <f t="shared" si="117"/>
        <v>0</v>
      </c>
      <c r="E820" s="1404"/>
      <c r="F820" s="1405"/>
      <c r="G820" s="1404"/>
      <c r="H820" s="1404"/>
      <c r="I820" s="1405">
        <f t="shared" si="118"/>
        <v>0</v>
      </c>
      <c r="J820" s="1404"/>
      <c r="K820" s="1404"/>
      <c r="L820" s="1404"/>
      <c r="M820" s="1405">
        <f t="shared" si="119"/>
        <v>0</v>
      </c>
    </row>
    <row r="821" spans="2:23" ht="13.8" thickBot="1">
      <c r="B821" s="1453">
        <v>25</v>
      </c>
      <c r="C821" s="1600" t="s">
        <v>726</v>
      </c>
      <c r="D821" s="1601">
        <f t="shared" si="117"/>
        <v>2851544.1866127048</v>
      </c>
      <c r="E821" s="1601">
        <v>-1470509</v>
      </c>
      <c r="F821" s="1521">
        <v>413193.91157688486</v>
      </c>
      <c r="G821" s="1601">
        <v>1174685.9080317616</v>
      </c>
      <c r="H821" s="1601">
        <v>2379755.3275740584</v>
      </c>
      <c r="I821" s="1521">
        <f t="shared" si="118"/>
        <v>3554441.2356058201</v>
      </c>
      <c r="J821" s="1601">
        <v>341680.33255999995</v>
      </c>
      <c r="K821" s="1601"/>
      <c r="L821" s="1601">
        <v>12737.706870000002</v>
      </c>
      <c r="M821" s="1521">
        <f t="shared" si="119"/>
        <v>354418.03942999995</v>
      </c>
    </row>
    <row r="822" spans="2:23" ht="27" thickBot="1">
      <c r="B822" s="1388">
        <v>26</v>
      </c>
      <c r="C822" s="1146" t="s">
        <v>727</v>
      </c>
      <c r="D822" s="1389">
        <f t="shared" si="117"/>
        <v>35445040.751138814</v>
      </c>
      <c r="E822" s="1389">
        <f>SUM(E816:E821)</f>
        <v>-1470509</v>
      </c>
      <c r="F822" s="1389">
        <f t="shared" ref="F822:M822" si="122">SUM(F816:F821)</f>
        <v>413193.91157688486</v>
      </c>
      <c r="G822" s="1389">
        <f t="shared" si="122"/>
        <v>11443274.22453157</v>
      </c>
      <c r="H822" s="1389">
        <f t="shared" si="122"/>
        <v>23182531.274550363</v>
      </c>
      <c r="I822" s="1389">
        <f t="shared" si="122"/>
        <v>34625805.499081932</v>
      </c>
      <c r="J822" s="1389">
        <f t="shared" si="122"/>
        <v>362541.46390999993</v>
      </c>
      <c r="K822" s="1389">
        <f t="shared" si="122"/>
        <v>0</v>
      </c>
      <c r="L822" s="1389">
        <f t="shared" si="122"/>
        <v>1514008.8765700001</v>
      </c>
      <c r="M822" s="1389">
        <f t="shared" si="122"/>
        <v>1876550.3404799998</v>
      </c>
      <c r="N822" s="1391"/>
      <c r="O822" s="1391"/>
      <c r="P822" s="1391"/>
      <c r="Q822" s="1391"/>
      <c r="R822" s="1391"/>
      <c r="S822" s="1391"/>
      <c r="T822" s="1391"/>
      <c r="U822" s="1391"/>
      <c r="V822" s="1391"/>
      <c r="W822" s="1391"/>
    </row>
    <row r="823" spans="2:23">
      <c r="B823" s="1451"/>
      <c r="C823" s="1393" t="s">
        <v>728</v>
      </c>
      <c r="D823" s="1398">
        <f t="shared" si="117"/>
        <v>0</v>
      </c>
      <c r="E823" s="1398"/>
      <c r="F823" s="1410"/>
      <c r="G823" s="1398"/>
      <c r="H823" s="1398"/>
      <c r="I823" s="1410">
        <f t="shared" si="118"/>
        <v>0</v>
      </c>
      <c r="J823" s="1398"/>
      <c r="K823" s="1398"/>
      <c r="L823" s="1398"/>
      <c r="M823" s="1410">
        <f t="shared" si="119"/>
        <v>0</v>
      </c>
    </row>
    <row r="824" spans="2:23">
      <c r="B824" s="1453">
        <v>27</v>
      </c>
      <c r="C824" s="1403" t="s">
        <v>729</v>
      </c>
      <c r="D824" s="1404">
        <f t="shared" si="117"/>
        <v>1000000</v>
      </c>
      <c r="E824" s="1404"/>
      <c r="F824" s="1405">
        <v>1000000</v>
      </c>
      <c r="G824" s="1404"/>
      <c r="H824" s="1404"/>
      <c r="I824" s="1405">
        <f t="shared" si="118"/>
        <v>0</v>
      </c>
      <c r="J824" s="1404"/>
      <c r="K824" s="1404"/>
      <c r="L824" s="1404"/>
      <c r="M824" s="1405">
        <f t="shared" si="119"/>
        <v>0</v>
      </c>
    </row>
    <row r="825" spans="2:23">
      <c r="B825" s="1453">
        <v>28</v>
      </c>
      <c r="C825" s="1403" t="s">
        <v>730</v>
      </c>
      <c r="D825" s="1404">
        <f t="shared" si="117"/>
        <v>-26776.588069999998</v>
      </c>
      <c r="E825" s="1404"/>
      <c r="F825" s="1405">
        <v>14050.960630000001</v>
      </c>
      <c r="G825" s="1404">
        <v>-12477.531820809087</v>
      </c>
      <c r="H825" s="1404">
        <v>-25277.797769190915</v>
      </c>
      <c r="I825" s="1405">
        <f t="shared" si="118"/>
        <v>-37755.329590000001</v>
      </c>
      <c r="J825" s="1404">
        <v>-3072.21911</v>
      </c>
      <c r="K825" s="1404">
        <v>0</v>
      </c>
      <c r="L825" s="1404">
        <v>0</v>
      </c>
      <c r="M825" s="1405">
        <f t="shared" si="119"/>
        <v>-3072.21911</v>
      </c>
    </row>
    <row r="826" spans="2:23">
      <c r="B826" s="1456">
        <v>29</v>
      </c>
      <c r="C826" s="1416" t="s">
        <v>731</v>
      </c>
      <c r="D826" s="1404">
        <f t="shared" si="117"/>
        <v>1690736.4288999999</v>
      </c>
      <c r="E826" s="1404"/>
      <c r="F826" s="1405">
        <v>475859</v>
      </c>
      <c r="G826" s="1404">
        <v>401497.53537040908</v>
      </c>
      <c r="H826" s="1404">
        <v>813379.89352959092</v>
      </c>
      <c r="I826" s="1405">
        <f t="shared" si="118"/>
        <v>1214877.4288999999</v>
      </c>
      <c r="J826" s="1404">
        <v>0</v>
      </c>
      <c r="K826" s="1404">
        <v>0</v>
      </c>
      <c r="L826" s="1404">
        <v>0</v>
      </c>
      <c r="M826" s="1405">
        <f t="shared" si="119"/>
        <v>0</v>
      </c>
    </row>
    <row r="827" spans="2:23">
      <c r="B827" s="1456">
        <v>30</v>
      </c>
      <c r="C827" s="1417" t="s">
        <v>876</v>
      </c>
      <c r="D827" s="1404">
        <f t="shared" si="117"/>
        <v>3381934</v>
      </c>
      <c r="E827" s="1404"/>
      <c r="F827" s="1405">
        <v>3381934</v>
      </c>
      <c r="G827" s="1404">
        <v>0</v>
      </c>
      <c r="H827" s="1404"/>
      <c r="I827" s="1405">
        <f t="shared" si="118"/>
        <v>0</v>
      </c>
      <c r="J827" s="1404"/>
      <c r="K827" s="1404"/>
      <c r="L827" s="1404"/>
      <c r="M827" s="1405">
        <f t="shared" si="119"/>
        <v>0</v>
      </c>
    </row>
    <row r="828" spans="2:23" ht="13.8" thickBot="1">
      <c r="B828" s="1456">
        <v>31</v>
      </c>
      <c r="C828" s="1653" t="s">
        <v>732</v>
      </c>
      <c r="D828" s="1601">
        <f t="shared" si="117"/>
        <v>7625794.3692731103</v>
      </c>
      <c r="E828" s="1601"/>
      <c r="F828" s="1521">
        <v>7625794.3692731103</v>
      </c>
      <c r="G828" s="1601">
        <v>0</v>
      </c>
      <c r="H828" s="1601"/>
      <c r="I828" s="1521">
        <f t="shared" si="118"/>
        <v>0</v>
      </c>
      <c r="J828" s="1601">
        <v>0</v>
      </c>
      <c r="K828" s="1601">
        <v>0</v>
      </c>
      <c r="L828" s="1601">
        <v>0</v>
      </c>
      <c r="M828" s="1521">
        <f t="shared" si="119"/>
        <v>0</v>
      </c>
    </row>
    <row r="829" spans="2:23" ht="13.8" thickBot="1">
      <c r="B829" s="1388">
        <v>32</v>
      </c>
      <c r="C829" s="1147" t="s">
        <v>917</v>
      </c>
      <c r="D829" s="1389">
        <f t="shared" si="117"/>
        <v>13671688.210103109</v>
      </c>
      <c r="E829" s="1389">
        <f>SUM(E824:E828)</f>
        <v>0</v>
      </c>
      <c r="F829" s="1389">
        <f t="shared" ref="F829:M829" si="123">SUM(F824:F828)</f>
        <v>12497638.329903111</v>
      </c>
      <c r="G829" s="1389">
        <f t="shared" si="123"/>
        <v>389020.00354960002</v>
      </c>
      <c r="H829" s="1389">
        <f t="shared" si="123"/>
        <v>788102.09576040006</v>
      </c>
      <c r="I829" s="1389">
        <f t="shared" si="123"/>
        <v>1177122.09931</v>
      </c>
      <c r="J829" s="1389">
        <f t="shared" si="123"/>
        <v>-3072.21911</v>
      </c>
      <c r="K829" s="1389">
        <f t="shared" si="123"/>
        <v>0</v>
      </c>
      <c r="L829" s="1389">
        <f t="shared" si="123"/>
        <v>0</v>
      </c>
      <c r="M829" s="1389">
        <f t="shared" si="123"/>
        <v>-3072.21911</v>
      </c>
    </row>
    <row r="830" spans="2:23" ht="27" thickBot="1">
      <c r="B830" s="1388">
        <v>33</v>
      </c>
      <c r="C830" s="1146" t="s">
        <v>918</v>
      </c>
      <c r="D830" s="1389">
        <f>+E830+F830+I830+M830</f>
        <v>49116728.961241931</v>
      </c>
      <c r="E830" s="1389">
        <f>+E822+E829</f>
        <v>-1470509</v>
      </c>
      <c r="F830" s="1389">
        <f t="shared" ref="F830:M830" si="124">+F822+F829</f>
        <v>12910832.241479997</v>
      </c>
      <c r="G830" s="1389">
        <f t="shared" si="124"/>
        <v>11832294.22808117</v>
      </c>
      <c r="H830" s="1389">
        <f t="shared" si="124"/>
        <v>23970633.370310765</v>
      </c>
      <c r="I830" s="1389">
        <f t="shared" si="124"/>
        <v>35802927.598391935</v>
      </c>
      <c r="J830" s="1389">
        <f t="shared" si="124"/>
        <v>359469.24479999993</v>
      </c>
      <c r="K830" s="1389">
        <f t="shared" si="124"/>
        <v>0</v>
      </c>
      <c r="L830" s="1389">
        <f t="shared" si="124"/>
        <v>1514008.8765700001</v>
      </c>
      <c r="M830" s="1389">
        <f t="shared" si="124"/>
        <v>1873478.1213699998</v>
      </c>
    </row>
    <row r="831" spans="2:23">
      <c r="D831" s="1391"/>
      <c r="E831" s="1391"/>
      <c r="F831" s="1391"/>
      <c r="G831" s="1391"/>
      <c r="H831" s="1391"/>
      <c r="I831" s="1391"/>
      <c r="J831" s="1391"/>
      <c r="K831" s="1391"/>
      <c r="L831" s="1391"/>
      <c r="M831" s="1391"/>
    </row>
    <row r="832" spans="2:23">
      <c r="M832" s="1392">
        <v>44</v>
      </c>
    </row>
  </sheetData>
  <mergeCells count="167">
    <mergeCell ref="J786:M786"/>
    <mergeCell ref="B782:G782"/>
    <mergeCell ref="B784:C784"/>
    <mergeCell ref="L784:M784"/>
    <mergeCell ref="B785:B789"/>
    <mergeCell ref="C785:C789"/>
    <mergeCell ref="D785:D787"/>
    <mergeCell ref="E785:E787"/>
    <mergeCell ref="F785:F787"/>
    <mergeCell ref="G785:M785"/>
    <mergeCell ref="G786:I786"/>
    <mergeCell ref="B680:C680"/>
    <mergeCell ref="L680:M680"/>
    <mergeCell ref="B681:B685"/>
    <mergeCell ref="C681:C685"/>
    <mergeCell ref="D681:D683"/>
    <mergeCell ref="E681:E683"/>
    <mergeCell ref="F681:F683"/>
    <mergeCell ref="B733:B737"/>
    <mergeCell ref="C733:C737"/>
    <mergeCell ref="D733:D735"/>
    <mergeCell ref="E733:E735"/>
    <mergeCell ref="F733:F735"/>
    <mergeCell ref="G733:M733"/>
    <mergeCell ref="G734:I734"/>
    <mergeCell ref="J734:M734"/>
    <mergeCell ref="G681:M681"/>
    <mergeCell ref="G682:I682"/>
    <mergeCell ref="J682:M682"/>
    <mergeCell ref="B732:C732"/>
    <mergeCell ref="L732:M732"/>
    <mergeCell ref="B626:G626"/>
    <mergeCell ref="B628:C628"/>
    <mergeCell ref="L628:M628"/>
    <mergeCell ref="B629:B633"/>
    <mergeCell ref="C629:C633"/>
    <mergeCell ref="D629:D631"/>
    <mergeCell ref="E629:E631"/>
    <mergeCell ref="F629:F631"/>
    <mergeCell ref="G629:M629"/>
    <mergeCell ref="G630:I630"/>
    <mergeCell ref="J630:M630"/>
    <mergeCell ref="B576:C576"/>
    <mergeCell ref="L576:M576"/>
    <mergeCell ref="B577:B581"/>
    <mergeCell ref="C577:C581"/>
    <mergeCell ref="D577:D579"/>
    <mergeCell ref="E577:E579"/>
    <mergeCell ref="F577:F579"/>
    <mergeCell ref="G577:M577"/>
    <mergeCell ref="G578:I578"/>
    <mergeCell ref="J578:M578"/>
    <mergeCell ref="B525:B529"/>
    <mergeCell ref="C525:C529"/>
    <mergeCell ref="D525:D527"/>
    <mergeCell ref="E525:E527"/>
    <mergeCell ref="F525:F527"/>
    <mergeCell ref="G525:M525"/>
    <mergeCell ref="G526:I526"/>
    <mergeCell ref="J526:M526"/>
    <mergeCell ref="B524:C524"/>
    <mergeCell ref="L524:M524"/>
    <mergeCell ref="B472:C472"/>
    <mergeCell ref="L472:M472"/>
    <mergeCell ref="B473:B477"/>
    <mergeCell ref="C473:C477"/>
    <mergeCell ref="D473:D475"/>
    <mergeCell ref="E473:E475"/>
    <mergeCell ref="F473:F475"/>
    <mergeCell ref="G473:M473"/>
    <mergeCell ref="G474:I474"/>
    <mergeCell ref="J474:M474"/>
    <mergeCell ref="B418:G418"/>
    <mergeCell ref="B420:C420"/>
    <mergeCell ref="L420:M420"/>
    <mergeCell ref="B421:B425"/>
    <mergeCell ref="C421:C425"/>
    <mergeCell ref="D421:D423"/>
    <mergeCell ref="E421:E423"/>
    <mergeCell ref="F421:F423"/>
    <mergeCell ref="G421:M421"/>
    <mergeCell ref="G422:I422"/>
    <mergeCell ref="J422:M422"/>
    <mergeCell ref="B314:G314"/>
    <mergeCell ref="B316:C316"/>
    <mergeCell ref="L316:M316"/>
    <mergeCell ref="B317:B321"/>
    <mergeCell ref="C317:C321"/>
    <mergeCell ref="D317:D319"/>
    <mergeCell ref="E317:E319"/>
    <mergeCell ref="F317:F319"/>
    <mergeCell ref="B369:B373"/>
    <mergeCell ref="C369:C373"/>
    <mergeCell ref="D369:D371"/>
    <mergeCell ref="E369:E371"/>
    <mergeCell ref="F369:F371"/>
    <mergeCell ref="G369:M369"/>
    <mergeCell ref="G370:I370"/>
    <mergeCell ref="J370:M370"/>
    <mergeCell ref="G317:M317"/>
    <mergeCell ref="G318:I318"/>
    <mergeCell ref="J318:M318"/>
    <mergeCell ref="B366:G366"/>
    <mergeCell ref="B368:C368"/>
    <mergeCell ref="L368:M368"/>
    <mergeCell ref="B262:G262"/>
    <mergeCell ref="B264:C264"/>
    <mergeCell ref="L264:M264"/>
    <mergeCell ref="B265:B269"/>
    <mergeCell ref="C265:C269"/>
    <mergeCell ref="D265:D267"/>
    <mergeCell ref="E265:E267"/>
    <mergeCell ref="F265:F267"/>
    <mergeCell ref="G265:M265"/>
    <mergeCell ref="G266:I266"/>
    <mergeCell ref="J266:M266"/>
    <mergeCell ref="B210:G210"/>
    <mergeCell ref="B212:C212"/>
    <mergeCell ref="L212:M212"/>
    <mergeCell ref="B213:B217"/>
    <mergeCell ref="C213:C217"/>
    <mergeCell ref="D213:D215"/>
    <mergeCell ref="E213:E215"/>
    <mergeCell ref="F213:F215"/>
    <mergeCell ref="G213:M213"/>
    <mergeCell ref="G214:I214"/>
    <mergeCell ref="J214:M214"/>
    <mergeCell ref="B108:C108"/>
    <mergeCell ref="L108:M108"/>
    <mergeCell ref="B109:B113"/>
    <mergeCell ref="C109:C113"/>
    <mergeCell ref="D109:D111"/>
    <mergeCell ref="E109:E111"/>
    <mergeCell ref="F109:F111"/>
    <mergeCell ref="B161:B165"/>
    <mergeCell ref="C161:C165"/>
    <mergeCell ref="D161:D163"/>
    <mergeCell ref="E161:E163"/>
    <mergeCell ref="F161:F163"/>
    <mergeCell ref="G161:M161"/>
    <mergeCell ref="G162:I162"/>
    <mergeCell ref="J162:M162"/>
    <mergeCell ref="G109:M109"/>
    <mergeCell ref="G110:I110"/>
    <mergeCell ref="J110:M110"/>
    <mergeCell ref="B158:G158"/>
    <mergeCell ref="B160:C160"/>
    <mergeCell ref="L160:M160"/>
    <mergeCell ref="B4:C4"/>
    <mergeCell ref="L4:M4"/>
    <mergeCell ref="B56:C56"/>
    <mergeCell ref="L56:M56"/>
    <mergeCell ref="B57:B61"/>
    <mergeCell ref="C57:C61"/>
    <mergeCell ref="D57:D59"/>
    <mergeCell ref="E57:E59"/>
    <mergeCell ref="F57:F59"/>
    <mergeCell ref="G57:M57"/>
    <mergeCell ref="G58:I58"/>
    <mergeCell ref="J58:M58"/>
    <mergeCell ref="E5:E7"/>
    <mergeCell ref="G5:M5"/>
    <mergeCell ref="G6:I6"/>
    <mergeCell ref="J6:M6"/>
    <mergeCell ref="F5:F7"/>
    <mergeCell ref="D5:D7"/>
    <mergeCell ref="B5:B8"/>
  </mergeCells>
  <pageMargins left="0.36" right="0.34" top="0.6" bottom="0.75" header="0.3" footer="0.3"/>
  <pageSetup paperSize="9" scale="59" orientation="landscape" r:id="rId1"/>
  <rowBreaks count="15" manualBreakCount="15">
    <brk id="52" max="12" man="1"/>
    <brk id="104" max="12" man="1"/>
    <brk id="156" max="12" man="1"/>
    <brk id="208" max="12" man="1"/>
    <brk id="260" max="12" man="1"/>
    <brk id="312" max="12" man="1"/>
    <brk id="364" max="12" man="1"/>
    <brk id="416" max="12" man="1"/>
    <brk id="468" max="12" man="1"/>
    <brk id="520" max="12" man="1"/>
    <brk id="572" max="12" man="1"/>
    <brk id="624" max="12" man="1"/>
    <brk id="676" max="12" man="1"/>
    <brk id="728" max="12" man="1"/>
    <brk id="780" max="12"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A2:P783"/>
  <sheetViews>
    <sheetView topLeftCell="B1" zoomScaleNormal="100" zoomScaleSheetLayoutView="71" workbookViewId="0">
      <selection activeCell="D9" sqref="D9"/>
    </sheetView>
  </sheetViews>
  <sheetFormatPr defaultColWidth="9.109375" defaultRowHeight="13.2"/>
  <cols>
    <col min="1" max="1" width="11.33203125" style="1872" bestFit="1" customWidth="1"/>
    <col min="2" max="2" width="6.44140625" style="1879" bestFit="1" customWidth="1"/>
    <col min="3" max="3" width="45.44140625" style="1942" customWidth="1"/>
    <col min="4" max="4" width="15.6640625" style="1872" bestFit="1" customWidth="1"/>
    <col min="5" max="5" width="16.5546875" style="1872" bestFit="1" customWidth="1"/>
    <col min="6" max="7" width="16" style="1872" bestFit="1" customWidth="1"/>
    <col min="8" max="8" width="15.6640625" style="1872" bestFit="1" customWidth="1"/>
    <col min="9" max="9" width="42.33203125" style="1872" bestFit="1" customWidth="1"/>
    <col min="10" max="10" width="6.109375" style="1872" customWidth="1"/>
    <col min="11" max="11" width="13.44140625" style="1872" customWidth="1"/>
    <col min="12" max="12" width="13" style="1872" customWidth="1"/>
    <col min="13" max="13" width="13.44140625" style="1872" bestFit="1" customWidth="1"/>
    <col min="14" max="14" width="15.88671875" style="1872" customWidth="1"/>
    <col min="15" max="16384" width="9.109375" style="1872"/>
  </cols>
  <sheetData>
    <row r="2" spans="1:16">
      <c r="B2" s="1443"/>
      <c r="C2" s="530" t="s">
        <v>1070</v>
      </c>
      <c r="D2" s="530"/>
      <c r="E2" s="530"/>
      <c r="F2" s="1392"/>
      <c r="G2" s="1392"/>
      <c r="H2" s="1392"/>
      <c r="I2" s="1392"/>
    </row>
    <row r="3" spans="1:16" ht="18" customHeight="1" thickBot="1">
      <c r="B3" s="1443"/>
      <c r="C3" s="1803"/>
      <c r="D3" s="1392"/>
      <c r="E3" s="1392"/>
      <c r="F3" s="1392"/>
      <c r="G3" s="1441"/>
      <c r="H3" s="1458"/>
      <c r="I3" s="1873" t="s">
        <v>821</v>
      </c>
    </row>
    <row r="4" spans="1:16" ht="17.25" customHeight="1" thickBot="1">
      <c r="B4" s="2387" t="s">
        <v>632</v>
      </c>
      <c r="C4" s="2388"/>
      <c r="D4" s="2371" t="s">
        <v>632</v>
      </c>
      <c r="E4" s="2359" t="s">
        <v>738</v>
      </c>
      <c r="F4" s="2366" t="s">
        <v>997</v>
      </c>
      <c r="G4" s="2366"/>
      <c r="H4" s="2366"/>
      <c r="I4" s="2367"/>
    </row>
    <row r="5" spans="1:16" ht="17.25" customHeight="1" thickBot="1">
      <c r="B5" s="2389" t="s">
        <v>805</v>
      </c>
      <c r="C5" s="2391"/>
      <c r="D5" s="2372"/>
      <c r="E5" s="2360"/>
      <c r="F5" s="2393" t="s">
        <v>739</v>
      </c>
      <c r="G5" s="2394"/>
      <c r="H5" s="2395"/>
      <c r="I5" s="2362" t="s">
        <v>807</v>
      </c>
    </row>
    <row r="6" spans="1:16" ht="27" thickBot="1">
      <c r="B6" s="2390"/>
      <c r="C6" s="2391"/>
      <c r="D6" s="2373"/>
      <c r="E6" s="2361"/>
      <c r="F6" s="1806" t="s">
        <v>693</v>
      </c>
      <c r="G6" s="1792" t="s">
        <v>694</v>
      </c>
      <c r="H6" s="1806" t="s">
        <v>2</v>
      </c>
      <c r="I6" s="2364"/>
    </row>
    <row r="7" spans="1:16" ht="17.25" customHeight="1" thickBot="1">
      <c r="B7" s="2390"/>
      <c r="C7" s="2391"/>
      <c r="D7" s="1801">
        <v>1</v>
      </c>
      <c r="E7" s="2359">
        <v>2</v>
      </c>
      <c r="F7" s="2385">
        <v>3</v>
      </c>
      <c r="G7" s="2359">
        <v>4</v>
      </c>
      <c r="H7" s="1794">
        <v>5</v>
      </c>
      <c r="I7" s="2359">
        <v>6</v>
      </c>
    </row>
    <row r="8" spans="1:16" ht="19.5" customHeight="1" thickBot="1">
      <c r="B8" s="2390"/>
      <c r="C8" s="2392"/>
      <c r="D8" s="1800" t="s">
        <v>808</v>
      </c>
      <c r="E8" s="2360"/>
      <c r="F8" s="2386"/>
      <c r="G8" s="2360"/>
      <c r="H8" s="1696" t="s">
        <v>699</v>
      </c>
      <c r="I8" s="2360"/>
    </row>
    <row r="9" spans="1:16">
      <c r="B9" s="1874">
        <v>1</v>
      </c>
      <c r="C9" s="1875" t="s">
        <v>156</v>
      </c>
      <c r="D9" s="1876">
        <f>+D58+D107+D156+D205+D254+D303+D352+D401+D450+D499+D548+D597+D646+D695+D744</f>
        <v>88781332.728419319</v>
      </c>
      <c r="E9" s="1877">
        <f t="shared" ref="E9:I9" si="0">+E58+E107+E156+E205+E254+E303+E352+E401+E450+E499+E548+E597+E646+E695+E744</f>
        <v>0</v>
      </c>
      <c r="F9" s="1876">
        <f t="shared" si="0"/>
        <v>21380055.913929768</v>
      </c>
      <c r="G9" s="1877">
        <f t="shared" si="0"/>
        <v>65509197.538039565</v>
      </c>
      <c r="H9" s="1876">
        <f t="shared" si="0"/>
        <v>86889253.451969326</v>
      </c>
      <c r="I9" s="1878">
        <f t="shared" si="0"/>
        <v>1892079.27645</v>
      </c>
      <c r="J9" s="1879"/>
      <c r="K9" s="1880"/>
      <c r="L9" s="1880"/>
      <c r="M9" s="1880"/>
      <c r="N9" s="1881"/>
    </row>
    <row r="10" spans="1:16">
      <c r="B10" s="1256"/>
      <c r="C10" s="1882"/>
      <c r="D10" s="1883">
        <f t="shared" ref="D10:I46" si="1">+D59+D108+D157+D206+D255+D304+D353+D402+D451+D500+D549+D598+D647+D696+D745</f>
        <v>0</v>
      </c>
      <c r="E10" s="1884">
        <f t="shared" si="1"/>
        <v>0</v>
      </c>
      <c r="F10" s="1885">
        <f t="shared" si="1"/>
        <v>0</v>
      </c>
      <c r="G10" s="1884">
        <f t="shared" si="1"/>
        <v>0</v>
      </c>
      <c r="H10" s="1885">
        <f t="shared" si="1"/>
        <v>0</v>
      </c>
      <c r="I10" s="1886">
        <f t="shared" si="1"/>
        <v>0</v>
      </c>
      <c r="J10" s="1880"/>
      <c r="K10" s="1880"/>
      <c r="L10" s="1880"/>
      <c r="M10" s="1880"/>
      <c r="N10" s="1881"/>
    </row>
    <row r="11" spans="1:16">
      <c r="B11" s="1256">
        <v>2</v>
      </c>
      <c r="C11" s="1887" t="s">
        <v>740</v>
      </c>
      <c r="D11" s="1885">
        <f t="shared" si="1"/>
        <v>3693903.4924725383</v>
      </c>
      <c r="E11" s="1884">
        <f t="shared" si="1"/>
        <v>0</v>
      </c>
      <c r="F11" s="1885">
        <f t="shared" si="1"/>
        <v>151683.94044854754</v>
      </c>
      <c r="G11" s="1884">
        <f t="shared" si="1"/>
        <v>3457825.6102239909</v>
      </c>
      <c r="H11" s="1885">
        <f t="shared" si="1"/>
        <v>3609509.5506725386</v>
      </c>
      <c r="I11" s="1886">
        <f t="shared" si="1"/>
        <v>84393.941800000001</v>
      </c>
      <c r="J11" s="1879"/>
      <c r="K11" s="1880"/>
      <c r="L11" s="1880"/>
      <c r="M11" s="1880"/>
      <c r="N11" s="1881"/>
    </row>
    <row r="12" spans="1:16">
      <c r="B12" s="1256"/>
      <c r="C12" s="1887"/>
      <c r="D12" s="1885">
        <f t="shared" si="1"/>
        <v>0</v>
      </c>
      <c r="E12" s="1884">
        <f t="shared" si="1"/>
        <v>0</v>
      </c>
      <c r="F12" s="1885">
        <f t="shared" si="1"/>
        <v>0</v>
      </c>
      <c r="G12" s="1884">
        <f t="shared" si="1"/>
        <v>0</v>
      </c>
      <c r="H12" s="1885">
        <f t="shared" si="1"/>
        <v>0</v>
      </c>
      <c r="I12" s="1886">
        <f t="shared" si="1"/>
        <v>0</v>
      </c>
      <c r="J12" s="1880"/>
      <c r="K12" s="1880"/>
      <c r="L12" s="1880"/>
      <c r="M12" s="1880"/>
      <c r="N12" s="1881"/>
      <c r="O12" s="1881"/>
      <c r="P12" s="1881"/>
    </row>
    <row r="13" spans="1:16" ht="14.25" customHeight="1">
      <c r="B13" s="1256">
        <v>3</v>
      </c>
      <c r="C13" s="1888" t="s">
        <v>741</v>
      </c>
      <c r="D13" s="1885">
        <f t="shared" si="1"/>
        <v>1639.8839999999996</v>
      </c>
      <c r="E13" s="1884">
        <f t="shared" si="1"/>
        <v>0</v>
      </c>
      <c r="F13" s="1885">
        <f t="shared" si="1"/>
        <v>0</v>
      </c>
      <c r="G13" s="1884">
        <f t="shared" si="1"/>
        <v>1639.8839999999996</v>
      </c>
      <c r="H13" s="1885">
        <f t="shared" si="1"/>
        <v>1639.8839999999996</v>
      </c>
      <c r="I13" s="1886">
        <f t="shared" si="1"/>
        <v>0</v>
      </c>
      <c r="J13" s="1879"/>
      <c r="K13" s="1880"/>
      <c r="L13" s="1880"/>
      <c r="M13" s="1880"/>
      <c r="N13" s="1881"/>
    </row>
    <row r="14" spans="1:16">
      <c r="B14" s="1256"/>
      <c r="C14" s="1882"/>
      <c r="D14" s="1883">
        <f t="shared" si="1"/>
        <v>0</v>
      </c>
      <c r="E14" s="1884">
        <f t="shared" si="1"/>
        <v>0</v>
      </c>
      <c r="F14" s="1885">
        <f t="shared" si="1"/>
        <v>0</v>
      </c>
      <c r="G14" s="1884">
        <f t="shared" si="1"/>
        <v>0</v>
      </c>
      <c r="H14" s="1885">
        <f t="shared" si="1"/>
        <v>0</v>
      </c>
      <c r="I14" s="1886">
        <f t="shared" si="1"/>
        <v>0</v>
      </c>
      <c r="J14" s="1880"/>
      <c r="K14" s="1880"/>
      <c r="L14" s="1880"/>
      <c r="M14" s="1880"/>
      <c r="N14" s="1881"/>
    </row>
    <row r="15" spans="1:16" s="1894" customFormat="1">
      <c r="A15" s="1889"/>
      <c r="B15" s="1811">
        <v>4</v>
      </c>
      <c r="C15" s="1890" t="s">
        <v>840</v>
      </c>
      <c r="D15" s="1883">
        <f t="shared" si="1"/>
        <v>85089069.119946778</v>
      </c>
      <c r="E15" s="1891">
        <f t="shared" si="1"/>
        <v>0</v>
      </c>
      <c r="F15" s="1883">
        <f t="shared" si="1"/>
        <v>21228371.973481223</v>
      </c>
      <c r="G15" s="1891">
        <f t="shared" si="1"/>
        <v>62053011.81181556</v>
      </c>
      <c r="H15" s="1883">
        <f t="shared" si="1"/>
        <v>83281383.785296798</v>
      </c>
      <c r="I15" s="1892">
        <f t="shared" si="1"/>
        <v>1807685.3346500001</v>
      </c>
      <c r="J15" s="1893"/>
      <c r="K15" s="1880"/>
      <c r="L15" s="1880"/>
      <c r="M15" s="1880"/>
      <c r="N15" s="1881"/>
    </row>
    <row r="16" spans="1:16">
      <c r="B16" s="1256"/>
      <c r="C16" s="1890"/>
      <c r="D16" s="1883">
        <f t="shared" si="1"/>
        <v>0</v>
      </c>
      <c r="E16" s="1884">
        <f t="shared" si="1"/>
        <v>0</v>
      </c>
      <c r="F16" s="1885">
        <f t="shared" si="1"/>
        <v>0</v>
      </c>
      <c r="G16" s="1884">
        <f t="shared" si="1"/>
        <v>0</v>
      </c>
      <c r="H16" s="1885">
        <f t="shared" si="1"/>
        <v>0</v>
      </c>
      <c r="I16" s="1886">
        <f t="shared" si="1"/>
        <v>0</v>
      </c>
      <c r="J16" s="1880"/>
      <c r="K16" s="1880"/>
      <c r="L16" s="1880"/>
      <c r="M16" s="1880"/>
      <c r="N16" s="1881"/>
    </row>
    <row r="17" spans="1:14">
      <c r="B17" s="1256">
        <v>5</v>
      </c>
      <c r="C17" s="1890" t="s">
        <v>742</v>
      </c>
      <c r="D17" s="1883">
        <f t="shared" si="1"/>
        <v>46695401.758720316</v>
      </c>
      <c r="E17" s="1891">
        <f t="shared" si="1"/>
        <v>8287628.4155488964</v>
      </c>
      <c r="F17" s="1883">
        <f t="shared" si="1"/>
        <v>21394925.425639894</v>
      </c>
      <c r="G17" s="1891">
        <f t="shared" si="1"/>
        <v>16528157.993571522</v>
      </c>
      <c r="H17" s="1883">
        <f t="shared" si="1"/>
        <v>37923083.419211417</v>
      </c>
      <c r="I17" s="1892">
        <f t="shared" si="1"/>
        <v>484689.92395999999</v>
      </c>
      <c r="J17" s="1880"/>
      <c r="K17" s="1880"/>
      <c r="L17" s="1880"/>
      <c r="M17" s="1880"/>
      <c r="N17" s="1881"/>
    </row>
    <row r="18" spans="1:14">
      <c r="B18" s="1256">
        <v>5.0999999999999996</v>
      </c>
      <c r="C18" s="1882" t="s">
        <v>294</v>
      </c>
      <c r="D18" s="1885">
        <f t="shared" si="1"/>
        <v>42970318.379273459</v>
      </c>
      <c r="E18" s="1884">
        <f t="shared" si="1"/>
        <v>7126894.811027498</v>
      </c>
      <c r="F18" s="1885">
        <f t="shared" si="1"/>
        <v>20073370.86602084</v>
      </c>
      <c r="G18" s="1884">
        <f t="shared" si="1"/>
        <v>15042376.361265128</v>
      </c>
      <c r="H18" s="1885">
        <f t="shared" si="1"/>
        <v>35115747.227285966</v>
      </c>
      <c r="I18" s="1886">
        <f t="shared" si="1"/>
        <v>727676.34096000006</v>
      </c>
      <c r="J18" s="1880"/>
      <c r="K18" s="1880"/>
      <c r="L18" s="1880"/>
      <c r="M18" s="1880"/>
      <c r="N18" s="1881"/>
    </row>
    <row r="19" spans="1:14">
      <c r="B19" s="1256">
        <v>5.2</v>
      </c>
      <c r="C19" s="1882" t="s">
        <v>743</v>
      </c>
      <c r="D19" s="1885">
        <f t="shared" si="1"/>
        <v>1186701.8193735837</v>
      </c>
      <c r="E19" s="1884">
        <f t="shared" si="1"/>
        <v>436689.56213999999</v>
      </c>
      <c r="F19" s="1885">
        <f t="shared" si="1"/>
        <v>32910.758710012509</v>
      </c>
      <c r="G19" s="1884">
        <f t="shared" si="1"/>
        <v>909079.07152357104</v>
      </c>
      <c r="H19" s="1885">
        <f t="shared" si="1"/>
        <v>941989.83023358358</v>
      </c>
      <c r="I19" s="1886">
        <f t="shared" si="1"/>
        <v>-191977.57299999997</v>
      </c>
      <c r="J19" s="1880"/>
      <c r="K19" s="1880"/>
      <c r="L19" s="1880"/>
      <c r="M19" s="1880"/>
      <c r="N19" s="1881"/>
    </row>
    <row r="20" spans="1:14">
      <c r="B20" s="1256">
        <v>5.3</v>
      </c>
      <c r="C20" s="1882" t="s">
        <v>744</v>
      </c>
      <c r="D20" s="1885">
        <f t="shared" si="1"/>
        <v>640309.54120406369</v>
      </c>
      <c r="E20" s="1884">
        <f t="shared" si="1"/>
        <v>63419.956850494375</v>
      </c>
      <c r="F20" s="1885">
        <f t="shared" si="1"/>
        <v>213966.68903000001</v>
      </c>
      <c r="G20" s="1884">
        <f t="shared" si="1"/>
        <v>359637.8953235693</v>
      </c>
      <c r="H20" s="1885">
        <f t="shared" si="1"/>
        <v>573604.58435356931</v>
      </c>
      <c r="I20" s="1886">
        <f t="shared" si="1"/>
        <v>3285</v>
      </c>
      <c r="J20" s="1880"/>
      <c r="K20" s="1880"/>
      <c r="L20" s="1880"/>
      <c r="M20" s="1880"/>
      <c r="N20" s="1881"/>
    </row>
    <row r="21" spans="1:14">
      <c r="B21" s="1256">
        <v>5.4</v>
      </c>
      <c r="C21" s="1882" t="s">
        <v>745</v>
      </c>
      <c r="D21" s="1885">
        <f t="shared" si="1"/>
        <v>194938.86467563023</v>
      </c>
      <c r="E21" s="1884">
        <f t="shared" si="1"/>
        <v>178773.20923090531</v>
      </c>
      <c r="F21" s="1885">
        <f t="shared" si="1"/>
        <v>210808.22535999998</v>
      </c>
      <c r="G21" s="1884">
        <f t="shared" si="1"/>
        <v>-86377.569915275031</v>
      </c>
      <c r="H21" s="1885">
        <f t="shared" si="1"/>
        <v>124430.65544472495</v>
      </c>
      <c r="I21" s="1886">
        <f t="shared" si="1"/>
        <v>-108265</v>
      </c>
      <c r="J21" s="1880"/>
      <c r="K21" s="1880"/>
      <c r="L21" s="1880"/>
      <c r="M21" s="1880"/>
      <c r="N21" s="1881"/>
    </row>
    <row r="22" spans="1:14">
      <c r="A22" s="1881"/>
      <c r="B22" s="1256">
        <v>5.5</v>
      </c>
      <c r="C22" s="1882" t="s">
        <v>746</v>
      </c>
      <c r="D22" s="1885">
        <f t="shared" si="1"/>
        <v>1703133.1541935706</v>
      </c>
      <c r="E22" s="1884">
        <f t="shared" si="1"/>
        <v>481850.8763</v>
      </c>
      <c r="F22" s="1885">
        <f t="shared" si="1"/>
        <v>863868.88651903847</v>
      </c>
      <c r="G22" s="1884">
        <f t="shared" si="1"/>
        <v>303442.23537453194</v>
      </c>
      <c r="H22" s="1885">
        <f t="shared" si="1"/>
        <v>1167311.1218935705</v>
      </c>
      <c r="I22" s="1886">
        <f t="shared" si="1"/>
        <v>53971.156000000003</v>
      </c>
      <c r="J22" s="1880"/>
      <c r="K22" s="1880"/>
      <c r="L22" s="1880"/>
      <c r="M22" s="1880"/>
      <c r="N22" s="1881"/>
    </row>
    <row r="23" spans="1:14">
      <c r="A23" s="1881"/>
      <c r="B23" s="1256"/>
      <c r="C23" s="1882" t="s">
        <v>747</v>
      </c>
      <c r="D23" s="1885">
        <f t="shared" si="1"/>
        <v>13225.15</v>
      </c>
      <c r="E23" s="1884">
        <f t="shared" si="1"/>
        <v>5.15</v>
      </c>
      <c r="F23" s="1885">
        <f t="shared" si="1"/>
        <v>3728</v>
      </c>
      <c r="G23" s="1884">
        <f t="shared" si="1"/>
        <v>9492</v>
      </c>
      <c r="H23" s="1885">
        <f t="shared" si="1"/>
        <v>13220</v>
      </c>
      <c r="I23" s="1886">
        <f t="shared" si="1"/>
        <v>0</v>
      </c>
      <c r="J23" s="1880"/>
      <c r="K23" s="1880"/>
      <c r="L23" s="1880"/>
      <c r="M23" s="1880"/>
      <c r="N23" s="1881"/>
    </row>
    <row r="24" spans="1:14">
      <c r="B24" s="1256"/>
      <c r="C24" s="1882" t="s">
        <v>747</v>
      </c>
      <c r="D24" s="1885">
        <f t="shared" si="1"/>
        <v>4659.2875000000004</v>
      </c>
      <c r="E24" s="1884">
        <f t="shared" si="1"/>
        <v>0</v>
      </c>
      <c r="F24" s="1885">
        <f t="shared" si="1"/>
        <v>2096.8793750000004</v>
      </c>
      <c r="G24" s="1884">
        <f t="shared" si="1"/>
        <v>2562.4081249999999</v>
      </c>
      <c r="H24" s="1885">
        <f t="shared" si="1"/>
        <v>4659.2875000000004</v>
      </c>
      <c r="I24" s="1886">
        <f t="shared" si="1"/>
        <v>0</v>
      </c>
      <c r="J24" s="1879"/>
      <c r="K24" s="1880"/>
      <c r="L24" s="1880"/>
      <c r="M24" s="1880"/>
      <c r="N24" s="1881"/>
    </row>
    <row r="25" spans="1:14">
      <c r="B25" s="1256"/>
      <c r="C25" s="1882"/>
      <c r="D25" s="1883">
        <f t="shared" si="1"/>
        <v>0</v>
      </c>
      <c r="E25" s="1884">
        <f t="shared" si="1"/>
        <v>0</v>
      </c>
      <c r="F25" s="1885">
        <f t="shared" si="1"/>
        <v>0</v>
      </c>
      <c r="G25" s="1884">
        <f t="shared" si="1"/>
        <v>0</v>
      </c>
      <c r="H25" s="1885">
        <f t="shared" si="1"/>
        <v>0</v>
      </c>
      <c r="I25" s="1886">
        <f t="shared" si="1"/>
        <v>0</v>
      </c>
      <c r="J25" s="1879"/>
      <c r="K25" s="1880"/>
      <c r="L25" s="1880"/>
      <c r="M25" s="1880"/>
      <c r="N25" s="1881"/>
    </row>
    <row r="26" spans="1:14" s="1894" customFormat="1">
      <c r="B26" s="1811">
        <v>6</v>
      </c>
      <c r="C26" s="1875" t="s">
        <v>748</v>
      </c>
      <c r="D26" s="1883">
        <f t="shared" si="1"/>
        <v>131784470.87866709</v>
      </c>
      <c r="E26" s="1891">
        <f t="shared" si="1"/>
        <v>8287628.4155488964</v>
      </c>
      <c r="F26" s="1883">
        <f t="shared" si="1"/>
        <v>42623297.399121113</v>
      </c>
      <c r="G26" s="1891">
        <f t="shared" si="1"/>
        <v>78581169.805387095</v>
      </c>
      <c r="H26" s="1883">
        <f t="shared" si="1"/>
        <v>121204467.20450822</v>
      </c>
      <c r="I26" s="1892">
        <f t="shared" si="1"/>
        <v>2292375.2586099999</v>
      </c>
      <c r="J26" s="1893"/>
      <c r="K26" s="1880"/>
      <c r="L26" s="1880"/>
      <c r="M26" s="1880"/>
      <c r="N26" s="1881"/>
    </row>
    <row r="27" spans="1:14" ht="12.75" customHeight="1">
      <c r="B27" s="1256"/>
      <c r="C27" s="1875"/>
      <c r="D27" s="1883">
        <f t="shared" si="1"/>
        <v>0</v>
      </c>
      <c r="E27" s="1884">
        <f t="shared" si="1"/>
        <v>0</v>
      </c>
      <c r="F27" s="1885">
        <f t="shared" si="1"/>
        <v>0</v>
      </c>
      <c r="G27" s="1884">
        <f t="shared" si="1"/>
        <v>0</v>
      </c>
      <c r="H27" s="1885">
        <f t="shared" si="1"/>
        <v>0</v>
      </c>
      <c r="I27" s="1886">
        <f t="shared" si="1"/>
        <v>0</v>
      </c>
      <c r="J27" s="1879"/>
      <c r="K27" s="1880"/>
      <c r="L27" s="1880"/>
      <c r="M27" s="1880"/>
      <c r="N27" s="1881"/>
    </row>
    <row r="28" spans="1:14">
      <c r="B28" s="1256">
        <v>7</v>
      </c>
      <c r="C28" s="1882" t="s">
        <v>749</v>
      </c>
      <c r="D28" s="1885">
        <f t="shared" si="1"/>
        <v>36843324.539858401</v>
      </c>
      <c r="E28" s="1884">
        <f t="shared" si="1"/>
        <v>0</v>
      </c>
      <c r="F28" s="1885">
        <f t="shared" si="1"/>
        <v>14674935.994553555</v>
      </c>
      <c r="G28" s="1884">
        <f t="shared" si="1"/>
        <v>20913460.874434851</v>
      </c>
      <c r="H28" s="1885">
        <f t="shared" si="1"/>
        <v>35588396.868988402</v>
      </c>
      <c r="I28" s="1886">
        <f t="shared" si="1"/>
        <v>1254927.6708699998</v>
      </c>
      <c r="J28" s="1880"/>
      <c r="K28" s="1880"/>
      <c r="L28" s="1880"/>
      <c r="M28" s="1880"/>
      <c r="N28" s="1881"/>
    </row>
    <row r="29" spans="1:14">
      <c r="B29" s="1256">
        <v>8</v>
      </c>
      <c r="C29" s="1882" t="s">
        <v>750</v>
      </c>
      <c r="D29" s="1885">
        <f t="shared" si="1"/>
        <v>-1584165.1242239247</v>
      </c>
      <c r="E29" s="1884">
        <f t="shared" si="1"/>
        <v>0</v>
      </c>
      <c r="F29" s="1885">
        <f t="shared" si="1"/>
        <v>-208491.29938744043</v>
      </c>
      <c r="G29" s="1884">
        <f t="shared" si="1"/>
        <v>-1319857.3518364844</v>
      </c>
      <c r="H29" s="1885">
        <f t="shared" si="1"/>
        <v>-1528348.6512239249</v>
      </c>
      <c r="I29" s="1886">
        <f t="shared" si="1"/>
        <v>-55816.472999999998</v>
      </c>
      <c r="J29" s="1880"/>
      <c r="K29" s="1880"/>
      <c r="L29" s="1880"/>
      <c r="M29" s="1880"/>
      <c r="N29" s="1881"/>
    </row>
    <row r="30" spans="1:14">
      <c r="B30" s="1256">
        <v>9</v>
      </c>
      <c r="C30" s="1882" t="s">
        <v>751</v>
      </c>
      <c r="D30" s="1885">
        <f t="shared" si="1"/>
        <v>3092566.0687068934</v>
      </c>
      <c r="E30" s="1884">
        <f t="shared" si="1"/>
        <v>-1916518</v>
      </c>
      <c r="F30" s="1885">
        <f t="shared" si="1"/>
        <v>88781.401582431907</v>
      </c>
      <c r="G30" s="1884">
        <f t="shared" si="1"/>
        <v>4940577.7090144614</v>
      </c>
      <c r="H30" s="1885">
        <f t="shared" si="1"/>
        <v>5029359.1105968934</v>
      </c>
      <c r="I30" s="1886">
        <f t="shared" si="1"/>
        <v>-20275.04189</v>
      </c>
      <c r="J30" s="1880"/>
      <c r="K30" s="1880"/>
      <c r="L30" s="1880"/>
      <c r="M30" s="1880"/>
      <c r="N30" s="1881"/>
    </row>
    <row r="31" spans="1:14" ht="13.5" customHeight="1">
      <c r="B31" s="1256">
        <v>10</v>
      </c>
      <c r="C31" s="1895" t="s">
        <v>752</v>
      </c>
      <c r="D31" s="1885">
        <f t="shared" si="1"/>
        <v>98788.346452787868</v>
      </c>
      <c r="E31" s="1884">
        <f t="shared" si="1"/>
        <v>0</v>
      </c>
      <c r="F31" s="1885">
        <f t="shared" si="1"/>
        <v>234678.52982762089</v>
      </c>
      <c r="G31" s="1884">
        <f t="shared" si="1"/>
        <v>-135627.98337483301</v>
      </c>
      <c r="H31" s="1885">
        <f t="shared" si="1"/>
        <v>99050.546452787879</v>
      </c>
      <c r="I31" s="1886">
        <f t="shared" si="1"/>
        <v>-262.2</v>
      </c>
      <c r="J31" s="1880"/>
      <c r="K31" s="1880"/>
      <c r="L31" s="1880"/>
      <c r="M31" s="1880"/>
      <c r="N31" s="1881"/>
    </row>
    <row r="32" spans="1:14">
      <c r="B32" s="1256">
        <v>11</v>
      </c>
      <c r="C32" s="1882" t="s">
        <v>753</v>
      </c>
      <c r="D32" s="1885">
        <f t="shared" si="1"/>
        <v>31589493.166097809</v>
      </c>
      <c r="E32" s="1884">
        <f t="shared" si="1"/>
        <v>0</v>
      </c>
      <c r="F32" s="1885">
        <f t="shared" si="1"/>
        <v>15352968.634287646</v>
      </c>
      <c r="G32" s="1884">
        <f t="shared" si="1"/>
        <v>16080279.279810164</v>
      </c>
      <c r="H32" s="1885">
        <f t="shared" si="1"/>
        <v>31433247.914097808</v>
      </c>
      <c r="I32" s="1886">
        <f t="shared" si="1"/>
        <v>156245.25200000001</v>
      </c>
      <c r="J32" s="1880"/>
      <c r="K32" s="1880"/>
      <c r="L32" s="1880"/>
      <c r="M32" s="1880"/>
      <c r="N32" s="1881"/>
    </row>
    <row r="33" spans="1:14">
      <c r="B33" s="1256"/>
      <c r="C33" s="1896" t="s">
        <v>880</v>
      </c>
      <c r="D33" s="1883">
        <f t="shared" si="1"/>
        <v>0</v>
      </c>
      <c r="E33" s="1884">
        <f t="shared" si="1"/>
        <v>0</v>
      </c>
      <c r="F33" s="1885">
        <f t="shared" si="1"/>
        <v>0</v>
      </c>
      <c r="G33" s="1884">
        <f t="shared" si="1"/>
        <v>0</v>
      </c>
      <c r="H33" s="1885">
        <f t="shared" si="1"/>
        <v>0</v>
      </c>
      <c r="I33" s="1886">
        <f t="shared" si="1"/>
        <v>0</v>
      </c>
      <c r="J33" s="1897"/>
      <c r="K33" s="1897"/>
      <c r="L33" s="1880"/>
      <c r="M33" s="1880"/>
      <c r="N33" s="1881"/>
    </row>
    <row r="34" spans="1:14" s="1894" customFormat="1">
      <c r="B34" s="1811">
        <v>12</v>
      </c>
      <c r="C34" s="1875" t="s">
        <v>754</v>
      </c>
      <c r="D34" s="1883">
        <f t="shared" si="1"/>
        <v>70040006.996891961</v>
      </c>
      <c r="E34" s="1891">
        <f t="shared" si="1"/>
        <v>-1916518</v>
      </c>
      <c r="F34" s="1883">
        <f t="shared" si="1"/>
        <v>30142873.260863815</v>
      </c>
      <c r="G34" s="1891">
        <f t="shared" si="1"/>
        <v>40478832.528048158</v>
      </c>
      <c r="H34" s="1883">
        <f t="shared" si="1"/>
        <v>70621705.788911968</v>
      </c>
      <c r="I34" s="1892">
        <f t="shared" si="1"/>
        <v>1334819.2079799999</v>
      </c>
      <c r="J34" s="1898"/>
      <c r="K34" s="1898"/>
      <c r="L34" s="1880"/>
      <c r="M34" s="1880"/>
      <c r="N34" s="1881"/>
    </row>
    <row r="35" spans="1:14">
      <c r="B35" s="1256"/>
      <c r="C35" s="1882"/>
      <c r="D35" s="1883">
        <f t="shared" si="1"/>
        <v>0</v>
      </c>
      <c r="E35" s="1884">
        <f t="shared" si="1"/>
        <v>0</v>
      </c>
      <c r="F35" s="1885">
        <f t="shared" si="1"/>
        <v>0</v>
      </c>
      <c r="G35" s="1884">
        <f t="shared" si="1"/>
        <v>0</v>
      </c>
      <c r="H35" s="1885">
        <f t="shared" si="1"/>
        <v>0</v>
      </c>
      <c r="I35" s="1886">
        <f t="shared" si="1"/>
        <v>0</v>
      </c>
      <c r="J35" s="1880"/>
      <c r="K35" s="1880"/>
      <c r="L35" s="1880"/>
      <c r="M35" s="1880"/>
      <c r="N35" s="1881"/>
    </row>
    <row r="36" spans="1:14" ht="26.4">
      <c r="B36" s="1256">
        <v>13</v>
      </c>
      <c r="C36" s="1895" t="s">
        <v>806</v>
      </c>
      <c r="D36" s="1885">
        <f t="shared" si="1"/>
        <v>13933595.96158085</v>
      </c>
      <c r="E36" s="1884">
        <f t="shared" si="1"/>
        <v>116362.783</v>
      </c>
      <c r="F36" s="1885">
        <f t="shared" si="1"/>
        <v>3340340.0651627933</v>
      </c>
      <c r="G36" s="1884">
        <f t="shared" si="1"/>
        <v>10372821.328798056</v>
      </c>
      <c r="H36" s="1885">
        <f t="shared" si="1"/>
        <v>13713161.39396085</v>
      </c>
      <c r="I36" s="1886">
        <f t="shared" si="1"/>
        <v>104071.78462000001</v>
      </c>
      <c r="J36" s="1879"/>
      <c r="K36" s="1880"/>
      <c r="L36" s="1880"/>
      <c r="M36" s="1880"/>
      <c r="N36" s="1881"/>
    </row>
    <row r="37" spans="1:14">
      <c r="B37" s="1256">
        <v>14</v>
      </c>
      <c r="C37" s="1882" t="s">
        <v>800</v>
      </c>
      <c r="D37" s="1885">
        <f t="shared" si="1"/>
        <v>0</v>
      </c>
      <c r="E37" s="1884">
        <f t="shared" si="1"/>
        <v>0</v>
      </c>
      <c r="F37" s="1885">
        <f t="shared" si="1"/>
        <v>0</v>
      </c>
      <c r="G37" s="1884">
        <f t="shared" si="1"/>
        <v>0</v>
      </c>
      <c r="H37" s="1885">
        <f t="shared" si="1"/>
        <v>0</v>
      </c>
      <c r="I37" s="1886">
        <f t="shared" si="1"/>
        <v>0</v>
      </c>
      <c r="J37" s="1880"/>
      <c r="K37" s="1880"/>
      <c r="L37" s="1880"/>
      <c r="M37" s="1880"/>
      <c r="N37" s="1881"/>
    </row>
    <row r="38" spans="1:14" ht="15.75" customHeight="1">
      <c r="B38" s="1256">
        <v>15</v>
      </c>
      <c r="C38" s="1895" t="s">
        <v>755</v>
      </c>
      <c r="D38" s="1885">
        <f t="shared" si="1"/>
        <v>27474866.294501614</v>
      </c>
      <c r="E38" s="1884">
        <f t="shared" si="1"/>
        <v>98212.698154184036</v>
      </c>
      <c r="F38" s="1885">
        <f t="shared" si="1"/>
        <v>8259160.4323385963</v>
      </c>
      <c r="G38" s="1884">
        <f t="shared" si="1"/>
        <v>18596831.68935883</v>
      </c>
      <c r="H38" s="1885">
        <f t="shared" si="1"/>
        <v>26855992.12169743</v>
      </c>
      <c r="I38" s="1886">
        <f t="shared" si="1"/>
        <v>520661.47464999999</v>
      </c>
      <c r="J38" s="1879"/>
      <c r="K38" s="1880"/>
      <c r="L38" s="1880"/>
      <c r="M38" s="1880"/>
      <c r="N38" s="1881"/>
    </row>
    <row r="39" spans="1:14">
      <c r="B39" s="1256">
        <v>16</v>
      </c>
      <c r="C39" s="1882" t="s">
        <v>756</v>
      </c>
      <c r="D39" s="1885">
        <f t="shared" si="1"/>
        <v>326593</v>
      </c>
      <c r="E39" s="1884">
        <f t="shared" si="1"/>
        <v>0</v>
      </c>
      <c r="F39" s="1885">
        <f t="shared" si="1"/>
        <v>0</v>
      </c>
      <c r="G39" s="1884">
        <f t="shared" si="1"/>
        <v>0</v>
      </c>
      <c r="H39" s="1885">
        <f t="shared" si="1"/>
        <v>0</v>
      </c>
      <c r="I39" s="1886">
        <f t="shared" si="1"/>
        <v>326593</v>
      </c>
      <c r="J39" s="1880"/>
      <c r="K39" s="1880"/>
      <c r="L39" s="1880"/>
      <c r="M39" s="1880"/>
      <c r="N39" s="1881"/>
    </row>
    <row r="40" spans="1:14">
      <c r="B40" s="1256">
        <v>17</v>
      </c>
      <c r="C40" s="1882" t="s">
        <v>757</v>
      </c>
      <c r="D40" s="1885">
        <f t="shared" si="1"/>
        <v>469229.16934455599</v>
      </c>
      <c r="E40" s="1884">
        <f t="shared" si="1"/>
        <v>10035.288769999999</v>
      </c>
      <c r="F40" s="1885">
        <f t="shared" si="1"/>
        <v>107393.12527417789</v>
      </c>
      <c r="G40" s="1884">
        <f t="shared" si="1"/>
        <v>351800.75530037814</v>
      </c>
      <c r="H40" s="1885">
        <f t="shared" si="1"/>
        <v>459193.88057455595</v>
      </c>
      <c r="I40" s="1886">
        <f t="shared" si="1"/>
        <v>0</v>
      </c>
      <c r="J40" s="1880"/>
      <c r="K40" s="1880"/>
      <c r="L40" s="1880"/>
      <c r="M40" s="1880"/>
      <c r="N40" s="1881"/>
    </row>
    <row r="41" spans="1:14" s="1894" customFormat="1">
      <c r="B41" s="1811">
        <v>18</v>
      </c>
      <c r="C41" s="1875" t="s">
        <v>911</v>
      </c>
      <c r="D41" s="1883">
        <f t="shared" si="1"/>
        <v>28270688.463846169</v>
      </c>
      <c r="E41" s="1884">
        <f t="shared" si="1"/>
        <v>108247.98692418402</v>
      </c>
      <c r="F41" s="1885">
        <f t="shared" si="1"/>
        <v>8366553.557612773</v>
      </c>
      <c r="G41" s="1884">
        <f t="shared" si="1"/>
        <v>18948632.444659207</v>
      </c>
      <c r="H41" s="1885">
        <f t="shared" si="1"/>
        <v>27315186.002271976</v>
      </c>
      <c r="I41" s="1886">
        <f t="shared" si="1"/>
        <v>847254.47464999999</v>
      </c>
      <c r="J41" s="1898"/>
      <c r="K41" s="1898"/>
      <c r="L41" s="1880"/>
      <c r="M41" s="1880"/>
      <c r="N41" s="1881"/>
    </row>
    <row r="42" spans="1:14">
      <c r="B42" s="1256"/>
      <c r="C42" s="1875"/>
      <c r="D42" s="1883">
        <f t="shared" si="1"/>
        <v>0</v>
      </c>
      <c r="E42" s="1884">
        <f t="shared" si="1"/>
        <v>0</v>
      </c>
      <c r="F42" s="1885">
        <f t="shared" si="1"/>
        <v>0</v>
      </c>
      <c r="G42" s="1884">
        <f t="shared" si="1"/>
        <v>0</v>
      </c>
      <c r="H42" s="1885">
        <f t="shared" si="1"/>
        <v>0</v>
      </c>
      <c r="I42" s="1886">
        <f t="shared" si="1"/>
        <v>0</v>
      </c>
      <c r="J42" s="1880"/>
      <c r="K42" s="1880"/>
      <c r="L42" s="1880"/>
      <c r="M42" s="1880"/>
      <c r="N42" s="1881"/>
    </row>
    <row r="43" spans="1:14">
      <c r="A43" s="1881"/>
      <c r="B43" s="1899">
        <v>19</v>
      </c>
      <c r="C43" s="1875" t="s">
        <v>841</v>
      </c>
      <c r="D43" s="1883">
        <f t="shared" si="1"/>
        <v>19540179.456348117</v>
      </c>
      <c r="E43" s="1891">
        <f t="shared" si="1"/>
        <v>9979535.645624714</v>
      </c>
      <c r="F43" s="1883">
        <f t="shared" si="1"/>
        <v>773530.51548173465</v>
      </c>
      <c r="G43" s="1891">
        <f t="shared" si="1"/>
        <v>8780883.5038816743</v>
      </c>
      <c r="H43" s="1883">
        <f t="shared" si="1"/>
        <v>9554414.0193634033</v>
      </c>
      <c r="I43" s="1892">
        <f t="shared" si="1"/>
        <v>6229.7913600000102</v>
      </c>
      <c r="J43" s="1879"/>
      <c r="K43" s="1880"/>
      <c r="L43" s="1880"/>
      <c r="M43" s="1880"/>
      <c r="N43" s="1881"/>
    </row>
    <row r="44" spans="1:14">
      <c r="B44" s="1900">
        <v>20</v>
      </c>
      <c r="C44" s="1882" t="s">
        <v>758</v>
      </c>
      <c r="D44" s="1885">
        <f t="shared" si="1"/>
        <v>4179421.3760723383</v>
      </c>
      <c r="E44" s="1884">
        <f t="shared" si="1"/>
        <v>3384344.3537059668</v>
      </c>
      <c r="F44" s="1885">
        <f t="shared" si="1"/>
        <v>344098.2413538</v>
      </c>
      <c r="G44" s="1884">
        <f t="shared" si="1"/>
        <v>450245.78101257101</v>
      </c>
      <c r="H44" s="1885">
        <f t="shared" si="1"/>
        <v>794344.02236637101</v>
      </c>
      <c r="I44" s="1886">
        <f t="shared" si="1"/>
        <v>733</v>
      </c>
      <c r="J44" s="1880"/>
      <c r="K44" s="1880"/>
      <c r="L44" s="1880"/>
      <c r="M44" s="1880"/>
      <c r="N44" s="1881"/>
    </row>
    <row r="45" spans="1:14">
      <c r="B45" s="1256"/>
      <c r="C45" s="1882"/>
      <c r="D45" s="1883">
        <f t="shared" si="1"/>
        <v>0</v>
      </c>
      <c r="E45" s="1884">
        <f t="shared" si="1"/>
        <v>0</v>
      </c>
      <c r="F45" s="1885">
        <f t="shared" si="1"/>
        <v>0</v>
      </c>
      <c r="G45" s="1884">
        <f t="shared" si="1"/>
        <v>0</v>
      </c>
      <c r="H45" s="1885">
        <f t="shared" si="1"/>
        <v>0</v>
      </c>
      <c r="I45" s="1886">
        <f t="shared" si="1"/>
        <v>0</v>
      </c>
      <c r="J45" s="1880"/>
      <c r="K45" s="1880"/>
      <c r="L45" s="1880"/>
      <c r="M45" s="1880"/>
      <c r="N45" s="1881"/>
    </row>
    <row r="46" spans="1:14" s="1894" customFormat="1" ht="13.8" thickBot="1">
      <c r="B46" s="1901">
        <v>21</v>
      </c>
      <c r="C46" s="1902" t="s">
        <v>842</v>
      </c>
      <c r="D46" s="1903">
        <f t="shared" si="1"/>
        <v>15360758.080275778</v>
      </c>
      <c r="E46" s="1904">
        <f t="shared" si="1"/>
        <v>6595191.2919187471</v>
      </c>
      <c r="F46" s="1903">
        <f t="shared" si="1"/>
        <v>429432.27412793454</v>
      </c>
      <c r="G46" s="1904">
        <f t="shared" si="1"/>
        <v>8330637.7228691047</v>
      </c>
      <c r="H46" s="1903">
        <f t="shared" si="1"/>
        <v>8760069.9969970323</v>
      </c>
      <c r="I46" s="1905">
        <f t="shared" si="1"/>
        <v>5496.7913600000102</v>
      </c>
      <c r="J46" s="1898"/>
      <c r="K46" s="1898"/>
      <c r="L46" s="1880"/>
      <c r="M46" s="1880"/>
      <c r="N46" s="1881"/>
    </row>
    <row r="47" spans="1:14">
      <c r="B47" s="1697"/>
      <c r="C47" s="1392"/>
      <c r="D47" s="1392"/>
      <c r="E47" s="1392"/>
      <c r="F47" s="1392"/>
      <c r="G47" s="1392"/>
      <c r="H47" s="1392"/>
      <c r="I47" s="1392"/>
      <c r="J47" s="1881"/>
      <c r="K47" s="1881"/>
      <c r="L47" s="1881"/>
      <c r="M47" s="1881"/>
    </row>
    <row r="48" spans="1:14">
      <c r="B48" s="1443"/>
      <c r="C48" s="1392"/>
      <c r="D48" s="1391"/>
      <c r="E48" s="1391"/>
      <c r="F48" s="1391"/>
      <c r="G48" s="1391"/>
      <c r="H48" s="1391"/>
      <c r="I48" s="1392">
        <v>45</v>
      </c>
    </row>
    <row r="49" spans="2:13">
      <c r="B49" s="1443"/>
      <c r="C49" s="1392"/>
      <c r="D49" s="1392"/>
      <c r="E49" s="1392"/>
      <c r="F49" s="1392"/>
      <c r="G49" s="1392"/>
      <c r="H49" s="1392"/>
      <c r="I49" s="1392"/>
    </row>
    <row r="50" spans="2:13">
      <c r="B50" s="1443"/>
      <c r="C50" s="530" t="s">
        <v>1071</v>
      </c>
      <c r="D50" s="530"/>
      <c r="E50" s="530"/>
      <c r="F50" s="530"/>
      <c r="G50" s="1392"/>
      <c r="H50" s="1392"/>
      <c r="I50" s="1392"/>
    </row>
    <row r="51" spans="2:13" ht="13.8" thickBot="1">
      <c r="B51" s="1443"/>
      <c r="C51" s="1810"/>
      <c r="D51" s="1810"/>
      <c r="E51" s="1810"/>
      <c r="F51" s="1810"/>
      <c r="G51" s="1392"/>
      <c r="H51" s="1392"/>
      <c r="I51" s="1392"/>
    </row>
    <row r="52" spans="2:13" ht="21" customHeight="1" thickBot="1">
      <c r="B52" s="2353" t="s">
        <v>737</v>
      </c>
      <c r="C52" s="2354"/>
      <c r="D52" s="1392"/>
      <c r="E52" s="1392"/>
      <c r="F52" s="1392"/>
      <c r="G52" s="1441"/>
      <c r="H52" s="1458"/>
      <c r="I52" s="1873" t="s">
        <v>821</v>
      </c>
    </row>
    <row r="53" spans="2:13" ht="17.25" customHeight="1" thickBot="1">
      <c r="B53" s="2389" t="s">
        <v>805</v>
      </c>
      <c r="C53" s="2391"/>
      <c r="D53" s="2371" t="s">
        <v>690</v>
      </c>
      <c r="E53" s="2359" t="s">
        <v>738</v>
      </c>
      <c r="F53" s="2366" t="s">
        <v>997</v>
      </c>
      <c r="G53" s="2366"/>
      <c r="H53" s="2366"/>
      <c r="I53" s="2367"/>
    </row>
    <row r="54" spans="2:13" ht="17.25" customHeight="1" thickBot="1">
      <c r="B54" s="2396"/>
      <c r="C54" s="2391"/>
      <c r="D54" s="2372"/>
      <c r="E54" s="2360"/>
      <c r="F54" s="2393" t="s">
        <v>739</v>
      </c>
      <c r="G54" s="2394"/>
      <c r="H54" s="2395"/>
      <c r="I54" s="2362" t="s">
        <v>807</v>
      </c>
    </row>
    <row r="55" spans="2:13" ht="45" customHeight="1" thickBot="1">
      <c r="B55" s="2396"/>
      <c r="C55" s="2391"/>
      <c r="D55" s="2373"/>
      <c r="E55" s="2361"/>
      <c r="F55" s="1806" t="s">
        <v>693</v>
      </c>
      <c r="G55" s="1792" t="s">
        <v>694</v>
      </c>
      <c r="H55" s="1806" t="s">
        <v>2</v>
      </c>
      <c r="I55" s="2364"/>
    </row>
    <row r="56" spans="2:13" ht="17.25" customHeight="1" thickBot="1">
      <c r="B56" s="2396"/>
      <c r="C56" s="2391"/>
      <c r="D56" s="1801">
        <v>1</v>
      </c>
      <c r="E56" s="2359">
        <v>2</v>
      </c>
      <c r="F56" s="2385">
        <v>3</v>
      </c>
      <c r="G56" s="2359">
        <v>4</v>
      </c>
      <c r="H56" s="1794">
        <v>5</v>
      </c>
      <c r="I56" s="2359">
        <v>6</v>
      </c>
    </row>
    <row r="57" spans="2:13" ht="13.8" thickBot="1">
      <c r="B57" s="2397"/>
      <c r="C57" s="2392"/>
      <c r="D57" s="1800" t="s">
        <v>808</v>
      </c>
      <c r="E57" s="2361"/>
      <c r="F57" s="2398"/>
      <c r="G57" s="2361"/>
      <c r="H57" s="1696" t="s">
        <v>699</v>
      </c>
      <c r="I57" s="2361"/>
    </row>
    <row r="58" spans="2:13">
      <c r="B58" s="1874">
        <v>1</v>
      </c>
      <c r="C58" s="1875" t="s">
        <v>156</v>
      </c>
      <c r="D58" s="1876">
        <f>+E58+H58+I58</f>
        <v>1635335.90546</v>
      </c>
      <c r="E58" s="1886"/>
      <c r="F58" s="1885"/>
      <c r="G58" s="1906">
        <v>1635335.90546</v>
      </c>
      <c r="H58" s="1907">
        <f>SUM(F58:G58)</f>
        <v>1635335.90546</v>
      </c>
      <c r="I58" s="1886"/>
    </row>
    <row r="59" spans="2:13">
      <c r="B59" s="1256"/>
      <c r="C59" s="1882"/>
      <c r="D59" s="1885">
        <f t="shared" ref="D59:D94" si="2">+E59+H59+I59</f>
        <v>0</v>
      </c>
      <c r="E59" s="1886"/>
      <c r="F59" s="1885"/>
      <c r="G59" s="1906"/>
      <c r="H59" s="1885">
        <f t="shared" ref="H59:H94" si="3">SUM(F59:G59)</f>
        <v>0</v>
      </c>
      <c r="I59" s="1886"/>
    </row>
    <row r="60" spans="2:13">
      <c r="B60" s="1256">
        <v>2</v>
      </c>
      <c r="C60" s="1887" t="s">
        <v>740</v>
      </c>
      <c r="D60" s="1885">
        <f t="shared" si="2"/>
        <v>96088.045570000002</v>
      </c>
      <c r="E60" s="1886"/>
      <c r="F60" s="1885"/>
      <c r="G60" s="1906">
        <v>96088.045570000002</v>
      </c>
      <c r="H60" s="1885">
        <f t="shared" si="3"/>
        <v>96088.045570000002</v>
      </c>
      <c r="I60" s="1886"/>
    </row>
    <row r="61" spans="2:13">
      <c r="B61" s="1256"/>
      <c r="C61" s="1887"/>
      <c r="D61" s="1885">
        <f t="shared" si="2"/>
        <v>0</v>
      </c>
      <c r="E61" s="1886"/>
      <c r="F61" s="1885"/>
      <c r="G61" s="1906"/>
      <c r="H61" s="1885">
        <f t="shared" si="3"/>
        <v>0</v>
      </c>
      <c r="I61" s="1886"/>
    </row>
    <row r="62" spans="2:13" ht="14.25" customHeight="1">
      <c r="B62" s="1256">
        <v>3</v>
      </c>
      <c r="C62" s="1888" t="s">
        <v>741</v>
      </c>
      <c r="D62" s="1885">
        <f t="shared" si="2"/>
        <v>0</v>
      </c>
      <c r="E62" s="1886"/>
      <c r="F62" s="1885"/>
      <c r="G62" s="1906"/>
      <c r="H62" s="1885">
        <f t="shared" si="3"/>
        <v>0</v>
      </c>
      <c r="I62" s="1886"/>
      <c r="K62" s="1881"/>
    </row>
    <row r="63" spans="2:13">
      <c r="B63" s="1256"/>
      <c r="C63" s="1882"/>
      <c r="D63" s="1885">
        <f t="shared" si="2"/>
        <v>0</v>
      </c>
      <c r="E63" s="1886"/>
      <c r="F63" s="1885"/>
      <c r="G63" s="1906"/>
      <c r="H63" s="1885">
        <f t="shared" si="3"/>
        <v>0</v>
      </c>
      <c r="I63" s="1886"/>
    </row>
    <row r="64" spans="2:13">
      <c r="B64" s="1811">
        <v>4</v>
      </c>
      <c r="C64" s="1890" t="s">
        <v>840</v>
      </c>
      <c r="D64" s="1883">
        <f t="shared" si="2"/>
        <v>1539247.85989</v>
      </c>
      <c r="E64" s="1892">
        <f>+E58-E60+E62</f>
        <v>0</v>
      </c>
      <c r="F64" s="1892">
        <f t="shared" ref="F64:I64" si="4">+F58-F60+F62</f>
        <v>0</v>
      </c>
      <c r="G64" s="1891">
        <f t="shared" si="4"/>
        <v>1539247.85989</v>
      </c>
      <c r="H64" s="1883">
        <f t="shared" si="4"/>
        <v>1539247.85989</v>
      </c>
      <c r="I64" s="1892">
        <f t="shared" si="4"/>
        <v>0</v>
      </c>
      <c r="M64" s="1881"/>
    </row>
    <row r="65" spans="2:11">
      <c r="B65" s="1256"/>
      <c r="C65" s="1890"/>
      <c r="D65" s="1883">
        <f t="shared" si="2"/>
        <v>0</v>
      </c>
      <c r="E65" s="1886"/>
      <c r="F65" s="1885"/>
      <c r="G65" s="1906"/>
      <c r="H65" s="1885">
        <f t="shared" si="3"/>
        <v>0</v>
      </c>
      <c r="I65" s="1886"/>
    </row>
    <row r="66" spans="2:11">
      <c r="B66" s="1256">
        <v>5</v>
      </c>
      <c r="C66" s="1890" t="s">
        <v>742</v>
      </c>
      <c r="D66" s="1883">
        <f t="shared" si="2"/>
        <v>317380.04136000003</v>
      </c>
      <c r="E66" s="1886">
        <f>SUM(E67:E72)</f>
        <v>83495.90519000002</v>
      </c>
      <c r="F66" s="1886">
        <f t="shared" ref="F66:I66" si="5">SUM(F67:F72)</f>
        <v>0</v>
      </c>
      <c r="G66" s="1884">
        <f t="shared" si="5"/>
        <v>233884.13616999998</v>
      </c>
      <c r="H66" s="1885">
        <f t="shared" si="5"/>
        <v>233884.13616999998</v>
      </c>
      <c r="I66" s="1886">
        <f t="shared" si="5"/>
        <v>0</v>
      </c>
    </row>
    <row r="67" spans="2:11">
      <c r="B67" s="1256">
        <v>5.0999999999999996</v>
      </c>
      <c r="C67" s="1882" t="s">
        <v>294</v>
      </c>
      <c r="D67" s="1885">
        <f t="shared" si="2"/>
        <v>257763.25042000003</v>
      </c>
      <c r="E67" s="1886">
        <v>83495.90519000002</v>
      </c>
      <c r="F67" s="1885"/>
      <c r="G67" s="1906">
        <v>174267.34523000001</v>
      </c>
      <c r="H67" s="1885">
        <f t="shared" si="3"/>
        <v>174267.34523000001</v>
      </c>
      <c r="I67" s="1886"/>
    </row>
    <row r="68" spans="2:11">
      <c r="B68" s="1256">
        <v>5.2</v>
      </c>
      <c r="C68" s="1882" t="s">
        <v>743</v>
      </c>
      <c r="D68" s="1885">
        <f t="shared" si="2"/>
        <v>30098.716250000001</v>
      </c>
      <c r="E68" s="1886"/>
      <c r="F68" s="1885"/>
      <c r="G68" s="1906">
        <v>30098.716250000001</v>
      </c>
      <c r="H68" s="1885">
        <f t="shared" si="3"/>
        <v>30098.716250000001</v>
      </c>
      <c r="I68" s="1886"/>
    </row>
    <row r="69" spans="2:11">
      <c r="B69" s="1256">
        <v>5.3</v>
      </c>
      <c r="C69" s="1882" t="s">
        <v>744</v>
      </c>
      <c r="D69" s="1885">
        <f t="shared" si="2"/>
        <v>21327.017500000002</v>
      </c>
      <c r="E69" s="1886"/>
      <c r="F69" s="1885"/>
      <c r="G69" s="1906">
        <v>21327.017500000002</v>
      </c>
      <c r="H69" s="1885">
        <f t="shared" si="3"/>
        <v>21327.017500000002</v>
      </c>
      <c r="I69" s="1886"/>
    </row>
    <row r="70" spans="2:11">
      <c r="B70" s="1256">
        <v>5.4</v>
      </c>
      <c r="C70" s="1882" t="s">
        <v>745</v>
      </c>
      <c r="D70" s="1885">
        <f t="shared" si="2"/>
        <v>0</v>
      </c>
      <c r="E70" s="1886"/>
      <c r="F70" s="1885"/>
      <c r="G70" s="1906"/>
      <c r="H70" s="1885">
        <f t="shared" si="3"/>
        <v>0</v>
      </c>
      <c r="I70" s="1886"/>
    </row>
    <row r="71" spans="2:11">
      <c r="B71" s="1256">
        <v>5.5</v>
      </c>
      <c r="C71" s="1882" t="s">
        <v>746</v>
      </c>
      <c r="D71" s="1885">
        <f t="shared" si="2"/>
        <v>8191.0571900000004</v>
      </c>
      <c r="E71" s="1886"/>
      <c r="F71" s="1885"/>
      <c r="G71" s="1906">
        <v>8191.0571900000004</v>
      </c>
      <c r="H71" s="1885">
        <f t="shared" si="3"/>
        <v>8191.0571900000004</v>
      </c>
      <c r="I71" s="1886"/>
      <c r="K71" s="1881"/>
    </row>
    <row r="72" spans="2:11">
      <c r="B72" s="1256"/>
      <c r="C72" s="1882" t="s">
        <v>163</v>
      </c>
      <c r="D72" s="1883">
        <f t="shared" si="2"/>
        <v>0</v>
      </c>
      <c r="E72" s="1886"/>
      <c r="F72" s="1885"/>
      <c r="G72" s="1906"/>
      <c r="H72" s="1885">
        <f t="shared" si="3"/>
        <v>0</v>
      </c>
      <c r="I72" s="1886"/>
      <c r="K72" s="1881"/>
    </row>
    <row r="73" spans="2:11">
      <c r="B73" s="1256"/>
      <c r="C73" s="1882" t="s">
        <v>747</v>
      </c>
      <c r="D73" s="1883">
        <f t="shared" si="2"/>
        <v>0</v>
      </c>
      <c r="E73" s="1886"/>
      <c r="F73" s="1885"/>
      <c r="G73" s="1906"/>
      <c r="H73" s="1885">
        <f t="shared" si="3"/>
        <v>0</v>
      </c>
      <c r="I73" s="1886"/>
    </row>
    <row r="74" spans="2:11">
      <c r="B74" s="1256"/>
      <c r="C74" s="1882"/>
      <c r="D74" s="1883">
        <f t="shared" si="2"/>
        <v>0</v>
      </c>
      <c r="E74" s="1886"/>
      <c r="F74" s="1885"/>
      <c r="G74" s="1906"/>
      <c r="H74" s="1885">
        <f t="shared" si="3"/>
        <v>0</v>
      </c>
      <c r="I74" s="1886"/>
    </row>
    <row r="75" spans="2:11">
      <c r="B75" s="1811">
        <v>6</v>
      </c>
      <c r="C75" s="1875" t="s">
        <v>748</v>
      </c>
      <c r="D75" s="1883">
        <f t="shared" si="2"/>
        <v>1856627.9012500001</v>
      </c>
      <c r="E75" s="1892">
        <f>+E64+E66</f>
        <v>83495.90519000002</v>
      </c>
      <c r="F75" s="1892">
        <f t="shared" ref="F75:I75" si="6">+F64+F66</f>
        <v>0</v>
      </c>
      <c r="G75" s="1891">
        <f t="shared" si="6"/>
        <v>1773131.99606</v>
      </c>
      <c r="H75" s="1883">
        <f t="shared" si="6"/>
        <v>1773131.99606</v>
      </c>
      <c r="I75" s="1892">
        <f t="shared" si="6"/>
        <v>0</v>
      </c>
    </row>
    <row r="76" spans="2:11">
      <c r="B76" s="1256"/>
      <c r="C76" s="1875"/>
      <c r="D76" s="1883">
        <f t="shared" si="2"/>
        <v>0</v>
      </c>
      <c r="E76" s="1886"/>
      <c r="F76" s="1885"/>
      <c r="G76" s="1906"/>
      <c r="H76" s="1885">
        <f t="shared" si="3"/>
        <v>0</v>
      </c>
      <c r="I76" s="1886"/>
    </row>
    <row r="77" spans="2:11">
      <c r="B77" s="1256">
        <v>7</v>
      </c>
      <c r="C77" s="1882" t="s">
        <v>749</v>
      </c>
      <c r="D77" s="1885">
        <f t="shared" si="2"/>
        <v>382987.35788999998</v>
      </c>
      <c r="E77" s="1886"/>
      <c r="F77" s="1885"/>
      <c r="G77" s="1906">
        <v>382987.35788999998</v>
      </c>
      <c r="H77" s="1885">
        <f t="shared" si="3"/>
        <v>382987.35788999998</v>
      </c>
      <c r="I77" s="1886"/>
    </row>
    <row r="78" spans="2:11">
      <c r="B78" s="1256">
        <v>8</v>
      </c>
      <c r="C78" s="1882" t="s">
        <v>750</v>
      </c>
      <c r="D78" s="1885">
        <f t="shared" si="2"/>
        <v>-77285.742939999996</v>
      </c>
      <c r="E78" s="1886"/>
      <c r="F78" s="1885"/>
      <c r="G78" s="1906">
        <v>-77285.742939999996</v>
      </c>
      <c r="H78" s="1885">
        <f t="shared" si="3"/>
        <v>-77285.742939999996</v>
      </c>
      <c r="I78" s="1886"/>
    </row>
    <row r="79" spans="2:11">
      <c r="B79" s="1256">
        <v>9</v>
      </c>
      <c r="C79" s="1882" t="s">
        <v>751</v>
      </c>
      <c r="D79" s="1885">
        <f t="shared" si="2"/>
        <v>0</v>
      </c>
      <c r="E79" s="1886"/>
      <c r="F79" s="1885"/>
      <c r="G79" s="1906"/>
      <c r="H79" s="1885">
        <f t="shared" si="3"/>
        <v>0</v>
      </c>
      <c r="I79" s="1886"/>
    </row>
    <row r="80" spans="2:11" ht="13.5" customHeight="1">
      <c r="B80" s="1256">
        <v>10</v>
      </c>
      <c r="C80" s="1895" t="s">
        <v>752</v>
      </c>
      <c r="D80" s="1885">
        <f t="shared" si="2"/>
        <v>0</v>
      </c>
      <c r="E80" s="1886"/>
      <c r="F80" s="1885"/>
      <c r="G80" s="1906"/>
      <c r="H80" s="1885">
        <f t="shared" si="3"/>
        <v>0</v>
      </c>
      <c r="I80" s="1886"/>
    </row>
    <row r="81" spans="2:11">
      <c r="B81" s="1256">
        <v>11</v>
      </c>
      <c r="C81" s="1882" t="s">
        <v>753</v>
      </c>
      <c r="D81" s="1885">
        <f t="shared" si="2"/>
        <v>454673.33334999997</v>
      </c>
      <c r="E81" s="1886"/>
      <c r="F81" s="1885"/>
      <c r="G81" s="1906">
        <v>454673.33334999997</v>
      </c>
      <c r="H81" s="1885">
        <f t="shared" si="3"/>
        <v>454673.33334999997</v>
      </c>
      <c r="I81" s="1886"/>
    </row>
    <row r="82" spans="2:11">
      <c r="B82" s="1256"/>
      <c r="C82" s="1896" t="s">
        <v>880</v>
      </c>
      <c r="D82" s="1885">
        <f t="shared" si="2"/>
        <v>0</v>
      </c>
      <c r="E82" s="1886"/>
      <c r="F82" s="1885"/>
      <c r="G82" s="1906"/>
      <c r="H82" s="1885">
        <f t="shared" si="3"/>
        <v>0</v>
      </c>
      <c r="I82" s="1886"/>
    </row>
    <row r="83" spans="2:11">
      <c r="B83" s="1811">
        <v>12</v>
      </c>
      <c r="C83" s="1875" t="s">
        <v>754</v>
      </c>
      <c r="D83" s="1883">
        <f t="shared" si="2"/>
        <v>760374.94829999993</v>
      </c>
      <c r="E83" s="1892">
        <f>SUM(E77:E82)</f>
        <v>0</v>
      </c>
      <c r="F83" s="1892">
        <f t="shared" ref="F83:I83" si="7">SUM(F77:F82)</f>
        <v>0</v>
      </c>
      <c r="G83" s="1891">
        <f t="shared" si="7"/>
        <v>760374.94829999993</v>
      </c>
      <c r="H83" s="1883">
        <f t="shared" si="7"/>
        <v>760374.94829999993</v>
      </c>
      <c r="I83" s="1892">
        <f t="shared" si="7"/>
        <v>0</v>
      </c>
    </row>
    <row r="84" spans="2:11">
      <c r="B84" s="1256"/>
      <c r="C84" s="1882"/>
      <c r="D84" s="1883">
        <f t="shared" si="2"/>
        <v>0</v>
      </c>
      <c r="E84" s="1886"/>
      <c r="F84" s="1885"/>
      <c r="G84" s="1906"/>
      <c r="H84" s="1885">
        <f t="shared" si="3"/>
        <v>0</v>
      </c>
      <c r="I84" s="1886"/>
    </row>
    <row r="85" spans="2:11" ht="26.4">
      <c r="B85" s="1256">
        <v>13</v>
      </c>
      <c r="C85" s="1895" t="s">
        <v>806</v>
      </c>
      <c r="D85" s="1885">
        <f>+E85+H85+I85</f>
        <v>658706.39350000001</v>
      </c>
      <c r="E85" s="1886"/>
      <c r="F85" s="1885"/>
      <c r="G85" s="1906">
        <v>658706.39350000001</v>
      </c>
      <c r="H85" s="1885">
        <f t="shared" si="3"/>
        <v>658706.39350000001</v>
      </c>
      <c r="I85" s="1886"/>
      <c r="K85" s="1881"/>
    </row>
    <row r="86" spans="2:11">
      <c r="B86" s="1256">
        <v>14</v>
      </c>
      <c r="C86" s="1882" t="s">
        <v>800</v>
      </c>
      <c r="D86" s="1885">
        <f t="shared" si="2"/>
        <v>0</v>
      </c>
      <c r="E86" s="1886"/>
      <c r="F86" s="1885"/>
      <c r="G86" s="1906"/>
      <c r="H86" s="1885">
        <f t="shared" si="3"/>
        <v>0</v>
      </c>
      <c r="I86" s="1886"/>
    </row>
    <row r="87" spans="2:11" ht="15.75" customHeight="1">
      <c r="B87" s="1256">
        <v>15</v>
      </c>
      <c r="C87" s="1895" t="s">
        <v>755</v>
      </c>
      <c r="D87" s="1885">
        <f t="shared" si="2"/>
        <v>354061.65385</v>
      </c>
      <c r="E87" s="1886">
        <v>11.000999999999999</v>
      </c>
      <c r="F87" s="1885"/>
      <c r="G87" s="1906">
        <v>354050.65285000001</v>
      </c>
      <c r="H87" s="1885">
        <f t="shared" si="3"/>
        <v>354050.65285000001</v>
      </c>
      <c r="I87" s="1886"/>
    </row>
    <row r="88" spans="2:11">
      <c r="B88" s="1256">
        <v>16</v>
      </c>
      <c r="C88" s="1882" t="s">
        <v>756</v>
      </c>
      <c r="D88" s="1885">
        <f t="shared" si="2"/>
        <v>0</v>
      </c>
      <c r="E88" s="1886"/>
      <c r="F88" s="1885"/>
      <c r="G88" s="1906"/>
      <c r="H88" s="1885">
        <f t="shared" si="3"/>
        <v>0</v>
      </c>
      <c r="I88" s="1886"/>
    </row>
    <row r="89" spans="2:11">
      <c r="B89" s="1256">
        <v>17</v>
      </c>
      <c r="C89" s="1882" t="s">
        <v>757</v>
      </c>
      <c r="D89" s="1885">
        <f t="shared" si="2"/>
        <v>0</v>
      </c>
      <c r="E89" s="1886"/>
      <c r="F89" s="1885"/>
      <c r="G89" s="1906"/>
      <c r="H89" s="1885">
        <f t="shared" si="3"/>
        <v>0</v>
      </c>
      <c r="I89" s="1886"/>
    </row>
    <row r="90" spans="2:11">
      <c r="B90" s="1811">
        <v>18</v>
      </c>
      <c r="C90" s="1875" t="s">
        <v>911</v>
      </c>
      <c r="D90" s="1883">
        <f t="shared" si="2"/>
        <v>354061.65385</v>
      </c>
      <c r="E90" s="1892">
        <f>SUM(E86:E89)</f>
        <v>11.000999999999999</v>
      </c>
      <c r="F90" s="1892">
        <f t="shared" ref="F90:H90" si="8">SUM(F86:F89)</f>
        <v>0</v>
      </c>
      <c r="G90" s="1891">
        <f t="shared" si="8"/>
        <v>354050.65285000001</v>
      </c>
      <c r="H90" s="1883">
        <f t="shared" si="8"/>
        <v>354050.65285000001</v>
      </c>
      <c r="I90" s="1892">
        <v>0</v>
      </c>
    </row>
    <row r="91" spans="2:11">
      <c r="B91" s="1256"/>
      <c r="C91" s="1875"/>
      <c r="D91" s="1883">
        <f t="shared" si="2"/>
        <v>0</v>
      </c>
      <c r="E91" s="1886"/>
      <c r="F91" s="1885"/>
      <c r="G91" s="1906"/>
      <c r="H91" s="1885">
        <f t="shared" si="3"/>
        <v>0</v>
      </c>
      <c r="I91" s="1886"/>
    </row>
    <row r="92" spans="2:11">
      <c r="B92" s="1899">
        <v>19</v>
      </c>
      <c r="C92" s="1875" t="s">
        <v>841</v>
      </c>
      <c r="D92" s="1883">
        <f t="shared" si="2"/>
        <v>83484.9056000001</v>
      </c>
      <c r="E92" s="1892">
        <f>E75-E83-E85-E90</f>
        <v>83484.904190000016</v>
      </c>
      <c r="F92" s="1892">
        <f t="shared" ref="F92:I92" si="9">F75-F83-F85-F90</f>
        <v>0</v>
      </c>
      <c r="G92" s="1891">
        <f t="shared" si="9"/>
        <v>1.4100000844337046E-3</v>
      </c>
      <c r="H92" s="1883">
        <f t="shared" si="9"/>
        <v>1.4100000844337046E-3</v>
      </c>
      <c r="I92" s="1892">
        <f t="shared" si="9"/>
        <v>0</v>
      </c>
      <c r="K92" s="1881"/>
    </row>
    <row r="93" spans="2:11">
      <c r="B93" s="1900">
        <v>20</v>
      </c>
      <c r="C93" s="1882" t="s">
        <v>758</v>
      </c>
      <c r="D93" s="1885">
        <f t="shared" si="2"/>
        <v>0</v>
      </c>
      <c r="E93" s="1886">
        <v>0</v>
      </c>
      <c r="F93" s="1885"/>
      <c r="G93" s="1906"/>
      <c r="H93" s="1885">
        <f t="shared" si="3"/>
        <v>0</v>
      </c>
      <c r="I93" s="1886"/>
    </row>
    <row r="94" spans="2:11">
      <c r="B94" s="1256"/>
      <c r="C94" s="1882"/>
      <c r="D94" s="1885">
        <f t="shared" si="2"/>
        <v>0</v>
      </c>
      <c r="E94" s="1886"/>
      <c r="F94" s="1885"/>
      <c r="G94" s="1906"/>
      <c r="H94" s="1885">
        <f t="shared" si="3"/>
        <v>0</v>
      </c>
      <c r="I94" s="1886"/>
    </row>
    <row r="95" spans="2:11" ht="13.8" thickBot="1">
      <c r="B95" s="1901">
        <v>21</v>
      </c>
      <c r="C95" s="1902" t="s">
        <v>842</v>
      </c>
      <c r="D95" s="1903">
        <f>+E95+H95+I95</f>
        <v>83484.9056000001</v>
      </c>
      <c r="E95" s="1905">
        <f>E92-E93</f>
        <v>83484.904190000016</v>
      </c>
      <c r="F95" s="1905">
        <f t="shared" ref="F95:I95" si="10">F92-F93</f>
        <v>0</v>
      </c>
      <c r="G95" s="1904">
        <f t="shared" si="10"/>
        <v>1.4100000844337046E-3</v>
      </c>
      <c r="H95" s="1903">
        <f t="shared" si="10"/>
        <v>1.4100000844337046E-3</v>
      </c>
      <c r="I95" s="1905">
        <f t="shared" si="10"/>
        <v>0</v>
      </c>
    </row>
    <row r="96" spans="2:11">
      <c r="B96" s="1443"/>
      <c r="C96" s="1392"/>
      <c r="D96" s="1392"/>
      <c r="E96" s="1392"/>
      <c r="F96" s="1392"/>
      <c r="G96" s="1392"/>
      <c r="H96" s="1392"/>
      <c r="I96" s="1392"/>
    </row>
    <row r="97" spans="2:13">
      <c r="B97" s="1443"/>
      <c r="C97" s="1392"/>
      <c r="D97" s="1392"/>
      <c r="E97" s="1392"/>
      <c r="F97" s="1392"/>
      <c r="G97" s="1392"/>
      <c r="H97" s="1392"/>
      <c r="I97" s="1392">
        <v>46</v>
      </c>
    </row>
    <row r="98" spans="2:13">
      <c r="B98" s="1443"/>
      <c r="C98" s="1392"/>
      <c r="D98" s="1392"/>
      <c r="E98" s="1392"/>
      <c r="F98" s="1392"/>
      <c r="G98" s="1392"/>
      <c r="H98" s="1392"/>
      <c r="I98" s="1392"/>
    </row>
    <row r="99" spans="2:13">
      <c r="B99" s="1443"/>
      <c r="C99" s="530" t="s">
        <v>1071</v>
      </c>
      <c r="D99" s="530"/>
      <c r="E99" s="530"/>
      <c r="F99" s="530"/>
      <c r="G99" s="1443"/>
      <c r="H99" s="1443"/>
      <c r="I99" s="1443"/>
    </row>
    <row r="100" spans="2:13" ht="13.8" thickBot="1">
      <c r="B100" s="1443"/>
      <c r="C100" s="1810"/>
      <c r="D100" s="1810"/>
      <c r="E100" s="1810"/>
      <c r="F100" s="1810"/>
      <c r="G100" s="1443"/>
      <c r="H100" s="1443"/>
      <c r="I100" s="1443"/>
    </row>
    <row r="101" spans="2:13" ht="17.25" customHeight="1" thickBot="1">
      <c r="B101" s="2353" t="s">
        <v>430</v>
      </c>
      <c r="C101" s="2354"/>
      <c r="D101" s="1443"/>
      <c r="E101" s="1443"/>
      <c r="F101" s="1443"/>
      <c r="G101" s="1444"/>
      <c r="H101" s="1458"/>
      <c r="I101" s="1873" t="s">
        <v>821</v>
      </c>
    </row>
    <row r="102" spans="2:13" ht="17.25" customHeight="1" thickBot="1">
      <c r="B102" s="2390" t="s">
        <v>805</v>
      </c>
      <c r="C102" s="2403"/>
      <c r="D102" s="2371" t="s">
        <v>690</v>
      </c>
      <c r="E102" s="2359" t="s">
        <v>738</v>
      </c>
      <c r="F102" s="2366" t="s">
        <v>997</v>
      </c>
      <c r="G102" s="2366"/>
      <c r="H102" s="2366"/>
      <c r="I102" s="2367"/>
    </row>
    <row r="103" spans="2:13" ht="17.25" customHeight="1" thickBot="1">
      <c r="B103" s="2396"/>
      <c r="C103" s="2403"/>
      <c r="D103" s="2372"/>
      <c r="E103" s="2360"/>
      <c r="F103" s="2393" t="s">
        <v>739</v>
      </c>
      <c r="G103" s="2394"/>
      <c r="H103" s="2395"/>
      <c r="I103" s="2362" t="s">
        <v>807</v>
      </c>
    </row>
    <row r="104" spans="2:13" ht="42.75" customHeight="1" thickBot="1">
      <c r="B104" s="2396"/>
      <c r="C104" s="2403"/>
      <c r="D104" s="2373"/>
      <c r="E104" s="2361"/>
      <c r="F104" s="1806" t="s">
        <v>693</v>
      </c>
      <c r="G104" s="1792" t="s">
        <v>694</v>
      </c>
      <c r="H104" s="1806" t="s">
        <v>2</v>
      </c>
      <c r="I104" s="2364"/>
    </row>
    <row r="105" spans="2:13" ht="17.25" customHeight="1" thickBot="1">
      <c r="B105" s="2396"/>
      <c r="C105" s="2403"/>
      <c r="D105" s="1801">
        <v>1</v>
      </c>
      <c r="E105" s="2359">
        <v>2</v>
      </c>
      <c r="F105" s="2385">
        <v>3</v>
      </c>
      <c r="G105" s="2359">
        <v>4</v>
      </c>
      <c r="H105" s="1794">
        <v>5</v>
      </c>
      <c r="I105" s="2359">
        <v>6</v>
      </c>
    </row>
    <row r="106" spans="2:13" ht="13.8" thickBot="1">
      <c r="B106" s="2397"/>
      <c r="C106" s="2404"/>
      <c r="D106" s="1800" t="s">
        <v>808</v>
      </c>
      <c r="E106" s="2360"/>
      <c r="F106" s="2386"/>
      <c r="G106" s="2360"/>
      <c r="H106" s="1788" t="s">
        <v>699</v>
      </c>
      <c r="I106" s="2361"/>
    </row>
    <row r="107" spans="2:13">
      <c r="B107" s="1874">
        <v>1</v>
      </c>
      <c r="C107" s="1875" t="s">
        <v>156</v>
      </c>
      <c r="D107" s="1908">
        <f>+E107+H107+I107</f>
        <v>1403858.1623</v>
      </c>
      <c r="E107" s="1878"/>
      <c r="F107" s="1876"/>
      <c r="G107" s="1988">
        <f>128454.1623+1111757</f>
        <v>1240211.1623</v>
      </c>
      <c r="H107" s="1989">
        <f>SUM(F107:G107)</f>
        <v>1240211.1623</v>
      </c>
      <c r="I107" s="1892">
        <v>163647</v>
      </c>
      <c r="M107" s="1881"/>
    </row>
    <row r="108" spans="2:13">
      <c r="B108" s="1256"/>
      <c r="C108" s="1882"/>
      <c r="D108" s="1909">
        <f t="shared" ref="D108:D144" si="11">+E108+H108+I108</f>
        <v>0</v>
      </c>
      <c r="E108" s="1886"/>
      <c r="F108" s="1885"/>
      <c r="G108" s="1906"/>
      <c r="H108" s="1910">
        <f t="shared" ref="H108:H143" si="12">SUM(F108:G108)</f>
        <v>0</v>
      </c>
      <c r="I108" s="1886">
        <v>0</v>
      </c>
    </row>
    <row r="109" spans="2:13">
      <c r="B109" s="1256">
        <v>2</v>
      </c>
      <c r="C109" s="1887" t="s">
        <v>740</v>
      </c>
      <c r="D109" s="1987">
        <f t="shared" si="11"/>
        <v>82945.847000000009</v>
      </c>
      <c r="E109" s="1886"/>
      <c r="F109" s="1885"/>
      <c r="G109" s="1906">
        <f>27674.847+43920</f>
        <v>71594.847000000009</v>
      </c>
      <c r="H109" s="1910">
        <f t="shared" si="12"/>
        <v>71594.847000000009</v>
      </c>
      <c r="I109" s="1886">
        <v>11351</v>
      </c>
    </row>
    <row r="110" spans="2:13">
      <c r="B110" s="1256"/>
      <c r="C110" s="1887"/>
      <c r="D110" s="1909">
        <f t="shared" si="11"/>
        <v>0</v>
      </c>
      <c r="E110" s="1886"/>
      <c r="F110" s="1885"/>
      <c r="G110" s="1906"/>
      <c r="H110" s="1910">
        <f t="shared" si="12"/>
        <v>0</v>
      </c>
      <c r="I110" s="1886">
        <v>0</v>
      </c>
    </row>
    <row r="111" spans="2:13" ht="14.25" customHeight="1">
      <c r="B111" s="1256">
        <v>3</v>
      </c>
      <c r="C111" s="1888" t="s">
        <v>741</v>
      </c>
      <c r="D111" s="1909">
        <f t="shared" si="11"/>
        <v>0</v>
      </c>
      <c r="E111" s="1886"/>
      <c r="F111" s="1885"/>
      <c r="G111" s="1906"/>
      <c r="H111" s="1910">
        <f t="shared" si="12"/>
        <v>0</v>
      </c>
      <c r="I111" s="1886">
        <v>0</v>
      </c>
    </row>
    <row r="112" spans="2:13">
      <c r="B112" s="1256"/>
      <c r="C112" s="1882"/>
      <c r="D112" s="1909">
        <f t="shared" si="11"/>
        <v>0</v>
      </c>
      <c r="E112" s="1886"/>
      <c r="F112" s="1885"/>
      <c r="G112" s="1906"/>
      <c r="H112" s="1910">
        <f t="shared" si="12"/>
        <v>0</v>
      </c>
      <c r="I112" s="1886">
        <v>0</v>
      </c>
    </row>
    <row r="113" spans="2:9">
      <c r="B113" s="1811">
        <v>4</v>
      </c>
      <c r="C113" s="1890" t="s">
        <v>840</v>
      </c>
      <c r="D113" s="1909">
        <f t="shared" si="11"/>
        <v>1320912.3152999999</v>
      </c>
      <c r="E113" s="1892">
        <f>+E107-E109+E111</f>
        <v>0</v>
      </c>
      <c r="F113" s="1892">
        <f t="shared" ref="F113:I113" si="13">+F107-F109+F111</f>
        <v>0</v>
      </c>
      <c r="G113" s="1892">
        <f t="shared" si="13"/>
        <v>1168616.3152999999</v>
      </c>
      <c r="H113" s="1892">
        <f t="shared" si="13"/>
        <v>1168616.3152999999</v>
      </c>
      <c r="I113" s="1892">
        <f t="shared" si="13"/>
        <v>152296</v>
      </c>
    </row>
    <row r="114" spans="2:9">
      <c r="B114" s="1256"/>
      <c r="C114" s="1890"/>
      <c r="D114" s="1909">
        <f t="shared" si="11"/>
        <v>0</v>
      </c>
      <c r="E114" s="1886"/>
      <c r="F114" s="1885"/>
      <c r="G114" s="1906"/>
      <c r="H114" s="1910">
        <f t="shared" si="12"/>
        <v>0</v>
      </c>
      <c r="I114" s="1886">
        <v>0</v>
      </c>
    </row>
    <row r="115" spans="2:9">
      <c r="B115" s="1256">
        <v>5</v>
      </c>
      <c r="C115" s="1890" t="s">
        <v>742</v>
      </c>
      <c r="D115" s="1909">
        <f t="shared" si="11"/>
        <v>385133.19999999995</v>
      </c>
      <c r="E115" s="1892">
        <f>SUM(E116:E121)</f>
        <v>3012.6</v>
      </c>
      <c r="F115" s="1892">
        <f t="shared" ref="F115:I115" si="14">SUM(F116:F121)</f>
        <v>0</v>
      </c>
      <c r="G115" s="1892">
        <f t="shared" si="14"/>
        <v>380274.6</v>
      </c>
      <c r="H115" s="1892">
        <f t="shared" si="14"/>
        <v>380274.6</v>
      </c>
      <c r="I115" s="1892">
        <f t="shared" si="14"/>
        <v>1846</v>
      </c>
    </row>
    <row r="116" spans="2:9">
      <c r="B116" s="1256">
        <v>5.0999999999999996</v>
      </c>
      <c r="C116" s="1882" t="s">
        <v>294</v>
      </c>
      <c r="D116" s="1987">
        <f t="shared" si="11"/>
        <v>376656.19999999995</v>
      </c>
      <c r="E116" s="1886">
        <v>1056.5999999999999</v>
      </c>
      <c r="F116" s="1885"/>
      <c r="G116" s="1906">
        <f>15997.6+359602</f>
        <v>375599.6</v>
      </c>
      <c r="H116" s="1910">
        <f t="shared" si="12"/>
        <v>375599.6</v>
      </c>
      <c r="I116" s="1886">
        <v>0</v>
      </c>
    </row>
    <row r="117" spans="2:9">
      <c r="B117" s="1256">
        <v>5.2</v>
      </c>
      <c r="C117" s="1882" t="s">
        <v>743</v>
      </c>
      <c r="D117" s="1987">
        <f t="shared" si="11"/>
        <v>0</v>
      </c>
      <c r="E117" s="1886"/>
      <c r="F117" s="1885"/>
      <c r="G117" s="1906"/>
      <c r="H117" s="1910">
        <f t="shared" si="12"/>
        <v>0</v>
      </c>
      <c r="I117" s="1886">
        <v>0</v>
      </c>
    </row>
    <row r="118" spans="2:9">
      <c r="B118" s="1256">
        <v>5.3</v>
      </c>
      <c r="C118" s="1882" t="s">
        <v>744</v>
      </c>
      <c r="D118" s="1987">
        <f t="shared" si="11"/>
        <v>0</v>
      </c>
      <c r="E118" s="1886"/>
      <c r="F118" s="1885"/>
      <c r="G118" s="1906"/>
      <c r="H118" s="1910">
        <f t="shared" si="12"/>
        <v>0</v>
      </c>
      <c r="I118" s="1886">
        <v>0</v>
      </c>
    </row>
    <row r="119" spans="2:9">
      <c r="B119" s="1256">
        <v>5.4</v>
      </c>
      <c r="C119" s="1882" t="s">
        <v>745</v>
      </c>
      <c r="D119" s="1987">
        <f t="shared" si="11"/>
        <v>0</v>
      </c>
      <c r="E119" s="1886"/>
      <c r="F119" s="1885"/>
      <c r="G119" s="1906"/>
      <c r="H119" s="1910">
        <f t="shared" si="12"/>
        <v>0</v>
      </c>
      <c r="I119" s="1886">
        <v>0</v>
      </c>
    </row>
    <row r="120" spans="2:9">
      <c r="B120" s="1256">
        <v>5.5</v>
      </c>
      <c r="C120" s="1882" t="s">
        <v>746</v>
      </c>
      <c r="D120" s="1987">
        <f t="shared" si="11"/>
        <v>8477</v>
      </c>
      <c r="E120" s="1886">
        <v>1956</v>
      </c>
      <c r="F120" s="1885"/>
      <c r="G120" s="1906">
        <v>4675</v>
      </c>
      <c r="H120" s="1910">
        <f t="shared" si="12"/>
        <v>4675</v>
      </c>
      <c r="I120" s="1886">
        <v>1846</v>
      </c>
    </row>
    <row r="121" spans="2:9">
      <c r="B121" s="1256"/>
      <c r="C121" s="1882" t="s">
        <v>163</v>
      </c>
      <c r="D121" s="1987">
        <f t="shared" si="11"/>
        <v>0</v>
      </c>
      <c r="E121" s="1886"/>
      <c r="F121" s="1885"/>
      <c r="G121" s="1906"/>
      <c r="H121" s="1910">
        <f t="shared" si="12"/>
        <v>0</v>
      </c>
      <c r="I121" s="1886">
        <v>0</v>
      </c>
    </row>
    <row r="122" spans="2:9">
      <c r="B122" s="1256"/>
      <c r="C122" s="1882" t="s">
        <v>747</v>
      </c>
      <c r="D122" s="1987">
        <f t="shared" si="11"/>
        <v>0</v>
      </c>
      <c r="E122" s="1886"/>
      <c r="F122" s="1885"/>
      <c r="G122" s="1906"/>
      <c r="H122" s="1910">
        <f t="shared" si="12"/>
        <v>0</v>
      </c>
      <c r="I122" s="1886">
        <v>0</v>
      </c>
    </row>
    <row r="123" spans="2:9">
      <c r="B123" s="1256"/>
      <c r="C123" s="1882"/>
      <c r="D123" s="1987">
        <f t="shared" si="11"/>
        <v>0</v>
      </c>
      <c r="E123" s="1886"/>
      <c r="F123" s="1885"/>
      <c r="G123" s="1906"/>
      <c r="H123" s="1910">
        <f t="shared" si="12"/>
        <v>0</v>
      </c>
      <c r="I123" s="1886">
        <v>0</v>
      </c>
    </row>
    <row r="124" spans="2:9">
      <c r="B124" s="1811">
        <v>6</v>
      </c>
      <c r="C124" s="1875" t="s">
        <v>748</v>
      </c>
      <c r="D124" s="1909">
        <f t="shared" si="11"/>
        <v>1706045.5153000001</v>
      </c>
      <c r="E124" s="1892">
        <f>+E113+E115</f>
        <v>3012.6</v>
      </c>
      <c r="F124" s="1892">
        <f t="shared" ref="F124:I124" si="15">+F113+F115</f>
        <v>0</v>
      </c>
      <c r="G124" s="1892">
        <f t="shared" si="15"/>
        <v>1548890.9153</v>
      </c>
      <c r="H124" s="1892">
        <f t="shared" si="15"/>
        <v>1548890.9153</v>
      </c>
      <c r="I124" s="1892">
        <f t="shared" si="15"/>
        <v>154142</v>
      </c>
    </row>
    <row r="125" spans="2:9">
      <c r="B125" s="1256"/>
      <c r="C125" s="1875"/>
      <c r="D125" s="1909">
        <f t="shared" si="11"/>
        <v>0</v>
      </c>
      <c r="E125" s="1886"/>
      <c r="F125" s="1885"/>
      <c r="G125" s="1906"/>
      <c r="H125" s="1910">
        <f t="shared" si="12"/>
        <v>0</v>
      </c>
      <c r="I125" s="1886">
        <v>0</v>
      </c>
    </row>
    <row r="126" spans="2:9">
      <c r="B126" s="1256">
        <v>7</v>
      </c>
      <c r="C126" s="1882" t="s">
        <v>749</v>
      </c>
      <c r="D126" s="1987">
        <f t="shared" si="11"/>
        <v>350797.79196</v>
      </c>
      <c r="E126" s="1886"/>
      <c r="F126" s="1885"/>
      <c r="G126" s="1906">
        <f>78921.45696+228400</f>
        <v>307321.45695999998</v>
      </c>
      <c r="H126" s="1910">
        <f t="shared" si="12"/>
        <v>307321.45695999998</v>
      </c>
      <c r="I126" s="1886">
        <v>43476.334999999999</v>
      </c>
    </row>
    <row r="127" spans="2:9">
      <c r="B127" s="1256">
        <v>8</v>
      </c>
      <c r="C127" s="1882" t="s">
        <v>750</v>
      </c>
      <c r="D127" s="1987">
        <f t="shared" si="11"/>
        <v>-38422.430999999997</v>
      </c>
      <c r="E127" s="1886"/>
      <c r="F127" s="1885"/>
      <c r="G127" s="1906">
        <f>(-13197.571)+(-21445)</f>
        <v>-34642.570999999996</v>
      </c>
      <c r="H127" s="1910">
        <f t="shared" si="12"/>
        <v>-34642.570999999996</v>
      </c>
      <c r="I127" s="1886">
        <v>-3779.86</v>
      </c>
    </row>
    <row r="128" spans="2:9">
      <c r="B128" s="1256">
        <v>9</v>
      </c>
      <c r="C128" s="1882" t="s">
        <v>751</v>
      </c>
      <c r="D128" s="1987">
        <f t="shared" si="11"/>
        <v>0</v>
      </c>
      <c r="E128" s="1886"/>
      <c r="F128" s="1885"/>
      <c r="G128" s="1906"/>
      <c r="H128" s="1910">
        <f t="shared" si="12"/>
        <v>0</v>
      </c>
      <c r="I128" s="1886">
        <v>0</v>
      </c>
    </row>
    <row r="129" spans="2:12" ht="13.5" customHeight="1">
      <c r="B129" s="1256">
        <v>10</v>
      </c>
      <c r="C129" s="1895" t="s">
        <v>752</v>
      </c>
      <c r="D129" s="1987">
        <f t="shared" si="11"/>
        <v>0</v>
      </c>
      <c r="E129" s="1886"/>
      <c r="F129" s="1885"/>
      <c r="G129" s="1906"/>
      <c r="H129" s="1910">
        <f t="shared" si="12"/>
        <v>0</v>
      </c>
      <c r="I129" s="1886">
        <v>0</v>
      </c>
    </row>
    <row r="130" spans="2:12">
      <c r="B130" s="1256">
        <v>11</v>
      </c>
      <c r="C130" s="1882" t="s">
        <v>753</v>
      </c>
      <c r="D130" s="1987">
        <f t="shared" si="11"/>
        <v>716478.51600000006</v>
      </c>
      <c r="E130" s="1886"/>
      <c r="F130" s="1885"/>
      <c r="G130" s="1906">
        <f>19151.116+671148</f>
        <v>690299.11600000004</v>
      </c>
      <c r="H130" s="1910">
        <f t="shared" si="12"/>
        <v>690299.11600000004</v>
      </c>
      <c r="I130" s="1886">
        <v>26179.4</v>
      </c>
    </row>
    <row r="131" spans="2:12">
      <c r="B131" s="1256"/>
      <c r="C131" s="1896" t="s">
        <v>880</v>
      </c>
      <c r="D131" s="1987">
        <f t="shared" si="11"/>
        <v>0</v>
      </c>
      <c r="E131" s="1886"/>
      <c r="F131" s="1885"/>
      <c r="G131" s="1906"/>
      <c r="H131" s="1910">
        <f t="shared" si="12"/>
        <v>0</v>
      </c>
      <c r="I131" s="1886">
        <v>0</v>
      </c>
    </row>
    <row r="132" spans="2:12">
      <c r="B132" s="1811">
        <v>12</v>
      </c>
      <c r="C132" s="1875" t="s">
        <v>754</v>
      </c>
      <c r="D132" s="1909">
        <f t="shared" si="11"/>
        <v>1028853.87696</v>
      </c>
      <c r="E132" s="1892">
        <f>SUM(E126:E131)</f>
        <v>0</v>
      </c>
      <c r="F132" s="1892">
        <f t="shared" ref="F132:I132" si="16">SUM(F126:F131)</f>
        <v>0</v>
      </c>
      <c r="G132" s="1892">
        <f t="shared" si="16"/>
        <v>962978.00196000002</v>
      </c>
      <c r="H132" s="1892">
        <f t="shared" si="16"/>
        <v>962978.00196000002</v>
      </c>
      <c r="I132" s="1892">
        <f t="shared" si="16"/>
        <v>65875.875</v>
      </c>
    </row>
    <row r="133" spans="2:12">
      <c r="B133" s="1256"/>
      <c r="C133" s="1882"/>
      <c r="D133" s="1909">
        <f t="shared" si="11"/>
        <v>0</v>
      </c>
      <c r="E133" s="1886"/>
      <c r="F133" s="1885"/>
      <c r="G133" s="1906"/>
      <c r="H133" s="1910">
        <f t="shared" si="12"/>
        <v>0</v>
      </c>
      <c r="I133" s="1886">
        <v>0</v>
      </c>
    </row>
    <row r="134" spans="2:12" ht="26.4">
      <c r="B134" s="1256">
        <v>13</v>
      </c>
      <c r="C134" s="1895" t="s">
        <v>806</v>
      </c>
      <c r="D134" s="1987">
        <f t="shared" si="11"/>
        <v>167757.20800000001</v>
      </c>
      <c r="E134" s="1886"/>
      <c r="F134" s="1885"/>
      <c r="G134" s="1906">
        <f>13619.208+133964</f>
        <v>147583.20800000001</v>
      </c>
      <c r="H134" s="1910">
        <f t="shared" si="12"/>
        <v>147583.20800000001</v>
      </c>
      <c r="I134" s="1886">
        <v>20174</v>
      </c>
    </row>
    <row r="135" spans="2:12">
      <c r="B135" s="1256">
        <v>14</v>
      </c>
      <c r="C135" s="1882" t="s">
        <v>800</v>
      </c>
      <c r="D135" s="1987">
        <f t="shared" si="11"/>
        <v>0</v>
      </c>
      <c r="E135" s="1886"/>
      <c r="F135" s="1885"/>
      <c r="G135" s="1906"/>
      <c r="H135" s="1910">
        <f t="shared" si="12"/>
        <v>0</v>
      </c>
      <c r="I135" s="1886">
        <v>0</v>
      </c>
    </row>
    <row r="136" spans="2:12" ht="15.75" customHeight="1">
      <c r="B136" s="1256">
        <v>15</v>
      </c>
      <c r="C136" s="1895" t="s">
        <v>755</v>
      </c>
      <c r="D136" s="1987">
        <f t="shared" si="11"/>
        <v>462829.86492212681</v>
      </c>
      <c r="E136" s="1886">
        <v>11288</v>
      </c>
      <c r="F136" s="1885"/>
      <c r="G136" s="1906">
        <f>40284.8649221268+348661</f>
        <v>388945.86492212681</v>
      </c>
      <c r="H136" s="1910">
        <f t="shared" si="12"/>
        <v>388945.86492212681</v>
      </c>
      <c r="I136" s="1886">
        <v>62596</v>
      </c>
    </row>
    <row r="137" spans="2:12">
      <c r="B137" s="1256">
        <v>16</v>
      </c>
      <c r="C137" s="1882" t="s">
        <v>756</v>
      </c>
      <c r="D137" s="1987">
        <f t="shared" si="11"/>
        <v>0</v>
      </c>
      <c r="E137" s="1886"/>
      <c r="F137" s="1885"/>
      <c r="G137" s="1906"/>
      <c r="H137" s="1910">
        <f t="shared" si="12"/>
        <v>0</v>
      </c>
      <c r="I137" s="1886">
        <v>0</v>
      </c>
    </row>
    <row r="138" spans="2:12">
      <c r="B138" s="1256">
        <v>17</v>
      </c>
      <c r="C138" s="1882" t="s">
        <v>757</v>
      </c>
      <c r="D138" s="1987">
        <f t="shared" si="11"/>
        <v>0</v>
      </c>
      <c r="E138" s="1886"/>
      <c r="F138" s="1885"/>
      <c r="G138" s="1906"/>
      <c r="H138" s="1910">
        <f t="shared" si="12"/>
        <v>0</v>
      </c>
      <c r="I138" s="1886">
        <v>0</v>
      </c>
    </row>
    <row r="139" spans="2:12">
      <c r="B139" s="1811">
        <v>18</v>
      </c>
      <c r="C139" s="1875" t="s">
        <v>911</v>
      </c>
      <c r="D139" s="1909">
        <f t="shared" si="11"/>
        <v>462829.86492212681</v>
      </c>
      <c r="E139" s="1892">
        <f>SUM(E135:E138)</f>
        <v>11288</v>
      </c>
      <c r="F139" s="1892">
        <f t="shared" ref="F139:I139" si="17">SUM(F135:F138)</f>
        <v>0</v>
      </c>
      <c r="G139" s="1892">
        <f t="shared" si="17"/>
        <v>388945.86492212681</v>
      </c>
      <c r="H139" s="1892">
        <f t="shared" si="17"/>
        <v>388945.86492212681</v>
      </c>
      <c r="I139" s="1892">
        <f t="shared" si="17"/>
        <v>62596</v>
      </c>
    </row>
    <row r="140" spans="2:12">
      <c r="B140" s="1256"/>
      <c r="C140" s="1875"/>
      <c r="D140" s="1909">
        <f t="shared" si="11"/>
        <v>0</v>
      </c>
      <c r="E140" s="1886"/>
      <c r="F140" s="1885"/>
      <c r="G140" s="1906"/>
      <c r="H140" s="1910">
        <f t="shared" si="12"/>
        <v>0</v>
      </c>
      <c r="I140" s="1886">
        <v>0</v>
      </c>
    </row>
    <row r="141" spans="2:12">
      <c r="B141" s="1899">
        <v>19</v>
      </c>
      <c r="C141" s="1875" t="s">
        <v>841</v>
      </c>
      <c r="D141" s="1909">
        <f>+E141+H141+I141</f>
        <v>46604.565417873171</v>
      </c>
      <c r="E141" s="1892">
        <f>+E124-E132-E134-E139</f>
        <v>-8275.4</v>
      </c>
      <c r="F141" s="1892">
        <f t="shared" ref="F141:I141" si="18">+F124-F132-F134-F139</f>
        <v>0</v>
      </c>
      <c r="G141" s="1892">
        <f t="shared" si="18"/>
        <v>49383.840417873173</v>
      </c>
      <c r="H141" s="1892">
        <f t="shared" si="18"/>
        <v>49383.840417873173</v>
      </c>
      <c r="I141" s="1892">
        <f t="shared" si="18"/>
        <v>5496.125</v>
      </c>
      <c r="K141" s="1881"/>
      <c r="L141" s="1881"/>
    </row>
    <row r="142" spans="2:12">
      <c r="B142" s="1900">
        <v>20</v>
      </c>
      <c r="C142" s="1882" t="s">
        <v>758</v>
      </c>
      <c r="D142" s="1987">
        <f t="shared" si="11"/>
        <v>12535</v>
      </c>
      <c r="E142" s="1886">
        <v>12535</v>
      </c>
      <c r="F142" s="1885"/>
      <c r="G142" s="1906"/>
      <c r="H142" s="1910">
        <f t="shared" si="12"/>
        <v>0</v>
      </c>
      <c r="I142" s="1886">
        <v>0</v>
      </c>
    </row>
    <row r="143" spans="2:12">
      <c r="B143" s="1256"/>
      <c r="C143" s="1882"/>
      <c r="D143" s="1987">
        <f t="shared" si="11"/>
        <v>0</v>
      </c>
      <c r="E143" s="1886"/>
      <c r="F143" s="1885"/>
      <c r="G143" s="1906"/>
      <c r="H143" s="1910">
        <f t="shared" si="12"/>
        <v>0</v>
      </c>
      <c r="I143" s="1886">
        <v>0</v>
      </c>
    </row>
    <row r="144" spans="2:12" ht="13.8" thickBot="1">
      <c r="B144" s="1901">
        <v>21</v>
      </c>
      <c r="C144" s="1902" t="s">
        <v>842</v>
      </c>
      <c r="D144" s="1911">
        <f t="shared" si="11"/>
        <v>34069.565417873171</v>
      </c>
      <c r="E144" s="1905">
        <f>E141-E142</f>
        <v>-20810.400000000001</v>
      </c>
      <c r="F144" s="1905">
        <f t="shared" ref="F144:I144" si="19">F141-F142</f>
        <v>0</v>
      </c>
      <c r="G144" s="1905">
        <f t="shared" si="19"/>
        <v>49383.840417873173</v>
      </c>
      <c r="H144" s="1905">
        <f t="shared" si="19"/>
        <v>49383.840417873173</v>
      </c>
      <c r="I144" s="1905">
        <f t="shared" si="19"/>
        <v>5496.125</v>
      </c>
    </row>
    <row r="145" spans="2:9">
      <c r="B145" s="1443"/>
      <c r="C145" s="1695"/>
      <c r="D145" s="1912"/>
      <c r="E145" s="1912"/>
      <c r="F145" s="1912"/>
      <c r="G145" s="1912"/>
      <c r="H145" s="1912"/>
      <c r="I145" s="1912"/>
    </row>
    <row r="146" spans="2:9">
      <c r="B146" s="1443"/>
      <c r="C146" s="1695"/>
      <c r="D146" s="1912"/>
      <c r="E146" s="1912"/>
      <c r="F146" s="1912"/>
      <c r="G146" s="1912"/>
      <c r="H146" s="1912"/>
      <c r="I146" s="1912">
        <v>47</v>
      </c>
    </row>
    <row r="147" spans="2:9">
      <c r="B147" s="1443"/>
      <c r="C147" s="1392"/>
      <c r="D147" s="1392"/>
      <c r="E147" s="1392"/>
      <c r="F147" s="1392"/>
      <c r="G147" s="1392"/>
      <c r="H147" s="1392"/>
      <c r="I147" s="1392"/>
    </row>
    <row r="148" spans="2:9">
      <c r="B148" s="1443"/>
      <c r="C148" s="530" t="s">
        <v>1071</v>
      </c>
      <c r="D148" s="530"/>
      <c r="E148" s="530"/>
      <c r="F148" s="530"/>
      <c r="G148" s="1392"/>
      <c r="H148" s="1392"/>
      <c r="I148" s="1392"/>
    </row>
    <row r="149" spans="2:9" ht="13.8" thickBot="1">
      <c r="B149" s="1443"/>
      <c r="C149" s="1810"/>
      <c r="D149" s="1810"/>
      <c r="E149" s="1810"/>
      <c r="F149" s="1810"/>
      <c r="G149" s="1392"/>
      <c r="H149" s="1392"/>
      <c r="I149" s="1392"/>
    </row>
    <row r="150" spans="2:9" ht="17.25" customHeight="1" thickBot="1">
      <c r="B150" s="2353" t="s">
        <v>824</v>
      </c>
      <c r="C150" s="2354"/>
      <c r="D150" s="1392"/>
      <c r="E150" s="1392"/>
      <c r="F150" s="1392"/>
      <c r="G150" s="1441"/>
      <c r="H150" s="1458"/>
      <c r="I150" s="1873" t="s">
        <v>821</v>
      </c>
    </row>
    <row r="151" spans="2:9" ht="17.25" customHeight="1" thickBot="1">
      <c r="B151" s="2389" t="s">
        <v>805</v>
      </c>
      <c r="C151" s="2403"/>
      <c r="D151" s="2371" t="s">
        <v>690</v>
      </c>
      <c r="E151" s="2359" t="s">
        <v>738</v>
      </c>
      <c r="F151" s="2366" t="s">
        <v>997</v>
      </c>
      <c r="G151" s="2366"/>
      <c r="H151" s="2366"/>
      <c r="I151" s="2367"/>
    </row>
    <row r="152" spans="2:9" ht="17.25" customHeight="1" thickBot="1">
      <c r="B152" s="2396"/>
      <c r="C152" s="2403"/>
      <c r="D152" s="2372"/>
      <c r="E152" s="2360"/>
      <c r="F152" s="2393" t="s">
        <v>739</v>
      </c>
      <c r="G152" s="2394"/>
      <c r="H152" s="2395"/>
      <c r="I152" s="2362" t="s">
        <v>807</v>
      </c>
    </row>
    <row r="153" spans="2:9" ht="45.75" customHeight="1" thickBot="1">
      <c r="B153" s="2396"/>
      <c r="C153" s="2403"/>
      <c r="D153" s="2373"/>
      <c r="E153" s="2361"/>
      <c r="F153" s="1806" t="s">
        <v>693</v>
      </c>
      <c r="G153" s="1792" t="s">
        <v>694</v>
      </c>
      <c r="H153" s="1806" t="s">
        <v>2</v>
      </c>
      <c r="I153" s="2364"/>
    </row>
    <row r="154" spans="2:9" ht="17.25" customHeight="1" thickBot="1">
      <c r="B154" s="2396"/>
      <c r="C154" s="2403"/>
      <c r="D154" s="1801">
        <v>1</v>
      </c>
      <c r="E154" s="2359">
        <v>2</v>
      </c>
      <c r="F154" s="2385">
        <v>3</v>
      </c>
      <c r="G154" s="2359">
        <v>4</v>
      </c>
      <c r="H154" s="1794">
        <v>5</v>
      </c>
      <c r="I154" s="2359">
        <v>6</v>
      </c>
    </row>
    <row r="155" spans="2:9" ht="13.8" thickBot="1">
      <c r="B155" s="2397"/>
      <c r="C155" s="2404"/>
      <c r="D155" s="1800" t="s">
        <v>808</v>
      </c>
      <c r="E155" s="2360"/>
      <c r="F155" s="2386"/>
      <c r="G155" s="2360"/>
      <c r="H155" s="1696" t="s">
        <v>699</v>
      </c>
      <c r="I155" s="2361"/>
    </row>
    <row r="156" spans="2:9">
      <c r="B156" s="1874">
        <v>1</v>
      </c>
      <c r="C156" s="1875" t="s">
        <v>156</v>
      </c>
      <c r="D156" s="1876">
        <f>+E156+H156+I156</f>
        <v>13848283.299079999</v>
      </c>
      <c r="E156" s="1878">
        <v>0</v>
      </c>
      <c r="F156" s="1876"/>
      <c r="G156" s="1988">
        <f>123638.29908+12809944</f>
        <v>12933582.299079999</v>
      </c>
      <c r="H156" s="1876">
        <f>SUM(F156:G156)</f>
        <v>12933582.299079999</v>
      </c>
      <c r="I156" s="1892">
        <v>914701</v>
      </c>
    </row>
    <row r="157" spans="2:9">
      <c r="B157" s="1256"/>
      <c r="C157" s="1882"/>
      <c r="D157" s="1883">
        <f t="shared" ref="D157:D193" si="20">+E157+H157+I157</f>
        <v>0</v>
      </c>
      <c r="E157" s="1886"/>
      <c r="F157" s="1885"/>
      <c r="G157" s="1906"/>
      <c r="H157" s="1885">
        <f t="shared" ref="H157:H192" si="21">SUM(F157:G157)</f>
        <v>0</v>
      </c>
      <c r="I157" s="1886">
        <v>0</v>
      </c>
    </row>
    <row r="158" spans="2:9">
      <c r="B158" s="1256">
        <v>2</v>
      </c>
      <c r="C158" s="1887" t="s">
        <v>740</v>
      </c>
      <c r="D158" s="1885">
        <f t="shared" si="20"/>
        <v>369953.73239999998</v>
      </c>
      <c r="E158" s="1886"/>
      <c r="F158" s="1885">
        <v>0</v>
      </c>
      <c r="G158" s="1906">
        <f>24994.7324+290341</f>
        <v>315335.73239999998</v>
      </c>
      <c r="H158" s="1885">
        <f t="shared" si="21"/>
        <v>315335.73239999998</v>
      </c>
      <c r="I158" s="1886">
        <v>54618</v>
      </c>
    </row>
    <row r="159" spans="2:9">
      <c r="B159" s="1256"/>
      <c r="C159" s="1887"/>
      <c r="D159" s="1885">
        <f t="shared" si="20"/>
        <v>0</v>
      </c>
      <c r="E159" s="1886"/>
      <c r="F159" s="1885"/>
      <c r="G159" s="1906"/>
      <c r="H159" s="1885">
        <f t="shared" si="21"/>
        <v>0</v>
      </c>
      <c r="I159" s="1886">
        <v>0</v>
      </c>
    </row>
    <row r="160" spans="2:9" ht="14.25" customHeight="1">
      <c r="B160" s="1256">
        <v>3</v>
      </c>
      <c r="C160" s="1888" t="s">
        <v>741</v>
      </c>
      <c r="D160" s="1885">
        <f t="shared" si="20"/>
        <v>0</v>
      </c>
      <c r="E160" s="1886"/>
      <c r="F160" s="1885"/>
      <c r="G160" s="1906"/>
      <c r="H160" s="1885">
        <f t="shared" si="21"/>
        <v>0</v>
      </c>
      <c r="I160" s="1886">
        <v>0</v>
      </c>
    </row>
    <row r="161" spans="2:9">
      <c r="B161" s="1256"/>
      <c r="C161" s="1882"/>
      <c r="D161" s="1885">
        <f t="shared" si="20"/>
        <v>0</v>
      </c>
      <c r="E161" s="1886"/>
      <c r="F161" s="1885"/>
      <c r="G161" s="1906"/>
      <c r="H161" s="1885">
        <f t="shared" si="21"/>
        <v>0</v>
      </c>
      <c r="I161" s="1886">
        <v>0</v>
      </c>
    </row>
    <row r="162" spans="2:9">
      <c r="B162" s="1811">
        <v>4</v>
      </c>
      <c r="C162" s="1890" t="s">
        <v>840</v>
      </c>
      <c r="D162" s="1883">
        <f t="shared" si="20"/>
        <v>13478329.566679999</v>
      </c>
      <c r="E162" s="1892">
        <f>+E156-E158+E160</f>
        <v>0</v>
      </c>
      <c r="F162" s="1892">
        <f t="shared" ref="F162:I162" si="22">+F156-F158+F160</f>
        <v>0</v>
      </c>
      <c r="G162" s="1891">
        <f>+G156-G158+G160</f>
        <v>12618246.566679999</v>
      </c>
      <c r="H162" s="1883">
        <f t="shared" si="22"/>
        <v>12618246.566679999</v>
      </c>
      <c r="I162" s="1892">
        <f t="shared" si="22"/>
        <v>860083</v>
      </c>
    </row>
    <row r="163" spans="2:9">
      <c r="B163" s="1256"/>
      <c r="C163" s="1890"/>
      <c r="D163" s="1883">
        <f t="shared" si="20"/>
        <v>0</v>
      </c>
      <c r="E163" s="1886"/>
      <c r="F163" s="1885"/>
      <c r="G163" s="1906"/>
      <c r="H163" s="1885">
        <f t="shared" si="21"/>
        <v>0</v>
      </c>
      <c r="I163" s="1886">
        <v>0</v>
      </c>
    </row>
    <row r="164" spans="2:9">
      <c r="B164" s="1256">
        <v>5</v>
      </c>
      <c r="C164" s="1890" t="s">
        <v>742</v>
      </c>
      <c r="D164" s="1883">
        <f t="shared" si="20"/>
        <v>6251330.9276200002</v>
      </c>
      <c r="E164" s="1892">
        <f>SUM(E165:E170)</f>
        <v>1540822</v>
      </c>
      <c r="F164" s="1892">
        <f t="shared" ref="F164:I164" si="23">SUM(F165:F170)</f>
        <v>0</v>
      </c>
      <c r="G164" s="1891">
        <f>SUM(G165:G170)</f>
        <v>4173195.9276200002</v>
      </c>
      <c r="H164" s="1883">
        <f t="shared" si="23"/>
        <v>4173195.9276200002</v>
      </c>
      <c r="I164" s="1892">
        <f t="shared" si="23"/>
        <v>537313</v>
      </c>
    </row>
    <row r="165" spans="2:9">
      <c r="B165" s="1256">
        <v>5.0999999999999996</v>
      </c>
      <c r="C165" s="1990" t="s">
        <v>294</v>
      </c>
      <c r="D165" s="1885">
        <f t="shared" si="20"/>
        <v>5494543.9535499997</v>
      </c>
      <c r="E165" s="1886">
        <v>1600362</v>
      </c>
      <c r="F165" s="1885"/>
      <c r="G165" s="1906">
        <f>28669.95355+3397613</f>
        <v>3426282.9535500002</v>
      </c>
      <c r="H165" s="1885">
        <f t="shared" si="21"/>
        <v>3426282.9535500002</v>
      </c>
      <c r="I165" s="1886">
        <v>467899</v>
      </c>
    </row>
    <row r="166" spans="2:9">
      <c r="B166" s="1256">
        <v>5.2</v>
      </c>
      <c r="C166" s="1443" t="s">
        <v>743</v>
      </c>
      <c r="D166" s="1885">
        <f t="shared" si="20"/>
        <v>677983.02907000005</v>
      </c>
      <c r="E166" s="1886">
        <v>0</v>
      </c>
      <c r="F166" s="1885"/>
      <c r="G166" s="1906">
        <f>253.02907+550727</f>
        <v>550980.02907000005</v>
      </c>
      <c r="H166" s="1885">
        <f t="shared" si="21"/>
        <v>550980.02907000005</v>
      </c>
      <c r="I166" s="1886">
        <v>127003</v>
      </c>
    </row>
    <row r="167" spans="2:9">
      <c r="B167" s="1256">
        <v>5.3</v>
      </c>
      <c r="C167" s="1443" t="s">
        <v>744</v>
      </c>
      <c r="D167" s="1885">
        <f t="shared" si="20"/>
        <v>-53806.878369999999</v>
      </c>
      <c r="E167" s="1886">
        <v>-77277</v>
      </c>
      <c r="F167" s="1885"/>
      <c r="G167" s="1906">
        <f>-340.87837+37476</f>
        <v>37135.121630000001</v>
      </c>
      <c r="H167" s="1885">
        <f t="shared" si="21"/>
        <v>37135.121630000001</v>
      </c>
      <c r="I167" s="1886">
        <v>-13665</v>
      </c>
    </row>
    <row r="168" spans="2:9">
      <c r="B168" s="1256">
        <v>5.4</v>
      </c>
      <c r="C168" s="1443" t="s">
        <v>745</v>
      </c>
      <c r="D168" s="1885">
        <f t="shared" si="20"/>
        <v>-44513</v>
      </c>
      <c r="E168" s="1886">
        <v>0</v>
      </c>
      <c r="F168" s="1885"/>
      <c r="G168" s="1906">
        <v>0</v>
      </c>
      <c r="H168" s="1885">
        <f t="shared" si="21"/>
        <v>0</v>
      </c>
      <c r="I168" s="1886">
        <v>-44513</v>
      </c>
    </row>
    <row r="169" spans="2:9">
      <c r="B169" s="1256">
        <v>5.5</v>
      </c>
      <c r="C169" s="1443" t="s">
        <v>746</v>
      </c>
      <c r="D169" s="1885">
        <f t="shared" si="20"/>
        <v>177123.82337</v>
      </c>
      <c r="E169" s="1886">
        <v>17737</v>
      </c>
      <c r="F169" s="1885"/>
      <c r="G169" s="1906">
        <f>76.82337+158721</f>
        <v>158797.82337</v>
      </c>
      <c r="H169" s="1885">
        <f t="shared" si="21"/>
        <v>158797.82337</v>
      </c>
      <c r="I169" s="1886">
        <v>589</v>
      </c>
    </row>
    <row r="170" spans="2:9">
      <c r="B170" s="1256"/>
      <c r="C170" s="1913" t="s">
        <v>163</v>
      </c>
      <c r="D170" s="1885">
        <f t="shared" si="20"/>
        <v>0</v>
      </c>
      <c r="E170" s="1886"/>
      <c r="F170" s="1885"/>
      <c r="G170" s="1906"/>
      <c r="H170" s="1885">
        <f t="shared" si="21"/>
        <v>0</v>
      </c>
      <c r="I170" s="1886">
        <v>0</v>
      </c>
    </row>
    <row r="171" spans="2:9">
      <c r="B171" s="1256"/>
      <c r="C171" s="1882" t="s">
        <v>747</v>
      </c>
      <c r="D171" s="1883">
        <f t="shared" si="20"/>
        <v>0</v>
      </c>
      <c r="E171" s="1886"/>
      <c r="F171" s="1885"/>
      <c r="G171" s="1906"/>
      <c r="H171" s="1885">
        <f t="shared" si="21"/>
        <v>0</v>
      </c>
      <c r="I171" s="1886">
        <v>0</v>
      </c>
    </row>
    <row r="172" spans="2:9">
      <c r="B172" s="1256"/>
      <c r="C172" s="1882"/>
      <c r="D172" s="1883">
        <f t="shared" si="20"/>
        <v>0</v>
      </c>
      <c r="E172" s="1886"/>
      <c r="F172" s="1885"/>
      <c r="G172" s="1906"/>
      <c r="H172" s="1885">
        <f t="shared" si="21"/>
        <v>0</v>
      </c>
      <c r="I172" s="1886">
        <v>0</v>
      </c>
    </row>
    <row r="173" spans="2:9">
      <c r="B173" s="1811">
        <v>6</v>
      </c>
      <c r="C173" s="1875" t="s">
        <v>748</v>
      </c>
      <c r="D173" s="1883">
        <f t="shared" si="20"/>
        <v>19729660.4943</v>
      </c>
      <c r="E173" s="1892">
        <f>+E162+E164</f>
        <v>1540822</v>
      </c>
      <c r="F173" s="1892">
        <f t="shared" ref="F173:I173" si="24">+F162+F164</f>
        <v>0</v>
      </c>
      <c r="G173" s="1891">
        <f>+G162+G164</f>
        <v>16791442.4943</v>
      </c>
      <c r="H173" s="1883">
        <f t="shared" si="24"/>
        <v>16791442.4943</v>
      </c>
      <c r="I173" s="1892">
        <f t="shared" si="24"/>
        <v>1397396</v>
      </c>
    </row>
    <row r="174" spans="2:9">
      <c r="B174" s="1256"/>
      <c r="C174" s="1875"/>
      <c r="D174" s="1883">
        <f t="shared" si="20"/>
        <v>0</v>
      </c>
      <c r="E174" s="1886"/>
      <c r="F174" s="1885"/>
      <c r="G174" s="1906"/>
      <c r="H174" s="1885">
        <f t="shared" si="21"/>
        <v>0</v>
      </c>
      <c r="I174" s="1886">
        <v>0</v>
      </c>
    </row>
    <row r="175" spans="2:9">
      <c r="B175" s="1256">
        <v>7</v>
      </c>
      <c r="C175" s="1882" t="s">
        <v>749</v>
      </c>
      <c r="D175" s="1885">
        <f t="shared" si="20"/>
        <v>4985515.0600100001</v>
      </c>
      <c r="E175" s="1886"/>
      <c r="F175" s="1885"/>
      <c r="G175" s="1906">
        <f>80133.06001+4164110</f>
        <v>4244243.0600100001</v>
      </c>
      <c r="H175" s="1885">
        <f t="shared" si="21"/>
        <v>4244243.0600100001</v>
      </c>
      <c r="I175" s="1886">
        <v>741272</v>
      </c>
    </row>
    <row r="176" spans="2:9">
      <c r="B176" s="1256">
        <v>8</v>
      </c>
      <c r="C176" s="1882" t="s">
        <v>750</v>
      </c>
      <c r="D176" s="1885">
        <f t="shared" si="20"/>
        <v>-200986.745</v>
      </c>
      <c r="E176" s="1886"/>
      <c r="F176" s="1885"/>
      <c r="G176" s="1906">
        <f>(-15452.745)+(-140076)</f>
        <v>-155528.745</v>
      </c>
      <c r="H176" s="1885">
        <f t="shared" si="21"/>
        <v>-155528.745</v>
      </c>
      <c r="I176" s="1886">
        <v>-45458</v>
      </c>
    </row>
    <row r="177" spans="2:13">
      <c r="B177" s="1256">
        <v>9</v>
      </c>
      <c r="C177" s="1882" t="s">
        <v>751</v>
      </c>
      <c r="D177" s="1885">
        <f t="shared" si="20"/>
        <v>2898294.8977600001</v>
      </c>
      <c r="E177" s="1886">
        <v>-1916518</v>
      </c>
      <c r="F177" s="1885"/>
      <c r="G177" s="1906">
        <f>-542405.10224+5369809</f>
        <v>4827403.8977600001</v>
      </c>
      <c r="H177" s="1885">
        <f t="shared" si="21"/>
        <v>4827403.8977600001</v>
      </c>
      <c r="I177" s="1886">
        <v>-12591</v>
      </c>
      <c r="M177" s="1881"/>
    </row>
    <row r="178" spans="2:13" ht="13.5" customHeight="1">
      <c r="B178" s="1256">
        <v>10</v>
      </c>
      <c r="C178" s="1895" t="s">
        <v>752</v>
      </c>
      <c r="D178" s="1885">
        <f t="shared" si="20"/>
        <v>0</v>
      </c>
      <c r="E178" s="1886"/>
      <c r="F178" s="1885"/>
      <c r="G178" s="1906"/>
      <c r="H178" s="1885">
        <f t="shared" si="21"/>
        <v>0</v>
      </c>
      <c r="I178" s="1886">
        <v>0</v>
      </c>
    </row>
    <row r="179" spans="2:13">
      <c r="B179" s="1256">
        <v>11</v>
      </c>
      <c r="C179" s="1882" t="s">
        <v>753</v>
      </c>
      <c r="D179" s="1885">
        <f t="shared" si="20"/>
        <v>0</v>
      </c>
      <c r="E179" s="1886"/>
      <c r="F179" s="1885"/>
      <c r="G179" s="1906"/>
      <c r="H179" s="1885">
        <f t="shared" si="21"/>
        <v>0</v>
      </c>
      <c r="I179" s="1886">
        <v>0</v>
      </c>
    </row>
    <row r="180" spans="2:13">
      <c r="B180" s="1256"/>
      <c r="C180" s="1991" t="s">
        <v>880</v>
      </c>
      <c r="D180" s="1885">
        <f t="shared" si="20"/>
        <v>0</v>
      </c>
      <c r="E180" s="1886"/>
      <c r="F180" s="1885"/>
      <c r="G180" s="1906"/>
      <c r="H180" s="1885">
        <f t="shared" si="21"/>
        <v>0</v>
      </c>
      <c r="I180" s="1886">
        <v>0</v>
      </c>
    </row>
    <row r="181" spans="2:13">
      <c r="B181" s="1811">
        <v>12</v>
      </c>
      <c r="C181" s="1875" t="s">
        <v>754</v>
      </c>
      <c r="D181" s="1883">
        <f t="shared" si="20"/>
        <v>7682823.2127700001</v>
      </c>
      <c r="E181" s="1892">
        <f>SUM(E175:E180)</f>
        <v>-1916518</v>
      </c>
      <c r="F181" s="1892">
        <f t="shared" ref="F181:I181" si="25">SUM(F175:F180)</f>
        <v>0</v>
      </c>
      <c r="G181" s="1891">
        <f>SUM(G175:G180)</f>
        <v>8916118.2127700001</v>
      </c>
      <c r="H181" s="1883">
        <f t="shared" si="25"/>
        <v>8916118.2127700001</v>
      </c>
      <c r="I181" s="1892">
        <f t="shared" si="25"/>
        <v>683223</v>
      </c>
    </row>
    <row r="182" spans="2:13">
      <c r="B182" s="1256"/>
      <c r="C182" s="1882"/>
      <c r="D182" s="1883">
        <f t="shared" si="20"/>
        <v>0</v>
      </c>
      <c r="E182" s="1886"/>
      <c r="F182" s="1885"/>
      <c r="G182" s="1906"/>
      <c r="H182" s="1885">
        <f t="shared" si="21"/>
        <v>0</v>
      </c>
      <c r="I182" s="1886">
        <v>0</v>
      </c>
    </row>
    <row r="183" spans="2:13" ht="26.4">
      <c r="B183" s="1256">
        <v>13</v>
      </c>
      <c r="C183" s="1895" t="s">
        <v>806</v>
      </c>
      <c r="D183" s="1885">
        <f t="shared" si="20"/>
        <v>1880043.27572</v>
      </c>
      <c r="E183" s="1886"/>
      <c r="F183" s="1885"/>
      <c r="G183" s="1906">
        <f>9781.27572+1787580</f>
        <v>1797361.27572</v>
      </c>
      <c r="H183" s="1885">
        <f t="shared" si="21"/>
        <v>1797361.27572</v>
      </c>
      <c r="I183" s="1886">
        <v>82682</v>
      </c>
    </row>
    <row r="184" spans="2:13">
      <c r="B184" s="1256">
        <v>14</v>
      </c>
      <c r="C184" s="1882" t="s">
        <v>800</v>
      </c>
      <c r="D184" s="1885">
        <f t="shared" si="20"/>
        <v>0</v>
      </c>
      <c r="E184" s="1886"/>
      <c r="F184" s="1885"/>
      <c r="G184" s="1906"/>
      <c r="H184" s="1885">
        <f t="shared" si="21"/>
        <v>0</v>
      </c>
      <c r="I184" s="1886">
        <v>0</v>
      </c>
    </row>
    <row r="185" spans="2:13" ht="15.75" customHeight="1">
      <c r="B185" s="1256">
        <v>15</v>
      </c>
      <c r="C185" s="1895" t="s">
        <v>755</v>
      </c>
      <c r="D185" s="1885">
        <f t="shared" si="20"/>
        <v>6544353.00581</v>
      </c>
      <c r="E185" s="1886">
        <v>305847</v>
      </c>
      <c r="F185" s="1885"/>
      <c r="G185" s="1906">
        <f>595247.00581+5339094</f>
        <v>5934341.00581</v>
      </c>
      <c r="H185" s="1885">
        <f t="shared" si="21"/>
        <v>5934341.00581</v>
      </c>
      <c r="I185" s="1886">
        <v>304165</v>
      </c>
    </row>
    <row r="186" spans="2:13">
      <c r="B186" s="1256">
        <v>16</v>
      </c>
      <c r="C186" s="1882" t="s">
        <v>756</v>
      </c>
      <c r="D186" s="1885">
        <f t="shared" si="20"/>
        <v>326593</v>
      </c>
      <c r="E186" s="1886"/>
      <c r="F186" s="1885"/>
      <c r="G186" s="1906"/>
      <c r="H186" s="1885">
        <f t="shared" si="21"/>
        <v>0</v>
      </c>
      <c r="I186" s="1886">
        <v>326593</v>
      </c>
    </row>
    <row r="187" spans="2:13">
      <c r="B187" s="1256">
        <v>17</v>
      </c>
      <c r="C187" s="1882" t="s">
        <v>757</v>
      </c>
      <c r="D187" s="1885">
        <f t="shared" si="20"/>
        <v>128452</v>
      </c>
      <c r="E187" s="1886"/>
      <c r="F187" s="1885"/>
      <c r="G187" s="1906">
        <v>128452</v>
      </c>
      <c r="H187" s="1885">
        <f t="shared" si="21"/>
        <v>128452</v>
      </c>
      <c r="I187" s="1886">
        <v>0</v>
      </c>
    </row>
    <row r="188" spans="2:13">
      <c r="B188" s="1811">
        <v>18</v>
      </c>
      <c r="C188" s="1875" t="s">
        <v>911</v>
      </c>
      <c r="D188" s="1883">
        <f t="shared" si="20"/>
        <v>6999398.00581</v>
      </c>
      <c r="E188" s="1892">
        <f>SUM(E184:E187)</f>
        <v>305847</v>
      </c>
      <c r="F188" s="1892">
        <f t="shared" ref="F188:I188" si="26">SUM(F184:F187)</f>
        <v>0</v>
      </c>
      <c r="G188" s="1891">
        <f>SUM(G184:G187)</f>
        <v>6062793.00581</v>
      </c>
      <c r="H188" s="1883">
        <f t="shared" si="26"/>
        <v>6062793.00581</v>
      </c>
      <c r="I188" s="1892">
        <f t="shared" si="26"/>
        <v>630758</v>
      </c>
    </row>
    <row r="189" spans="2:13">
      <c r="B189" s="1256"/>
      <c r="C189" s="1875"/>
      <c r="D189" s="1883">
        <f t="shared" si="20"/>
        <v>0</v>
      </c>
      <c r="E189" s="1886"/>
      <c r="F189" s="1885"/>
      <c r="G189" s="1906"/>
      <c r="H189" s="1885">
        <f t="shared" si="21"/>
        <v>0</v>
      </c>
      <c r="I189" s="1886">
        <v>0</v>
      </c>
    </row>
    <row r="190" spans="2:13">
      <c r="B190" s="1899">
        <v>19</v>
      </c>
      <c r="C190" s="1875" t="s">
        <v>841</v>
      </c>
      <c r="D190" s="1883">
        <f t="shared" si="20"/>
        <v>3167396</v>
      </c>
      <c r="E190" s="1892">
        <f>+E173-E181-E183-E188</f>
        <v>3151493</v>
      </c>
      <c r="F190" s="1892">
        <f t="shared" ref="F190:I190" si="27">+F173-F181-F183-F188</f>
        <v>0</v>
      </c>
      <c r="G190" s="1891">
        <f t="shared" si="27"/>
        <v>15170</v>
      </c>
      <c r="H190" s="1883">
        <f t="shared" si="27"/>
        <v>15170</v>
      </c>
      <c r="I190" s="1892">
        <f t="shared" si="27"/>
        <v>733</v>
      </c>
      <c r="K190" s="1881"/>
    </row>
    <row r="191" spans="2:13">
      <c r="B191" s="1900">
        <v>20</v>
      </c>
      <c r="C191" s="1882" t="s">
        <v>758</v>
      </c>
      <c r="D191" s="1885">
        <f t="shared" si="20"/>
        <v>1187186</v>
      </c>
      <c r="E191" s="1886">
        <v>1171282</v>
      </c>
      <c r="F191" s="1885"/>
      <c r="G191" s="1906">
        <v>15171</v>
      </c>
      <c r="H191" s="1885">
        <f t="shared" si="21"/>
        <v>15171</v>
      </c>
      <c r="I191" s="1886">
        <v>733</v>
      </c>
    </row>
    <row r="192" spans="2:13">
      <c r="B192" s="1256"/>
      <c r="C192" s="1882"/>
      <c r="D192" s="1883">
        <f t="shared" si="20"/>
        <v>0</v>
      </c>
      <c r="E192" s="1886"/>
      <c r="F192" s="1885"/>
      <c r="G192" s="1906"/>
      <c r="H192" s="1885">
        <f t="shared" si="21"/>
        <v>0</v>
      </c>
      <c r="I192" s="1886">
        <v>0</v>
      </c>
    </row>
    <row r="193" spans="2:9" ht="13.8" thickBot="1">
      <c r="B193" s="1901">
        <v>21</v>
      </c>
      <c r="C193" s="1902" t="s">
        <v>842</v>
      </c>
      <c r="D193" s="1903">
        <f t="shared" si="20"/>
        <v>1980210</v>
      </c>
      <c r="E193" s="1905">
        <f>E190-E191</f>
        <v>1980211</v>
      </c>
      <c r="F193" s="1905">
        <f t="shared" ref="F193:I193" si="28">F190-F191</f>
        <v>0</v>
      </c>
      <c r="G193" s="1904">
        <f t="shared" si="28"/>
        <v>-1</v>
      </c>
      <c r="H193" s="1903">
        <f t="shared" si="28"/>
        <v>-1</v>
      </c>
      <c r="I193" s="1905">
        <f t="shared" si="28"/>
        <v>0</v>
      </c>
    </row>
    <row r="194" spans="2:9">
      <c r="B194" s="1443"/>
      <c r="C194" s="1392"/>
      <c r="D194" s="1392"/>
      <c r="E194" s="1392"/>
      <c r="F194" s="1392"/>
      <c r="G194" s="1392"/>
      <c r="H194" s="1392"/>
      <c r="I194" s="1392"/>
    </row>
    <row r="195" spans="2:9">
      <c r="B195" s="1443"/>
      <c r="C195" s="1392"/>
      <c r="D195" s="1392"/>
      <c r="E195" s="1392"/>
      <c r="F195" s="1392"/>
      <c r="G195" s="1392"/>
      <c r="H195" s="1392"/>
      <c r="I195" s="1392">
        <v>48</v>
      </c>
    </row>
    <row r="196" spans="2:9">
      <c r="B196" s="1443"/>
      <c r="C196" s="1392"/>
      <c r="D196" s="1392"/>
      <c r="E196" s="1392"/>
      <c r="F196" s="1392"/>
      <c r="G196" s="1392"/>
      <c r="H196" s="1392"/>
      <c r="I196" s="1392"/>
    </row>
    <row r="197" spans="2:9">
      <c r="B197" s="1443"/>
      <c r="C197" s="530" t="s">
        <v>1072</v>
      </c>
      <c r="D197" s="530"/>
      <c r="E197" s="530"/>
      <c r="F197" s="530"/>
      <c r="G197" s="1392"/>
      <c r="H197" s="1392"/>
      <c r="I197" s="1392"/>
    </row>
    <row r="198" spans="2:9" ht="13.8" thickBot="1">
      <c r="B198" s="1443"/>
      <c r="C198" s="1810"/>
      <c r="D198" s="1810"/>
      <c r="E198" s="1810"/>
      <c r="F198" s="1810"/>
      <c r="G198" s="1392"/>
      <c r="H198" s="1392"/>
      <c r="I198" s="1392"/>
    </row>
    <row r="199" spans="2:9" ht="20.25" customHeight="1" thickBot="1">
      <c r="B199" s="2353" t="s">
        <v>736</v>
      </c>
      <c r="C199" s="2354"/>
      <c r="D199" s="1392"/>
      <c r="E199" s="1392"/>
      <c r="F199" s="1392"/>
      <c r="G199" s="1441"/>
      <c r="H199" s="1458"/>
      <c r="I199" s="1873" t="s">
        <v>821</v>
      </c>
    </row>
    <row r="200" spans="2:9" ht="17.25" customHeight="1" thickBot="1">
      <c r="B200" s="2389" t="s">
        <v>805</v>
      </c>
      <c r="C200" s="2404"/>
      <c r="D200" s="2371" t="s">
        <v>690</v>
      </c>
      <c r="E200" s="2359" t="s">
        <v>738</v>
      </c>
      <c r="F200" s="2366" t="s">
        <v>997</v>
      </c>
      <c r="G200" s="2366"/>
      <c r="H200" s="2366"/>
      <c r="I200" s="2367"/>
    </row>
    <row r="201" spans="2:9" ht="17.25" customHeight="1" thickBot="1">
      <c r="B201" s="2396"/>
      <c r="C201" s="2405"/>
      <c r="D201" s="2372"/>
      <c r="E201" s="2360"/>
      <c r="F201" s="2393" t="s">
        <v>739</v>
      </c>
      <c r="G201" s="2394"/>
      <c r="H201" s="2395"/>
      <c r="I201" s="2362" t="s">
        <v>807</v>
      </c>
    </row>
    <row r="202" spans="2:9" ht="25.5" customHeight="1" thickBot="1">
      <c r="B202" s="2396"/>
      <c r="C202" s="2405"/>
      <c r="D202" s="2373"/>
      <c r="E202" s="2361"/>
      <c r="F202" s="1806" t="s">
        <v>693</v>
      </c>
      <c r="G202" s="1792" t="s">
        <v>694</v>
      </c>
      <c r="H202" s="1806" t="s">
        <v>2</v>
      </c>
      <c r="I202" s="2364"/>
    </row>
    <row r="203" spans="2:9" ht="17.25" customHeight="1" thickBot="1">
      <c r="B203" s="2396"/>
      <c r="C203" s="2405"/>
      <c r="D203" s="1801">
        <v>1</v>
      </c>
      <c r="E203" s="2359">
        <v>2</v>
      </c>
      <c r="F203" s="2385">
        <v>3</v>
      </c>
      <c r="G203" s="2359">
        <v>4</v>
      </c>
      <c r="H203" s="1794">
        <v>5</v>
      </c>
      <c r="I203" s="2359">
        <v>6</v>
      </c>
    </row>
    <row r="204" spans="2:9" ht="13.8" thickBot="1">
      <c r="B204" s="2397"/>
      <c r="C204" s="2405"/>
      <c r="D204" s="1793" t="s">
        <v>808</v>
      </c>
      <c r="E204" s="2361"/>
      <c r="F204" s="2398"/>
      <c r="G204" s="2361"/>
      <c r="H204" s="1696" t="s">
        <v>699</v>
      </c>
      <c r="I204" s="2361"/>
    </row>
    <row r="205" spans="2:9">
      <c r="B205" s="1874">
        <v>1</v>
      </c>
      <c r="C205" s="1914" t="s">
        <v>156</v>
      </c>
      <c r="D205" s="1876">
        <v>851292.85400000005</v>
      </c>
      <c r="E205" s="1883"/>
      <c r="F205" s="1883"/>
      <c r="G205" s="1919">
        <v>88202.875999999989</v>
      </c>
      <c r="H205" s="1876">
        <f>F205+G205</f>
        <v>88202.875999999989</v>
      </c>
      <c r="I205" s="1892">
        <v>763089.978</v>
      </c>
    </row>
    <row r="206" spans="2:9">
      <c r="B206" s="1256"/>
      <c r="C206" s="1915"/>
      <c r="D206" s="1885">
        <v>0</v>
      </c>
      <c r="E206" s="1885"/>
      <c r="F206" s="1885"/>
      <c r="G206" s="1906"/>
      <c r="H206" s="1885">
        <f t="shared" ref="H206:H242" si="29">F206+G206</f>
        <v>0</v>
      </c>
      <c r="I206" s="1886">
        <v>0</v>
      </c>
    </row>
    <row r="207" spans="2:9">
      <c r="B207" s="1256">
        <v>2</v>
      </c>
      <c r="C207" s="1916" t="s">
        <v>740</v>
      </c>
      <c r="D207" s="1885">
        <v>32569.292999999998</v>
      </c>
      <c r="E207" s="1885"/>
      <c r="F207" s="1885"/>
      <c r="G207" s="1906">
        <v>15711.622000000001</v>
      </c>
      <c r="H207" s="1885">
        <f t="shared" si="29"/>
        <v>15711.622000000001</v>
      </c>
      <c r="I207" s="1886">
        <v>16857.670999999998</v>
      </c>
    </row>
    <row r="208" spans="2:9">
      <c r="B208" s="1256"/>
      <c r="C208" s="1916"/>
      <c r="D208" s="1885">
        <v>0</v>
      </c>
      <c r="E208" s="1885"/>
      <c r="F208" s="1885"/>
      <c r="G208" s="1906">
        <v>0</v>
      </c>
      <c r="H208" s="1885">
        <f t="shared" si="29"/>
        <v>0</v>
      </c>
      <c r="I208" s="1886">
        <v>0</v>
      </c>
    </row>
    <row r="209" spans="2:13" ht="14.25" customHeight="1">
      <c r="B209" s="1256">
        <v>3</v>
      </c>
      <c r="C209" s="1917" t="s">
        <v>741</v>
      </c>
      <c r="D209" s="1885">
        <v>1639.8839999999996</v>
      </c>
      <c r="E209" s="1885"/>
      <c r="F209" s="1885"/>
      <c r="G209" s="1906">
        <v>1639.8839999999996</v>
      </c>
      <c r="H209" s="1885">
        <f t="shared" si="29"/>
        <v>1639.8839999999996</v>
      </c>
      <c r="I209" s="1886">
        <v>0</v>
      </c>
    </row>
    <row r="210" spans="2:13">
      <c r="B210" s="1256"/>
      <c r="C210" s="1915"/>
      <c r="D210" s="1885">
        <v>0</v>
      </c>
      <c r="E210" s="1885"/>
      <c r="F210" s="1885"/>
      <c r="G210" s="1906"/>
      <c r="H210" s="1885">
        <f t="shared" si="29"/>
        <v>0</v>
      </c>
      <c r="I210" s="1886">
        <v>0</v>
      </c>
    </row>
    <row r="211" spans="2:13">
      <c r="B211" s="1811">
        <v>4</v>
      </c>
      <c r="C211" s="1918" t="s">
        <v>840</v>
      </c>
      <c r="D211" s="1883">
        <v>820363.44500000007</v>
      </c>
      <c r="E211" s="1883">
        <v>0</v>
      </c>
      <c r="F211" s="1883">
        <v>0</v>
      </c>
      <c r="G211" s="1919">
        <v>74131.137999999992</v>
      </c>
      <c r="H211" s="1883">
        <f t="shared" si="29"/>
        <v>74131.137999999992</v>
      </c>
      <c r="I211" s="1892">
        <v>746232.30700000003</v>
      </c>
    </row>
    <row r="212" spans="2:13">
      <c r="B212" s="1256"/>
      <c r="C212" s="1918"/>
      <c r="D212" s="1883">
        <v>0</v>
      </c>
      <c r="E212" s="1885"/>
      <c r="F212" s="1885"/>
      <c r="G212" s="1906"/>
      <c r="H212" s="1885">
        <f t="shared" si="29"/>
        <v>0</v>
      </c>
      <c r="I212" s="1886">
        <v>0</v>
      </c>
    </row>
    <row r="213" spans="2:13">
      <c r="B213" s="1256">
        <v>5</v>
      </c>
      <c r="C213" s="1918" t="s">
        <v>742</v>
      </c>
      <c r="D213" s="1883">
        <v>332133.81699999998</v>
      </c>
      <c r="E213" s="1883">
        <v>440272.55599999998</v>
      </c>
      <c r="F213" s="1883">
        <v>0</v>
      </c>
      <c r="G213" s="1919">
        <v>9750.7929999999978</v>
      </c>
      <c r="H213" s="1883">
        <f t="shared" si="29"/>
        <v>9750.7929999999978</v>
      </c>
      <c r="I213" s="1892">
        <v>-117889.53200000001</v>
      </c>
    </row>
    <row r="214" spans="2:13">
      <c r="B214" s="1256">
        <v>5.0999999999999996</v>
      </c>
      <c r="C214" s="1915" t="s">
        <v>294</v>
      </c>
      <c r="D214" s="1885">
        <v>258991.81499999997</v>
      </c>
      <c r="E214" s="1885">
        <v>22277.031999999999</v>
      </c>
      <c r="F214" s="1885">
        <v>0</v>
      </c>
      <c r="G214" s="1906">
        <v>50247.898000000001</v>
      </c>
      <c r="H214" s="1885">
        <f t="shared" si="29"/>
        <v>50247.898000000001</v>
      </c>
      <c r="I214" s="1886">
        <v>186466.88499999998</v>
      </c>
    </row>
    <row r="215" spans="2:13">
      <c r="B215" s="1256">
        <v>5.2</v>
      </c>
      <c r="C215" s="1915" t="s">
        <v>743</v>
      </c>
      <c r="D215" s="1885">
        <v>0</v>
      </c>
      <c r="E215" s="1885">
        <v>359477.67799999996</v>
      </c>
      <c r="F215" s="1885">
        <v>0</v>
      </c>
      <c r="G215" s="1906">
        <v>-40497.105000000003</v>
      </c>
      <c r="H215" s="1885">
        <f t="shared" si="29"/>
        <v>-40497.105000000003</v>
      </c>
      <c r="I215" s="1886">
        <v>-318980.57299999997</v>
      </c>
    </row>
    <row r="216" spans="2:13">
      <c r="B216" s="1256">
        <v>5.3</v>
      </c>
      <c r="C216" s="1915" t="s">
        <v>744</v>
      </c>
      <c r="D216" s="1885">
        <v>0</v>
      </c>
      <c r="E216" s="1885">
        <v>0</v>
      </c>
      <c r="F216" s="1885">
        <v>0</v>
      </c>
      <c r="G216" s="1906">
        <v>0</v>
      </c>
      <c r="H216" s="1885">
        <f t="shared" si="29"/>
        <v>0</v>
      </c>
      <c r="I216" s="1886">
        <v>0</v>
      </c>
    </row>
    <row r="217" spans="2:13">
      <c r="B217" s="1256">
        <v>5.4</v>
      </c>
      <c r="C217" s="1915" t="s">
        <v>745</v>
      </c>
      <c r="D217" s="1885">
        <v>0</v>
      </c>
      <c r="E217" s="1885">
        <v>0</v>
      </c>
      <c r="F217" s="1885">
        <v>0</v>
      </c>
      <c r="G217" s="1906">
        <v>0</v>
      </c>
      <c r="H217" s="1885">
        <f t="shared" si="29"/>
        <v>0</v>
      </c>
      <c r="I217" s="1886">
        <v>0</v>
      </c>
    </row>
    <row r="218" spans="2:13">
      <c r="B218" s="1256">
        <v>5.5</v>
      </c>
      <c r="C218" s="1915" t="s">
        <v>746</v>
      </c>
      <c r="D218" s="1885">
        <v>73142.002000000008</v>
      </c>
      <c r="E218" s="1885">
        <v>58517.846000000005</v>
      </c>
      <c r="F218" s="1885"/>
      <c r="G218" s="1906"/>
      <c r="H218" s="1885">
        <f t="shared" si="29"/>
        <v>0</v>
      </c>
      <c r="I218" s="1886">
        <v>14624.156000000001</v>
      </c>
    </row>
    <row r="219" spans="2:13">
      <c r="B219" s="1256"/>
      <c r="C219" s="1915" t="s">
        <v>163</v>
      </c>
      <c r="D219" s="1885">
        <v>0</v>
      </c>
      <c r="E219" s="1885"/>
      <c r="F219" s="1885"/>
      <c r="G219" s="1906"/>
      <c r="H219" s="1885">
        <f t="shared" si="29"/>
        <v>0</v>
      </c>
      <c r="I219" s="1886">
        <v>0</v>
      </c>
    </row>
    <row r="220" spans="2:13">
      <c r="B220" s="1256"/>
      <c r="C220" s="1915" t="s">
        <v>747</v>
      </c>
      <c r="D220" s="1885">
        <v>0</v>
      </c>
      <c r="E220" s="1885"/>
      <c r="F220" s="1885"/>
      <c r="G220" s="1906"/>
      <c r="H220" s="1885">
        <f t="shared" si="29"/>
        <v>0</v>
      </c>
      <c r="I220" s="1886">
        <v>0</v>
      </c>
    </row>
    <row r="221" spans="2:13">
      <c r="B221" s="1256"/>
      <c r="C221" s="1915"/>
      <c r="D221" s="1883">
        <v>0</v>
      </c>
      <c r="E221" s="1885"/>
      <c r="F221" s="1885"/>
      <c r="G221" s="1906"/>
      <c r="H221" s="1885">
        <f t="shared" si="29"/>
        <v>0</v>
      </c>
      <c r="I221" s="1886">
        <v>0</v>
      </c>
    </row>
    <row r="222" spans="2:13">
      <c r="B222" s="1811">
        <v>6</v>
      </c>
      <c r="C222" s="1914" t="s">
        <v>748</v>
      </c>
      <c r="D222" s="1883">
        <v>1152497.2620000001</v>
      </c>
      <c r="E222" s="1883">
        <v>440272.55599999998</v>
      </c>
      <c r="F222" s="1883">
        <v>0</v>
      </c>
      <c r="G222" s="1919">
        <v>83881.930999999982</v>
      </c>
      <c r="H222" s="1883">
        <f t="shared" si="29"/>
        <v>83881.930999999982</v>
      </c>
      <c r="I222" s="1892">
        <v>628342.77500000002</v>
      </c>
      <c r="M222" s="1881"/>
    </row>
    <row r="223" spans="2:13">
      <c r="B223" s="1256"/>
      <c r="C223" s="1914"/>
      <c r="D223" s="1883">
        <v>0</v>
      </c>
      <c r="E223" s="1885"/>
      <c r="F223" s="1885"/>
      <c r="G223" s="1906"/>
      <c r="H223" s="1885">
        <f t="shared" si="29"/>
        <v>0</v>
      </c>
      <c r="I223" s="1886">
        <v>0</v>
      </c>
    </row>
    <row r="224" spans="2:13">
      <c r="B224" s="1256">
        <v>7</v>
      </c>
      <c r="C224" s="1915" t="s">
        <v>749</v>
      </c>
      <c r="D224" s="1885">
        <v>599223.51199999999</v>
      </c>
      <c r="E224" s="1885"/>
      <c r="F224" s="1885"/>
      <c r="G224" s="1906">
        <v>138283.42300000001</v>
      </c>
      <c r="H224" s="1885">
        <f t="shared" si="29"/>
        <v>138283.42300000001</v>
      </c>
      <c r="I224" s="1886">
        <v>460940.08899999998</v>
      </c>
    </row>
    <row r="225" spans="2:11">
      <c r="B225" s="1256">
        <v>8</v>
      </c>
      <c r="C225" s="1915" t="s">
        <v>750</v>
      </c>
      <c r="D225" s="1885">
        <v>-7328.6130000000003</v>
      </c>
      <c r="E225" s="1885"/>
      <c r="F225" s="1885"/>
      <c r="G225" s="1906">
        <v>-750</v>
      </c>
      <c r="H225" s="1885">
        <f t="shared" si="29"/>
        <v>-750</v>
      </c>
      <c r="I225" s="1886">
        <v>-6578.6130000000003</v>
      </c>
    </row>
    <row r="226" spans="2:11">
      <c r="B226" s="1256">
        <v>9</v>
      </c>
      <c r="C226" s="1915" t="s">
        <v>751</v>
      </c>
      <c r="D226" s="1885">
        <v>0</v>
      </c>
      <c r="E226" s="1885"/>
      <c r="F226" s="1885"/>
      <c r="G226" s="1906"/>
      <c r="H226" s="1885">
        <f t="shared" si="29"/>
        <v>0</v>
      </c>
      <c r="I226" s="1886">
        <v>0</v>
      </c>
    </row>
    <row r="227" spans="2:11" ht="13.5" customHeight="1">
      <c r="B227" s="1256">
        <v>10</v>
      </c>
      <c r="C227" s="1920" t="s">
        <v>752</v>
      </c>
      <c r="D227" s="1885">
        <v>0</v>
      </c>
      <c r="E227" s="1885"/>
      <c r="F227" s="1885"/>
      <c r="G227" s="1906"/>
      <c r="H227" s="1885">
        <f t="shared" si="29"/>
        <v>0</v>
      </c>
      <c r="I227" s="1886">
        <v>0</v>
      </c>
    </row>
    <row r="228" spans="2:11">
      <c r="B228" s="1256">
        <v>11</v>
      </c>
      <c r="C228" s="1915" t="s">
        <v>753</v>
      </c>
      <c r="D228" s="1885">
        <v>26409.120999999999</v>
      </c>
      <c r="E228" s="1885"/>
      <c r="F228" s="1885"/>
      <c r="G228" s="1906">
        <v>-60662.731</v>
      </c>
      <c r="H228" s="1885">
        <f t="shared" si="29"/>
        <v>-60662.731</v>
      </c>
      <c r="I228" s="1886">
        <v>87071.851999999999</v>
      </c>
    </row>
    <row r="229" spans="2:11">
      <c r="B229" s="1256"/>
      <c r="C229" s="1921" t="s">
        <v>880</v>
      </c>
      <c r="D229" s="1885">
        <v>0</v>
      </c>
      <c r="E229" s="1885"/>
      <c r="F229" s="1885"/>
      <c r="G229" s="1906"/>
      <c r="H229" s="1885">
        <f t="shared" si="29"/>
        <v>0</v>
      </c>
      <c r="I229" s="1886">
        <v>0</v>
      </c>
    </row>
    <row r="230" spans="2:11">
      <c r="B230" s="1811">
        <v>12</v>
      </c>
      <c r="C230" s="1914" t="s">
        <v>754</v>
      </c>
      <c r="D230" s="1883">
        <v>618304.02</v>
      </c>
      <c r="E230" s="1883">
        <v>0</v>
      </c>
      <c r="F230" s="1883">
        <v>0</v>
      </c>
      <c r="G230" s="1919">
        <v>76870.69200000001</v>
      </c>
      <c r="H230" s="1883">
        <f t="shared" si="29"/>
        <v>76870.69200000001</v>
      </c>
      <c r="I230" s="1892">
        <v>541433.32799999998</v>
      </c>
    </row>
    <row r="231" spans="2:11">
      <c r="B231" s="1256"/>
      <c r="C231" s="1915"/>
      <c r="D231" s="1883">
        <v>0</v>
      </c>
      <c r="E231" s="1885"/>
      <c r="F231" s="1885"/>
      <c r="G231" s="1906"/>
      <c r="H231" s="1885">
        <f t="shared" si="29"/>
        <v>0</v>
      </c>
      <c r="I231" s="1886">
        <v>0</v>
      </c>
    </row>
    <row r="232" spans="2:11" ht="26.4">
      <c r="B232" s="1256">
        <v>13</v>
      </c>
      <c r="C232" s="1920" t="s">
        <v>806</v>
      </c>
      <c r="D232" s="1885">
        <v>117897.76699999999</v>
      </c>
      <c r="E232" s="1885">
        <v>116362.783</v>
      </c>
      <c r="F232" s="1885"/>
      <c r="G232" s="1906">
        <v>1534.9839999999999</v>
      </c>
      <c r="H232" s="1885">
        <f t="shared" si="29"/>
        <v>1534.9839999999999</v>
      </c>
      <c r="I232" s="1886">
        <v>0</v>
      </c>
    </row>
    <row r="233" spans="2:11">
      <c r="B233" s="1256">
        <v>14</v>
      </c>
      <c r="C233" s="1915" t="s">
        <v>800</v>
      </c>
      <c r="D233" s="1885">
        <v>0</v>
      </c>
      <c r="E233" s="1885">
        <v>0</v>
      </c>
      <c r="F233" s="1885"/>
      <c r="G233" s="1906">
        <v>0</v>
      </c>
      <c r="H233" s="1885">
        <f t="shared" si="29"/>
        <v>0</v>
      </c>
      <c r="I233" s="1886">
        <v>0</v>
      </c>
    </row>
    <row r="234" spans="2:11" ht="15.75" customHeight="1">
      <c r="B234" s="1256">
        <v>15</v>
      </c>
      <c r="C234" s="1920" t="s">
        <v>755</v>
      </c>
      <c r="D234" s="1885">
        <v>441939.38299999997</v>
      </c>
      <c r="E234" s="1885">
        <v>349553.68099999998</v>
      </c>
      <c r="F234" s="1885"/>
      <c r="G234" s="1906">
        <v>5476.2549999999819</v>
      </c>
      <c r="H234" s="1885">
        <f t="shared" si="29"/>
        <v>5476.2549999999819</v>
      </c>
      <c r="I234" s="1886">
        <v>86909.447</v>
      </c>
    </row>
    <row r="235" spans="2:11">
      <c r="B235" s="1256">
        <v>16</v>
      </c>
      <c r="C235" s="1915" t="s">
        <v>756</v>
      </c>
      <c r="D235" s="1885">
        <v>0</v>
      </c>
      <c r="E235" s="1885"/>
      <c r="F235" s="1885"/>
      <c r="G235" s="1906"/>
      <c r="H235" s="1885">
        <f t="shared" si="29"/>
        <v>0</v>
      </c>
      <c r="I235" s="1886">
        <v>0</v>
      </c>
    </row>
    <row r="236" spans="2:11">
      <c r="B236" s="1256">
        <v>17</v>
      </c>
      <c r="C236" s="1915" t="s">
        <v>757</v>
      </c>
      <c r="D236" s="1885">
        <v>3834.3040000000001</v>
      </c>
      <c r="E236" s="1885">
        <v>3834.3040000000001</v>
      </c>
      <c r="F236" s="1885"/>
      <c r="G236" s="1906"/>
      <c r="H236" s="1885">
        <f t="shared" si="29"/>
        <v>0</v>
      </c>
      <c r="I236" s="1886">
        <v>0</v>
      </c>
    </row>
    <row r="237" spans="2:11">
      <c r="B237" s="1811">
        <v>18</v>
      </c>
      <c r="C237" s="1914" t="s">
        <v>911</v>
      </c>
      <c r="D237" s="1883">
        <v>445773.68699999998</v>
      </c>
      <c r="E237" s="1883">
        <v>353387.98499999999</v>
      </c>
      <c r="F237" s="1883">
        <v>0</v>
      </c>
      <c r="G237" s="1919">
        <v>5476.2549999999819</v>
      </c>
      <c r="H237" s="1883">
        <f t="shared" si="29"/>
        <v>5476.2549999999819</v>
      </c>
      <c r="I237" s="1892">
        <v>86909.447</v>
      </c>
    </row>
    <row r="238" spans="2:11">
      <c r="B238" s="1256"/>
      <c r="C238" s="1914"/>
      <c r="D238" s="1883">
        <v>0</v>
      </c>
      <c r="E238" s="1885"/>
      <c r="F238" s="1885"/>
      <c r="G238" s="1906"/>
      <c r="H238" s="1885">
        <f t="shared" si="29"/>
        <v>0</v>
      </c>
      <c r="I238" s="1886">
        <v>0</v>
      </c>
    </row>
    <row r="239" spans="2:11">
      <c r="B239" s="1899">
        <v>19</v>
      </c>
      <c r="C239" s="1914" t="s">
        <v>841</v>
      </c>
      <c r="D239" s="1883">
        <v>-29478.21200000001</v>
      </c>
      <c r="E239" s="1883">
        <v>-29478.212</v>
      </c>
      <c r="F239" s="1883">
        <v>0</v>
      </c>
      <c r="G239" s="1919">
        <v>-1.0004441719502211E-11</v>
      </c>
      <c r="H239" s="1883">
        <f t="shared" si="29"/>
        <v>-1.0004441719502211E-11</v>
      </c>
      <c r="I239" s="1892">
        <v>0</v>
      </c>
      <c r="K239" s="1881"/>
    </row>
    <row r="240" spans="2:11">
      <c r="B240" s="1900">
        <v>20</v>
      </c>
      <c r="C240" s="1915" t="s">
        <v>758</v>
      </c>
      <c r="D240" s="1883">
        <v>0</v>
      </c>
      <c r="E240" s="1885"/>
      <c r="F240" s="1885"/>
      <c r="G240" s="1906"/>
      <c r="H240" s="1885">
        <f t="shared" si="29"/>
        <v>0</v>
      </c>
      <c r="I240" s="1886">
        <v>0</v>
      </c>
    </row>
    <row r="241" spans="2:9">
      <c r="B241" s="1256"/>
      <c r="C241" s="1915"/>
      <c r="D241" s="1883">
        <v>0</v>
      </c>
      <c r="E241" s="1885"/>
      <c r="F241" s="1885"/>
      <c r="G241" s="1906"/>
      <c r="H241" s="1885">
        <f t="shared" si="29"/>
        <v>0</v>
      </c>
      <c r="I241" s="1886">
        <v>0</v>
      </c>
    </row>
    <row r="242" spans="2:9" ht="13.8" thickBot="1">
      <c r="B242" s="1901">
        <v>21</v>
      </c>
      <c r="C242" s="1922" t="s">
        <v>842</v>
      </c>
      <c r="D242" s="1903">
        <v>-29478.21200000001</v>
      </c>
      <c r="E242" s="1903">
        <v>-29478.212</v>
      </c>
      <c r="F242" s="1903">
        <v>0</v>
      </c>
      <c r="G242" s="1923">
        <v>-1.0004441719502211E-11</v>
      </c>
      <c r="H242" s="1903">
        <f t="shared" si="29"/>
        <v>-1.0004441719502211E-11</v>
      </c>
      <c r="I242" s="1905">
        <v>0</v>
      </c>
    </row>
    <row r="243" spans="2:9">
      <c r="B243" s="1443"/>
      <c r="C243" s="1392"/>
      <c r="D243" s="1392"/>
      <c r="E243" s="1392"/>
      <c r="F243" s="1392"/>
      <c r="G243" s="1392"/>
      <c r="H243" s="1392"/>
      <c r="I243" s="1392"/>
    </row>
    <row r="244" spans="2:9">
      <c r="B244" s="1443"/>
      <c r="C244" s="1392"/>
      <c r="D244" s="1392"/>
      <c r="E244" s="1392"/>
      <c r="F244" s="1392"/>
      <c r="G244" s="1392"/>
      <c r="H244" s="1392"/>
      <c r="I244" s="1392">
        <v>49</v>
      </c>
    </row>
    <row r="245" spans="2:9">
      <c r="B245" s="1443"/>
      <c r="C245" s="1392"/>
      <c r="D245" s="1392"/>
      <c r="E245" s="1392"/>
      <c r="F245" s="1392"/>
      <c r="G245" s="1392"/>
      <c r="H245" s="1392"/>
      <c r="I245" s="1392"/>
    </row>
    <row r="246" spans="2:9">
      <c r="B246" s="1443"/>
      <c r="C246" s="530" t="s">
        <v>1071</v>
      </c>
      <c r="D246" s="530"/>
      <c r="E246" s="530"/>
      <c r="F246" s="530"/>
      <c r="G246" s="1392"/>
      <c r="H246" s="1392"/>
      <c r="I246" s="1392"/>
    </row>
    <row r="247" spans="2:9" ht="13.8" thickBot="1">
      <c r="B247" s="1443"/>
      <c r="C247" s="1810"/>
      <c r="D247" s="1810"/>
      <c r="E247" s="1810"/>
      <c r="F247" s="1810"/>
      <c r="G247" s="1392"/>
      <c r="H247" s="1392"/>
      <c r="I247" s="1392"/>
    </row>
    <row r="248" spans="2:9" ht="17.25" customHeight="1" thickBot="1">
      <c r="B248" s="2353" t="s">
        <v>651</v>
      </c>
      <c r="C248" s="2354"/>
      <c r="D248" s="1392"/>
      <c r="E248" s="1392"/>
      <c r="F248" s="1392"/>
      <c r="G248" s="1441"/>
      <c r="H248" s="1458"/>
      <c r="I248" s="1873" t="s">
        <v>821</v>
      </c>
    </row>
    <row r="249" spans="2:9" ht="17.25" customHeight="1" thickBot="1">
      <c r="B249" s="2389" t="s">
        <v>805</v>
      </c>
      <c r="C249" s="2406"/>
      <c r="D249" s="2371" t="s">
        <v>690</v>
      </c>
      <c r="E249" s="2359" t="s">
        <v>738</v>
      </c>
      <c r="F249" s="2366" t="s">
        <v>997</v>
      </c>
      <c r="G249" s="2366"/>
      <c r="H249" s="2366"/>
      <c r="I249" s="2367"/>
    </row>
    <row r="250" spans="2:9" ht="17.25" customHeight="1" thickBot="1">
      <c r="B250" s="2396"/>
      <c r="C250" s="2403"/>
      <c r="D250" s="2372"/>
      <c r="E250" s="2360"/>
      <c r="F250" s="2393" t="s">
        <v>739</v>
      </c>
      <c r="G250" s="2394"/>
      <c r="H250" s="2395"/>
      <c r="I250" s="2362" t="s">
        <v>807</v>
      </c>
    </row>
    <row r="251" spans="2:9" ht="45" customHeight="1" thickBot="1">
      <c r="B251" s="2396"/>
      <c r="C251" s="2403"/>
      <c r="D251" s="2373"/>
      <c r="E251" s="2361"/>
      <c r="F251" s="1806" t="s">
        <v>693</v>
      </c>
      <c r="G251" s="1792" t="s">
        <v>694</v>
      </c>
      <c r="H251" s="1806" t="s">
        <v>2</v>
      </c>
      <c r="I251" s="2364"/>
    </row>
    <row r="252" spans="2:9" ht="17.25" customHeight="1" thickBot="1">
      <c r="B252" s="2396"/>
      <c r="C252" s="2403"/>
      <c r="D252" s="1801">
        <v>1</v>
      </c>
      <c r="E252" s="2359">
        <v>2</v>
      </c>
      <c r="F252" s="2385">
        <v>3</v>
      </c>
      <c r="G252" s="2359">
        <v>4</v>
      </c>
      <c r="H252" s="1794">
        <v>5</v>
      </c>
      <c r="I252" s="2359">
        <v>6</v>
      </c>
    </row>
    <row r="253" spans="2:9" ht="13.8" thickBot="1">
      <c r="B253" s="2397"/>
      <c r="C253" s="2403"/>
      <c r="D253" s="1800" t="s">
        <v>808</v>
      </c>
      <c r="E253" s="2361"/>
      <c r="F253" s="2398"/>
      <c r="G253" s="2361"/>
      <c r="H253" s="1788" t="s">
        <v>699</v>
      </c>
      <c r="I253" s="2361"/>
    </row>
    <row r="254" spans="2:9">
      <c r="B254" s="1874">
        <v>1</v>
      </c>
      <c r="C254" s="1875" t="s">
        <v>156</v>
      </c>
      <c r="D254" s="1876">
        <f>+E254+H254+I254</f>
        <v>18718552.961390819</v>
      </c>
      <c r="E254" s="1886"/>
      <c r="F254" s="1883">
        <v>6386674.0362072503</v>
      </c>
      <c r="G254" s="1919">
        <f>8502783.62673357+3812945</f>
        <v>12315728.626733569</v>
      </c>
      <c r="H254" s="1876">
        <f>SUM(F254:G254)</f>
        <v>18702402.662940819</v>
      </c>
      <c r="I254" s="1892">
        <v>16150.29845</v>
      </c>
    </row>
    <row r="255" spans="2:9">
      <c r="B255" s="1256"/>
      <c r="C255" s="1882"/>
      <c r="D255" s="1885">
        <f t="shared" ref="D255:D291" si="30">+E255+H255+I255</f>
        <v>0</v>
      </c>
      <c r="E255" s="1886"/>
      <c r="F255" s="1885"/>
      <c r="G255" s="1906"/>
      <c r="H255" s="1885">
        <f t="shared" ref="H255:H290" si="31">SUM(F255:G255)</f>
        <v>0</v>
      </c>
      <c r="I255" s="1886">
        <v>0</v>
      </c>
    </row>
    <row r="256" spans="2:9">
      <c r="B256" s="1256">
        <v>2</v>
      </c>
      <c r="C256" s="1887" t="s">
        <v>740</v>
      </c>
      <c r="D256" s="1885">
        <f t="shared" si="30"/>
        <v>550122.43698000011</v>
      </c>
      <c r="E256" s="1886"/>
      <c r="F256" s="1885">
        <v>20553.552810000001</v>
      </c>
      <c r="G256" s="1906">
        <f>528363.61337+839</f>
        <v>529202.61337000004</v>
      </c>
      <c r="H256" s="1885">
        <f t="shared" si="31"/>
        <v>549756.16618000006</v>
      </c>
      <c r="I256" s="1886">
        <v>366.27080000000001</v>
      </c>
    </row>
    <row r="257" spans="2:12">
      <c r="B257" s="1256"/>
      <c r="C257" s="1887"/>
      <c r="D257" s="1885">
        <f t="shared" si="30"/>
        <v>0</v>
      </c>
      <c r="E257" s="1886"/>
      <c r="F257" s="1885"/>
      <c r="G257" s="1906"/>
      <c r="H257" s="1885">
        <f t="shared" si="31"/>
        <v>0</v>
      </c>
      <c r="I257" s="1886">
        <v>0</v>
      </c>
    </row>
    <row r="258" spans="2:12" ht="14.25" customHeight="1">
      <c r="B258" s="1256">
        <v>3</v>
      </c>
      <c r="C258" s="1888" t="s">
        <v>741</v>
      </c>
      <c r="D258" s="1885">
        <f t="shared" si="30"/>
        <v>0</v>
      </c>
      <c r="E258" s="1886"/>
      <c r="F258" s="1885"/>
      <c r="G258" s="1906"/>
      <c r="H258" s="1885">
        <f t="shared" si="31"/>
        <v>0</v>
      </c>
      <c r="I258" s="1886">
        <v>0</v>
      </c>
    </row>
    <row r="259" spans="2:12">
      <c r="B259" s="1256"/>
      <c r="C259" s="1882"/>
      <c r="D259" s="1885">
        <f t="shared" si="30"/>
        <v>0</v>
      </c>
      <c r="E259" s="1886"/>
      <c r="F259" s="1885"/>
      <c r="G259" s="1906"/>
      <c r="H259" s="1885">
        <f t="shared" si="31"/>
        <v>0</v>
      </c>
      <c r="I259" s="1886">
        <v>0</v>
      </c>
      <c r="K259" s="1881"/>
    </row>
    <row r="260" spans="2:12">
      <c r="B260" s="1811">
        <v>4</v>
      </c>
      <c r="C260" s="1890" t="s">
        <v>840</v>
      </c>
      <c r="D260" s="1883">
        <f t="shared" si="30"/>
        <v>18168430.524410818</v>
      </c>
      <c r="E260" s="1892">
        <f>+E254-E256+E258</f>
        <v>0</v>
      </c>
      <c r="F260" s="1892">
        <f t="shared" ref="F260:I260" si="32">+F254-F256+F258</f>
        <v>6366120.4833972501</v>
      </c>
      <c r="G260" s="1891">
        <f t="shared" si="32"/>
        <v>11786526.01336357</v>
      </c>
      <c r="H260" s="1883">
        <f t="shared" si="32"/>
        <v>18152646.496760819</v>
      </c>
      <c r="I260" s="1892">
        <f t="shared" si="32"/>
        <v>15784.02765</v>
      </c>
    </row>
    <row r="261" spans="2:12">
      <c r="B261" s="1256"/>
      <c r="C261" s="1890"/>
      <c r="D261" s="1883">
        <f t="shared" si="30"/>
        <v>0</v>
      </c>
      <c r="E261" s="1886"/>
      <c r="F261" s="1885"/>
      <c r="G261" s="1906"/>
      <c r="H261" s="1885">
        <f t="shared" si="31"/>
        <v>0</v>
      </c>
      <c r="I261" s="1886">
        <v>0</v>
      </c>
    </row>
    <row r="262" spans="2:12">
      <c r="B262" s="1256">
        <v>5</v>
      </c>
      <c r="C262" s="1890" t="s">
        <v>742</v>
      </c>
      <c r="D262" s="1883">
        <f t="shared" si="30"/>
        <v>13392553.77128</v>
      </c>
      <c r="E262" s="1886">
        <f>SUM(E263:E268)</f>
        <v>2536250.5226900005</v>
      </c>
      <c r="F262" s="1886">
        <f t="shared" ref="F262:I262" si="33">SUM(F263:F268)</f>
        <v>6369875.7537900005</v>
      </c>
      <c r="G262" s="1884">
        <f t="shared" si="33"/>
        <v>4486427.4947999995</v>
      </c>
      <c r="H262" s="1885">
        <f t="shared" si="33"/>
        <v>10856303.24859</v>
      </c>
      <c r="I262" s="1886">
        <f t="shared" si="33"/>
        <v>0</v>
      </c>
    </row>
    <row r="263" spans="2:12">
      <c r="B263" s="1256">
        <v>5.0999999999999996</v>
      </c>
      <c r="C263" s="1882" t="s">
        <v>294</v>
      </c>
      <c r="D263" s="1885">
        <f t="shared" si="30"/>
        <v>12683134.30996</v>
      </c>
      <c r="E263" s="1886">
        <v>2338492.8640300003</v>
      </c>
      <c r="F263" s="1885">
        <v>6098878.6285800003</v>
      </c>
      <c r="G263" s="1906">
        <f>1795559.81735+2450203</f>
        <v>4245762.8173500001</v>
      </c>
      <c r="H263" s="1885">
        <f t="shared" si="31"/>
        <v>10344641.44593</v>
      </c>
      <c r="I263" s="1886">
        <v>0</v>
      </c>
    </row>
    <row r="264" spans="2:12">
      <c r="B264" s="1256">
        <v>5.2</v>
      </c>
      <c r="C264" s="1882" t="s">
        <v>743</v>
      </c>
      <c r="D264" s="1885">
        <f t="shared" si="30"/>
        <v>177934.52086000002</v>
      </c>
      <c r="E264" s="1886">
        <v>0</v>
      </c>
      <c r="F264" s="1885">
        <v>6385.1238199999998</v>
      </c>
      <c r="G264" s="1906">
        <f>171284.39704+265</f>
        <v>171549.39704000001</v>
      </c>
      <c r="H264" s="1885">
        <f t="shared" si="31"/>
        <v>177934.52086000002</v>
      </c>
      <c r="I264" s="1886">
        <v>0</v>
      </c>
    </row>
    <row r="265" spans="2:12">
      <c r="B265" s="1256">
        <v>5.3</v>
      </c>
      <c r="C265" s="1882" t="s">
        <v>744</v>
      </c>
      <c r="D265" s="1885">
        <f t="shared" si="30"/>
        <v>237601.26076999999</v>
      </c>
      <c r="E265" s="1886">
        <v>91757.658659999986</v>
      </c>
      <c r="F265" s="1885">
        <v>103984.84892</v>
      </c>
      <c r="G265" s="1906">
        <f>40817.75319+1041</f>
        <v>41858.753190000003</v>
      </c>
      <c r="H265" s="1885">
        <f t="shared" si="31"/>
        <v>145843.60211000001</v>
      </c>
      <c r="I265" s="1886">
        <v>0</v>
      </c>
    </row>
    <row r="266" spans="2:12">
      <c r="B266" s="1256">
        <v>5.4</v>
      </c>
      <c r="C266" s="1882" t="s">
        <v>745</v>
      </c>
      <c r="D266" s="1885">
        <f t="shared" si="30"/>
        <v>276130.44931</v>
      </c>
      <c r="E266" s="1886">
        <v>106000</v>
      </c>
      <c r="F266" s="1885">
        <v>160627.15247</v>
      </c>
      <c r="G266" s="1906">
        <v>9503.2968399999954</v>
      </c>
      <c r="H266" s="1885">
        <f t="shared" si="31"/>
        <v>170130.44931</v>
      </c>
      <c r="I266" s="1886">
        <v>0</v>
      </c>
    </row>
    <row r="267" spans="2:12">
      <c r="B267" s="1256">
        <v>5.5</v>
      </c>
      <c r="C267" s="1882" t="s">
        <v>746</v>
      </c>
      <c r="D267" s="1885">
        <f t="shared" si="30"/>
        <v>17753.230379999997</v>
      </c>
      <c r="E267" s="1886">
        <v>0</v>
      </c>
      <c r="F267" s="1885">
        <v>0</v>
      </c>
      <c r="G267" s="1906">
        <v>17753.230379999997</v>
      </c>
      <c r="H267" s="1885">
        <f t="shared" si="31"/>
        <v>17753.230379999997</v>
      </c>
      <c r="I267" s="1886">
        <v>0</v>
      </c>
    </row>
    <row r="268" spans="2:12">
      <c r="B268" s="1256"/>
      <c r="C268" s="1882" t="s">
        <v>163</v>
      </c>
      <c r="D268" s="1885">
        <f t="shared" si="30"/>
        <v>0</v>
      </c>
      <c r="E268" s="1886"/>
      <c r="F268" s="1885"/>
      <c r="G268" s="1906"/>
      <c r="H268" s="1885">
        <f t="shared" si="31"/>
        <v>0</v>
      </c>
      <c r="I268" s="1886">
        <v>0</v>
      </c>
    </row>
    <row r="269" spans="2:12">
      <c r="B269" s="1256"/>
      <c r="C269" s="1882" t="s">
        <v>747</v>
      </c>
      <c r="D269" s="1885">
        <f t="shared" si="30"/>
        <v>0</v>
      </c>
      <c r="E269" s="1886"/>
      <c r="F269" s="1885"/>
      <c r="G269" s="1906"/>
      <c r="H269" s="1885">
        <f t="shared" si="31"/>
        <v>0</v>
      </c>
      <c r="I269" s="1886">
        <v>0</v>
      </c>
    </row>
    <row r="270" spans="2:12">
      <c r="B270" s="1256"/>
      <c r="C270" s="1882"/>
      <c r="D270" s="1885">
        <f t="shared" si="30"/>
        <v>0</v>
      </c>
      <c r="E270" s="1886"/>
      <c r="F270" s="1885"/>
      <c r="G270" s="1906"/>
      <c r="H270" s="1885">
        <f t="shared" si="31"/>
        <v>0</v>
      </c>
      <c r="I270" s="1886">
        <v>0</v>
      </c>
    </row>
    <row r="271" spans="2:12">
      <c r="B271" s="1811">
        <v>6</v>
      </c>
      <c r="C271" s="1875" t="s">
        <v>748</v>
      </c>
      <c r="D271" s="1883">
        <f t="shared" si="30"/>
        <v>31560984.29569082</v>
      </c>
      <c r="E271" s="1892">
        <f>+E260+E262</f>
        <v>2536250.5226900005</v>
      </c>
      <c r="F271" s="1892">
        <f t="shared" ref="F271:I271" si="34">+F260+F262</f>
        <v>12735996.237187251</v>
      </c>
      <c r="G271" s="1891">
        <f t="shared" si="34"/>
        <v>16272953.508163569</v>
      </c>
      <c r="H271" s="1883">
        <f t="shared" si="34"/>
        <v>29008949.745350819</v>
      </c>
      <c r="I271" s="1892">
        <f t="shared" si="34"/>
        <v>15784.02765</v>
      </c>
      <c r="K271" s="1881"/>
      <c r="L271" s="1881"/>
    </row>
    <row r="272" spans="2:12">
      <c r="B272" s="1256"/>
      <c r="C272" s="1875"/>
      <c r="D272" s="1883">
        <f t="shared" si="30"/>
        <v>0</v>
      </c>
      <c r="E272" s="1886"/>
      <c r="F272" s="1885"/>
      <c r="G272" s="1906"/>
      <c r="H272" s="1885">
        <f t="shared" si="31"/>
        <v>0</v>
      </c>
      <c r="I272" s="1886">
        <v>0</v>
      </c>
    </row>
    <row r="273" spans="2:13">
      <c r="B273" s="1256">
        <v>7</v>
      </c>
      <c r="C273" s="1882" t="s">
        <v>749</v>
      </c>
      <c r="D273" s="1885">
        <f t="shared" si="30"/>
        <v>10769988.67112731</v>
      </c>
      <c r="E273" s="1886"/>
      <c r="F273" s="1885">
        <v>4700892.0238719499</v>
      </c>
      <c r="G273" s="1906">
        <f>3380712.64725536+2688384</f>
        <v>6069096.6472553601</v>
      </c>
      <c r="H273" s="1885">
        <f t="shared" si="31"/>
        <v>10769988.67112731</v>
      </c>
      <c r="I273" s="1886">
        <v>0</v>
      </c>
      <c r="M273" s="1881"/>
    </row>
    <row r="274" spans="2:13">
      <c r="B274" s="1256">
        <v>8</v>
      </c>
      <c r="C274" s="1882" t="s">
        <v>750</v>
      </c>
      <c r="D274" s="1885">
        <f t="shared" si="30"/>
        <v>-165922.56729000001</v>
      </c>
      <c r="E274" s="1886"/>
      <c r="F274" s="1885">
        <v>-6147.7338600000003</v>
      </c>
      <c r="G274" s="1906">
        <f>(-57371.83343)+(-102403)</f>
        <v>-159774.83343</v>
      </c>
      <c r="H274" s="1885">
        <f t="shared" si="31"/>
        <v>-165922.56729000001</v>
      </c>
      <c r="I274" s="1886">
        <v>0</v>
      </c>
    </row>
    <row r="275" spans="2:13">
      <c r="B275" s="1256">
        <v>9</v>
      </c>
      <c r="C275" s="1882" t="s">
        <v>751</v>
      </c>
      <c r="D275" s="1885">
        <f t="shared" si="30"/>
        <v>0</v>
      </c>
      <c r="E275" s="1886"/>
      <c r="F275" s="1885"/>
      <c r="G275" s="1906"/>
      <c r="H275" s="1885">
        <f t="shared" si="31"/>
        <v>0</v>
      </c>
      <c r="I275" s="1886">
        <v>0</v>
      </c>
    </row>
    <row r="276" spans="2:13" ht="13.5" customHeight="1">
      <c r="B276" s="1256">
        <v>10</v>
      </c>
      <c r="C276" s="1895" t="s">
        <v>752</v>
      </c>
      <c r="D276" s="1885">
        <f t="shared" si="30"/>
        <v>0</v>
      </c>
      <c r="E276" s="1886"/>
      <c r="F276" s="1885"/>
      <c r="G276" s="1906"/>
      <c r="H276" s="1885">
        <f t="shared" si="31"/>
        <v>0</v>
      </c>
      <c r="I276" s="1886">
        <v>0</v>
      </c>
    </row>
    <row r="277" spans="2:13">
      <c r="B277" s="1256">
        <v>11</v>
      </c>
      <c r="C277" s="1882" t="s">
        <v>753</v>
      </c>
      <c r="D277" s="1885">
        <f t="shared" si="30"/>
        <v>7189811.847045674</v>
      </c>
      <c r="E277" s="1886"/>
      <c r="F277" s="1885">
        <v>4932073.7050263602</v>
      </c>
      <c r="G277" s="1906">
        <f>169149.142019314+2088589</f>
        <v>2257738.1420193138</v>
      </c>
      <c r="H277" s="1885">
        <f t="shared" si="31"/>
        <v>7189811.847045674</v>
      </c>
      <c r="I277" s="1886">
        <v>0</v>
      </c>
    </row>
    <row r="278" spans="2:13">
      <c r="B278" s="1256"/>
      <c r="C278" s="1896" t="s">
        <v>880</v>
      </c>
      <c r="D278" s="1885">
        <f t="shared" si="30"/>
        <v>0</v>
      </c>
      <c r="E278" s="1886"/>
      <c r="F278" s="1885"/>
      <c r="G278" s="1906"/>
      <c r="H278" s="1885">
        <f t="shared" si="31"/>
        <v>0</v>
      </c>
      <c r="I278" s="1886">
        <v>0</v>
      </c>
    </row>
    <row r="279" spans="2:13">
      <c r="B279" s="1811">
        <v>12</v>
      </c>
      <c r="C279" s="1875" t="s">
        <v>754</v>
      </c>
      <c r="D279" s="1883">
        <f t="shared" si="30"/>
        <v>17793877.950882982</v>
      </c>
      <c r="E279" s="1892">
        <f>SUM(E273:E278)</f>
        <v>0</v>
      </c>
      <c r="F279" s="1892">
        <f t="shared" ref="F279:I279" si="35">SUM(F273:F278)</f>
        <v>9626817.9950383101</v>
      </c>
      <c r="G279" s="1891">
        <f t="shared" si="35"/>
        <v>8167059.9558446743</v>
      </c>
      <c r="H279" s="1883">
        <f t="shared" si="35"/>
        <v>17793877.950882982</v>
      </c>
      <c r="I279" s="1892">
        <f t="shared" si="35"/>
        <v>0</v>
      </c>
    </row>
    <row r="280" spans="2:13">
      <c r="B280" s="1256"/>
      <c r="C280" s="1882"/>
      <c r="D280" s="1883">
        <f t="shared" si="30"/>
        <v>0</v>
      </c>
      <c r="E280" s="1886"/>
      <c r="F280" s="1885"/>
      <c r="G280" s="1906"/>
      <c r="H280" s="1885">
        <f t="shared" si="31"/>
        <v>0</v>
      </c>
      <c r="I280" s="1886">
        <v>0</v>
      </c>
    </row>
    <row r="281" spans="2:13" ht="26.4">
      <c r="B281" s="1256">
        <v>13</v>
      </c>
      <c r="C281" s="1895" t="s">
        <v>806</v>
      </c>
      <c r="D281" s="1885">
        <f t="shared" si="30"/>
        <v>1962791.6977916542</v>
      </c>
      <c r="E281" s="1886"/>
      <c r="F281" s="1885">
        <v>730360.76617887302</v>
      </c>
      <c r="G281" s="1906">
        <f>955072.931612781+277358</f>
        <v>1232430.931612781</v>
      </c>
      <c r="H281" s="1885">
        <f t="shared" si="31"/>
        <v>1962791.6977916542</v>
      </c>
      <c r="I281" s="1886">
        <v>0</v>
      </c>
    </row>
    <row r="282" spans="2:13">
      <c r="B282" s="1256">
        <v>14</v>
      </c>
      <c r="C282" s="1882" t="s">
        <v>800</v>
      </c>
      <c r="D282" s="1885">
        <f t="shared" si="30"/>
        <v>0</v>
      </c>
      <c r="E282" s="1886"/>
      <c r="F282" s="1885"/>
      <c r="G282" s="1906"/>
      <c r="H282" s="1885">
        <f t="shared" si="31"/>
        <v>0</v>
      </c>
      <c r="I282" s="1886">
        <v>0</v>
      </c>
    </row>
    <row r="283" spans="2:13" ht="15.75" customHeight="1">
      <c r="B283" s="1256">
        <v>15</v>
      </c>
      <c r="C283" s="1895" t="s">
        <v>755</v>
      </c>
      <c r="D283" s="1885">
        <f t="shared" si="30"/>
        <v>3550209.0866959435</v>
      </c>
      <c r="E283" s="1886">
        <v>-864292.013445816</v>
      </c>
      <c r="F283" s="1885">
        <v>2150473.1483849199</v>
      </c>
      <c r="G283" s="1906">
        <f>1979965.92410684+268278</f>
        <v>2248243.92410684</v>
      </c>
      <c r="H283" s="1885">
        <f t="shared" si="31"/>
        <v>4398717.0724917594</v>
      </c>
      <c r="I283" s="1886">
        <v>15784.02765</v>
      </c>
    </row>
    <row r="284" spans="2:13">
      <c r="B284" s="1256">
        <v>16</v>
      </c>
      <c r="C284" s="1882" t="s">
        <v>756</v>
      </c>
      <c r="D284" s="1885">
        <f t="shared" si="30"/>
        <v>0</v>
      </c>
      <c r="E284" s="1886"/>
      <c r="F284" s="1885"/>
      <c r="G284" s="1906"/>
      <c r="H284" s="1885">
        <f t="shared" si="31"/>
        <v>0</v>
      </c>
      <c r="I284" s="1886">
        <v>0</v>
      </c>
    </row>
    <row r="285" spans="2:13">
      <c r="B285" s="1256">
        <v>17</v>
      </c>
      <c r="C285" s="1882" t="s">
        <v>757</v>
      </c>
      <c r="D285" s="1885">
        <f t="shared" si="30"/>
        <v>42170.045588056004</v>
      </c>
      <c r="E285" s="1886">
        <v>1079.98477</v>
      </c>
      <c r="F285" s="1885">
        <v>21214.916231351999</v>
      </c>
      <c r="G285" s="1906">
        <f>15721.144586704+4154</f>
        <v>19875.144586704002</v>
      </c>
      <c r="H285" s="1885">
        <f t="shared" si="31"/>
        <v>41090.060818056001</v>
      </c>
      <c r="I285" s="1886">
        <v>0</v>
      </c>
    </row>
    <row r="286" spans="2:13">
      <c r="B286" s="1811">
        <v>18</v>
      </c>
      <c r="C286" s="1875" t="s">
        <v>911</v>
      </c>
      <c r="D286" s="1883">
        <f t="shared" si="30"/>
        <v>3592379.1322839991</v>
      </c>
      <c r="E286" s="1892">
        <f>SUM(E282:E285)</f>
        <v>-863212.02867581602</v>
      </c>
      <c r="F286" s="1892">
        <f t="shared" ref="F286:I286" si="36">SUM(F282:F285)</f>
        <v>2171688.0646162718</v>
      </c>
      <c r="G286" s="1891">
        <f t="shared" si="36"/>
        <v>2268119.0686935442</v>
      </c>
      <c r="H286" s="1883">
        <f t="shared" si="36"/>
        <v>4439807.1333098151</v>
      </c>
      <c r="I286" s="1892">
        <f t="shared" si="36"/>
        <v>15784.02765</v>
      </c>
    </row>
    <row r="287" spans="2:13">
      <c r="B287" s="1256"/>
      <c r="C287" s="1875"/>
      <c r="D287" s="1885">
        <f t="shared" si="30"/>
        <v>0</v>
      </c>
      <c r="E287" s="1886"/>
      <c r="F287" s="1885"/>
      <c r="G287" s="1906"/>
      <c r="H287" s="1885">
        <f t="shared" si="31"/>
        <v>0</v>
      </c>
      <c r="I287" s="1886">
        <v>0</v>
      </c>
    </row>
    <row r="288" spans="2:13">
      <c r="B288" s="1899">
        <v>19</v>
      </c>
      <c r="C288" s="1875" t="s">
        <v>841</v>
      </c>
      <c r="D288" s="1883">
        <f t="shared" si="30"/>
        <v>8211935.5147321839</v>
      </c>
      <c r="E288" s="1892">
        <f>+E271-E279-E281-E286</f>
        <v>3399462.5513658165</v>
      </c>
      <c r="F288" s="1892">
        <f t="shared" ref="F288:I288" si="37">+F271-F279-F281-F286</f>
        <v>207129.41135379672</v>
      </c>
      <c r="G288" s="1891">
        <f t="shared" si="37"/>
        <v>4605343.5520125702</v>
      </c>
      <c r="H288" s="1883">
        <f t="shared" si="37"/>
        <v>4812472.9633663669</v>
      </c>
      <c r="I288" s="1892">
        <f t="shared" si="37"/>
        <v>0</v>
      </c>
      <c r="K288" s="1881"/>
      <c r="L288" s="1881"/>
    </row>
    <row r="289" spans="2:9">
      <c r="B289" s="1900">
        <v>20</v>
      </c>
      <c r="C289" s="1882" t="s">
        <v>758</v>
      </c>
      <c r="D289" s="1885">
        <f t="shared" si="30"/>
        <v>825754.54649233795</v>
      </c>
      <c r="E289" s="1886">
        <v>627793.58312596695</v>
      </c>
      <c r="F289" s="1885">
        <v>20150.789353799999</v>
      </c>
      <c r="G289" s="1906">
        <f>535067.174012571+(-357257)</f>
        <v>177810.17401257099</v>
      </c>
      <c r="H289" s="1885">
        <f t="shared" si="31"/>
        <v>197960.963366371</v>
      </c>
      <c r="I289" s="1886">
        <v>0</v>
      </c>
    </row>
    <row r="290" spans="2:9">
      <c r="B290" s="1256"/>
      <c r="C290" s="1882"/>
      <c r="D290" s="1885">
        <f t="shared" si="30"/>
        <v>0</v>
      </c>
      <c r="E290" s="1886"/>
      <c r="F290" s="1885"/>
      <c r="G290" s="1906"/>
      <c r="H290" s="1885">
        <f t="shared" si="31"/>
        <v>0</v>
      </c>
      <c r="I290" s="1886">
        <v>0</v>
      </c>
    </row>
    <row r="291" spans="2:9" ht="13.8" thickBot="1">
      <c r="B291" s="1901">
        <v>21</v>
      </c>
      <c r="C291" s="1902" t="s">
        <v>842</v>
      </c>
      <c r="D291" s="1903">
        <f t="shared" si="30"/>
        <v>7386180.9682398457</v>
      </c>
      <c r="E291" s="1905">
        <f>E288-E289</f>
        <v>2771668.9682398494</v>
      </c>
      <c r="F291" s="1905">
        <f t="shared" ref="F291:I291" si="38">F288-F289</f>
        <v>186978.62199999671</v>
      </c>
      <c r="G291" s="1904">
        <f t="shared" si="38"/>
        <v>4427533.3779999996</v>
      </c>
      <c r="H291" s="1903">
        <f t="shared" si="38"/>
        <v>4614511.9999999963</v>
      </c>
      <c r="I291" s="1905">
        <f t="shared" si="38"/>
        <v>0</v>
      </c>
    </row>
    <row r="292" spans="2:9">
      <c r="B292" s="1443"/>
      <c r="C292" s="1392"/>
      <c r="D292" s="1392"/>
      <c r="E292" s="1392"/>
      <c r="F292" s="1392"/>
      <c r="G292" s="1392"/>
      <c r="H292" s="1392"/>
      <c r="I292" s="1392"/>
    </row>
    <row r="293" spans="2:9">
      <c r="B293" s="1443"/>
      <c r="C293" s="1392"/>
      <c r="D293" s="1392"/>
      <c r="E293" s="1392"/>
      <c r="F293" s="1392"/>
      <c r="G293" s="1392"/>
      <c r="H293" s="1392"/>
      <c r="I293" s="1392">
        <v>50</v>
      </c>
    </row>
    <row r="294" spans="2:9">
      <c r="B294" s="1443"/>
      <c r="C294" s="1392"/>
      <c r="D294" s="1392"/>
      <c r="E294" s="1392"/>
      <c r="F294" s="1392"/>
      <c r="G294" s="1392"/>
      <c r="H294" s="1392"/>
      <c r="I294" s="1392"/>
    </row>
    <row r="295" spans="2:9">
      <c r="B295" s="1443"/>
      <c r="C295" s="530" t="s">
        <v>1071</v>
      </c>
      <c r="D295" s="530"/>
      <c r="E295" s="530"/>
      <c r="F295" s="530"/>
      <c r="G295" s="1392"/>
      <c r="H295" s="1392"/>
      <c r="I295" s="1392"/>
    </row>
    <row r="296" spans="2:9" ht="13.8" thickBot="1">
      <c r="B296" s="1443"/>
      <c r="C296" s="1810"/>
      <c r="D296" s="1810"/>
      <c r="E296" s="1810"/>
      <c r="F296" s="1810"/>
      <c r="G296" s="1392"/>
      <c r="H296" s="1392"/>
      <c r="I296" s="1392"/>
    </row>
    <row r="297" spans="2:9" ht="17.25" customHeight="1" thickBot="1">
      <c r="B297" s="2353" t="s">
        <v>666</v>
      </c>
      <c r="C297" s="2354"/>
      <c r="D297" s="1392"/>
      <c r="E297" s="1392"/>
      <c r="F297" s="1392"/>
      <c r="G297" s="1441"/>
      <c r="H297" s="1458"/>
      <c r="I297" s="1873" t="s">
        <v>821</v>
      </c>
    </row>
    <row r="298" spans="2:9" ht="17.25" customHeight="1" thickBot="1">
      <c r="B298" s="2389" t="s">
        <v>805</v>
      </c>
      <c r="C298" s="2403"/>
      <c r="D298" s="2371" t="s">
        <v>690</v>
      </c>
      <c r="E298" s="2359" t="s">
        <v>738</v>
      </c>
      <c r="F298" s="2366" t="s">
        <v>997</v>
      </c>
      <c r="G298" s="2366"/>
      <c r="H298" s="2366"/>
      <c r="I298" s="2367"/>
    </row>
    <row r="299" spans="2:9" ht="17.25" customHeight="1" thickBot="1">
      <c r="B299" s="2396"/>
      <c r="C299" s="2403"/>
      <c r="D299" s="2372"/>
      <c r="E299" s="2360"/>
      <c r="F299" s="2393" t="s">
        <v>739</v>
      </c>
      <c r="G299" s="2394"/>
      <c r="H299" s="2395"/>
      <c r="I299" s="2362" t="s">
        <v>807</v>
      </c>
    </row>
    <row r="300" spans="2:9" ht="45" customHeight="1" thickBot="1">
      <c r="B300" s="2396"/>
      <c r="C300" s="2403"/>
      <c r="D300" s="2373"/>
      <c r="E300" s="2361"/>
      <c r="F300" s="1806" t="s">
        <v>693</v>
      </c>
      <c r="G300" s="1792" t="s">
        <v>694</v>
      </c>
      <c r="H300" s="1806" t="s">
        <v>2</v>
      </c>
      <c r="I300" s="2364"/>
    </row>
    <row r="301" spans="2:9" ht="17.25" customHeight="1" thickBot="1">
      <c r="B301" s="2396"/>
      <c r="C301" s="2403"/>
      <c r="D301" s="1801">
        <v>1</v>
      </c>
      <c r="E301" s="2359">
        <v>2</v>
      </c>
      <c r="F301" s="2385">
        <v>3</v>
      </c>
      <c r="G301" s="2359">
        <v>4</v>
      </c>
      <c r="H301" s="1794">
        <v>5</v>
      </c>
      <c r="I301" s="2359">
        <v>6</v>
      </c>
    </row>
    <row r="302" spans="2:9" ht="13.8" thickBot="1">
      <c r="B302" s="2397"/>
      <c r="C302" s="2403"/>
      <c r="D302" s="1800" t="s">
        <v>808</v>
      </c>
      <c r="E302" s="2361"/>
      <c r="F302" s="2398"/>
      <c r="G302" s="2361"/>
      <c r="H302" s="1788" t="s">
        <v>699</v>
      </c>
      <c r="I302" s="2361"/>
    </row>
    <row r="303" spans="2:9">
      <c r="B303" s="1874">
        <v>1</v>
      </c>
      <c r="C303" s="1875" t="s">
        <v>156</v>
      </c>
      <c r="D303" s="1876">
        <f>+E303+H303+I303</f>
        <v>774600.63141999976</v>
      </c>
      <c r="E303" s="1892">
        <v>0</v>
      </c>
      <c r="F303" s="1883">
        <v>341335.41405974777</v>
      </c>
      <c r="G303" s="1919">
        <f>396780.217360252+36485</f>
        <v>433265.21736025199</v>
      </c>
      <c r="H303" s="1876">
        <f>SUM(F303:G303)</f>
        <v>774600.63141999976</v>
      </c>
      <c r="I303" s="1886"/>
    </row>
    <row r="304" spans="2:9">
      <c r="B304" s="1256"/>
      <c r="C304" s="1882"/>
      <c r="D304" s="1885">
        <f t="shared" ref="D304:D340" si="39">+E304+H304+I304</f>
        <v>0</v>
      </c>
      <c r="E304" s="1886"/>
      <c r="F304" s="1885"/>
      <c r="G304" s="1906"/>
      <c r="H304" s="1885">
        <f t="shared" ref="H304:H339" si="40">SUM(F304:G304)</f>
        <v>0</v>
      </c>
      <c r="I304" s="1886"/>
    </row>
    <row r="305" spans="2:9">
      <c r="B305" s="1256">
        <v>2</v>
      </c>
      <c r="C305" s="1887" t="s">
        <v>740</v>
      </c>
      <c r="D305" s="1885">
        <f t="shared" si="39"/>
        <v>54928.306420000001</v>
      </c>
      <c r="E305" s="1886">
        <v>0</v>
      </c>
      <c r="F305" s="1885">
        <v>5739.2524678</v>
      </c>
      <c r="G305" s="1906">
        <f>48727.0539522+462</f>
        <v>49189.053952200004</v>
      </c>
      <c r="H305" s="1885">
        <f t="shared" si="40"/>
        <v>54928.306420000001</v>
      </c>
      <c r="I305" s="1886"/>
    </row>
    <row r="306" spans="2:9">
      <c r="B306" s="1256"/>
      <c r="C306" s="1887"/>
      <c r="D306" s="1885">
        <f t="shared" si="39"/>
        <v>0</v>
      </c>
      <c r="E306" s="1886"/>
      <c r="F306" s="1885"/>
      <c r="G306" s="1906"/>
      <c r="H306" s="1885">
        <f t="shared" si="40"/>
        <v>0</v>
      </c>
      <c r="I306" s="1886"/>
    </row>
    <row r="307" spans="2:9" ht="14.25" customHeight="1">
      <c r="B307" s="1256">
        <v>3</v>
      </c>
      <c r="C307" s="1888" t="s">
        <v>741</v>
      </c>
      <c r="D307" s="1885">
        <f t="shared" si="39"/>
        <v>0</v>
      </c>
      <c r="E307" s="1886">
        <v>0</v>
      </c>
      <c r="F307" s="1885"/>
      <c r="G307" s="1906"/>
      <c r="H307" s="1885">
        <f t="shared" si="40"/>
        <v>0</v>
      </c>
      <c r="I307" s="1886"/>
    </row>
    <row r="308" spans="2:9">
      <c r="B308" s="1256"/>
      <c r="C308" s="1882"/>
      <c r="D308" s="1885">
        <f t="shared" si="39"/>
        <v>0</v>
      </c>
      <c r="E308" s="1886"/>
      <c r="F308" s="1885"/>
      <c r="G308" s="1906"/>
      <c r="H308" s="1885">
        <f t="shared" si="40"/>
        <v>0</v>
      </c>
      <c r="I308" s="1886"/>
    </row>
    <row r="309" spans="2:9">
      <c r="B309" s="1811">
        <v>4</v>
      </c>
      <c r="C309" s="1890" t="s">
        <v>840</v>
      </c>
      <c r="D309" s="1883">
        <f t="shared" si="39"/>
        <v>719672.32499999972</v>
      </c>
      <c r="E309" s="1892">
        <f>+E303-E305+E307</f>
        <v>0</v>
      </c>
      <c r="F309" s="1892">
        <f t="shared" ref="F309:I309" si="41">+F303-F305+F307</f>
        <v>335596.16159194778</v>
      </c>
      <c r="G309" s="1891">
        <f t="shared" si="41"/>
        <v>384076.163408052</v>
      </c>
      <c r="H309" s="1883">
        <f t="shared" si="41"/>
        <v>719672.32499999972</v>
      </c>
      <c r="I309" s="1892">
        <f t="shared" si="41"/>
        <v>0</v>
      </c>
    </row>
    <row r="310" spans="2:9">
      <c r="B310" s="1256"/>
      <c r="C310" s="1890"/>
      <c r="D310" s="1885">
        <f t="shared" si="39"/>
        <v>0</v>
      </c>
      <c r="E310" s="1886"/>
      <c r="F310" s="1885"/>
      <c r="G310" s="1906"/>
      <c r="H310" s="1885">
        <f t="shared" si="40"/>
        <v>0</v>
      </c>
      <c r="I310" s="1886"/>
    </row>
    <row r="311" spans="2:9">
      <c r="B311" s="1256">
        <v>5</v>
      </c>
      <c r="C311" s="1890" t="s">
        <v>742</v>
      </c>
      <c r="D311" s="1885">
        <f t="shared" si="39"/>
        <v>248803.85316166747</v>
      </c>
      <c r="E311" s="1886">
        <f>SUM(E312:E317)</f>
        <v>57591.871647005042</v>
      </c>
      <c r="F311" s="1886">
        <f t="shared" ref="F311:I311" si="42">SUM(F312:F317)</f>
        <v>134816.81914909591</v>
      </c>
      <c r="G311" s="1884">
        <f t="shared" si="42"/>
        <v>56395.162365566553</v>
      </c>
      <c r="H311" s="1885">
        <f t="shared" si="42"/>
        <v>191211.98151466245</v>
      </c>
      <c r="I311" s="1886">
        <f t="shared" si="42"/>
        <v>0</v>
      </c>
    </row>
    <row r="312" spans="2:9">
      <c r="B312" s="1256">
        <v>5.0999999999999996</v>
      </c>
      <c r="C312" s="1882" t="s">
        <v>294</v>
      </c>
      <c r="D312" s="1885">
        <f t="shared" si="39"/>
        <v>242844.96049610095</v>
      </c>
      <c r="E312" s="1886">
        <v>53212.871647005042</v>
      </c>
      <c r="F312" s="1885">
        <v>134500.08884909592</v>
      </c>
      <c r="G312" s="1906">
        <v>55132</v>
      </c>
      <c r="H312" s="1885">
        <f t="shared" si="40"/>
        <v>189632.08884909592</v>
      </c>
      <c r="I312" s="1886"/>
    </row>
    <row r="313" spans="2:9">
      <c r="B313" s="1256">
        <v>5.2</v>
      </c>
      <c r="C313" s="1882" t="s">
        <v>743</v>
      </c>
      <c r="D313" s="1885">
        <f t="shared" si="39"/>
        <v>0</v>
      </c>
      <c r="E313" s="1886">
        <v>0</v>
      </c>
      <c r="F313" s="1885">
        <v>0</v>
      </c>
      <c r="G313" s="1906">
        <v>0</v>
      </c>
      <c r="H313" s="1885">
        <f t="shared" si="40"/>
        <v>0</v>
      </c>
      <c r="I313" s="1886"/>
    </row>
    <row r="314" spans="2:9">
      <c r="B314" s="1256">
        <v>5.3</v>
      </c>
      <c r="C314" s="1882" t="s">
        <v>744</v>
      </c>
      <c r="D314" s="1885">
        <f t="shared" si="39"/>
        <v>131</v>
      </c>
      <c r="E314" s="1886">
        <v>0</v>
      </c>
      <c r="F314" s="1885">
        <v>131</v>
      </c>
      <c r="G314" s="1906">
        <v>0</v>
      </c>
      <c r="H314" s="1885">
        <f t="shared" si="40"/>
        <v>131</v>
      </c>
      <c r="I314" s="1886"/>
    </row>
    <row r="315" spans="2:9">
      <c r="B315" s="1256">
        <v>5.4</v>
      </c>
      <c r="C315" s="1882" t="s">
        <v>745</v>
      </c>
      <c r="D315" s="1885">
        <f t="shared" si="39"/>
        <v>100.63030000000003</v>
      </c>
      <c r="E315" s="1886">
        <v>0</v>
      </c>
      <c r="F315" s="1885">
        <v>133.73030000000003</v>
      </c>
      <c r="G315" s="1906">
        <v>-33.099999999999994</v>
      </c>
      <c r="H315" s="1885">
        <f t="shared" si="40"/>
        <v>100.63030000000003</v>
      </c>
      <c r="I315" s="1886"/>
    </row>
    <row r="316" spans="2:9">
      <c r="B316" s="1256">
        <v>5.5</v>
      </c>
      <c r="C316" s="1882" t="s">
        <v>746</v>
      </c>
      <c r="D316" s="1885">
        <f t="shared" si="39"/>
        <v>5727.2623655665502</v>
      </c>
      <c r="E316" s="1886">
        <v>4379</v>
      </c>
      <c r="F316" s="1885">
        <v>52</v>
      </c>
      <c r="G316" s="1906">
        <v>1296.2623655665502</v>
      </c>
      <c r="H316" s="1885">
        <f t="shared" si="40"/>
        <v>1348.2623655665502</v>
      </c>
      <c r="I316" s="1886"/>
    </row>
    <row r="317" spans="2:9">
      <c r="B317" s="1256"/>
      <c r="C317" s="1882" t="s">
        <v>163</v>
      </c>
      <c r="D317" s="1885">
        <f t="shared" si="39"/>
        <v>0</v>
      </c>
      <c r="E317" s="1886"/>
      <c r="F317" s="1885"/>
      <c r="G317" s="1906"/>
      <c r="H317" s="1885">
        <f t="shared" si="40"/>
        <v>0</v>
      </c>
      <c r="I317" s="1886"/>
    </row>
    <row r="318" spans="2:9">
      <c r="B318" s="1256"/>
      <c r="C318" s="1882" t="s">
        <v>747</v>
      </c>
      <c r="D318" s="1885">
        <f t="shared" si="39"/>
        <v>0</v>
      </c>
      <c r="E318" s="1886"/>
      <c r="F318" s="1885"/>
      <c r="G318" s="1906"/>
      <c r="H318" s="1885">
        <f t="shared" si="40"/>
        <v>0</v>
      </c>
      <c r="I318" s="1886"/>
    </row>
    <row r="319" spans="2:9">
      <c r="B319" s="1256"/>
      <c r="C319" s="1882"/>
      <c r="D319" s="1885">
        <f t="shared" si="39"/>
        <v>0</v>
      </c>
      <c r="E319" s="1886"/>
      <c r="F319" s="1885"/>
      <c r="G319" s="1906"/>
      <c r="H319" s="1885">
        <f t="shared" si="40"/>
        <v>0</v>
      </c>
      <c r="I319" s="1886"/>
    </row>
    <row r="320" spans="2:9">
      <c r="B320" s="1811">
        <v>6</v>
      </c>
      <c r="C320" s="1875" t="s">
        <v>748</v>
      </c>
      <c r="D320" s="1883">
        <f t="shared" si="39"/>
        <v>968476.17816166731</v>
      </c>
      <c r="E320" s="1892">
        <f>+E309+E311</f>
        <v>57591.871647005042</v>
      </c>
      <c r="F320" s="1892">
        <f t="shared" ref="F320:I320" si="43">+F309+F311</f>
        <v>470412.98074104369</v>
      </c>
      <c r="G320" s="1891">
        <f t="shared" si="43"/>
        <v>440471.32577361853</v>
      </c>
      <c r="H320" s="1883">
        <f t="shared" si="43"/>
        <v>910884.30651466222</v>
      </c>
      <c r="I320" s="1892">
        <f t="shared" si="43"/>
        <v>0</v>
      </c>
    </row>
    <row r="321" spans="2:13">
      <c r="B321" s="1256"/>
      <c r="C321" s="1875"/>
      <c r="D321" s="1885">
        <f t="shared" si="39"/>
        <v>0</v>
      </c>
      <c r="E321" s="1886"/>
      <c r="F321" s="1885"/>
      <c r="G321" s="1906"/>
      <c r="H321" s="1885">
        <f t="shared" si="40"/>
        <v>0</v>
      </c>
      <c r="I321" s="1886"/>
      <c r="M321" s="1881"/>
    </row>
    <row r="322" spans="2:13">
      <c r="B322" s="1256">
        <v>7</v>
      </c>
      <c r="C322" s="1882" t="s">
        <v>749</v>
      </c>
      <c r="D322" s="1885">
        <f t="shared" si="39"/>
        <v>224408.21967000014</v>
      </c>
      <c r="E322" s="1886">
        <v>0</v>
      </c>
      <c r="F322" s="1885">
        <v>98760.006689621674</v>
      </c>
      <c r="G322" s="1906">
        <v>125648.21298037846</v>
      </c>
      <c r="H322" s="1885">
        <f t="shared" si="40"/>
        <v>224408.21967000014</v>
      </c>
      <c r="I322" s="1886"/>
    </row>
    <row r="323" spans="2:13">
      <c r="B323" s="1256">
        <v>8</v>
      </c>
      <c r="C323" s="1882" t="s">
        <v>750</v>
      </c>
      <c r="D323" s="1885">
        <f t="shared" si="39"/>
        <v>-14798.279900000003</v>
      </c>
      <c r="E323" s="1886">
        <v>0</v>
      </c>
      <c r="F323" s="1885">
        <v>-4234.3062398194434</v>
      </c>
      <c r="G323" s="1906">
        <v>-10563.97366018056</v>
      </c>
      <c r="H323" s="1885">
        <f t="shared" si="40"/>
        <v>-14798.279900000003</v>
      </c>
      <c r="I323" s="1886"/>
    </row>
    <row r="324" spans="2:13">
      <c r="B324" s="1256">
        <v>9</v>
      </c>
      <c r="C324" s="1882" t="s">
        <v>751</v>
      </c>
      <c r="D324" s="1885">
        <f t="shared" si="39"/>
        <v>0</v>
      </c>
      <c r="E324" s="1886"/>
      <c r="F324" s="1885"/>
      <c r="G324" s="1906"/>
      <c r="H324" s="1885">
        <f t="shared" si="40"/>
        <v>0</v>
      </c>
      <c r="I324" s="1886"/>
    </row>
    <row r="325" spans="2:13" ht="13.5" customHeight="1">
      <c r="B325" s="1256">
        <v>10</v>
      </c>
      <c r="C325" s="1895" t="s">
        <v>752</v>
      </c>
      <c r="D325" s="1885">
        <f t="shared" si="39"/>
        <v>326370</v>
      </c>
      <c r="E325" s="1886"/>
      <c r="F325" s="1885">
        <v>173720</v>
      </c>
      <c r="G325" s="1906">
        <f>142373+10277</f>
        <v>152650</v>
      </c>
      <c r="H325" s="1885">
        <f t="shared" si="40"/>
        <v>326370</v>
      </c>
      <c r="I325" s="1886"/>
    </row>
    <row r="326" spans="2:13">
      <c r="B326" s="1256">
        <v>11</v>
      </c>
      <c r="C326" s="1882" t="s">
        <v>753</v>
      </c>
      <c r="D326" s="1885">
        <f t="shared" si="39"/>
        <v>0</v>
      </c>
      <c r="E326" s="1886"/>
      <c r="F326" s="1885"/>
      <c r="G326" s="1906"/>
      <c r="H326" s="1885">
        <f t="shared" si="40"/>
        <v>0</v>
      </c>
      <c r="I326" s="1886"/>
    </row>
    <row r="327" spans="2:13">
      <c r="B327" s="1256"/>
      <c r="C327" s="1896" t="s">
        <v>880</v>
      </c>
      <c r="D327" s="1885">
        <f t="shared" si="39"/>
        <v>0</v>
      </c>
      <c r="E327" s="1886"/>
      <c r="F327" s="1885"/>
      <c r="G327" s="1906"/>
      <c r="H327" s="1885">
        <f t="shared" si="40"/>
        <v>0</v>
      </c>
      <c r="I327" s="1886"/>
    </row>
    <row r="328" spans="2:13">
      <c r="B328" s="1811">
        <v>12</v>
      </c>
      <c r="C328" s="1875" t="s">
        <v>754</v>
      </c>
      <c r="D328" s="1883">
        <f t="shared" si="39"/>
        <v>535979.93977000017</v>
      </c>
      <c r="E328" s="1892">
        <f>SUM(E322:E327)</f>
        <v>0</v>
      </c>
      <c r="F328" s="1892">
        <f t="shared" ref="F328:I328" si="44">SUM(F322:F327)</f>
        <v>268245.70044980221</v>
      </c>
      <c r="G328" s="1891">
        <f t="shared" si="44"/>
        <v>267734.2393201979</v>
      </c>
      <c r="H328" s="1883">
        <f t="shared" si="44"/>
        <v>535979.93977000017</v>
      </c>
      <c r="I328" s="1892">
        <f t="shared" si="44"/>
        <v>0</v>
      </c>
    </row>
    <row r="329" spans="2:13">
      <c r="B329" s="1256"/>
      <c r="C329" s="1882"/>
      <c r="D329" s="1883">
        <f t="shared" si="39"/>
        <v>0</v>
      </c>
      <c r="E329" s="1886"/>
      <c r="F329" s="1885"/>
      <c r="G329" s="1906"/>
      <c r="H329" s="1885">
        <f t="shared" si="40"/>
        <v>0</v>
      </c>
      <c r="I329" s="1886"/>
    </row>
    <row r="330" spans="2:13" ht="26.4">
      <c r="B330" s="1256">
        <v>13</v>
      </c>
      <c r="C330" s="1895" t="s">
        <v>806</v>
      </c>
      <c r="D330" s="1885">
        <f t="shared" si="39"/>
        <v>88124.031359999964</v>
      </c>
      <c r="E330" s="1886">
        <v>0</v>
      </c>
      <c r="F330" s="1885">
        <v>38037.738735285973</v>
      </c>
      <c r="G330" s="1906">
        <f>37626.292624714+12460</f>
        <v>50086.292624713999</v>
      </c>
      <c r="H330" s="1885">
        <f t="shared" si="40"/>
        <v>88124.031359999964</v>
      </c>
      <c r="I330" s="1886"/>
    </row>
    <row r="331" spans="2:13">
      <c r="B331" s="1256">
        <v>14</v>
      </c>
      <c r="C331" s="1882" t="s">
        <v>800</v>
      </c>
      <c r="D331" s="1885">
        <f t="shared" si="39"/>
        <v>0</v>
      </c>
      <c r="E331" s="1886"/>
      <c r="F331" s="1885">
        <v>0</v>
      </c>
      <c r="G331" s="1906">
        <v>0</v>
      </c>
      <c r="H331" s="1885">
        <f t="shared" si="40"/>
        <v>0</v>
      </c>
      <c r="I331" s="1886"/>
    </row>
    <row r="332" spans="2:13" ht="15.75" customHeight="1">
      <c r="B332" s="1256">
        <v>15</v>
      </c>
      <c r="C332" s="1895" t="s">
        <v>755</v>
      </c>
      <c r="D332" s="1885">
        <f t="shared" si="39"/>
        <v>274472.95641670161</v>
      </c>
      <c r="E332" s="1886">
        <v>0</v>
      </c>
      <c r="F332" s="1885">
        <v>157034.99538205861</v>
      </c>
      <c r="G332" s="1906">
        <f>104151.961034643+13286</f>
        <v>117437.961034643</v>
      </c>
      <c r="H332" s="1885">
        <f t="shared" si="40"/>
        <v>274472.95641670161</v>
      </c>
      <c r="I332" s="1886"/>
    </row>
    <row r="333" spans="2:13">
      <c r="B333" s="1256">
        <v>16</v>
      </c>
      <c r="C333" s="1882" t="s">
        <v>756</v>
      </c>
      <c r="D333" s="1885">
        <f t="shared" si="39"/>
        <v>0</v>
      </c>
      <c r="E333" s="1886"/>
      <c r="F333" s="1885"/>
      <c r="G333" s="1906"/>
      <c r="H333" s="1885">
        <f t="shared" si="40"/>
        <v>0</v>
      </c>
      <c r="I333" s="1886"/>
    </row>
    <row r="334" spans="2:13">
      <c r="B334" s="1256">
        <v>17</v>
      </c>
      <c r="C334" s="1882" t="s">
        <v>757</v>
      </c>
      <c r="D334" s="1885">
        <f t="shared" si="39"/>
        <v>12307.541880000002</v>
      </c>
      <c r="E334" s="1886">
        <v>0</v>
      </c>
      <c r="F334" s="1885">
        <v>7094.5301254000015</v>
      </c>
      <c r="G334" s="1906">
        <v>5213.011754600001</v>
      </c>
      <c r="H334" s="1885">
        <f t="shared" si="40"/>
        <v>12307.541880000002</v>
      </c>
      <c r="I334" s="1886"/>
    </row>
    <row r="335" spans="2:13">
      <c r="B335" s="1811">
        <v>18</v>
      </c>
      <c r="C335" s="1875" t="s">
        <v>911</v>
      </c>
      <c r="D335" s="1883">
        <f t="shared" si="39"/>
        <v>286780.49829670158</v>
      </c>
      <c r="E335" s="1892">
        <f>SUM(E331:E334)</f>
        <v>0</v>
      </c>
      <c r="F335" s="1892">
        <f t="shared" ref="F335:I335" si="45">SUM(F331:F334)</f>
        <v>164129.5255074586</v>
      </c>
      <c r="G335" s="1891">
        <f t="shared" si="45"/>
        <v>122650.97278924299</v>
      </c>
      <c r="H335" s="1883">
        <f t="shared" si="45"/>
        <v>286780.49829670158</v>
      </c>
      <c r="I335" s="1892">
        <f t="shared" si="45"/>
        <v>0</v>
      </c>
    </row>
    <row r="336" spans="2:13">
      <c r="B336" s="1256"/>
      <c r="C336" s="1875"/>
      <c r="D336" s="1885">
        <f t="shared" si="39"/>
        <v>0</v>
      </c>
      <c r="E336" s="1886"/>
      <c r="F336" s="1885"/>
      <c r="G336" s="1906"/>
      <c r="H336" s="1885">
        <f t="shared" si="40"/>
        <v>0</v>
      </c>
      <c r="I336" s="1886"/>
    </row>
    <row r="337" spans="2:12">
      <c r="B337" s="1899">
        <v>19</v>
      </c>
      <c r="C337" s="1875" t="s">
        <v>841</v>
      </c>
      <c r="D337" s="1883">
        <f t="shared" si="39"/>
        <v>57591.708734965549</v>
      </c>
      <c r="E337" s="1892">
        <f>+E320-E328-E330-E335</f>
        <v>57591.871647005042</v>
      </c>
      <c r="F337" s="1892">
        <f t="shared" ref="F337:I337" si="46">+F320-F328-F330-F335</f>
        <v>1.6048496909206733E-2</v>
      </c>
      <c r="G337" s="1891">
        <f t="shared" si="46"/>
        <v>-0.17896053635922726</v>
      </c>
      <c r="H337" s="1883">
        <f t="shared" si="46"/>
        <v>-0.16291203949367628</v>
      </c>
      <c r="I337" s="1892">
        <f t="shared" si="46"/>
        <v>0</v>
      </c>
      <c r="K337" s="1881"/>
      <c r="L337" s="1881"/>
    </row>
    <row r="338" spans="2:12">
      <c r="B338" s="1900">
        <v>20</v>
      </c>
      <c r="C338" s="1882" t="s">
        <v>758</v>
      </c>
      <c r="D338" s="1885">
        <f t="shared" si="39"/>
        <v>1333</v>
      </c>
      <c r="E338" s="1886">
        <v>1333</v>
      </c>
      <c r="F338" s="1885"/>
      <c r="G338" s="1906"/>
      <c r="H338" s="1885">
        <f t="shared" si="40"/>
        <v>0</v>
      </c>
      <c r="I338" s="1886"/>
    </row>
    <row r="339" spans="2:12">
      <c r="B339" s="1256"/>
      <c r="C339" s="1882"/>
      <c r="D339" s="1885">
        <f t="shared" si="39"/>
        <v>0</v>
      </c>
      <c r="E339" s="1886"/>
      <c r="F339" s="1885"/>
      <c r="G339" s="1906"/>
      <c r="H339" s="1885">
        <f t="shared" si="40"/>
        <v>0</v>
      </c>
      <c r="I339" s="1886"/>
    </row>
    <row r="340" spans="2:12" ht="13.8" thickBot="1">
      <c r="B340" s="1901">
        <v>21</v>
      </c>
      <c r="C340" s="1902" t="s">
        <v>842</v>
      </c>
      <c r="D340" s="1903">
        <f t="shared" si="39"/>
        <v>56258.708734965549</v>
      </c>
      <c r="E340" s="1905">
        <f>E337-E338</f>
        <v>56258.871647005042</v>
      </c>
      <c r="F340" s="1905">
        <f t="shared" ref="F340:I340" si="47">F337-F338</f>
        <v>1.6048496909206733E-2</v>
      </c>
      <c r="G340" s="1904">
        <f t="shared" si="47"/>
        <v>-0.17896053635922726</v>
      </c>
      <c r="H340" s="1903">
        <f t="shared" si="47"/>
        <v>-0.16291203949367628</v>
      </c>
      <c r="I340" s="1905">
        <f t="shared" si="47"/>
        <v>0</v>
      </c>
    </row>
    <row r="341" spans="2:12">
      <c r="B341" s="1443"/>
      <c r="C341" s="1443"/>
      <c r="D341" s="1912"/>
      <c r="E341" s="1912"/>
      <c r="F341" s="1912"/>
      <c r="G341" s="1912"/>
      <c r="H341" s="1912"/>
      <c r="I341" s="1912"/>
    </row>
    <row r="342" spans="2:12">
      <c r="B342" s="1443"/>
      <c r="C342" s="1443"/>
      <c r="D342" s="1912"/>
      <c r="E342" s="1912"/>
      <c r="F342" s="1912"/>
      <c r="G342" s="1912"/>
      <c r="H342" s="1912"/>
      <c r="I342" s="1912">
        <v>51</v>
      </c>
    </row>
    <row r="343" spans="2:12">
      <c r="B343" s="1443"/>
      <c r="C343" s="1443"/>
      <c r="D343" s="1912"/>
      <c r="E343" s="1912"/>
      <c r="F343" s="1912"/>
      <c r="G343" s="1912"/>
      <c r="H343" s="1912"/>
      <c r="I343" s="1912"/>
    </row>
    <row r="344" spans="2:12">
      <c r="B344" s="1443"/>
      <c r="C344" s="530" t="s">
        <v>1071</v>
      </c>
      <c r="D344" s="530"/>
      <c r="E344" s="530"/>
      <c r="F344" s="530"/>
      <c r="G344" s="1392"/>
      <c r="H344" s="1392"/>
      <c r="I344" s="1392"/>
    </row>
    <row r="345" spans="2:12" ht="13.8" thickBot="1">
      <c r="B345" s="1443"/>
      <c r="C345" s="1810"/>
      <c r="D345" s="1810"/>
      <c r="E345" s="1810"/>
      <c r="F345" s="1810"/>
      <c r="G345" s="1392"/>
      <c r="H345" s="1392"/>
      <c r="I345" s="1392"/>
    </row>
    <row r="346" spans="2:12" ht="17.25" customHeight="1" thickBot="1">
      <c r="B346" s="2353" t="s">
        <v>653</v>
      </c>
      <c r="C346" s="2354"/>
      <c r="D346" s="1392"/>
      <c r="E346" s="1392"/>
      <c r="F346" s="1392"/>
      <c r="G346" s="1441"/>
      <c r="H346" s="1458"/>
      <c r="I346" s="1873" t="s">
        <v>821</v>
      </c>
    </row>
    <row r="347" spans="2:12" ht="17.25" customHeight="1" thickBot="1">
      <c r="B347" s="2389" t="s">
        <v>805</v>
      </c>
      <c r="C347" s="2403"/>
      <c r="D347" s="2371" t="s">
        <v>690</v>
      </c>
      <c r="E347" s="2359" t="s">
        <v>738</v>
      </c>
      <c r="F347" s="2366" t="s">
        <v>997</v>
      </c>
      <c r="G347" s="2366"/>
      <c r="H347" s="2366"/>
      <c r="I347" s="2367"/>
    </row>
    <row r="348" spans="2:12" ht="21.75" customHeight="1" thickBot="1">
      <c r="B348" s="2396"/>
      <c r="C348" s="2403"/>
      <c r="D348" s="2372"/>
      <c r="E348" s="2360"/>
      <c r="F348" s="2393" t="s">
        <v>739</v>
      </c>
      <c r="G348" s="2394"/>
      <c r="H348" s="2395"/>
      <c r="I348" s="2362" t="s">
        <v>807</v>
      </c>
    </row>
    <row r="349" spans="2:12" ht="39.75" customHeight="1" thickBot="1">
      <c r="B349" s="2396"/>
      <c r="C349" s="2403"/>
      <c r="D349" s="2373"/>
      <c r="E349" s="2361"/>
      <c r="F349" s="1806" t="s">
        <v>693</v>
      </c>
      <c r="G349" s="1792" t="s">
        <v>694</v>
      </c>
      <c r="H349" s="1806" t="s">
        <v>2</v>
      </c>
      <c r="I349" s="2364"/>
    </row>
    <row r="350" spans="2:12" ht="17.25" customHeight="1" thickBot="1">
      <c r="B350" s="2396"/>
      <c r="C350" s="2403"/>
      <c r="D350" s="1801">
        <v>1</v>
      </c>
      <c r="E350" s="2359">
        <v>2</v>
      </c>
      <c r="F350" s="2385">
        <v>3</v>
      </c>
      <c r="G350" s="2359">
        <v>4</v>
      </c>
      <c r="H350" s="1794">
        <v>5</v>
      </c>
      <c r="I350" s="2359">
        <v>6</v>
      </c>
    </row>
    <row r="351" spans="2:12" ht="13.8" thickBot="1">
      <c r="B351" s="2397"/>
      <c r="C351" s="2404"/>
      <c r="D351" s="1800" t="s">
        <v>808</v>
      </c>
      <c r="E351" s="2361"/>
      <c r="F351" s="2398"/>
      <c r="G351" s="2361"/>
      <c r="H351" s="1788" t="s">
        <v>699</v>
      </c>
      <c r="I351" s="2361"/>
    </row>
    <row r="352" spans="2:12">
      <c r="B352" s="1874">
        <v>1</v>
      </c>
      <c r="C352" s="1875" t="s">
        <v>156</v>
      </c>
      <c r="D352" s="1876">
        <f>+E352+H352+I352</f>
        <v>5175044</v>
      </c>
      <c r="E352" s="1892"/>
      <c r="F352" s="1883">
        <v>563216</v>
      </c>
      <c r="G352" s="1919">
        <f>1248140+3363688</f>
        <v>4611828</v>
      </c>
      <c r="H352" s="1876">
        <f>SUM(F352:G352)</f>
        <v>5175044</v>
      </c>
      <c r="I352" s="1892"/>
    </row>
    <row r="353" spans="2:11">
      <c r="B353" s="1256"/>
      <c r="C353" s="1882"/>
      <c r="D353" s="1885">
        <f t="shared" ref="D353:D388" si="48">+E353+H353+I353</f>
        <v>0</v>
      </c>
      <c r="E353" s="1886"/>
      <c r="F353" s="1885"/>
      <c r="G353" s="1906"/>
      <c r="H353" s="1885">
        <f t="shared" ref="H353:H388" si="49">SUM(F353:G353)</f>
        <v>0</v>
      </c>
      <c r="I353" s="1886"/>
    </row>
    <row r="354" spans="2:11">
      <c r="B354" s="1256">
        <v>2</v>
      </c>
      <c r="C354" s="1887" t="s">
        <v>740</v>
      </c>
      <c r="D354" s="1885">
        <f t="shared" si="48"/>
        <v>240974</v>
      </c>
      <c r="E354" s="1886"/>
      <c r="F354" s="1885">
        <v>5382</v>
      </c>
      <c r="G354" s="1906">
        <f>225964+9628</f>
        <v>235592</v>
      </c>
      <c r="H354" s="1885">
        <f t="shared" si="49"/>
        <v>240974</v>
      </c>
      <c r="I354" s="1886"/>
    </row>
    <row r="355" spans="2:11">
      <c r="B355" s="1256"/>
      <c r="C355" s="1887"/>
      <c r="D355" s="1885">
        <f t="shared" si="48"/>
        <v>0</v>
      </c>
      <c r="E355" s="1886"/>
      <c r="F355" s="1885"/>
      <c r="G355" s="1906"/>
      <c r="H355" s="1885">
        <f t="shared" si="49"/>
        <v>0</v>
      </c>
      <c r="I355" s="1886"/>
    </row>
    <row r="356" spans="2:11" ht="14.25" customHeight="1">
      <c r="B356" s="1256">
        <v>3</v>
      </c>
      <c r="C356" s="1888" t="s">
        <v>741</v>
      </c>
      <c r="D356" s="1885">
        <f t="shared" si="48"/>
        <v>0</v>
      </c>
      <c r="E356" s="1886"/>
      <c r="F356" s="1885"/>
      <c r="G356" s="1906"/>
      <c r="H356" s="1885">
        <f t="shared" si="49"/>
        <v>0</v>
      </c>
      <c r="I356" s="1886"/>
    </row>
    <row r="357" spans="2:11">
      <c r="B357" s="1256"/>
      <c r="C357" s="1882"/>
      <c r="D357" s="1885">
        <f t="shared" si="48"/>
        <v>0</v>
      </c>
      <c r="E357" s="1886"/>
      <c r="F357" s="1885"/>
      <c r="G357" s="1906"/>
      <c r="H357" s="1885">
        <f t="shared" si="49"/>
        <v>0</v>
      </c>
      <c r="I357" s="1886"/>
      <c r="K357" s="1881"/>
    </row>
    <row r="358" spans="2:11">
      <c r="B358" s="1811">
        <v>4</v>
      </c>
      <c r="C358" s="1890" t="s">
        <v>840</v>
      </c>
      <c r="D358" s="1883">
        <f t="shared" si="48"/>
        <v>4934070</v>
      </c>
      <c r="E358" s="1892">
        <f>+E352-E354+E356</f>
        <v>0</v>
      </c>
      <c r="F358" s="1892">
        <f t="shared" ref="F358:I358" si="50">+F352-F354+F356</f>
        <v>557834</v>
      </c>
      <c r="G358" s="1891">
        <f t="shared" si="50"/>
        <v>4376236</v>
      </c>
      <c r="H358" s="1883">
        <f t="shared" si="50"/>
        <v>4934070</v>
      </c>
      <c r="I358" s="1892">
        <f t="shared" si="50"/>
        <v>0</v>
      </c>
    </row>
    <row r="359" spans="2:11">
      <c r="B359" s="1256"/>
      <c r="C359" s="1890"/>
      <c r="D359" s="1883">
        <f t="shared" si="48"/>
        <v>0</v>
      </c>
      <c r="E359" s="1886"/>
      <c r="F359" s="1885"/>
      <c r="G359" s="1906"/>
      <c r="H359" s="1885">
        <f t="shared" si="49"/>
        <v>0</v>
      </c>
      <c r="I359" s="1886"/>
    </row>
    <row r="360" spans="2:11">
      <c r="B360" s="1256">
        <v>5</v>
      </c>
      <c r="C360" s="1890" t="s">
        <v>742</v>
      </c>
      <c r="D360" s="1883">
        <f t="shared" si="48"/>
        <v>2108277</v>
      </c>
      <c r="E360" s="1886">
        <f>SUM(E361:E366)</f>
        <v>438480</v>
      </c>
      <c r="F360" s="1886">
        <f t="shared" ref="F360:I360" si="51">SUM(F361:F366)</f>
        <v>534886</v>
      </c>
      <c r="G360" s="1884">
        <f t="shared" si="51"/>
        <v>1134911</v>
      </c>
      <c r="H360" s="1885">
        <f t="shared" si="51"/>
        <v>1669797</v>
      </c>
      <c r="I360" s="1886">
        <f t="shared" si="51"/>
        <v>0</v>
      </c>
    </row>
    <row r="361" spans="2:11">
      <c r="B361" s="1256">
        <v>5.0999999999999996</v>
      </c>
      <c r="C361" s="1882" t="s">
        <v>294</v>
      </c>
      <c r="D361" s="1885">
        <f t="shared" si="48"/>
        <v>1949467</v>
      </c>
      <c r="E361" s="1886">
        <v>381298</v>
      </c>
      <c r="F361" s="1885">
        <v>519358</v>
      </c>
      <c r="G361" s="1906">
        <f>264884+783927</f>
        <v>1048811</v>
      </c>
      <c r="H361" s="1885">
        <f t="shared" si="49"/>
        <v>1568169</v>
      </c>
      <c r="I361" s="1886"/>
    </row>
    <row r="362" spans="2:11">
      <c r="B362" s="1256">
        <v>5.2</v>
      </c>
      <c r="C362" s="1882" t="s">
        <v>743</v>
      </c>
      <c r="D362" s="1885">
        <f t="shared" si="48"/>
        <v>92215</v>
      </c>
      <c r="E362" s="1886">
        <v>55966</v>
      </c>
      <c r="F362" s="1885">
        <v>608</v>
      </c>
      <c r="G362" s="1906">
        <f>24932+10709</f>
        <v>35641</v>
      </c>
      <c r="H362" s="1885">
        <f t="shared" si="49"/>
        <v>36249</v>
      </c>
      <c r="I362" s="1886"/>
    </row>
    <row r="363" spans="2:11">
      <c r="B363" s="1256">
        <v>5.3</v>
      </c>
      <c r="C363" s="1882" t="s">
        <v>744</v>
      </c>
      <c r="D363" s="1885">
        <f t="shared" si="48"/>
        <v>70000</v>
      </c>
      <c r="E363" s="1886">
        <v>0</v>
      </c>
      <c r="F363" s="1885">
        <v>11013</v>
      </c>
      <c r="G363" s="1906">
        <f>1438+57549</f>
        <v>58987</v>
      </c>
      <c r="H363" s="1885">
        <f t="shared" si="49"/>
        <v>70000</v>
      </c>
      <c r="I363" s="1886"/>
    </row>
    <row r="364" spans="2:11">
      <c r="B364" s="1256">
        <v>5.4</v>
      </c>
      <c r="C364" s="1882" t="s">
        <v>745</v>
      </c>
      <c r="D364" s="1885">
        <f t="shared" si="48"/>
        <v>-6370</v>
      </c>
      <c r="E364" s="1886">
        <v>0</v>
      </c>
      <c r="F364" s="1885">
        <v>3528</v>
      </c>
      <c r="G364" s="1906">
        <v>-9898</v>
      </c>
      <c r="H364" s="1885">
        <f t="shared" si="49"/>
        <v>-6370</v>
      </c>
      <c r="I364" s="1886"/>
    </row>
    <row r="365" spans="2:11">
      <c r="B365" s="1256">
        <v>5.5</v>
      </c>
      <c r="C365" s="1882" t="s">
        <v>746</v>
      </c>
      <c r="D365" s="1885">
        <f t="shared" si="48"/>
        <v>2965</v>
      </c>
      <c r="E365" s="1886">
        <v>1216</v>
      </c>
      <c r="F365" s="1885">
        <v>379</v>
      </c>
      <c r="G365" s="1906">
        <f>478+892</f>
        <v>1370</v>
      </c>
      <c r="H365" s="1885">
        <f t="shared" si="49"/>
        <v>1749</v>
      </c>
      <c r="I365" s="1886"/>
    </row>
    <row r="366" spans="2:11">
      <c r="B366" s="1256"/>
      <c r="C366" s="1882" t="s">
        <v>163</v>
      </c>
      <c r="D366" s="1885">
        <f t="shared" si="48"/>
        <v>0</v>
      </c>
      <c r="E366" s="1886"/>
      <c r="F366" s="1885"/>
      <c r="G366" s="1906"/>
      <c r="H366" s="1885">
        <f t="shared" si="49"/>
        <v>0</v>
      </c>
      <c r="I366" s="1886"/>
    </row>
    <row r="367" spans="2:11">
      <c r="B367" s="1256"/>
      <c r="C367" s="1882" t="s">
        <v>747</v>
      </c>
      <c r="D367" s="1885">
        <f t="shared" si="48"/>
        <v>0</v>
      </c>
      <c r="E367" s="1886"/>
      <c r="F367" s="1885"/>
      <c r="G367" s="1906"/>
      <c r="H367" s="1885">
        <f t="shared" si="49"/>
        <v>0</v>
      </c>
      <c r="I367" s="1886"/>
    </row>
    <row r="368" spans="2:11">
      <c r="B368" s="1256"/>
      <c r="C368" s="1882"/>
      <c r="D368" s="1885">
        <f t="shared" si="48"/>
        <v>0</v>
      </c>
      <c r="E368" s="1886"/>
      <c r="F368" s="1885"/>
      <c r="G368" s="1906"/>
      <c r="H368" s="1885">
        <f t="shared" si="49"/>
        <v>0</v>
      </c>
      <c r="I368" s="1886"/>
    </row>
    <row r="369" spans="2:11">
      <c r="B369" s="1811">
        <v>6</v>
      </c>
      <c r="C369" s="1875" t="s">
        <v>748</v>
      </c>
      <c r="D369" s="1883">
        <f t="shared" si="48"/>
        <v>7042347</v>
      </c>
      <c r="E369" s="1892">
        <f>+E358+E360</f>
        <v>438480</v>
      </c>
      <c r="F369" s="1892">
        <f t="shared" ref="F369:I369" si="52">+F358+F360</f>
        <v>1092720</v>
      </c>
      <c r="G369" s="1891">
        <f t="shared" si="52"/>
        <v>5511147</v>
      </c>
      <c r="H369" s="1883">
        <f t="shared" si="52"/>
        <v>6603867</v>
      </c>
      <c r="I369" s="1892">
        <f t="shared" si="52"/>
        <v>0</v>
      </c>
    </row>
    <row r="370" spans="2:11">
      <c r="B370" s="1256"/>
      <c r="C370" s="1875"/>
      <c r="D370" s="1885">
        <f t="shared" si="48"/>
        <v>0</v>
      </c>
      <c r="E370" s="1886"/>
      <c r="F370" s="1885"/>
      <c r="G370" s="1906"/>
      <c r="H370" s="1885">
        <f t="shared" si="49"/>
        <v>0</v>
      </c>
      <c r="I370" s="1886"/>
    </row>
    <row r="371" spans="2:11">
      <c r="B371" s="1256">
        <v>7</v>
      </c>
      <c r="C371" s="1882" t="s">
        <v>749</v>
      </c>
      <c r="D371" s="1885">
        <f t="shared" si="48"/>
        <v>1447826</v>
      </c>
      <c r="E371" s="1886">
        <v>0</v>
      </c>
      <c r="F371" s="1885">
        <v>399189</v>
      </c>
      <c r="G371" s="1906">
        <f>879152+169485</f>
        <v>1048637</v>
      </c>
      <c r="H371" s="1885">
        <f t="shared" si="49"/>
        <v>1447826</v>
      </c>
      <c r="I371" s="1886"/>
    </row>
    <row r="372" spans="2:11">
      <c r="B372" s="1256">
        <v>8</v>
      </c>
      <c r="C372" s="1882" t="s">
        <v>750</v>
      </c>
      <c r="D372" s="1885">
        <f t="shared" si="48"/>
        <v>-122682</v>
      </c>
      <c r="E372" s="1886">
        <v>0</v>
      </c>
      <c r="F372" s="1885">
        <v>-4966</v>
      </c>
      <c r="G372" s="1906">
        <f>(-116994)+(-722)</f>
        <v>-117716</v>
      </c>
      <c r="H372" s="1885">
        <f t="shared" si="49"/>
        <v>-122682</v>
      </c>
      <c r="I372" s="1886"/>
    </row>
    <row r="373" spans="2:11">
      <c r="B373" s="1256">
        <v>9</v>
      </c>
      <c r="C373" s="1882" t="s">
        <v>751</v>
      </c>
      <c r="D373" s="1885">
        <f t="shared" si="48"/>
        <v>45986</v>
      </c>
      <c r="E373" s="1886"/>
      <c r="F373" s="1885">
        <v>15078</v>
      </c>
      <c r="G373" s="1906">
        <f>20460+10448</f>
        <v>30908</v>
      </c>
      <c r="H373" s="1885">
        <f t="shared" si="49"/>
        <v>45986</v>
      </c>
      <c r="I373" s="1886"/>
    </row>
    <row r="374" spans="2:11" ht="13.5" customHeight="1">
      <c r="B374" s="1256">
        <v>10</v>
      </c>
      <c r="C374" s="1895" t="s">
        <v>752</v>
      </c>
      <c r="D374" s="1885">
        <f t="shared" si="48"/>
        <v>-33115</v>
      </c>
      <c r="E374" s="1886"/>
      <c r="F374" s="1885">
        <v>-688</v>
      </c>
      <c r="G374" s="1906">
        <f>(-27506)+(-4921)</f>
        <v>-32427</v>
      </c>
      <c r="H374" s="1885">
        <f t="shared" si="49"/>
        <v>-33115</v>
      </c>
      <c r="I374" s="1886"/>
    </row>
    <row r="375" spans="2:11">
      <c r="B375" s="1256">
        <v>11</v>
      </c>
      <c r="C375" s="1882" t="s">
        <v>753</v>
      </c>
      <c r="D375" s="1885">
        <f t="shared" si="48"/>
        <v>2173251</v>
      </c>
      <c r="E375" s="1886">
        <v>0</v>
      </c>
      <c r="F375" s="1885">
        <v>295126</v>
      </c>
      <c r="G375" s="1906">
        <f>-58614+1936739</f>
        <v>1878125</v>
      </c>
      <c r="H375" s="1885">
        <f t="shared" si="49"/>
        <v>2173251</v>
      </c>
      <c r="I375" s="1886"/>
    </row>
    <row r="376" spans="2:11">
      <c r="B376" s="1256"/>
      <c r="C376" s="1896" t="s">
        <v>880</v>
      </c>
      <c r="D376" s="1885">
        <f t="shared" si="48"/>
        <v>0</v>
      </c>
      <c r="E376" s="1886"/>
      <c r="F376" s="1885"/>
      <c r="G376" s="1906"/>
      <c r="H376" s="1885">
        <f t="shared" si="49"/>
        <v>0</v>
      </c>
      <c r="I376" s="1886"/>
    </row>
    <row r="377" spans="2:11">
      <c r="B377" s="1811">
        <v>12</v>
      </c>
      <c r="C377" s="1875" t="s">
        <v>754</v>
      </c>
      <c r="D377" s="1883">
        <f t="shared" si="48"/>
        <v>3511266</v>
      </c>
      <c r="E377" s="1892">
        <f>SUM(E371:E376)</f>
        <v>0</v>
      </c>
      <c r="F377" s="1892">
        <f t="shared" ref="F377:I377" si="53">SUM(F371:F376)</f>
        <v>703739</v>
      </c>
      <c r="G377" s="1891">
        <f t="shared" si="53"/>
        <v>2807527</v>
      </c>
      <c r="H377" s="1883">
        <f t="shared" si="53"/>
        <v>3511266</v>
      </c>
      <c r="I377" s="1892">
        <f t="shared" si="53"/>
        <v>0</v>
      </c>
    </row>
    <row r="378" spans="2:11">
      <c r="B378" s="1256"/>
      <c r="C378" s="1882"/>
      <c r="D378" s="1883">
        <f t="shared" si="48"/>
        <v>0</v>
      </c>
      <c r="E378" s="1886"/>
      <c r="F378" s="1885"/>
      <c r="G378" s="1906"/>
      <c r="H378" s="1885">
        <f t="shared" si="49"/>
        <v>0</v>
      </c>
      <c r="I378" s="1886"/>
    </row>
    <row r="379" spans="2:11" ht="26.4">
      <c r="B379" s="1256">
        <v>13</v>
      </c>
      <c r="C379" s="1895" t="s">
        <v>806</v>
      </c>
      <c r="D379" s="1885">
        <f t="shared" si="48"/>
        <v>959550</v>
      </c>
      <c r="E379" s="1886">
        <v>0</v>
      </c>
      <c r="F379" s="1885">
        <v>99123</v>
      </c>
      <c r="G379" s="1906">
        <f>165729+694698</f>
        <v>860427</v>
      </c>
      <c r="H379" s="1885">
        <f t="shared" si="49"/>
        <v>959550</v>
      </c>
      <c r="I379" s="1886"/>
    </row>
    <row r="380" spans="2:11">
      <c r="B380" s="1256">
        <v>14</v>
      </c>
      <c r="C380" s="1882" t="s">
        <v>800</v>
      </c>
      <c r="D380" s="1885">
        <f t="shared" si="48"/>
        <v>0</v>
      </c>
      <c r="E380" s="1886"/>
      <c r="F380" s="1885"/>
      <c r="G380" s="1906"/>
      <c r="H380" s="1885">
        <f t="shared" si="49"/>
        <v>0</v>
      </c>
      <c r="I380" s="1886"/>
    </row>
    <row r="381" spans="2:11" ht="15.75" customHeight="1">
      <c r="B381" s="1256">
        <v>15</v>
      </c>
      <c r="C381" s="1895" t="s">
        <v>755</v>
      </c>
      <c r="D381" s="1885">
        <f t="shared" si="48"/>
        <v>1392073</v>
      </c>
      <c r="E381" s="1886">
        <v>14242</v>
      </c>
      <c r="F381" s="1885">
        <v>267516</v>
      </c>
      <c r="G381" s="1906">
        <f>370917+739398</f>
        <v>1110315</v>
      </c>
      <c r="H381" s="1885">
        <f t="shared" si="49"/>
        <v>1377831</v>
      </c>
      <c r="I381" s="1886"/>
    </row>
    <row r="382" spans="2:11">
      <c r="B382" s="1256">
        <v>16</v>
      </c>
      <c r="C382" s="1882" t="s">
        <v>756</v>
      </c>
      <c r="D382" s="1885">
        <f t="shared" si="48"/>
        <v>0</v>
      </c>
      <c r="E382" s="1886"/>
      <c r="F382" s="1885"/>
      <c r="G382" s="1906"/>
      <c r="H382" s="1885">
        <f t="shared" si="49"/>
        <v>0</v>
      </c>
      <c r="I382" s="1886"/>
      <c r="K382" s="1881"/>
    </row>
    <row r="383" spans="2:11">
      <c r="B383" s="1256">
        <v>17</v>
      </c>
      <c r="C383" s="1882" t="s">
        <v>757</v>
      </c>
      <c r="D383" s="1885">
        <f t="shared" si="48"/>
        <v>72923</v>
      </c>
      <c r="E383" s="1886">
        <v>5121</v>
      </c>
      <c r="F383" s="1885">
        <v>9503</v>
      </c>
      <c r="G383" s="1906">
        <f>21902+36397</f>
        <v>58299</v>
      </c>
      <c r="H383" s="1885">
        <f t="shared" si="49"/>
        <v>67802</v>
      </c>
      <c r="I383" s="1886"/>
    </row>
    <row r="384" spans="2:11">
      <c r="B384" s="1811">
        <v>18</v>
      </c>
      <c r="C384" s="1875" t="s">
        <v>911</v>
      </c>
      <c r="D384" s="1883">
        <f t="shared" si="48"/>
        <v>1464996</v>
      </c>
      <c r="E384" s="1892">
        <f>SUM(E380:E383)</f>
        <v>19363</v>
      </c>
      <c r="F384" s="1892">
        <f t="shared" ref="F384:I384" si="54">SUM(F380:F383)</f>
        <v>277019</v>
      </c>
      <c r="G384" s="1891">
        <f t="shared" si="54"/>
        <v>1168614</v>
      </c>
      <c r="H384" s="1883">
        <f t="shared" si="54"/>
        <v>1445633</v>
      </c>
      <c r="I384" s="1892">
        <f t="shared" si="54"/>
        <v>0</v>
      </c>
    </row>
    <row r="385" spans="2:11">
      <c r="B385" s="1256"/>
      <c r="C385" s="1875"/>
      <c r="D385" s="1885">
        <f t="shared" si="48"/>
        <v>0</v>
      </c>
      <c r="E385" s="1886"/>
      <c r="F385" s="1885"/>
      <c r="G385" s="1906"/>
      <c r="H385" s="1885">
        <f t="shared" si="49"/>
        <v>0</v>
      </c>
      <c r="I385" s="1886"/>
    </row>
    <row r="386" spans="2:11">
      <c r="B386" s="1899">
        <v>19</v>
      </c>
      <c r="C386" s="1875" t="s">
        <v>841</v>
      </c>
      <c r="D386" s="1883">
        <f t="shared" si="48"/>
        <v>1106535</v>
      </c>
      <c r="E386" s="1892">
        <f>+E369-E377-E379-E384</f>
        <v>419117</v>
      </c>
      <c r="F386" s="1892">
        <f t="shared" ref="F386:I386" si="55">+F369-F377-F379-F384</f>
        <v>12839</v>
      </c>
      <c r="G386" s="1891">
        <f t="shared" si="55"/>
        <v>674579</v>
      </c>
      <c r="H386" s="1883">
        <f t="shared" si="55"/>
        <v>687418</v>
      </c>
      <c r="I386" s="1892">
        <f t="shared" si="55"/>
        <v>0</v>
      </c>
    </row>
    <row r="387" spans="2:11">
      <c r="B387" s="1900">
        <v>20</v>
      </c>
      <c r="C387" s="1882" t="s">
        <v>758</v>
      </c>
      <c r="D387" s="1885">
        <f t="shared" si="48"/>
        <v>279826</v>
      </c>
      <c r="E387" s="1886">
        <v>279826</v>
      </c>
      <c r="F387" s="1885"/>
      <c r="G387" s="1906"/>
      <c r="H387" s="1885">
        <f t="shared" si="49"/>
        <v>0</v>
      </c>
      <c r="I387" s="1886"/>
    </row>
    <row r="388" spans="2:11">
      <c r="B388" s="1256"/>
      <c r="C388" s="1882"/>
      <c r="D388" s="1885">
        <f t="shared" si="48"/>
        <v>0</v>
      </c>
      <c r="E388" s="1886"/>
      <c r="F388" s="1885"/>
      <c r="G388" s="1906"/>
      <c r="H388" s="1885">
        <f t="shared" si="49"/>
        <v>0</v>
      </c>
      <c r="I388" s="1886"/>
    </row>
    <row r="389" spans="2:11" ht="13.8" thickBot="1">
      <c r="B389" s="1901">
        <v>21</v>
      </c>
      <c r="C389" s="1902" t="s">
        <v>842</v>
      </c>
      <c r="D389" s="1903">
        <f>+E389+H389+I389</f>
        <v>826709</v>
      </c>
      <c r="E389" s="1905">
        <f>E386-E387</f>
        <v>139291</v>
      </c>
      <c r="F389" s="1905">
        <f t="shared" ref="F389:I389" si="56">F386-F387</f>
        <v>12839</v>
      </c>
      <c r="G389" s="1904">
        <f t="shared" si="56"/>
        <v>674579</v>
      </c>
      <c r="H389" s="1903">
        <f t="shared" si="56"/>
        <v>687418</v>
      </c>
      <c r="I389" s="1905">
        <f t="shared" si="56"/>
        <v>0</v>
      </c>
      <c r="K389" s="1881"/>
    </row>
    <row r="390" spans="2:11">
      <c r="B390" s="1443"/>
      <c r="C390" s="1392"/>
      <c r="D390" s="1597"/>
      <c r="E390" s="1391"/>
      <c r="F390" s="1392"/>
      <c r="G390" s="1392"/>
      <c r="H390" s="1392"/>
      <c r="I390" s="1392"/>
    </row>
    <row r="391" spans="2:11">
      <c r="B391" s="1443"/>
      <c r="C391" s="1392"/>
      <c r="D391" s="1597"/>
      <c r="E391" s="1391"/>
      <c r="F391" s="1392"/>
      <c r="G391" s="1392"/>
      <c r="H391" s="1392"/>
      <c r="I391" s="1392">
        <v>52</v>
      </c>
    </row>
    <row r="392" spans="2:11">
      <c r="B392" s="1443"/>
      <c r="C392" s="1392"/>
      <c r="D392" s="1597"/>
      <c r="E392" s="1391"/>
      <c r="F392" s="1392"/>
      <c r="G392" s="1392"/>
      <c r="H392" s="1392"/>
      <c r="I392" s="1392"/>
    </row>
    <row r="393" spans="2:11">
      <c r="B393" s="1443"/>
      <c r="C393" s="530" t="s">
        <v>1071</v>
      </c>
      <c r="D393" s="530"/>
      <c r="E393" s="530"/>
      <c r="F393" s="530"/>
      <c r="G393" s="1392"/>
      <c r="H393" s="1392"/>
      <c r="I393" s="1392"/>
    </row>
    <row r="394" spans="2:11" ht="13.8" thickBot="1">
      <c r="B394" s="1443"/>
      <c r="C394" s="1810"/>
      <c r="D394" s="1810"/>
      <c r="E394" s="1810"/>
      <c r="F394" s="1810"/>
      <c r="G394" s="1392"/>
      <c r="H394" s="1392"/>
      <c r="I394" s="1392"/>
    </row>
    <row r="395" spans="2:11" ht="17.25" customHeight="1" thickBot="1">
      <c r="B395" s="2353" t="s">
        <v>654</v>
      </c>
      <c r="C395" s="2354"/>
      <c r="D395" s="1392"/>
      <c r="E395" s="1392"/>
      <c r="F395" s="1392"/>
      <c r="G395" s="1441"/>
      <c r="H395" s="1458"/>
      <c r="I395" s="1873" t="s">
        <v>821</v>
      </c>
    </row>
    <row r="396" spans="2:11" ht="17.25" customHeight="1" thickBot="1">
      <c r="B396" s="2389" t="s">
        <v>805</v>
      </c>
      <c r="C396" s="2406"/>
      <c r="D396" s="2371" t="s">
        <v>690</v>
      </c>
      <c r="E396" s="2359" t="s">
        <v>738</v>
      </c>
      <c r="F396" s="2366" t="s">
        <v>997</v>
      </c>
      <c r="G396" s="2366"/>
      <c r="H396" s="2366"/>
      <c r="I396" s="2367"/>
    </row>
    <row r="397" spans="2:11" ht="17.25" customHeight="1" thickBot="1">
      <c r="B397" s="2396"/>
      <c r="C397" s="2403"/>
      <c r="D397" s="2372"/>
      <c r="E397" s="2360"/>
      <c r="F397" s="2393" t="s">
        <v>739</v>
      </c>
      <c r="G397" s="2394"/>
      <c r="H397" s="2395"/>
      <c r="I397" s="2362" t="s">
        <v>807</v>
      </c>
    </row>
    <row r="398" spans="2:11" ht="42" customHeight="1" thickBot="1">
      <c r="B398" s="2396"/>
      <c r="C398" s="2403"/>
      <c r="D398" s="2373"/>
      <c r="E398" s="2361"/>
      <c r="F398" s="1806" t="s">
        <v>693</v>
      </c>
      <c r="G398" s="1792" t="s">
        <v>694</v>
      </c>
      <c r="H398" s="1806" t="s">
        <v>2</v>
      </c>
      <c r="I398" s="2364"/>
    </row>
    <row r="399" spans="2:11" ht="17.25" customHeight="1" thickBot="1">
      <c r="B399" s="2396"/>
      <c r="C399" s="2403"/>
      <c r="D399" s="1801">
        <v>1</v>
      </c>
      <c r="E399" s="2359">
        <v>2</v>
      </c>
      <c r="F399" s="2385">
        <v>3</v>
      </c>
      <c r="G399" s="2359">
        <v>4</v>
      </c>
      <c r="H399" s="1794">
        <v>5</v>
      </c>
      <c r="I399" s="2359">
        <v>6</v>
      </c>
    </row>
    <row r="400" spans="2:11" ht="13.8" thickBot="1">
      <c r="B400" s="2397"/>
      <c r="C400" s="2404"/>
      <c r="D400" s="1800" t="s">
        <v>808</v>
      </c>
      <c r="E400" s="2361"/>
      <c r="F400" s="2398"/>
      <c r="G400" s="2361"/>
      <c r="H400" s="1788" t="s">
        <v>699</v>
      </c>
      <c r="I400" s="2361"/>
    </row>
    <row r="401" spans="2:9">
      <c r="B401" s="1874">
        <v>1</v>
      </c>
      <c r="C401" s="1875" t="s">
        <v>156</v>
      </c>
      <c r="D401" s="1876">
        <f>+E401+H401+I401</f>
        <v>3511660.88448851</v>
      </c>
      <c r="E401" s="1876"/>
      <c r="F401" s="1876">
        <f>103740.747+3719.858</f>
        <v>107460.60500000001</v>
      </c>
      <c r="G401" s="1876">
        <f>2044005.32148851+1359928+266.958</f>
        <v>3404200.27948851</v>
      </c>
      <c r="H401" s="1876">
        <f>SUM(F401:G401)</f>
        <v>3511660.88448851</v>
      </c>
      <c r="I401" s="1876"/>
    </row>
    <row r="402" spans="2:9">
      <c r="B402" s="1256"/>
      <c r="C402" s="1882"/>
      <c r="D402" s="1885">
        <f t="shared" ref="D402:D437" si="57">+E402+H402+I402</f>
        <v>0</v>
      </c>
      <c r="E402" s="1885"/>
      <c r="F402" s="1885"/>
      <c r="G402" s="1885"/>
      <c r="H402" s="1885">
        <f t="shared" ref="H402:H437" si="58">SUM(F402:G402)</f>
        <v>0</v>
      </c>
      <c r="I402" s="1885"/>
    </row>
    <row r="403" spans="2:9">
      <c r="B403" s="1256">
        <v>2</v>
      </c>
      <c r="C403" s="1887" t="s">
        <v>740</v>
      </c>
      <c r="D403" s="1885">
        <f t="shared" si="57"/>
        <v>137969.0024525382</v>
      </c>
      <c r="E403" s="1885"/>
      <c r="F403" s="1885">
        <v>1579.4480600000002</v>
      </c>
      <c r="G403" s="1885">
        <f>81899.5543925382+54490</f>
        <v>136389.55439253821</v>
      </c>
      <c r="H403" s="1885">
        <f t="shared" si="58"/>
        <v>137969.0024525382</v>
      </c>
      <c r="I403" s="1885"/>
    </row>
    <row r="404" spans="2:9">
      <c r="B404" s="1256"/>
      <c r="C404" s="1887"/>
      <c r="D404" s="1885">
        <f t="shared" si="57"/>
        <v>0</v>
      </c>
      <c r="E404" s="1885"/>
      <c r="F404" s="1885"/>
      <c r="G404" s="1885"/>
      <c r="H404" s="1885">
        <f t="shared" si="58"/>
        <v>0</v>
      </c>
      <c r="I404" s="1885"/>
    </row>
    <row r="405" spans="2:9" ht="14.25" customHeight="1">
      <c r="B405" s="1256">
        <v>3</v>
      </c>
      <c r="C405" s="1888" t="s">
        <v>741</v>
      </c>
      <c r="D405" s="1885">
        <f t="shared" si="57"/>
        <v>0</v>
      </c>
      <c r="E405" s="1885"/>
      <c r="F405" s="1885"/>
      <c r="G405" s="1885"/>
      <c r="H405" s="1885">
        <f t="shared" si="58"/>
        <v>0</v>
      </c>
      <c r="I405" s="1885"/>
    </row>
    <row r="406" spans="2:9">
      <c r="B406" s="1256"/>
      <c r="C406" s="1882"/>
      <c r="D406" s="1885">
        <f t="shared" si="57"/>
        <v>0</v>
      </c>
      <c r="E406" s="1885"/>
      <c r="F406" s="1885"/>
      <c r="G406" s="1885"/>
      <c r="H406" s="1885">
        <f t="shared" si="58"/>
        <v>0</v>
      </c>
      <c r="I406" s="1885"/>
    </row>
    <row r="407" spans="2:9">
      <c r="B407" s="1811">
        <v>4</v>
      </c>
      <c r="C407" s="1890" t="s">
        <v>840</v>
      </c>
      <c r="D407" s="1883">
        <f t="shared" si="57"/>
        <v>3373691.8820359716</v>
      </c>
      <c r="E407" s="1883">
        <f>+E401-E403+E405</f>
        <v>0</v>
      </c>
      <c r="F407" s="1883">
        <f t="shared" ref="F407:I407" si="59">+F401-F403+F405</f>
        <v>105881.15694000002</v>
      </c>
      <c r="G407" s="1883">
        <f t="shared" si="59"/>
        <v>3267810.725095972</v>
      </c>
      <c r="H407" s="1883">
        <f t="shared" si="59"/>
        <v>3373691.8820359716</v>
      </c>
      <c r="I407" s="1883">
        <f t="shared" si="59"/>
        <v>0</v>
      </c>
    </row>
    <row r="408" spans="2:9">
      <c r="B408" s="1256"/>
      <c r="C408" s="1890"/>
      <c r="D408" s="1883">
        <f t="shared" si="57"/>
        <v>0</v>
      </c>
      <c r="E408" s="1885"/>
      <c r="F408" s="1885"/>
      <c r="G408" s="1885"/>
      <c r="H408" s="1885">
        <f t="shared" si="58"/>
        <v>0</v>
      </c>
      <c r="I408" s="1885"/>
    </row>
    <row r="409" spans="2:9">
      <c r="B409" s="1256">
        <v>5</v>
      </c>
      <c r="C409" s="1890" t="s">
        <v>742</v>
      </c>
      <c r="D409" s="1883">
        <f t="shared" si="57"/>
        <v>2240213.945958321</v>
      </c>
      <c r="E409" s="1885">
        <f>SUM(E410:E415)</f>
        <v>710779.75965000002</v>
      </c>
      <c r="F409" s="1885">
        <f t="shared" ref="F409:I409" si="60">SUM(F410:F415)</f>
        <v>245810.48573731209</v>
      </c>
      <c r="G409" s="1885">
        <f t="shared" si="60"/>
        <v>1283623.7005710087</v>
      </c>
      <c r="H409" s="1885">
        <f t="shared" si="60"/>
        <v>1529434.1863083211</v>
      </c>
      <c r="I409" s="1885">
        <f t="shared" si="60"/>
        <v>0</v>
      </c>
    </row>
    <row r="410" spans="2:9">
      <c r="B410" s="1256">
        <v>5.0999999999999996</v>
      </c>
      <c r="C410" s="1882" t="s">
        <v>294</v>
      </c>
      <c r="D410" s="1885">
        <f t="shared" si="57"/>
        <v>1643050.8284913092</v>
      </c>
      <c r="E410" s="1885">
        <v>450416.17204000003</v>
      </c>
      <c r="F410" s="1885">
        <f>173008.186886058+8801.03455125408</f>
        <v>181809.22143731208</v>
      </c>
      <c r="G410" s="1885">
        <f>471231.917135251+530354+9239.51787874592</f>
        <v>1010825.4350139969</v>
      </c>
      <c r="H410" s="1885">
        <f t="shared" si="58"/>
        <v>1192634.6564513091</v>
      </c>
      <c r="I410" s="1885"/>
    </row>
    <row r="411" spans="2:9">
      <c r="B411" s="1256">
        <v>5.2</v>
      </c>
      <c r="C411" s="1882" t="s">
        <v>743</v>
      </c>
      <c r="D411" s="1885">
        <f t="shared" si="57"/>
        <v>73801.44673701479</v>
      </c>
      <c r="E411" s="1885"/>
      <c r="F411" s="1885">
        <v>389.17</v>
      </c>
      <c r="G411" s="1885">
        <f>48057.2767370148+25355</f>
        <v>73412.276737014792</v>
      </c>
      <c r="H411" s="1885">
        <f t="shared" si="58"/>
        <v>73801.44673701479</v>
      </c>
      <c r="I411" s="1885"/>
    </row>
    <row r="412" spans="2:9">
      <c r="B412" s="1256">
        <v>5.3</v>
      </c>
      <c r="C412" s="1882" t="s">
        <v>744</v>
      </c>
      <c r="D412" s="1885">
        <f t="shared" si="57"/>
        <v>213219.60677406372</v>
      </c>
      <c r="E412" s="1885">
        <v>-1088.46667</v>
      </c>
      <c r="F412" s="1885">
        <v>66120.840110000005</v>
      </c>
      <c r="G412" s="1885">
        <f>69720.2333340637+78467</f>
        <v>148187.2333340637</v>
      </c>
      <c r="H412" s="1885">
        <f t="shared" si="58"/>
        <v>214308.07344406372</v>
      </c>
      <c r="I412" s="1885"/>
    </row>
    <row r="413" spans="2:9">
      <c r="B413" s="1256">
        <v>5.4</v>
      </c>
      <c r="C413" s="1882" t="s">
        <v>745</v>
      </c>
      <c r="D413" s="1885">
        <f t="shared" si="57"/>
        <v>24762.011695630299</v>
      </c>
      <c r="E413" s="1885">
        <v>840.82249999999999</v>
      </c>
      <c r="F413" s="1885">
        <v>144.34259</v>
      </c>
      <c r="G413" s="1885">
        <f>11186.8466056303+12590</f>
        <v>23776.8466056303</v>
      </c>
      <c r="H413" s="1885">
        <f t="shared" si="58"/>
        <v>23921.189195630301</v>
      </c>
      <c r="I413" s="1885"/>
    </row>
    <row r="414" spans="2:9">
      <c r="B414" s="1256">
        <v>5.5</v>
      </c>
      <c r="C414" s="1882" t="s">
        <v>746</v>
      </c>
      <c r="D414" s="1885">
        <f t="shared" si="57"/>
        <v>285380.05226030305</v>
      </c>
      <c r="E414" s="1885">
        <v>260611.23178</v>
      </c>
      <c r="F414" s="1885">
        <f>-2256.78769-396.30071</f>
        <v>-2653.0884000000001</v>
      </c>
      <c r="G414" s="1885">
        <f>(-3883.35058969697)+(-2584)+33889.25947</f>
        <v>27421.908880303028</v>
      </c>
      <c r="H414" s="1885">
        <f t="shared" si="58"/>
        <v>24768.820480303028</v>
      </c>
      <c r="I414" s="1885"/>
    </row>
    <row r="415" spans="2:9">
      <c r="B415" s="1256"/>
      <c r="C415" s="1882" t="s">
        <v>163</v>
      </c>
      <c r="D415" s="1885">
        <f t="shared" si="57"/>
        <v>0</v>
      </c>
      <c r="E415" s="1885"/>
      <c r="F415" s="1885"/>
      <c r="G415" s="1885"/>
      <c r="H415" s="1885">
        <f t="shared" si="58"/>
        <v>0</v>
      </c>
      <c r="I415" s="1885"/>
    </row>
    <row r="416" spans="2:9">
      <c r="B416" s="1256"/>
      <c r="C416" s="1882" t="s">
        <v>747</v>
      </c>
      <c r="D416" s="1885">
        <f t="shared" si="57"/>
        <v>0</v>
      </c>
      <c r="E416" s="1885"/>
      <c r="F416" s="1885"/>
      <c r="G416" s="1885"/>
      <c r="H416" s="1885">
        <f t="shared" si="58"/>
        <v>0</v>
      </c>
      <c r="I416" s="1885"/>
    </row>
    <row r="417" spans="2:9">
      <c r="B417" s="1256"/>
      <c r="C417" s="1882"/>
      <c r="D417" s="1885">
        <f t="shared" si="57"/>
        <v>0</v>
      </c>
      <c r="E417" s="1885"/>
      <c r="F417" s="1885"/>
      <c r="G417" s="1885"/>
      <c r="H417" s="1885">
        <f t="shared" si="58"/>
        <v>0</v>
      </c>
      <c r="I417" s="1885"/>
    </row>
    <row r="418" spans="2:9">
      <c r="B418" s="1811">
        <v>6</v>
      </c>
      <c r="C418" s="1875" t="s">
        <v>748</v>
      </c>
      <c r="D418" s="1883">
        <f t="shared" si="57"/>
        <v>5613905.8279942935</v>
      </c>
      <c r="E418" s="1883">
        <f>+E407+E409</f>
        <v>710779.75965000002</v>
      </c>
      <c r="F418" s="1883">
        <f t="shared" ref="F418:I418" si="61">+F407+F409</f>
        <v>351691.64267731213</v>
      </c>
      <c r="G418" s="1883">
        <f t="shared" si="61"/>
        <v>4551434.4256669804</v>
      </c>
      <c r="H418" s="1883">
        <f t="shared" si="61"/>
        <v>4903126.0683442932</v>
      </c>
      <c r="I418" s="1883">
        <f t="shared" si="61"/>
        <v>0</v>
      </c>
    </row>
    <row r="419" spans="2:9">
      <c r="B419" s="1256"/>
      <c r="C419" s="1875"/>
      <c r="D419" s="1883">
        <f t="shared" si="57"/>
        <v>0</v>
      </c>
      <c r="E419" s="1885"/>
      <c r="F419" s="1885"/>
      <c r="G419" s="1885"/>
      <c r="H419" s="1885">
        <f t="shared" si="58"/>
        <v>0</v>
      </c>
      <c r="I419" s="1885"/>
    </row>
    <row r="420" spans="2:9">
      <c r="B420" s="1256">
        <v>7</v>
      </c>
      <c r="C420" s="1882" t="s">
        <v>749</v>
      </c>
      <c r="D420" s="1885">
        <f t="shared" si="57"/>
        <v>2014284.8252079799</v>
      </c>
      <c r="E420" s="1885"/>
      <c r="F420" s="1885">
        <f>221685.35429+23847.32824</f>
        <v>245532.68252999999</v>
      </c>
      <c r="G420" s="1885">
        <f>1225189.92806798+542995+567.21461</f>
        <v>1768752.14267798</v>
      </c>
      <c r="H420" s="1885">
        <f t="shared" si="58"/>
        <v>2014284.8252079799</v>
      </c>
      <c r="I420" s="1885"/>
    </row>
    <row r="421" spans="2:9">
      <c r="B421" s="1256">
        <v>8</v>
      </c>
      <c r="C421" s="1882" t="s">
        <v>750</v>
      </c>
      <c r="D421" s="1885">
        <f t="shared" si="57"/>
        <v>-89859.881591137004</v>
      </c>
      <c r="E421" s="1885"/>
      <c r="F421" s="1885">
        <v>-1390.6806000000001</v>
      </c>
      <c r="G421" s="1885">
        <f>(-61301.200991137)+(-27168)</f>
        <v>-88469.200991136997</v>
      </c>
      <c r="H421" s="1885">
        <f t="shared" si="58"/>
        <v>-89859.881591137004</v>
      </c>
      <c r="I421" s="1885"/>
    </row>
    <row r="422" spans="2:9">
      <c r="B422" s="1256">
        <v>9</v>
      </c>
      <c r="C422" s="1882" t="s">
        <v>751</v>
      </c>
      <c r="D422" s="1885">
        <f t="shared" si="57"/>
        <v>0</v>
      </c>
      <c r="E422" s="1885"/>
      <c r="F422" s="1885"/>
      <c r="G422" s="1885"/>
      <c r="H422" s="1885">
        <f t="shared" si="58"/>
        <v>0</v>
      </c>
      <c r="I422" s="1885"/>
    </row>
    <row r="423" spans="2:9" ht="13.5" customHeight="1">
      <c r="B423" s="1256">
        <v>10</v>
      </c>
      <c r="C423" s="1895" t="s">
        <v>752</v>
      </c>
      <c r="D423" s="1885">
        <f t="shared" si="57"/>
        <v>0</v>
      </c>
      <c r="E423" s="1885"/>
      <c r="F423" s="1885"/>
      <c r="G423" s="1885"/>
      <c r="H423" s="1885">
        <f t="shared" si="58"/>
        <v>0</v>
      </c>
      <c r="I423" s="1885"/>
    </row>
    <row r="424" spans="2:9">
      <c r="B424" s="1256">
        <v>11</v>
      </c>
      <c r="C424" s="1882" t="s">
        <v>753</v>
      </c>
      <c r="D424" s="1885">
        <f t="shared" si="57"/>
        <v>1128309.0947414676</v>
      </c>
      <c r="E424" s="1885"/>
      <c r="F424" s="1885">
        <f>92154.1234159175-45151.2814362975</f>
        <v>47002.841979619996</v>
      </c>
      <c r="G424" s="1885">
        <f>510884.92287555+530431+39990.3298862975</f>
        <v>1081306.2527618476</v>
      </c>
      <c r="H424" s="1885">
        <f t="shared" si="58"/>
        <v>1128309.0947414676</v>
      </c>
      <c r="I424" s="1885"/>
    </row>
    <row r="425" spans="2:9">
      <c r="B425" s="1256"/>
      <c r="C425" s="1896" t="s">
        <v>880</v>
      </c>
      <c r="D425" s="1885">
        <f t="shared" si="57"/>
        <v>0</v>
      </c>
      <c r="E425" s="1885"/>
      <c r="F425" s="1885"/>
      <c r="G425" s="1885"/>
      <c r="H425" s="1885">
        <f t="shared" si="58"/>
        <v>0</v>
      </c>
      <c r="I425" s="1885"/>
    </row>
    <row r="426" spans="2:9">
      <c r="B426" s="1811">
        <v>12</v>
      </c>
      <c r="C426" s="1875" t="s">
        <v>754</v>
      </c>
      <c r="D426" s="1883">
        <f t="shared" si="57"/>
        <v>3052734.0383583102</v>
      </c>
      <c r="E426" s="1883">
        <f>SUM(E420:E425)</f>
        <v>0</v>
      </c>
      <c r="F426" s="1883">
        <f t="shared" ref="F426:I426" si="62">SUM(F420:F425)</f>
        <v>291144.84390962002</v>
      </c>
      <c r="G426" s="1883">
        <f t="shared" si="62"/>
        <v>2761589.1944486909</v>
      </c>
      <c r="H426" s="1883">
        <f t="shared" si="62"/>
        <v>3052734.0383583102</v>
      </c>
      <c r="I426" s="1883">
        <f t="shared" si="62"/>
        <v>0</v>
      </c>
    </row>
    <row r="427" spans="2:9">
      <c r="B427" s="1256"/>
      <c r="C427" s="1882"/>
      <c r="D427" s="1883">
        <f t="shared" si="57"/>
        <v>0</v>
      </c>
      <c r="E427" s="1885"/>
      <c r="F427" s="1885"/>
      <c r="G427" s="1885"/>
      <c r="H427" s="1885">
        <f t="shared" si="58"/>
        <v>0</v>
      </c>
      <c r="I427" s="1885"/>
    </row>
    <row r="428" spans="2:9" ht="26.4">
      <c r="B428" s="1256">
        <v>13</v>
      </c>
      <c r="C428" s="1895" t="s">
        <v>806</v>
      </c>
      <c r="D428" s="1885">
        <f t="shared" si="57"/>
        <v>900029.22195479996</v>
      </c>
      <c r="E428" s="1885"/>
      <c r="F428" s="1885">
        <v>83.490089999999995</v>
      </c>
      <c r="G428" s="1885">
        <f>350978.7318648+548967</f>
        <v>899945.73186479998</v>
      </c>
      <c r="H428" s="1885">
        <f t="shared" si="58"/>
        <v>900029.22195479996</v>
      </c>
      <c r="I428" s="1885"/>
    </row>
    <row r="429" spans="2:9">
      <c r="B429" s="1256">
        <v>14</v>
      </c>
      <c r="C429" s="1882" t="s">
        <v>800</v>
      </c>
      <c r="D429" s="1885">
        <f t="shared" si="57"/>
        <v>0</v>
      </c>
      <c r="E429" s="1885"/>
      <c r="F429" s="1885"/>
      <c r="G429" s="1885"/>
      <c r="H429" s="1885">
        <f t="shared" si="58"/>
        <v>0</v>
      </c>
      <c r="I429" s="1885"/>
    </row>
    <row r="430" spans="2:9" ht="15.75" customHeight="1">
      <c r="B430" s="1256">
        <v>15</v>
      </c>
      <c r="C430" s="1895" t="s">
        <v>755</v>
      </c>
      <c r="D430" s="1885">
        <f t="shared" si="57"/>
        <v>997905.11664651532</v>
      </c>
      <c r="E430" s="1885">
        <v>119208.46015000001</v>
      </c>
      <c r="F430" s="1885">
        <f>24915.1169734783+33430.3380321424</f>
        <v>58345.455005620694</v>
      </c>
      <c r="G430" s="1885">
        <f>490902.881963037+326610+2838.31952785757</f>
        <v>820351.20149089454</v>
      </c>
      <c r="H430" s="1885">
        <f t="shared" si="58"/>
        <v>878696.65649651526</v>
      </c>
      <c r="I430" s="1885"/>
    </row>
    <row r="431" spans="2:9">
      <c r="B431" s="1256">
        <v>16</v>
      </c>
      <c r="C431" s="1882" t="s">
        <v>756</v>
      </c>
      <c r="D431" s="1885">
        <f t="shared" si="57"/>
        <v>0</v>
      </c>
      <c r="E431" s="1885"/>
      <c r="F431" s="1885"/>
      <c r="G431" s="1885"/>
      <c r="H431" s="1885">
        <f t="shared" si="58"/>
        <v>0</v>
      </c>
      <c r="I431" s="1885"/>
    </row>
    <row r="432" spans="2:9">
      <c r="B432" s="1256">
        <v>17</v>
      </c>
      <c r="C432" s="1882" t="s">
        <v>757</v>
      </c>
      <c r="D432" s="1885">
        <f t="shared" si="57"/>
        <v>71667.073204666667</v>
      </c>
      <c r="E432" s="1885"/>
      <c r="F432" s="1885">
        <f>2119.64666666187-2</f>
        <v>2117.6466666618699</v>
      </c>
      <c r="G432" s="1885">
        <f>41763.4265380048+27786</f>
        <v>69549.426538004802</v>
      </c>
      <c r="H432" s="1885">
        <f t="shared" si="58"/>
        <v>71667.073204666667</v>
      </c>
      <c r="I432" s="1885"/>
    </row>
    <row r="433" spans="2:12">
      <c r="B433" s="1811">
        <v>18</v>
      </c>
      <c r="C433" s="1875" t="s">
        <v>911</v>
      </c>
      <c r="D433" s="1883">
        <f t="shared" si="57"/>
        <v>1069572.1898511818</v>
      </c>
      <c r="E433" s="1883">
        <f>SUM(E429:E432)</f>
        <v>119208.46015000001</v>
      </c>
      <c r="F433" s="1883">
        <f t="shared" ref="F433:I433" si="63">SUM(F429:F432)</f>
        <v>60463.101672282566</v>
      </c>
      <c r="G433" s="1883">
        <f t="shared" si="63"/>
        <v>889900.62802889931</v>
      </c>
      <c r="H433" s="1883">
        <f t="shared" si="63"/>
        <v>950363.72970118187</v>
      </c>
      <c r="I433" s="1883">
        <f t="shared" si="63"/>
        <v>0</v>
      </c>
    </row>
    <row r="434" spans="2:12">
      <c r="B434" s="1256"/>
      <c r="C434" s="1875"/>
      <c r="D434" s="1883">
        <f t="shared" si="57"/>
        <v>0</v>
      </c>
      <c r="E434" s="1885"/>
      <c r="F434" s="1885"/>
      <c r="G434" s="1885"/>
      <c r="H434" s="1885">
        <f t="shared" si="58"/>
        <v>0</v>
      </c>
      <c r="I434" s="1885"/>
    </row>
    <row r="435" spans="2:12">
      <c r="B435" s="1899">
        <v>19</v>
      </c>
      <c r="C435" s="1875" t="s">
        <v>841</v>
      </c>
      <c r="D435" s="1883">
        <f t="shared" si="57"/>
        <v>591570.37783000106</v>
      </c>
      <c r="E435" s="1883">
        <f>E418-E426-E428-E433</f>
        <v>591571.29949999996</v>
      </c>
      <c r="F435" s="1883">
        <f t="shared" ref="F435:I435" si="64">F418-F426-F428-F433</f>
        <v>0.20700540955294855</v>
      </c>
      <c r="G435" s="1883">
        <f t="shared" si="64"/>
        <v>-1.1286754097091034</v>
      </c>
      <c r="H435" s="1883">
        <f t="shared" si="64"/>
        <v>-0.92166999890469015</v>
      </c>
      <c r="I435" s="1883">
        <f t="shared" si="64"/>
        <v>0</v>
      </c>
      <c r="K435" s="1881"/>
      <c r="L435" s="1881"/>
    </row>
    <row r="436" spans="2:12">
      <c r="B436" s="1900">
        <v>20</v>
      </c>
      <c r="C436" s="1882" t="s">
        <v>758</v>
      </c>
      <c r="D436" s="1885">
        <f t="shared" si="57"/>
        <v>125581.45358</v>
      </c>
      <c r="E436" s="1885">
        <v>125581.45358</v>
      </c>
      <c r="F436" s="1885"/>
      <c r="G436" s="1885"/>
      <c r="H436" s="1885">
        <f t="shared" si="58"/>
        <v>0</v>
      </c>
      <c r="I436" s="1885"/>
    </row>
    <row r="437" spans="2:12">
      <c r="B437" s="1256"/>
      <c r="C437" s="1882"/>
      <c r="D437" s="1883">
        <f t="shared" si="57"/>
        <v>0</v>
      </c>
      <c r="E437" s="1885"/>
      <c r="F437" s="1885"/>
      <c r="G437" s="1885"/>
      <c r="H437" s="1885">
        <f t="shared" si="58"/>
        <v>0</v>
      </c>
      <c r="I437" s="1885"/>
    </row>
    <row r="438" spans="2:12" ht="13.8" thickBot="1">
      <c r="B438" s="1901">
        <v>21</v>
      </c>
      <c r="C438" s="1902" t="s">
        <v>842</v>
      </c>
      <c r="D438" s="1903">
        <f>D435-D436</f>
        <v>465988.92425000109</v>
      </c>
      <c r="E438" s="1903">
        <f t="shared" ref="E438:I438" si="65">E435-E436</f>
        <v>465989.84591999999</v>
      </c>
      <c r="F438" s="1903">
        <f t="shared" si="65"/>
        <v>0.20700540955294855</v>
      </c>
      <c r="G438" s="1903">
        <f t="shared" si="65"/>
        <v>-1.1286754097091034</v>
      </c>
      <c r="H438" s="1903">
        <f t="shared" si="65"/>
        <v>-0.92166999890469015</v>
      </c>
      <c r="I438" s="1903">
        <f t="shared" si="65"/>
        <v>0</v>
      </c>
    </row>
    <row r="439" spans="2:12">
      <c r="B439" s="1443"/>
      <c r="C439" s="1392"/>
      <c r="D439" s="1391"/>
      <c r="E439" s="1391"/>
      <c r="F439" s="1391"/>
      <c r="G439" s="1391"/>
      <c r="H439" s="1391"/>
      <c r="I439" s="1391"/>
    </row>
    <row r="440" spans="2:12">
      <c r="B440" s="1443"/>
      <c r="C440" s="1392"/>
      <c r="D440" s="1392"/>
      <c r="E440" s="1392"/>
      <c r="F440" s="1392"/>
      <c r="G440" s="1392"/>
      <c r="H440" s="1392"/>
      <c r="I440" s="1392">
        <v>53</v>
      </c>
    </row>
    <row r="441" spans="2:12">
      <c r="B441" s="1443"/>
      <c r="C441" s="1392"/>
      <c r="D441" s="1392"/>
      <c r="E441" s="1392"/>
      <c r="F441" s="1392"/>
      <c r="G441" s="1392"/>
      <c r="H441" s="1392"/>
      <c r="I441" s="1392"/>
    </row>
    <row r="442" spans="2:12">
      <c r="B442" s="1443"/>
      <c r="C442" s="530" t="s">
        <v>1071</v>
      </c>
      <c r="D442" s="530"/>
      <c r="E442" s="530"/>
      <c r="F442" s="530"/>
      <c r="G442" s="1392"/>
      <c r="H442" s="1392"/>
      <c r="I442" s="1392"/>
    </row>
    <row r="443" spans="2:12" ht="13.8" thickBot="1">
      <c r="B443" s="1443"/>
      <c r="C443" s="1810"/>
      <c r="D443" s="1810"/>
      <c r="E443" s="1810"/>
      <c r="F443" s="1810"/>
      <c r="G443" s="1392"/>
      <c r="H443" s="1392"/>
      <c r="I443" s="1392"/>
    </row>
    <row r="444" spans="2:12" ht="17.25" customHeight="1" thickBot="1">
      <c r="B444" s="2353" t="s">
        <v>437</v>
      </c>
      <c r="C444" s="2354"/>
      <c r="D444" s="1392"/>
      <c r="E444" s="1392"/>
      <c r="F444" s="1392"/>
      <c r="G444" s="1441"/>
      <c r="H444" s="1458"/>
      <c r="I444" s="1873" t="s">
        <v>821</v>
      </c>
    </row>
    <row r="445" spans="2:12" ht="17.25" customHeight="1" thickBot="1">
      <c r="B445" s="2389" t="s">
        <v>805</v>
      </c>
      <c r="C445" s="2406"/>
      <c r="D445" s="2371" t="s">
        <v>690</v>
      </c>
      <c r="E445" s="2359" t="s">
        <v>738</v>
      </c>
      <c r="F445" s="2366" t="s">
        <v>997</v>
      </c>
      <c r="G445" s="2366"/>
      <c r="H445" s="2366"/>
      <c r="I445" s="2367"/>
    </row>
    <row r="446" spans="2:12" ht="17.25" customHeight="1" thickBot="1">
      <c r="B446" s="2396"/>
      <c r="C446" s="2403"/>
      <c r="D446" s="2372"/>
      <c r="E446" s="2360"/>
      <c r="F446" s="2393" t="s">
        <v>739</v>
      </c>
      <c r="G446" s="2394"/>
      <c r="H446" s="2395"/>
      <c r="I446" s="2362" t="s">
        <v>807</v>
      </c>
    </row>
    <row r="447" spans="2:12" ht="43.5" customHeight="1" thickBot="1">
      <c r="B447" s="2396"/>
      <c r="C447" s="2403"/>
      <c r="D447" s="2373"/>
      <c r="E447" s="2361"/>
      <c r="F447" s="1806" t="s">
        <v>693</v>
      </c>
      <c r="G447" s="1792" t="s">
        <v>694</v>
      </c>
      <c r="H447" s="1806" t="s">
        <v>2</v>
      </c>
      <c r="I447" s="2364"/>
    </row>
    <row r="448" spans="2:12" ht="17.25" customHeight="1" thickBot="1">
      <c r="B448" s="2396"/>
      <c r="C448" s="2403"/>
      <c r="D448" s="1801">
        <v>1</v>
      </c>
      <c r="E448" s="2359">
        <v>2</v>
      </c>
      <c r="F448" s="2385">
        <v>3</v>
      </c>
      <c r="G448" s="2359">
        <v>4</v>
      </c>
      <c r="H448" s="1794">
        <v>5</v>
      </c>
      <c r="I448" s="2359">
        <v>6</v>
      </c>
    </row>
    <row r="449" spans="2:9" ht="13.8" thickBot="1">
      <c r="B449" s="2397"/>
      <c r="C449" s="2404"/>
      <c r="D449" s="1800" t="s">
        <v>808</v>
      </c>
      <c r="E449" s="2361"/>
      <c r="F449" s="2398"/>
      <c r="G449" s="2361"/>
      <c r="H449" s="1447" t="s">
        <v>699</v>
      </c>
      <c r="I449" s="2361"/>
    </row>
    <row r="450" spans="2:9">
      <c r="B450" s="1874">
        <v>1</v>
      </c>
      <c r="C450" s="1875" t="s">
        <v>156</v>
      </c>
      <c r="D450" s="1876">
        <f>+E450+H450+I450</f>
        <v>598896.68327000004</v>
      </c>
      <c r="E450" s="1892"/>
      <c r="F450" s="1883">
        <v>211074.46368636881</v>
      </c>
      <c r="G450" s="1919">
        <v>387822.2195836312</v>
      </c>
      <c r="H450" s="1876">
        <f>F450+G450</f>
        <v>598896.68327000004</v>
      </c>
      <c r="I450" s="1892"/>
    </row>
    <row r="451" spans="2:9">
      <c r="B451" s="1256"/>
      <c r="C451" s="1882"/>
      <c r="D451" s="1885">
        <f t="shared" ref="D451:D487" si="66">+E451+H451+I451</f>
        <v>0</v>
      </c>
      <c r="E451" s="1886"/>
      <c r="F451" s="1885"/>
      <c r="G451" s="1906"/>
      <c r="H451" s="1885">
        <f t="shared" ref="H451:H486" si="67">F451+G451</f>
        <v>0</v>
      </c>
      <c r="I451" s="1886"/>
    </row>
    <row r="452" spans="2:9">
      <c r="B452" s="1256">
        <v>2</v>
      </c>
      <c r="C452" s="1887" t="s">
        <v>740</v>
      </c>
      <c r="D452" s="1885">
        <f t="shared" si="66"/>
        <v>1330.482</v>
      </c>
      <c r="E452" s="1886"/>
      <c r="F452" s="1885">
        <v>453.32468074754303</v>
      </c>
      <c r="G452" s="1906">
        <v>877.157319252457</v>
      </c>
      <c r="H452" s="1885">
        <f t="shared" si="67"/>
        <v>1330.482</v>
      </c>
      <c r="I452" s="1886"/>
    </row>
    <row r="453" spans="2:9">
      <c r="B453" s="1256"/>
      <c r="C453" s="1887"/>
      <c r="D453" s="1885">
        <f t="shared" si="66"/>
        <v>0</v>
      </c>
      <c r="E453" s="1886"/>
      <c r="F453" s="1885"/>
      <c r="G453" s="1906"/>
      <c r="H453" s="1885">
        <f t="shared" si="67"/>
        <v>0</v>
      </c>
      <c r="I453" s="1886"/>
    </row>
    <row r="454" spans="2:9" ht="14.25" customHeight="1">
      <c r="B454" s="1256">
        <v>3</v>
      </c>
      <c r="C454" s="1888" t="s">
        <v>741</v>
      </c>
      <c r="D454" s="1885">
        <f t="shared" si="66"/>
        <v>0</v>
      </c>
      <c r="E454" s="1886"/>
      <c r="F454" s="1885"/>
      <c r="G454" s="1906"/>
      <c r="H454" s="1885">
        <f t="shared" si="67"/>
        <v>0</v>
      </c>
      <c r="I454" s="1886"/>
    </row>
    <row r="455" spans="2:9">
      <c r="B455" s="1256"/>
      <c r="C455" s="1882"/>
      <c r="D455" s="1885">
        <f t="shared" si="66"/>
        <v>0</v>
      </c>
      <c r="E455" s="1886"/>
      <c r="F455" s="1885"/>
      <c r="G455" s="1906"/>
      <c r="H455" s="1885">
        <f t="shared" si="67"/>
        <v>0</v>
      </c>
      <c r="I455" s="1886"/>
    </row>
    <row r="456" spans="2:9">
      <c r="B456" s="1811">
        <v>4</v>
      </c>
      <c r="C456" s="1890" t="s">
        <v>840</v>
      </c>
      <c r="D456" s="1883">
        <f t="shared" si="66"/>
        <v>597566.20127000008</v>
      </c>
      <c r="E456" s="1892">
        <f>+E450-E452+E454</f>
        <v>0</v>
      </c>
      <c r="F456" s="1892">
        <f t="shared" ref="F456:I456" si="68">+F450-F452+F454</f>
        <v>210621.13900562125</v>
      </c>
      <c r="G456" s="1892">
        <f t="shared" si="68"/>
        <v>386945.06226437876</v>
      </c>
      <c r="H456" s="1892">
        <f t="shared" si="68"/>
        <v>597566.20127000008</v>
      </c>
      <c r="I456" s="1892">
        <f t="shared" si="68"/>
        <v>0</v>
      </c>
    </row>
    <row r="457" spans="2:9">
      <c r="B457" s="1256"/>
      <c r="C457" s="1890"/>
      <c r="D457" s="1883">
        <f t="shared" si="66"/>
        <v>0</v>
      </c>
      <c r="E457" s="1886"/>
      <c r="F457" s="1885"/>
      <c r="G457" s="1906"/>
      <c r="H457" s="1885">
        <f t="shared" si="67"/>
        <v>0</v>
      </c>
      <c r="I457" s="1886"/>
    </row>
    <row r="458" spans="2:9">
      <c r="B458" s="1256">
        <v>5</v>
      </c>
      <c r="C458" s="1890" t="s">
        <v>742</v>
      </c>
      <c r="D458" s="1883">
        <f>+E458+H458+I458</f>
        <v>307266.71150000003</v>
      </c>
      <c r="E458" s="1886">
        <f>SUM(E459:E463)</f>
        <v>48914.914955495318</v>
      </c>
      <c r="F458" s="1886">
        <f t="shared" ref="F458:H458" si="69">SUM(F459:F463)</f>
        <v>108124.83243373047</v>
      </c>
      <c r="G458" s="1886">
        <f t="shared" si="69"/>
        <v>150226.96411077422</v>
      </c>
      <c r="H458" s="1886">
        <f t="shared" si="69"/>
        <v>258351.7965445047</v>
      </c>
      <c r="I458" s="1886">
        <f t="shared" ref="I458" si="70">SUM(I459:I465)</f>
        <v>0</v>
      </c>
    </row>
    <row r="459" spans="2:9">
      <c r="B459" s="1256">
        <v>5.0999999999999996</v>
      </c>
      <c r="C459" s="1882" t="s">
        <v>294</v>
      </c>
      <c r="D459" s="1885">
        <f t="shared" si="66"/>
        <v>265729.13881000003</v>
      </c>
      <c r="E459" s="1886">
        <v>34762.847544095603</v>
      </c>
      <c r="F459" s="1885">
        <v>102312.95305873046</v>
      </c>
      <c r="G459" s="1906">
        <v>128653.33820717395</v>
      </c>
      <c r="H459" s="1885">
        <f t="shared" si="67"/>
        <v>230966.29126590441</v>
      </c>
      <c r="I459" s="1886"/>
    </row>
    <row r="460" spans="2:9">
      <c r="B460" s="1256">
        <v>5.2</v>
      </c>
      <c r="C460" s="1882" t="s">
        <v>743</v>
      </c>
      <c r="D460" s="1885">
        <f t="shared" si="66"/>
        <v>0</v>
      </c>
      <c r="E460" s="1886"/>
      <c r="F460" s="1885"/>
      <c r="G460" s="1906"/>
      <c r="H460" s="1885">
        <f t="shared" si="67"/>
        <v>0</v>
      </c>
      <c r="I460" s="1886"/>
    </row>
    <row r="461" spans="2:9">
      <c r="B461" s="1256">
        <v>5.3</v>
      </c>
      <c r="C461" s="1882" t="s">
        <v>744</v>
      </c>
      <c r="D461" s="1885">
        <f t="shared" si="66"/>
        <v>12022.596</v>
      </c>
      <c r="E461" s="1886">
        <v>4463.7648604943861</v>
      </c>
      <c r="F461" s="1885">
        <v>0</v>
      </c>
      <c r="G461" s="1906">
        <v>7558.8311395056135</v>
      </c>
      <c r="H461" s="1885">
        <f t="shared" si="67"/>
        <v>7558.8311395056135</v>
      </c>
      <c r="I461" s="1886"/>
    </row>
    <row r="462" spans="2:9">
      <c r="B462" s="1256">
        <v>5.4</v>
      </c>
      <c r="C462" s="1882" t="s">
        <v>745</v>
      </c>
      <c r="D462" s="1885">
        <f t="shared" si="66"/>
        <v>21135.539190000003</v>
      </c>
      <c r="E462" s="1886">
        <v>9683.1525509053245</v>
      </c>
      <c r="F462" s="1885">
        <v>0</v>
      </c>
      <c r="G462" s="1906">
        <v>11452.386639094677</v>
      </c>
      <c r="H462" s="1885">
        <f t="shared" si="67"/>
        <v>11452.386639094677</v>
      </c>
      <c r="I462" s="1886"/>
    </row>
    <row r="463" spans="2:9">
      <c r="B463" s="1256">
        <v>5.5</v>
      </c>
      <c r="C463" s="1882" t="s">
        <v>746</v>
      </c>
      <c r="D463" s="1885">
        <f t="shared" si="66"/>
        <v>8379.4375</v>
      </c>
      <c r="E463" s="1886">
        <v>5.15</v>
      </c>
      <c r="F463" s="1885">
        <v>5811.8793750000004</v>
      </c>
      <c r="G463" s="1906">
        <v>2562.4081249999999</v>
      </c>
      <c r="H463" s="1885">
        <f t="shared" si="67"/>
        <v>8374.2875000000004</v>
      </c>
      <c r="I463" s="1886"/>
    </row>
    <row r="464" spans="2:9">
      <c r="B464" s="1256"/>
      <c r="C464" s="1882" t="s">
        <v>163</v>
      </c>
      <c r="D464" s="1885">
        <f t="shared" si="66"/>
        <v>3720.15</v>
      </c>
      <c r="E464" s="1886">
        <v>5.15</v>
      </c>
      <c r="F464" s="1885">
        <v>3715</v>
      </c>
      <c r="G464" s="1906">
        <v>0</v>
      </c>
      <c r="H464" s="1885">
        <f t="shared" si="67"/>
        <v>3715</v>
      </c>
      <c r="I464" s="1886"/>
    </row>
    <row r="465" spans="2:9">
      <c r="B465" s="1256"/>
      <c r="C465" s="1882" t="s">
        <v>747</v>
      </c>
      <c r="D465" s="1885">
        <f t="shared" si="66"/>
        <v>4659.2875000000004</v>
      </c>
      <c r="E465" s="1886"/>
      <c r="F465" s="1885">
        <v>2096.8793750000004</v>
      </c>
      <c r="G465" s="1906">
        <v>2562.4081249999999</v>
      </c>
      <c r="H465" s="1885">
        <f t="shared" si="67"/>
        <v>4659.2875000000004</v>
      </c>
      <c r="I465" s="1886"/>
    </row>
    <row r="466" spans="2:9">
      <c r="B466" s="1256"/>
      <c r="C466" s="1882"/>
      <c r="D466" s="1885">
        <f t="shared" si="66"/>
        <v>0</v>
      </c>
      <c r="E466" s="1886"/>
      <c r="F466" s="1885"/>
      <c r="G466" s="1906"/>
      <c r="H466" s="1885">
        <f t="shared" si="67"/>
        <v>0</v>
      </c>
      <c r="I466" s="1886"/>
    </row>
    <row r="467" spans="2:9">
      <c r="B467" s="1811">
        <v>6</v>
      </c>
      <c r="C467" s="1875" t="s">
        <v>748</v>
      </c>
      <c r="D467" s="1883">
        <f t="shared" si="66"/>
        <v>904832.91277000005</v>
      </c>
      <c r="E467" s="1892">
        <f>+E456+E458</f>
        <v>48914.914955495318</v>
      </c>
      <c r="F467" s="1892">
        <f t="shared" ref="F467:I467" si="71">+F456+F458</f>
        <v>318745.97143935174</v>
      </c>
      <c r="G467" s="1892">
        <f t="shared" si="71"/>
        <v>537172.02637515299</v>
      </c>
      <c r="H467" s="1892">
        <f t="shared" si="71"/>
        <v>855917.99781450478</v>
      </c>
      <c r="I467" s="1892">
        <f t="shared" si="71"/>
        <v>0</v>
      </c>
    </row>
    <row r="468" spans="2:9">
      <c r="B468" s="1256"/>
      <c r="C468" s="1875"/>
      <c r="D468" s="1883">
        <f t="shared" si="66"/>
        <v>0</v>
      </c>
      <c r="E468" s="1886"/>
      <c r="F468" s="1885"/>
      <c r="G468" s="1906"/>
      <c r="H468" s="1885">
        <f t="shared" si="67"/>
        <v>0</v>
      </c>
      <c r="I468" s="1886"/>
    </row>
    <row r="469" spans="2:9">
      <c r="B469" s="1256">
        <v>7</v>
      </c>
      <c r="C469" s="1882" t="s">
        <v>749</v>
      </c>
      <c r="D469" s="1885">
        <f t="shared" si="66"/>
        <v>494455.75520000001</v>
      </c>
      <c r="E469" s="1886"/>
      <c r="F469" s="1885">
        <v>291399.627404281</v>
      </c>
      <c r="G469" s="1906">
        <v>203056.12779571899</v>
      </c>
      <c r="H469" s="1885">
        <f t="shared" si="67"/>
        <v>494455.75520000001</v>
      </c>
      <c r="I469" s="1886"/>
    </row>
    <row r="470" spans="2:9">
      <c r="B470" s="1256">
        <v>8</v>
      </c>
      <c r="C470" s="1882" t="s">
        <v>750</v>
      </c>
      <c r="D470" s="1885">
        <f t="shared" si="66"/>
        <v>0</v>
      </c>
      <c r="E470" s="1886"/>
      <c r="F470" s="1885"/>
      <c r="G470" s="1906"/>
      <c r="H470" s="1885">
        <f t="shared" si="67"/>
        <v>0</v>
      </c>
      <c r="I470" s="1886"/>
    </row>
    <row r="471" spans="2:9">
      <c r="B471" s="1256">
        <v>9</v>
      </c>
      <c r="C471" s="1882" t="s">
        <v>751</v>
      </c>
      <c r="D471" s="1885">
        <f t="shared" si="66"/>
        <v>0</v>
      </c>
      <c r="E471" s="1886"/>
      <c r="F471" s="1885"/>
      <c r="G471" s="1906"/>
      <c r="H471" s="1885">
        <f t="shared" si="67"/>
        <v>0</v>
      </c>
      <c r="I471" s="1886"/>
    </row>
    <row r="472" spans="2:9" ht="13.5" customHeight="1">
      <c r="B472" s="1256">
        <v>10</v>
      </c>
      <c r="C472" s="1895" t="s">
        <v>752</v>
      </c>
      <c r="D472" s="1885">
        <f t="shared" si="66"/>
        <v>0</v>
      </c>
      <c r="E472" s="1886"/>
      <c r="F472" s="1885"/>
      <c r="G472" s="1906"/>
      <c r="H472" s="1885">
        <f t="shared" si="67"/>
        <v>0</v>
      </c>
      <c r="I472" s="1886"/>
    </row>
    <row r="473" spans="2:9">
      <c r="B473" s="1256">
        <v>11</v>
      </c>
      <c r="C473" s="1882" t="s">
        <v>753</v>
      </c>
      <c r="D473" s="1885">
        <f t="shared" si="66"/>
        <v>330386.59899999975</v>
      </c>
      <c r="E473" s="1886"/>
      <c r="F473" s="1885">
        <v>12923.335999999799</v>
      </c>
      <c r="G473" s="1906">
        <v>317463.26299999998</v>
      </c>
      <c r="H473" s="1885">
        <f t="shared" si="67"/>
        <v>330386.59899999975</v>
      </c>
      <c r="I473" s="1886"/>
    </row>
    <row r="474" spans="2:9">
      <c r="B474" s="1256"/>
      <c r="C474" s="1896" t="s">
        <v>880</v>
      </c>
      <c r="D474" s="1885">
        <f t="shared" si="66"/>
        <v>0</v>
      </c>
      <c r="E474" s="1886"/>
      <c r="F474" s="1885"/>
      <c r="G474" s="1906"/>
      <c r="H474" s="1885">
        <f t="shared" si="67"/>
        <v>0</v>
      </c>
      <c r="I474" s="1886"/>
    </row>
    <row r="475" spans="2:9">
      <c r="B475" s="1811">
        <v>12</v>
      </c>
      <c r="C475" s="1875" t="s">
        <v>754</v>
      </c>
      <c r="D475" s="1883">
        <f t="shared" si="66"/>
        <v>824842.35419999971</v>
      </c>
      <c r="E475" s="1892">
        <f>SUM(E469:E474)</f>
        <v>0</v>
      </c>
      <c r="F475" s="1892">
        <f t="shared" ref="F475:I475" si="72">SUM(F469:F474)</f>
        <v>304322.96340428077</v>
      </c>
      <c r="G475" s="1892">
        <f t="shared" si="72"/>
        <v>520519.39079571899</v>
      </c>
      <c r="H475" s="1892">
        <f t="shared" si="72"/>
        <v>824842.35419999971</v>
      </c>
      <c r="I475" s="1892">
        <f t="shared" si="72"/>
        <v>0</v>
      </c>
    </row>
    <row r="476" spans="2:9">
      <c r="B476" s="1256"/>
      <c r="C476" s="1882"/>
      <c r="D476" s="1883">
        <f t="shared" si="66"/>
        <v>0</v>
      </c>
      <c r="E476" s="1886"/>
      <c r="F476" s="1885"/>
      <c r="G476" s="1906"/>
      <c r="H476" s="1885">
        <f t="shared" si="67"/>
        <v>0</v>
      </c>
      <c r="I476" s="1886"/>
    </row>
    <row r="477" spans="2:9" ht="26.4">
      <c r="B477" s="1256">
        <v>13</v>
      </c>
      <c r="C477" s="1895" t="s">
        <v>806</v>
      </c>
      <c r="D477" s="1885">
        <f t="shared" si="66"/>
        <v>51412.475630000001</v>
      </c>
      <c r="E477" s="1886"/>
      <c r="F477" s="1885">
        <v>30280.6623903</v>
      </c>
      <c r="G477" s="1906">
        <v>21131.813239700001</v>
      </c>
      <c r="H477" s="1885">
        <f t="shared" si="67"/>
        <v>51412.475630000001</v>
      </c>
      <c r="I477" s="1886"/>
    </row>
    <row r="478" spans="2:9">
      <c r="B478" s="1256">
        <v>14</v>
      </c>
      <c r="C478" s="1882" t="s">
        <v>800</v>
      </c>
      <c r="D478" s="1885">
        <f t="shared" si="66"/>
        <v>0</v>
      </c>
      <c r="E478" s="1886"/>
      <c r="F478" s="1885"/>
      <c r="G478" s="1906"/>
      <c r="H478" s="1885">
        <f t="shared" si="67"/>
        <v>0</v>
      </c>
      <c r="I478" s="1886"/>
    </row>
    <row r="479" spans="2:9" ht="15.75" customHeight="1">
      <c r="B479" s="1256">
        <v>15</v>
      </c>
      <c r="C479" s="1895" t="s">
        <v>755</v>
      </c>
      <c r="D479" s="1885">
        <f t="shared" si="66"/>
        <v>252987.32543999999</v>
      </c>
      <c r="E479" s="1886">
        <v>30128.000779999998</v>
      </c>
      <c r="F479" s="1885">
        <v>106972.4758368</v>
      </c>
      <c r="G479" s="1906">
        <v>115886.84882319999</v>
      </c>
      <c r="H479" s="1885">
        <f t="shared" si="67"/>
        <v>222859.32465999998</v>
      </c>
      <c r="I479" s="1886"/>
    </row>
    <row r="480" spans="2:9">
      <c r="B480" s="1256">
        <v>16</v>
      </c>
      <c r="C480" s="1882" t="s">
        <v>756</v>
      </c>
      <c r="D480" s="1885">
        <f t="shared" si="66"/>
        <v>0</v>
      </c>
      <c r="E480" s="1886"/>
      <c r="F480" s="1885"/>
      <c r="G480" s="1906"/>
      <c r="H480" s="1885">
        <f t="shared" si="67"/>
        <v>0</v>
      </c>
      <c r="I480" s="1886"/>
    </row>
    <row r="481" spans="2:11">
      <c r="B481" s="1256">
        <v>17</v>
      </c>
      <c r="C481" s="1882" t="s">
        <v>757</v>
      </c>
      <c r="D481" s="1885">
        <f t="shared" si="66"/>
        <v>16161.8498</v>
      </c>
      <c r="E481" s="1886"/>
      <c r="F481" s="1885">
        <v>297.19979999999998</v>
      </c>
      <c r="G481" s="1906">
        <v>15864.65</v>
      </c>
      <c r="H481" s="1885">
        <f t="shared" si="67"/>
        <v>16161.8498</v>
      </c>
      <c r="I481" s="1886"/>
    </row>
    <row r="482" spans="2:11">
      <c r="B482" s="1811">
        <v>18</v>
      </c>
      <c r="C482" s="1875" t="s">
        <v>911</v>
      </c>
      <c r="D482" s="1883">
        <f t="shared" si="66"/>
        <v>269149.17523999995</v>
      </c>
      <c r="E482" s="1892">
        <f>SUM(E478:E481)</f>
        <v>30128.000779999998</v>
      </c>
      <c r="F482" s="1892">
        <f t="shared" ref="F482:I482" si="73">SUM(F478:F481)</f>
        <v>107269.67563680001</v>
      </c>
      <c r="G482" s="1892">
        <f t="shared" si="73"/>
        <v>131751.4988232</v>
      </c>
      <c r="H482" s="1892">
        <f t="shared" si="73"/>
        <v>239021.17445999998</v>
      </c>
      <c r="I482" s="1892">
        <f t="shared" si="73"/>
        <v>0</v>
      </c>
    </row>
    <row r="483" spans="2:11">
      <c r="B483" s="1256"/>
      <c r="C483" s="1875"/>
      <c r="D483" s="1883">
        <f t="shared" si="66"/>
        <v>0</v>
      </c>
      <c r="E483" s="1886"/>
      <c r="F483" s="1885"/>
      <c r="G483" s="1906"/>
      <c r="H483" s="1885">
        <f t="shared" si="67"/>
        <v>0</v>
      </c>
      <c r="I483" s="1886"/>
    </row>
    <row r="484" spans="2:11">
      <c r="B484" s="1899">
        <v>19</v>
      </c>
      <c r="C484" s="1875" t="s">
        <v>841</v>
      </c>
      <c r="D484" s="1883">
        <f t="shared" si="66"/>
        <v>-240571.09229999958</v>
      </c>
      <c r="E484" s="1892">
        <f>+E467-E475-E477-E482</f>
        <v>18786.91417549532</v>
      </c>
      <c r="F484" s="1892">
        <f t="shared" ref="F484:I484" si="74">+F467-F475-F477-F482</f>
        <v>-123127.32999202904</v>
      </c>
      <c r="G484" s="1892">
        <f t="shared" si="74"/>
        <v>-136230.676483466</v>
      </c>
      <c r="H484" s="1892">
        <f t="shared" si="74"/>
        <v>-259358.00647549491</v>
      </c>
      <c r="I484" s="1892">
        <f t="shared" si="74"/>
        <v>0</v>
      </c>
    </row>
    <row r="485" spans="2:11">
      <c r="B485" s="1900">
        <v>20</v>
      </c>
      <c r="C485" s="1882" t="s">
        <v>758</v>
      </c>
      <c r="D485" s="1885">
        <f t="shared" si="66"/>
        <v>0</v>
      </c>
      <c r="E485" s="1886"/>
      <c r="F485" s="1885"/>
      <c r="G485" s="1906"/>
      <c r="H485" s="1885">
        <f t="shared" si="67"/>
        <v>0</v>
      </c>
      <c r="I485" s="1886"/>
    </row>
    <row r="486" spans="2:11">
      <c r="B486" s="1256"/>
      <c r="C486" s="1882"/>
      <c r="D486" s="1885">
        <f t="shared" si="66"/>
        <v>0</v>
      </c>
      <c r="E486" s="1886"/>
      <c r="F486" s="1885"/>
      <c r="G486" s="1906"/>
      <c r="H486" s="1885">
        <f t="shared" si="67"/>
        <v>0</v>
      </c>
      <c r="I486" s="1886"/>
      <c r="K486" s="1881"/>
    </row>
    <row r="487" spans="2:11" ht="13.8" thickBot="1">
      <c r="B487" s="1901">
        <v>21</v>
      </c>
      <c r="C487" s="1902" t="s">
        <v>842</v>
      </c>
      <c r="D487" s="1903">
        <f t="shared" si="66"/>
        <v>-240571.09229999958</v>
      </c>
      <c r="E487" s="1905">
        <f>E484-E485</f>
        <v>18786.91417549532</v>
      </c>
      <c r="F487" s="1905">
        <f t="shared" ref="F487:I487" si="75">F484-F485</f>
        <v>-123127.32999202904</v>
      </c>
      <c r="G487" s="1905">
        <f t="shared" si="75"/>
        <v>-136230.676483466</v>
      </c>
      <c r="H487" s="1905">
        <f t="shared" si="75"/>
        <v>-259358.00647549491</v>
      </c>
      <c r="I487" s="1905">
        <f t="shared" si="75"/>
        <v>0</v>
      </c>
    </row>
    <row r="488" spans="2:11">
      <c r="B488" s="1443"/>
      <c r="C488" s="1392"/>
      <c r="D488" s="1392"/>
      <c r="E488" s="1392"/>
      <c r="F488" s="1392"/>
      <c r="G488" s="1392"/>
      <c r="H488" s="1392"/>
      <c r="I488" s="1392"/>
    </row>
    <row r="489" spans="2:11">
      <c r="B489" s="1443"/>
      <c r="C489" s="1443"/>
      <c r="D489" s="1392"/>
      <c r="E489" s="1392"/>
      <c r="F489" s="1392"/>
      <c r="G489" s="1392"/>
      <c r="H489" s="1392"/>
      <c r="I489" s="1392">
        <v>54</v>
      </c>
    </row>
    <row r="490" spans="2:11">
      <c r="B490" s="1443"/>
      <c r="C490" s="1443"/>
      <c r="D490" s="1392"/>
      <c r="E490" s="1392"/>
      <c r="F490" s="1392"/>
      <c r="G490" s="1392"/>
      <c r="H490" s="1392"/>
      <c r="I490" s="1392"/>
    </row>
    <row r="491" spans="2:11">
      <c r="B491" s="1443"/>
      <c r="C491" s="530" t="s">
        <v>1073</v>
      </c>
      <c r="D491" s="530"/>
      <c r="E491" s="530"/>
      <c r="F491" s="530"/>
      <c r="G491" s="1392"/>
      <c r="H491" s="1392"/>
      <c r="I491" s="1392"/>
    </row>
    <row r="492" spans="2:11" ht="13.8" thickBot="1">
      <c r="B492" s="1443"/>
      <c r="C492" s="1810"/>
      <c r="D492" s="1810"/>
      <c r="E492" s="1810"/>
      <c r="F492" s="1810"/>
      <c r="G492" s="1392"/>
      <c r="H492" s="1392"/>
      <c r="I492" s="1392"/>
    </row>
    <row r="493" spans="2:11" ht="17.25" customHeight="1" thickBot="1">
      <c r="B493" s="2353" t="s">
        <v>655</v>
      </c>
      <c r="C493" s="2354"/>
      <c r="D493" s="1392"/>
      <c r="E493" s="1392"/>
      <c r="F493" s="1392"/>
      <c r="G493" s="1441"/>
      <c r="H493" s="1458"/>
      <c r="I493" s="1873" t="s">
        <v>821</v>
      </c>
    </row>
    <row r="494" spans="2:11" ht="17.25" customHeight="1" thickBot="1">
      <c r="B494" s="2389" t="s">
        <v>805</v>
      </c>
      <c r="C494" s="2406"/>
      <c r="D494" s="2371" t="s">
        <v>690</v>
      </c>
      <c r="E494" s="2359" t="s">
        <v>738</v>
      </c>
      <c r="F494" s="2366" t="s">
        <v>997</v>
      </c>
      <c r="G494" s="2366"/>
      <c r="H494" s="2366"/>
      <c r="I494" s="2367"/>
    </row>
    <row r="495" spans="2:11" ht="18" customHeight="1" thickBot="1">
      <c r="B495" s="2396"/>
      <c r="C495" s="2403"/>
      <c r="D495" s="2372"/>
      <c r="E495" s="2360"/>
      <c r="F495" s="2393" t="s">
        <v>739</v>
      </c>
      <c r="G495" s="2394"/>
      <c r="H495" s="2395"/>
      <c r="I495" s="2362" t="s">
        <v>807</v>
      </c>
    </row>
    <row r="496" spans="2:11" ht="47.25" customHeight="1" thickBot="1">
      <c r="B496" s="2396"/>
      <c r="C496" s="2403"/>
      <c r="D496" s="2373"/>
      <c r="E496" s="2361"/>
      <c r="F496" s="1806" t="s">
        <v>693</v>
      </c>
      <c r="G496" s="1792" t="s">
        <v>694</v>
      </c>
      <c r="H496" s="1806" t="s">
        <v>2</v>
      </c>
      <c r="I496" s="2364"/>
    </row>
    <row r="497" spans="2:9" ht="17.25" customHeight="1" thickBot="1">
      <c r="B497" s="2396"/>
      <c r="C497" s="2403"/>
      <c r="D497" s="1801">
        <v>1</v>
      </c>
      <c r="E497" s="2359">
        <v>2</v>
      </c>
      <c r="F497" s="2385">
        <v>3</v>
      </c>
      <c r="G497" s="2359">
        <v>4</v>
      </c>
      <c r="H497" s="1794">
        <v>5</v>
      </c>
      <c r="I497" s="2359">
        <v>6</v>
      </c>
    </row>
    <row r="498" spans="2:9" ht="13.8" thickBot="1">
      <c r="B498" s="2397"/>
      <c r="C498" s="2404"/>
      <c r="D498" s="1800" t="s">
        <v>808</v>
      </c>
      <c r="E498" s="2361"/>
      <c r="F498" s="2398"/>
      <c r="G498" s="2361"/>
      <c r="H498" s="1788" t="s">
        <v>699</v>
      </c>
      <c r="I498" s="2361"/>
    </row>
    <row r="499" spans="2:9">
      <c r="B499" s="1874">
        <v>1</v>
      </c>
      <c r="C499" s="1875" t="s">
        <v>156</v>
      </c>
      <c r="D499" s="1876">
        <f>+E499+H499+I499</f>
        <v>2682522.26981</v>
      </c>
      <c r="E499" s="1886"/>
      <c r="F499" s="1883">
        <v>45084.289990000005</v>
      </c>
      <c r="G499" s="1919">
        <f>1239056.97982+1398381</f>
        <v>2637437.97982</v>
      </c>
      <c r="H499" s="1876">
        <f>SUM(F499:G499)</f>
        <v>2682522.26981</v>
      </c>
      <c r="I499" s="1886"/>
    </row>
    <row r="500" spans="2:9">
      <c r="B500" s="1256"/>
      <c r="C500" s="1882"/>
      <c r="D500" s="1885">
        <f t="shared" ref="D500:D536" si="76">+E500+H500+I500</f>
        <v>0</v>
      </c>
      <c r="E500" s="1886"/>
      <c r="F500" s="1885"/>
      <c r="G500" s="1906"/>
      <c r="H500" s="1883">
        <f t="shared" ref="H500:H535" si="77">SUM(F500:G500)</f>
        <v>0</v>
      </c>
      <c r="I500" s="1886"/>
    </row>
    <row r="501" spans="2:9">
      <c r="B501" s="1256">
        <v>2</v>
      </c>
      <c r="C501" s="1887" t="s">
        <v>740</v>
      </c>
      <c r="D501" s="1885">
        <f t="shared" si="76"/>
        <v>221159.75357</v>
      </c>
      <c r="E501" s="1886"/>
      <c r="F501" s="1885">
        <v>1835.22379</v>
      </c>
      <c r="G501" s="1906">
        <f>151210.52978+68114</f>
        <v>219324.52978000001</v>
      </c>
      <c r="H501" s="1883">
        <f t="shared" si="77"/>
        <v>221159.75357</v>
      </c>
      <c r="I501" s="1886"/>
    </row>
    <row r="502" spans="2:9">
      <c r="B502" s="1256"/>
      <c r="C502" s="1887"/>
      <c r="D502" s="1885">
        <f t="shared" si="76"/>
        <v>0</v>
      </c>
      <c r="E502" s="1886"/>
      <c r="F502" s="1885"/>
      <c r="G502" s="1906"/>
      <c r="H502" s="1883">
        <f t="shared" si="77"/>
        <v>0</v>
      </c>
      <c r="I502" s="1886"/>
    </row>
    <row r="503" spans="2:9" ht="14.25" customHeight="1">
      <c r="B503" s="1256">
        <v>3</v>
      </c>
      <c r="C503" s="1888" t="s">
        <v>741</v>
      </c>
      <c r="D503" s="1885">
        <f t="shared" si="76"/>
        <v>0</v>
      </c>
      <c r="E503" s="1886"/>
      <c r="F503" s="1885"/>
      <c r="G503" s="1906"/>
      <c r="H503" s="1883">
        <f t="shared" si="77"/>
        <v>0</v>
      </c>
      <c r="I503" s="1886"/>
    </row>
    <row r="504" spans="2:9">
      <c r="B504" s="1256"/>
      <c r="C504" s="1882"/>
      <c r="D504" s="1885">
        <f t="shared" si="76"/>
        <v>0</v>
      </c>
      <c r="E504" s="1886"/>
      <c r="F504" s="1885"/>
      <c r="G504" s="1906"/>
      <c r="H504" s="1883">
        <f t="shared" si="77"/>
        <v>0</v>
      </c>
      <c r="I504" s="1886"/>
    </row>
    <row r="505" spans="2:9">
      <c r="B505" s="1811">
        <v>4</v>
      </c>
      <c r="C505" s="1890" t="s">
        <v>840</v>
      </c>
      <c r="D505" s="1883">
        <f t="shared" si="76"/>
        <v>2461362.5162399998</v>
      </c>
      <c r="E505" s="1892">
        <f>+E499-E501+E503</f>
        <v>0</v>
      </c>
      <c r="F505" s="1892">
        <f t="shared" ref="F505:I505" si="78">+F499-F501+F503</f>
        <v>43249.066200000001</v>
      </c>
      <c r="G505" s="1891">
        <f t="shared" si="78"/>
        <v>2418113.45004</v>
      </c>
      <c r="H505" s="1883">
        <f t="shared" si="78"/>
        <v>2461362.5162399998</v>
      </c>
      <c r="I505" s="1892">
        <f t="shared" si="78"/>
        <v>0</v>
      </c>
    </row>
    <row r="506" spans="2:9">
      <c r="B506" s="1256"/>
      <c r="C506" s="1890"/>
      <c r="D506" s="1885">
        <f t="shared" si="76"/>
        <v>0</v>
      </c>
      <c r="E506" s="1886"/>
      <c r="F506" s="1885"/>
      <c r="G506" s="1906"/>
      <c r="H506" s="1883">
        <f t="shared" si="77"/>
        <v>0</v>
      </c>
      <c r="I506" s="1886"/>
    </row>
    <row r="507" spans="2:9">
      <c r="B507" s="1256">
        <v>5</v>
      </c>
      <c r="C507" s="1890" t="s">
        <v>742</v>
      </c>
      <c r="D507" s="1883">
        <f t="shared" si="76"/>
        <v>481421.88310793374</v>
      </c>
      <c r="E507" s="1886">
        <f>SUM(E508:E513)</f>
        <v>113251.83143000001</v>
      </c>
      <c r="F507" s="1886">
        <f t="shared" ref="F507:I507" si="79">SUM(F508:F513)</f>
        <v>33490.995537070907</v>
      </c>
      <c r="G507" s="1884">
        <f t="shared" si="79"/>
        <v>334679.05614086281</v>
      </c>
      <c r="H507" s="1883">
        <f t="shared" si="79"/>
        <v>368170.05167793372</v>
      </c>
      <c r="I507" s="1886">
        <f t="shared" si="79"/>
        <v>0</v>
      </c>
    </row>
    <row r="508" spans="2:9">
      <c r="B508" s="1256">
        <v>5.0999999999999996</v>
      </c>
      <c r="C508" s="1882" t="s">
        <v>294</v>
      </c>
      <c r="D508" s="1885">
        <f t="shared" si="76"/>
        <v>450383.57562835596</v>
      </c>
      <c r="E508" s="1886">
        <v>93354.71415</v>
      </c>
      <c r="F508" s="1885">
        <v>31388.244960273936</v>
      </c>
      <c r="G508" s="1906">
        <f>256392.616518082+69248</f>
        <v>325640.61651808198</v>
      </c>
      <c r="H508" s="1883">
        <f t="shared" si="77"/>
        <v>357028.86147835595</v>
      </c>
      <c r="I508" s="1886"/>
    </row>
    <row r="509" spans="2:9">
      <c r="B509" s="1256">
        <v>5.2</v>
      </c>
      <c r="C509" s="1882" t="s">
        <v>743</v>
      </c>
      <c r="D509" s="1885">
        <f t="shared" si="76"/>
        <v>16518.46876</v>
      </c>
      <c r="E509" s="1886">
        <v>16518.46876</v>
      </c>
      <c r="F509" s="1885"/>
      <c r="G509" s="1906"/>
      <c r="H509" s="1883">
        <f t="shared" si="77"/>
        <v>0</v>
      </c>
      <c r="I509" s="1886"/>
    </row>
    <row r="510" spans="2:9">
      <c r="B510" s="1256">
        <v>5.3</v>
      </c>
      <c r="C510" s="1882" t="s">
        <v>744</v>
      </c>
      <c r="D510" s="1885">
        <f t="shared" si="76"/>
        <v>-8735.0614700000006</v>
      </c>
      <c r="E510" s="1886"/>
      <c r="F510" s="1885"/>
      <c r="G510" s="1906">
        <v>-8735.0614700000006</v>
      </c>
      <c r="H510" s="1883">
        <f t="shared" si="77"/>
        <v>-8735.0614700000006</v>
      </c>
      <c r="I510" s="1886"/>
    </row>
    <row r="511" spans="2:9">
      <c r="B511" s="1256">
        <v>5.4</v>
      </c>
      <c r="C511" s="1882" t="s">
        <v>745</v>
      </c>
      <c r="D511" s="1885">
        <f t="shared" si="76"/>
        <v>0</v>
      </c>
      <c r="E511" s="1886"/>
      <c r="F511" s="1885"/>
      <c r="G511" s="1906"/>
      <c r="H511" s="1883">
        <f t="shared" si="77"/>
        <v>0</v>
      </c>
      <c r="I511" s="1886"/>
    </row>
    <row r="512" spans="2:9">
      <c r="B512" s="1256">
        <v>5.5</v>
      </c>
      <c r="C512" s="1882" t="s">
        <v>746</v>
      </c>
      <c r="D512" s="1885">
        <f t="shared" si="76"/>
        <v>23254.900189577798</v>
      </c>
      <c r="E512" s="1886">
        <v>3378.6485200000002</v>
      </c>
      <c r="F512" s="1885">
        <v>2102.7505767969697</v>
      </c>
      <c r="G512" s="1906">
        <f>6774.50109278083+10999</f>
        <v>17773.501092780829</v>
      </c>
      <c r="H512" s="1883">
        <f t="shared" si="77"/>
        <v>19876.251669577799</v>
      </c>
      <c r="I512" s="1886"/>
    </row>
    <row r="513" spans="2:9">
      <c r="B513" s="1256"/>
      <c r="C513" s="1882" t="s">
        <v>163</v>
      </c>
      <c r="D513" s="1885">
        <f t="shared" si="76"/>
        <v>0</v>
      </c>
      <c r="E513" s="1886"/>
      <c r="F513" s="1885"/>
      <c r="G513" s="1906"/>
      <c r="H513" s="1883">
        <f t="shared" si="77"/>
        <v>0</v>
      </c>
      <c r="I513" s="1886"/>
    </row>
    <row r="514" spans="2:9">
      <c r="B514" s="1256"/>
      <c r="C514" s="1882" t="s">
        <v>747</v>
      </c>
      <c r="D514" s="1885">
        <f t="shared" si="76"/>
        <v>0</v>
      </c>
      <c r="E514" s="1886"/>
      <c r="F514" s="1885"/>
      <c r="G514" s="1906"/>
      <c r="H514" s="1883">
        <f t="shared" si="77"/>
        <v>0</v>
      </c>
      <c r="I514" s="1886"/>
    </row>
    <row r="515" spans="2:9">
      <c r="B515" s="1256"/>
      <c r="C515" s="1882"/>
      <c r="D515" s="1885">
        <f t="shared" si="76"/>
        <v>0</v>
      </c>
      <c r="E515" s="1886"/>
      <c r="F515" s="1885"/>
      <c r="G515" s="1906"/>
      <c r="H515" s="1883">
        <f t="shared" si="77"/>
        <v>0</v>
      </c>
      <c r="I515" s="1886"/>
    </row>
    <row r="516" spans="2:9">
      <c r="B516" s="1811">
        <v>6</v>
      </c>
      <c r="C516" s="1875" t="s">
        <v>748</v>
      </c>
      <c r="D516" s="1883">
        <f t="shared" si="76"/>
        <v>2942784.3993479335</v>
      </c>
      <c r="E516" s="1892">
        <f>+E505+E507</f>
        <v>113251.83143000001</v>
      </c>
      <c r="F516" s="1892">
        <f t="shared" ref="F516:I516" si="80">+F505+F507</f>
        <v>76740.061737070908</v>
      </c>
      <c r="G516" s="1891">
        <f t="shared" si="80"/>
        <v>2752792.5061808629</v>
      </c>
      <c r="H516" s="1883">
        <f t="shared" si="80"/>
        <v>2829532.5679179337</v>
      </c>
      <c r="I516" s="1892">
        <f t="shared" si="80"/>
        <v>0</v>
      </c>
    </row>
    <row r="517" spans="2:9">
      <c r="B517" s="1256"/>
      <c r="C517" s="1875"/>
      <c r="D517" s="1885">
        <f t="shared" si="76"/>
        <v>0</v>
      </c>
      <c r="E517" s="1886"/>
      <c r="F517" s="1885"/>
      <c r="G517" s="1906"/>
      <c r="H517" s="1883">
        <f t="shared" si="77"/>
        <v>0</v>
      </c>
      <c r="I517" s="1886"/>
    </row>
    <row r="518" spans="2:9">
      <c r="B518" s="1256">
        <v>7</v>
      </c>
      <c r="C518" s="1882" t="s">
        <v>749</v>
      </c>
      <c r="D518" s="1885">
        <f t="shared" si="76"/>
        <v>664577.46500000008</v>
      </c>
      <c r="E518" s="1886"/>
      <c r="F518" s="1885">
        <v>162282.31977</v>
      </c>
      <c r="G518" s="1906">
        <f>392831.14523+109464</f>
        <v>502295.14523000002</v>
      </c>
      <c r="H518" s="1883">
        <f t="shared" si="77"/>
        <v>664577.46500000008</v>
      </c>
      <c r="I518" s="1886"/>
    </row>
    <row r="519" spans="2:9">
      <c r="B519" s="1256">
        <v>8</v>
      </c>
      <c r="C519" s="1882" t="s">
        <v>750</v>
      </c>
      <c r="D519" s="1885">
        <f t="shared" si="76"/>
        <v>-51531.428110000001</v>
      </c>
      <c r="E519" s="1886"/>
      <c r="F519" s="1885">
        <v>-165.28800000000001</v>
      </c>
      <c r="G519" s="1906">
        <f>(-36686.14011)+(-14680)</f>
        <v>-51366.14011</v>
      </c>
      <c r="H519" s="1883">
        <f t="shared" si="77"/>
        <v>-51531.428110000001</v>
      </c>
      <c r="I519" s="1886"/>
    </row>
    <row r="520" spans="2:9">
      <c r="B520" s="1256">
        <v>9</v>
      </c>
      <c r="C520" s="1882" t="s">
        <v>751</v>
      </c>
      <c r="D520" s="1885">
        <f t="shared" si="76"/>
        <v>0</v>
      </c>
      <c r="E520" s="1886"/>
      <c r="F520" s="1885"/>
      <c r="G520" s="1906"/>
      <c r="H520" s="1883">
        <f t="shared" si="77"/>
        <v>0</v>
      </c>
      <c r="I520" s="1886"/>
    </row>
    <row r="521" spans="2:9" ht="13.5" customHeight="1">
      <c r="B521" s="1256">
        <v>10</v>
      </c>
      <c r="C521" s="1895" t="s">
        <v>752</v>
      </c>
      <c r="D521" s="1885">
        <f t="shared" si="76"/>
        <v>0</v>
      </c>
      <c r="E521" s="1886"/>
      <c r="F521" s="1885"/>
      <c r="G521" s="1906"/>
      <c r="H521" s="1883">
        <f t="shared" si="77"/>
        <v>0</v>
      </c>
      <c r="I521" s="1886"/>
    </row>
    <row r="522" spans="2:9">
      <c r="B522" s="1256">
        <v>11</v>
      </c>
      <c r="C522" s="1882" t="s">
        <v>753</v>
      </c>
      <c r="D522" s="1885">
        <f t="shared" si="76"/>
        <v>631229.93641880504</v>
      </c>
      <c r="E522" s="1886"/>
      <c r="F522" s="1885">
        <v>-104227.512124626</v>
      </c>
      <c r="G522" s="1906">
        <f>443131.448543431+292326</f>
        <v>735457.448543431</v>
      </c>
      <c r="H522" s="1883">
        <f t="shared" si="77"/>
        <v>631229.93641880504</v>
      </c>
      <c r="I522" s="1886"/>
    </row>
    <row r="523" spans="2:9">
      <c r="B523" s="1256"/>
      <c r="C523" s="1896" t="s">
        <v>880</v>
      </c>
      <c r="D523" s="1885">
        <f t="shared" si="76"/>
        <v>0</v>
      </c>
      <c r="E523" s="1886"/>
      <c r="F523" s="1885"/>
      <c r="G523" s="1906"/>
      <c r="H523" s="1883">
        <f t="shared" si="77"/>
        <v>0</v>
      </c>
      <c r="I523" s="1886"/>
    </row>
    <row r="524" spans="2:9">
      <c r="B524" s="1811">
        <v>12</v>
      </c>
      <c r="C524" s="1875" t="s">
        <v>754</v>
      </c>
      <c r="D524" s="1883">
        <f t="shared" si="76"/>
        <v>1244275.9733088051</v>
      </c>
      <c r="E524" s="1892">
        <f>SUM(E518:E523)</f>
        <v>0</v>
      </c>
      <c r="F524" s="1892">
        <f t="shared" ref="F524:I524" si="81">SUM(F518:F523)</f>
        <v>57889.519645374006</v>
      </c>
      <c r="G524" s="1891">
        <f t="shared" si="81"/>
        <v>1186386.4536634311</v>
      </c>
      <c r="H524" s="1883">
        <f t="shared" si="81"/>
        <v>1244275.9733088051</v>
      </c>
      <c r="I524" s="1886">
        <f t="shared" si="81"/>
        <v>0</v>
      </c>
    </row>
    <row r="525" spans="2:9">
      <c r="B525" s="1256"/>
      <c r="C525" s="1882"/>
      <c r="D525" s="1883">
        <f t="shared" si="76"/>
        <v>0</v>
      </c>
      <c r="E525" s="1886"/>
      <c r="F525" s="1885"/>
      <c r="G525" s="1906"/>
      <c r="H525" s="1883">
        <f t="shared" si="77"/>
        <v>0</v>
      </c>
      <c r="I525" s="1886"/>
    </row>
    <row r="526" spans="2:9" ht="26.4">
      <c r="B526" s="1256">
        <v>13</v>
      </c>
      <c r="C526" s="1895" t="s">
        <v>806</v>
      </c>
      <c r="D526" s="1885">
        <f t="shared" si="76"/>
        <v>213235.92971999999</v>
      </c>
      <c r="E526" s="1886"/>
      <c r="F526" s="1885">
        <v>1850.4861900000001</v>
      </c>
      <c r="G526" s="1906">
        <f>(-8935.55647)+220321</f>
        <v>211385.44352999999</v>
      </c>
      <c r="H526" s="1883">
        <f t="shared" si="77"/>
        <v>213235.92971999999</v>
      </c>
      <c r="I526" s="1886"/>
    </row>
    <row r="527" spans="2:9">
      <c r="B527" s="1256">
        <v>14</v>
      </c>
      <c r="C527" s="1882" t="s">
        <v>800</v>
      </c>
      <c r="D527" s="1885">
        <f t="shared" si="76"/>
        <v>0</v>
      </c>
      <c r="E527" s="1886"/>
      <c r="F527" s="1885"/>
      <c r="G527" s="1906"/>
      <c r="H527" s="1883">
        <f t="shared" si="77"/>
        <v>0</v>
      </c>
      <c r="I527" s="1886"/>
    </row>
    <row r="528" spans="2:9" ht="15.75" customHeight="1">
      <c r="B528" s="1256">
        <v>15</v>
      </c>
      <c r="C528" s="1895" t="s">
        <v>755</v>
      </c>
      <c r="D528" s="1885">
        <f t="shared" si="76"/>
        <v>1339325.1889235103</v>
      </c>
      <c r="E528" s="1886">
        <v>17060.53397</v>
      </c>
      <c r="F528" s="1885">
        <v>16348.9745542903</v>
      </c>
      <c r="G528" s="1906">
        <f>679752.68039922+626163</f>
        <v>1305915.68039922</v>
      </c>
      <c r="H528" s="1883">
        <f t="shared" si="77"/>
        <v>1322264.6549535103</v>
      </c>
      <c r="I528" s="1886"/>
    </row>
    <row r="529" spans="2:12">
      <c r="B529" s="1256">
        <v>16</v>
      </c>
      <c r="C529" s="1882" t="s">
        <v>756</v>
      </c>
      <c r="D529" s="1885">
        <f t="shared" si="76"/>
        <v>0</v>
      </c>
      <c r="E529" s="1886"/>
      <c r="F529" s="1885"/>
      <c r="G529" s="1906"/>
      <c r="H529" s="1883">
        <f t="shared" si="77"/>
        <v>0</v>
      </c>
      <c r="I529" s="1886"/>
    </row>
    <row r="530" spans="2:12">
      <c r="B530" s="1256">
        <v>17</v>
      </c>
      <c r="C530" s="1882" t="s">
        <v>757</v>
      </c>
      <c r="D530" s="1885">
        <f t="shared" si="76"/>
        <v>0</v>
      </c>
      <c r="E530" s="1886"/>
      <c r="F530" s="1885"/>
      <c r="G530" s="1906"/>
      <c r="H530" s="1883">
        <f t="shared" si="77"/>
        <v>0</v>
      </c>
      <c r="I530" s="1886"/>
    </row>
    <row r="531" spans="2:12">
      <c r="B531" s="1811">
        <v>18</v>
      </c>
      <c r="C531" s="1875" t="s">
        <v>911</v>
      </c>
      <c r="D531" s="1883">
        <f t="shared" si="76"/>
        <v>1339325.1889235103</v>
      </c>
      <c r="E531" s="1892">
        <f>SUM(E527:E530)</f>
        <v>17060.53397</v>
      </c>
      <c r="F531" s="1892">
        <f t="shared" ref="F531:I531" si="82">SUM(F527:F530)</f>
        <v>16348.9745542903</v>
      </c>
      <c r="G531" s="1891">
        <f t="shared" si="82"/>
        <v>1305915.68039922</v>
      </c>
      <c r="H531" s="1883">
        <f t="shared" si="82"/>
        <v>1322264.6549535103</v>
      </c>
      <c r="I531" s="1886">
        <f t="shared" si="82"/>
        <v>0</v>
      </c>
    </row>
    <row r="532" spans="2:12">
      <c r="B532" s="1256"/>
      <c r="C532" s="1875"/>
      <c r="D532" s="1885">
        <f t="shared" si="76"/>
        <v>0</v>
      </c>
      <c r="E532" s="1886"/>
      <c r="F532" s="1885"/>
      <c r="G532" s="1906"/>
      <c r="H532" s="1883">
        <f t="shared" si="77"/>
        <v>0</v>
      </c>
      <c r="I532" s="1886"/>
    </row>
    <row r="533" spans="2:12">
      <c r="B533" s="1899">
        <v>19</v>
      </c>
      <c r="C533" s="1875" t="s">
        <v>841</v>
      </c>
      <c r="D533" s="1883">
        <f t="shared" si="76"/>
        <v>145947.30739561838</v>
      </c>
      <c r="E533" s="1892">
        <f>+E516-E524-E526-E531</f>
        <v>96191.297460000002</v>
      </c>
      <c r="F533" s="1892">
        <f t="shared" ref="F533:I533" si="83">+F516-F524-F526-F531</f>
        <v>651.08134740660171</v>
      </c>
      <c r="G533" s="1891">
        <f t="shared" si="83"/>
        <v>49104.928588211769</v>
      </c>
      <c r="H533" s="1883">
        <f t="shared" si="83"/>
        <v>49756.009935618378</v>
      </c>
      <c r="I533" s="1886">
        <f t="shared" si="83"/>
        <v>0</v>
      </c>
      <c r="K533" s="1881"/>
      <c r="L533" s="1881"/>
    </row>
    <row r="534" spans="2:12">
      <c r="B534" s="1900">
        <v>20</v>
      </c>
      <c r="C534" s="1882" t="s">
        <v>758</v>
      </c>
      <c r="D534" s="1885">
        <f t="shared" si="76"/>
        <v>0</v>
      </c>
      <c r="E534" s="1886"/>
      <c r="F534" s="1885"/>
      <c r="G534" s="1906"/>
      <c r="H534" s="1883">
        <f t="shared" si="77"/>
        <v>0</v>
      </c>
      <c r="I534" s="1886"/>
    </row>
    <row r="535" spans="2:12">
      <c r="B535" s="1256"/>
      <c r="C535" s="1882"/>
      <c r="D535" s="1885">
        <f t="shared" si="76"/>
        <v>0</v>
      </c>
      <c r="E535" s="1886"/>
      <c r="F535" s="1885"/>
      <c r="G535" s="1906"/>
      <c r="H535" s="1883">
        <f t="shared" si="77"/>
        <v>0</v>
      </c>
      <c r="I535" s="1886"/>
    </row>
    <row r="536" spans="2:12" ht="13.8" thickBot="1">
      <c r="B536" s="1901">
        <v>21</v>
      </c>
      <c r="C536" s="1902" t="s">
        <v>842</v>
      </c>
      <c r="D536" s="1903">
        <f t="shared" si="76"/>
        <v>145947.30739561838</v>
      </c>
      <c r="E536" s="1905">
        <f>+E533-E534</f>
        <v>96191.297460000002</v>
      </c>
      <c r="F536" s="1905">
        <f t="shared" ref="F536:I536" si="84">+F533-F534</f>
        <v>651.08134740660171</v>
      </c>
      <c r="G536" s="1904">
        <f t="shared" si="84"/>
        <v>49104.928588211769</v>
      </c>
      <c r="H536" s="1903">
        <f t="shared" si="84"/>
        <v>49756.009935618378</v>
      </c>
      <c r="I536" s="1905">
        <f t="shared" si="84"/>
        <v>0</v>
      </c>
    </row>
    <row r="537" spans="2:12">
      <c r="B537" s="1443"/>
      <c r="C537" s="1392"/>
      <c r="D537" s="1392"/>
      <c r="E537" s="1392"/>
      <c r="F537" s="1392"/>
      <c r="G537" s="1392"/>
      <c r="H537" s="1392"/>
      <c r="I537" s="1392"/>
    </row>
    <row r="538" spans="2:12">
      <c r="B538" s="1443"/>
      <c r="C538" s="1392"/>
      <c r="D538" s="1392"/>
      <c r="E538" s="1392"/>
      <c r="F538" s="1392"/>
      <c r="G538" s="1392"/>
      <c r="H538" s="1392"/>
      <c r="I538" s="1392">
        <v>55</v>
      </c>
    </row>
    <row r="539" spans="2:12">
      <c r="B539" s="1443"/>
      <c r="C539" s="1392"/>
      <c r="D539" s="1392"/>
      <c r="E539" s="1392"/>
      <c r="F539" s="1392"/>
      <c r="G539" s="1392"/>
      <c r="H539" s="1392"/>
      <c r="I539" s="1392"/>
    </row>
    <row r="540" spans="2:12">
      <c r="B540" s="1443"/>
      <c r="C540" s="530" t="s">
        <v>1071</v>
      </c>
      <c r="D540" s="530"/>
      <c r="E540" s="530"/>
      <c r="F540" s="530"/>
      <c r="G540" s="1392"/>
      <c r="H540" s="1392"/>
      <c r="I540" s="1392"/>
    </row>
    <row r="541" spans="2:12" ht="13.8" thickBot="1">
      <c r="B541" s="1443"/>
      <c r="C541" s="1810"/>
      <c r="D541" s="1810"/>
      <c r="E541" s="1810"/>
      <c r="F541" s="1810"/>
      <c r="G541" s="1392"/>
      <c r="H541" s="1392"/>
      <c r="I541" s="1392"/>
    </row>
    <row r="542" spans="2:12" ht="17.25" customHeight="1" thickBot="1">
      <c r="B542" s="2353" t="s">
        <v>439</v>
      </c>
      <c r="C542" s="2354"/>
      <c r="D542" s="1392"/>
      <c r="E542" s="1392"/>
      <c r="F542" s="1392"/>
      <c r="G542" s="1441"/>
      <c r="H542" s="1458"/>
      <c r="I542" s="1873" t="s">
        <v>821</v>
      </c>
    </row>
    <row r="543" spans="2:12" ht="17.25" customHeight="1" thickBot="1">
      <c r="B543" s="2389" t="s">
        <v>805</v>
      </c>
      <c r="C543" s="2406"/>
      <c r="D543" s="2371" t="s">
        <v>690</v>
      </c>
      <c r="E543" s="2359" t="s">
        <v>738</v>
      </c>
      <c r="F543" s="2366" t="s">
        <v>997</v>
      </c>
      <c r="G543" s="2366"/>
      <c r="H543" s="2366"/>
      <c r="I543" s="2367"/>
    </row>
    <row r="544" spans="2:12" ht="17.25" customHeight="1" thickBot="1">
      <c r="B544" s="2396"/>
      <c r="C544" s="2403"/>
      <c r="D544" s="2372"/>
      <c r="E544" s="2360"/>
      <c r="F544" s="2393" t="s">
        <v>739</v>
      </c>
      <c r="G544" s="2394"/>
      <c r="H544" s="2395"/>
      <c r="I544" s="2362" t="s">
        <v>807</v>
      </c>
    </row>
    <row r="545" spans="2:9" ht="39.75" customHeight="1" thickBot="1">
      <c r="B545" s="2396"/>
      <c r="C545" s="2403"/>
      <c r="D545" s="2373"/>
      <c r="E545" s="2361"/>
      <c r="F545" s="1806" t="s">
        <v>693</v>
      </c>
      <c r="G545" s="1792" t="s">
        <v>694</v>
      </c>
      <c r="H545" s="1806" t="s">
        <v>2</v>
      </c>
      <c r="I545" s="2364"/>
    </row>
    <row r="546" spans="2:9" ht="17.25" customHeight="1" thickBot="1">
      <c r="B546" s="2396"/>
      <c r="C546" s="2403"/>
      <c r="D546" s="1801">
        <v>1</v>
      </c>
      <c r="E546" s="2359">
        <v>2</v>
      </c>
      <c r="F546" s="2385">
        <v>3</v>
      </c>
      <c r="G546" s="2359">
        <v>4</v>
      </c>
      <c r="H546" s="1794">
        <v>5</v>
      </c>
      <c r="I546" s="2359">
        <v>6</v>
      </c>
    </row>
    <row r="547" spans="2:9" ht="13.8" thickBot="1">
      <c r="B547" s="2397"/>
      <c r="C547" s="2403"/>
      <c r="D547" s="1800" t="s">
        <v>808</v>
      </c>
      <c r="E547" s="2361"/>
      <c r="F547" s="2398"/>
      <c r="G547" s="2361"/>
      <c r="H547" s="1788" t="s">
        <v>699</v>
      </c>
      <c r="I547" s="2361"/>
    </row>
    <row r="548" spans="2:9">
      <c r="B548" s="1874">
        <v>1</v>
      </c>
      <c r="C548" s="1924" t="s">
        <v>156</v>
      </c>
      <c r="D548" s="1876">
        <f>+E548+H548+I548</f>
        <v>54756.782999999996</v>
      </c>
      <c r="E548" s="1892"/>
      <c r="F548" s="1883">
        <v>2088.7199999999998</v>
      </c>
      <c r="G548" s="1919">
        <v>52668.062999999995</v>
      </c>
      <c r="H548" s="1876">
        <f>SUM(F548:G548)</f>
        <v>54756.782999999996</v>
      </c>
      <c r="I548" s="1892"/>
    </row>
    <row r="549" spans="2:9">
      <c r="B549" s="1256"/>
      <c r="C549" s="1925"/>
      <c r="D549" s="1885">
        <f t="shared" ref="D549:D585" si="85">+E549+H549+I549</f>
        <v>0</v>
      </c>
      <c r="E549" s="1886"/>
      <c r="F549" s="1885"/>
      <c r="G549" s="1906"/>
      <c r="H549" s="1885">
        <f t="shared" ref="H549:H584" si="86">SUM(F549:G549)</f>
        <v>0</v>
      </c>
      <c r="I549" s="1886"/>
    </row>
    <row r="550" spans="2:9">
      <c r="B550" s="1256">
        <v>2</v>
      </c>
      <c r="C550" s="1926" t="s">
        <v>740</v>
      </c>
      <c r="D550" s="1885">
        <f t="shared" si="85"/>
        <v>5785.6618799999987</v>
      </c>
      <c r="E550" s="1886"/>
      <c r="F550" s="1885">
        <v>199.41579000000002</v>
      </c>
      <c r="G550" s="1906">
        <v>5586.2460899999987</v>
      </c>
      <c r="H550" s="1885">
        <f t="shared" si="86"/>
        <v>5785.6618799999987</v>
      </c>
      <c r="I550" s="1886"/>
    </row>
    <row r="551" spans="2:9">
      <c r="B551" s="1256"/>
      <c r="C551" s="1926"/>
      <c r="D551" s="1885">
        <f t="shared" si="85"/>
        <v>0</v>
      </c>
      <c r="E551" s="1886"/>
      <c r="F551" s="1885"/>
      <c r="G551" s="1906"/>
      <c r="H551" s="1885">
        <f t="shared" si="86"/>
        <v>0</v>
      </c>
      <c r="I551" s="1886"/>
    </row>
    <row r="552" spans="2:9" ht="14.25" customHeight="1">
      <c r="B552" s="1256">
        <v>3</v>
      </c>
      <c r="C552" s="1927" t="s">
        <v>741</v>
      </c>
      <c r="D552" s="1885">
        <f t="shared" si="85"/>
        <v>0</v>
      </c>
      <c r="E552" s="1886"/>
      <c r="F552" s="1885"/>
      <c r="G552" s="1906"/>
      <c r="H552" s="1885">
        <f t="shared" si="86"/>
        <v>0</v>
      </c>
      <c r="I552" s="1886"/>
    </row>
    <row r="553" spans="2:9">
      <c r="B553" s="1256"/>
      <c r="C553" s="1925"/>
      <c r="D553" s="1885">
        <f t="shared" si="85"/>
        <v>0</v>
      </c>
      <c r="E553" s="1886"/>
      <c r="F553" s="1885"/>
      <c r="G553" s="1906"/>
      <c r="H553" s="1885">
        <f t="shared" si="86"/>
        <v>0</v>
      </c>
      <c r="I553" s="1886"/>
    </row>
    <row r="554" spans="2:9">
      <c r="B554" s="1811">
        <v>4</v>
      </c>
      <c r="C554" s="1928" t="s">
        <v>840</v>
      </c>
      <c r="D554" s="1883">
        <f t="shared" si="85"/>
        <v>48971.121119999996</v>
      </c>
      <c r="E554" s="1892">
        <f>+E548-E550+E552</f>
        <v>0</v>
      </c>
      <c r="F554" s="1892">
        <f t="shared" ref="F554:I554" si="87">+F548-F550+F552</f>
        <v>1889.3042099999998</v>
      </c>
      <c r="G554" s="1891">
        <f t="shared" si="87"/>
        <v>47081.816909999994</v>
      </c>
      <c r="H554" s="1883">
        <f t="shared" si="87"/>
        <v>48971.121119999996</v>
      </c>
      <c r="I554" s="1892">
        <f t="shared" si="87"/>
        <v>0</v>
      </c>
    </row>
    <row r="555" spans="2:9">
      <c r="B555" s="1256"/>
      <c r="C555" s="1928"/>
      <c r="D555" s="1883">
        <f t="shared" si="85"/>
        <v>0</v>
      </c>
      <c r="E555" s="1886"/>
      <c r="F555" s="1885"/>
      <c r="G555" s="1906"/>
      <c r="H555" s="1885">
        <f t="shared" si="86"/>
        <v>0</v>
      </c>
      <c r="I555" s="1886"/>
    </row>
    <row r="556" spans="2:9">
      <c r="B556" s="1256">
        <v>5</v>
      </c>
      <c r="C556" s="1928" t="s">
        <v>742</v>
      </c>
      <c r="D556" s="1883">
        <f t="shared" si="85"/>
        <v>89151.838179999992</v>
      </c>
      <c r="E556" s="1892">
        <f>SUM(E557:E562)</f>
        <v>32115.485379999998</v>
      </c>
      <c r="F556" s="1892">
        <f t="shared" ref="F556:I556" si="88">SUM(F557:F562)</f>
        <v>628.70868999999993</v>
      </c>
      <c r="G556" s="1891">
        <f t="shared" si="88"/>
        <v>56407.644109999994</v>
      </c>
      <c r="H556" s="1883">
        <f t="shared" si="88"/>
        <v>57036.352799999993</v>
      </c>
      <c r="I556" s="1892">
        <f t="shared" si="88"/>
        <v>0</v>
      </c>
    </row>
    <row r="557" spans="2:9">
      <c r="B557" s="1256">
        <v>5.0999999999999996</v>
      </c>
      <c r="C557" s="1925" t="s">
        <v>294</v>
      </c>
      <c r="D557" s="1885">
        <f t="shared" si="85"/>
        <v>87951.031339999987</v>
      </c>
      <c r="E557" s="1886">
        <v>32115.485379999998</v>
      </c>
      <c r="F557" s="1885">
        <v>628.70868999999993</v>
      </c>
      <c r="G557" s="1906">
        <v>55206.837269999996</v>
      </c>
      <c r="H557" s="1885">
        <f t="shared" si="86"/>
        <v>55835.545959999996</v>
      </c>
      <c r="I557" s="1886"/>
    </row>
    <row r="558" spans="2:9">
      <c r="B558" s="1256">
        <v>5.2</v>
      </c>
      <c r="C558" s="1925" t="s">
        <v>743</v>
      </c>
      <c r="D558" s="1885">
        <f t="shared" si="85"/>
        <v>1200.80684</v>
      </c>
      <c r="E558" s="1886"/>
      <c r="F558" s="1885">
        <v>0</v>
      </c>
      <c r="G558" s="1906">
        <v>1200.80684</v>
      </c>
      <c r="H558" s="1885">
        <f t="shared" si="86"/>
        <v>1200.80684</v>
      </c>
      <c r="I558" s="1886"/>
    </row>
    <row r="559" spans="2:9">
      <c r="B559" s="1256">
        <v>5.3</v>
      </c>
      <c r="C559" s="1925" t="s">
        <v>744</v>
      </c>
      <c r="D559" s="1885">
        <f t="shared" si="85"/>
        <v>0</v>
      </c>
      <c r="E559" s="1886"/>
      <c r="F559" s="1885"/>
      <c r="G559" s="1906"/>
      <c r="H559" s="1885">
        <f t="shared" si="86"/>
        <v>0</v>
      </c>
      <c r="I559" s="1886"/>
    </row>
    <row r="560" spans="2:9">
      <c r="B560" s="1256">
        <v>5.4</v>
      </c>
      <c r="C560" s="1925" t="s">
        <v>745</v>
      </c>
      <c r="D560" s="1885">
        <f t="shared" si="85"/>
        <v>0</v>
      </c>
      <c r="E560" s="1886"/>
      <c r="F560" s="1885"/>
      <c r="G560" s="1906"/>
      <c r="H560" s="1885">
        <f t="shared" si="86"/>
        <v>0</v>
      </c>
      <c r="I560" s="1886"/>
    </row>
    <row r="561" spans="2:9">
      <c r="B561" s="1256">
        <v>5.5</v>
      </c>
      <c r="C561" s="1925" t="s">
        <v>746</v>
      </c>
      <c r="D561" s="1885">
        <f t="shared" si="85"/>
        <v>0</v>
      </c>
      <c r="E561" s="1886"/>
      <c r="F561" s="1885"/>
      <c r="G561" s="1906"/>
      <c r="H561" s="1885">
        <f t="shared" si="86"/>
        <v>0</v>
      </c>
      <c r="I561" s="1886"/>
    </row>
    <row r="562" spans="2:9">
      <c r="B562" s="1256"/>
      <c r="C562" s="1925" t="s">
        <v>163</v>
      </c>
      <c r="D562" s="1885">
        <f t="shared" si="85"/>
        <v>0</v>
      </c>
      <c r="E562" s="1886"/>
      <c r="F562" s="1885"/>
      <c r="G562" s="1906"/>
      <c r="H562" s="1885">
        <f t="shared" si="86"/>
        <v>0</v>
      </c>
      <c r="I562" s="1886"/>
    </row>
    <row r="563" spans="2:9">
      <c r="B563" s="1256"/>
      <c r="C563" s="1925" t="s">
        <v>747</v>
      </c>
      <c r="D563" s="1885">
        <f t="shared" si="85"/>
        <v>0</v>
      </c>
      <c r="E563" s="1886"/>
      <c r="F563" s="1885"/>
      <c r="G563" s="1906"/>
      <c r="H563" s="1885">
        <f t="shared" si="86"/>
        <v>0</v>
      </c>
      <c r="I563" s="1886"/>
    </row>
    <row r="564" spans="2:9">
      <c r="B564" s="1256"/>
      <c r="C564" s="1925"/>
      <c r="D564" s="1885">
        <f t="shared" si="85"/>
        <v>0</v>
      </c>
      <c r="E564" s="1886"/>
      <c r="F564" s="1885"/>
      <c r="G564" s="1906"/>
      <c r="H564" s="1885">
        <f t="shared" si="86"/>
        <v>0</v>
      </c>
      <c r="I564" s="1886"/>
    </row>
    <row r="565" spans="2:9">
      <c r="B565" s="1811">
        <v>6</v>
      </c>
      <c r="C565" s="1929" t="s">
        <v>748</v>
      </c>
      <c r="D565" s="1883">
        <f t="shared" si="85"/>
        <v>138122.95929999999</v>
      </c>
      <c r="E565" s="1892">
        <f>+E554+E556</f>
        <v>32115.485379999998</v>
      </c>
      <c r="F565" s="1892">
        <f t="shared" ref="F565:I565" si="89">+F554+F556</f>
        <v>2518.0128999999997</v>
      </c>
      <c r="G565" s="1891">
        <f t="shared" si="89"/>
        <v>103489.46101999999</v>
      </c>
      <c r="H565" s="1883">
        <f t="shared" si="89"/>
        <v>106007.47391999999</v>
      </c>
      <c r="I565" s="1892">
        <f t="shared" si="89"/>
        <v>0</v>
      </c>
    </row>
    <row r="566" spans="2:9">
      <c r="B566" s="1256"/>
      <c r="C566" s="1929"/>
      <c r="D566" s="1883">
        <f t="shared" si="85"/>
        <v>0</v>
      </c>
      <c r="E566" s="1886"/>
      <c r="F566" s="1885"/>
      <c r="G566" s="1906"/>
      <c r="H566" s="1885">
        <f t="shared" si="86"/>
        <v>0</v>
      </c>
      <c r="I566" s="1886"/>
    </row>
    <row r="567" spans="2:9">
      <c r="B567" s="1256">
        <v>7</v>
      </c>
      <c r="C567" s="1925" t="s">
        <v>749</v>
      </c>
      <c r="D567" s="1885">
        <f t="shared" si="85"/>
        <v>35436.061710000002</v>
      </c>
      <c r="E567" s="1886"/>
      <c r="F567" s="1885">
        <v>0</v>
      </c>
      <c r="G567" s="1906">
        <v>35436.061710000002</v>
      </c>
      <c r="H567" s="1885">
        <f t="shared" si="86"/>
        <v>35436.061710000002</v>
      </c>
      <c r="I567" s="1886"/>
    </row>
    <row r="568" spans="2:9">
      <c r="B568" s="1256">
        <v>8</v>
      </c>
      <c r="C568" s="1925" t="s">
        <v>750</v>
      </c>
      <c r="D568" s="1885">
        <f t="shared" si="85"/>
        <v>-2310.8796299999999</v>
      </c>
      <c r="E568" s="1886"/>
      <c r="F568" s="1885">
        <v>0</v>
      </c>
      <c r="G568" s="1906">
        <v>-2310.8796299999999</v>
      </c>
      <c r="H568" s="1885">
        <f t="shared" si="86"/>
        <v>-2310.8796299999999</v>
      </c>
      <c r="I568" s="1886"/>
    </row>
    <row r="569" spans="2:9">
      <c r="B569" s="1256">
        <v>9</v>
      </c>
      <c r="C569" s="1925" t="s">
        <v>751</v>
      </c>
      <c r="D569" s="1885">
        <f t="shared" si="85"/>
        <v>-660.91748999999959</v>
      </c>
      <c r="E569" s="1886"/>
      <c r="F569" s="1885">
        <v>-64.693294403186499</v>
      </c>
      <c r="G569" s="1906">
        <v>-596.22419559681305</v>
      </c>
      <c r="H569" s="1885">
        <f t="shared" si="86"/>
        <v>-660.91748999999959</v>
      </c>
      <c r="I569" s="1886"/>
    </row>
    <row r="570" spans="2:9" ht="13.5" customHeight="1">
      <c r="B570" s="1256">
        <v>10</v>
      </c>
      <c r="C570" s="1930" t="s">
        <v>752</v>
      </c>
      <c r="D570" s="1885">
        <f t="shared" si="85"/>
        <v>-945.59757999999999</v>
      </c>
      <c r="E570" s="1886"/>
      <c r="F570" s="1885">
        <v>0</v>
      </c>
      <c r="G570" s="1906">
        <v>-945.59757999999999</v>
      </c>
      <c r="H570" s="1885">
        <f t="shared" si="86"/>
        <v>-945.59757999999999</v>
      </c>
      <c r="I570" s="1886"/>
    </row>
    <row r="571" spans="2:9">
      <c r="B571" s="1256">
        <v>11</v>
      </c>
      <c r="C571" s="1925" t="s">
        <v>753</v>
      </c>
      <c r="D571" s="1885">
        <f t="shared" si="85"/>
        <v>-34743.62164999995</v>
      </c>
      <c r="E571" s="1886"/>
      <c r="F571" s="1885">
        <v>-1585.3588765637501</v>
      </c>
      <c r="G571" s="1906">
        <v>-33158.262773436203</v>
      </c>
      <c r="H571" s="1885">
        <f t="shared" si="86"/>
        <v>-34743.62164999995</v>
      </c>
      <c r="I571" s="1886"/>
    </row>
    <row r="572" spans="2:9">
      <c r="B572" s="1256"/>
      <c r="C572" s="1931" t="s">
        <v>880</v>
      </c>
      <c r="D572" s="1885">
        <f t="shared" si="85"/>
        <v>0</v>
      </c>
      <c r="E572" s="1886"/>
      <c r="F572" s="1885"/>
      <c r="G572" s="1906"/>
      <c r="H572" s="1885">
        <f t="shared" si="86"/>
        <v>0</v>
      </c>
      <c r="I572" s="1886"/>
    </row>
    <row r="573" spans="2:9">
      <c r="B573" s="1811">
        <v>12</v>
      </c>
      <c r="C573" s="1929" t="s">
        <v>754</v>
      </c>
      <c r="D573" s="1883">
        <f t="shared" si="85"/>
        <v>-3224.9546399999526</v>
      </c>
      <c r="E573" s="1892">
        <f>SUM(E567:E572)</f>
        <v>0</v>
      </c>
      <c r="F573" s="1892">
        <f t="shared" ref="F573:I573" si="90">SUM(F567:F572)</f>
        <v>-1650.0521709669365</v>
      </c>
      <c r="G573" s="1891">
        <f t="shared" si="90"/>
        <v>-1574.9024690330189</v>
      </c>
      <c r="H573" s="1883">
        <f t="shared" si="90"/>
        <v>-3224.9546399999526</v>
      </c>
      <c r="I573" s="1892">
        <f t="shared" si="90"/>
        <v>0</v>
      </c>
    </row>
    <row r="574" spans="2:9">
      <c r="B574" s="1256"/>
      <c r="C574" s="1925"/>
      <c r="D574" s="1883">
        <f t="shared" si="85"/>
        <v>0</v>
      </c>
      <c r="E574" s="1886"/>
      <c r="F574" s="1885"/>
      <c r="G574" s="1906"/>
      <c r="H574" s="1885">
        <f t="shared" si="86"/>
        <v>0</v>
      </c>
      <c r="I574" s="1886"/>
    </row>
    <row r="575" spans="2:9" ht="26.4">
      <c r="B575" s="1256">
        <v>13</v>
      </c>
      <c r="C575" s="1930" t="s">
        <v>806</v>
      </c>
      <c r="D575" s="1885">
        <f t="shared" si="85"/>
        <v>3708.1314699999998</v>
      </c>
      <c r="E575" s="1886"/>
      <c r="F575" s="1885">
        <v>142.79737366950869</v>
      </c>
      <c r="G575" s="1906">
        <v>3565.3340963304913</v>
      </c>
      <c r="H575" s="1885">
        <f t="shared" si="86"/>
        <v>3708.1314699999998</v>
      </c>
      <c r="I575" s="1886"/>
    </row>
    <row r="576" spans="2:9">
      <c r="B576" s="1256">
        <v>14</v>
      </c>
      <c r="C576" s="1925" t="s">
        <v>800</v>
      </c>
      <c r="D576" s="1885">
        <f t="shared" si="85"/>
        <v>0</v>
      </c>
      <c r="E576" s="1886"/>
      <c r="F576" s="1885"/>
      <c r="G576" s="1906"/>
      <c r="H576" s="1885">
        <f t="shared" si="86"/>
        <v>0</v>
      </c>
      <c r="I576" s="1886"/>
    </row>
    <row r="577" spans="2:11" ht="15.75" customHeight="1">
      <c r="B577" s="1256">
        <v>15</v>
      </c>
      <c r="C577" s="1930" t="s">
        <v>755</v>
      </c>
      <c r="D577" s="1885">
        <f t="shared" si="85"/>
        <v>104891.82529999998</v>
      </c>
      <c r="E577" s="1886"/>
      <c r="F577" s="1885">
        <v>4001.1418008361811</v>
      </c>
      <c r="G577" s="1906">
        <v>100890.6834991638</v>
      </c>
      <c r="H577" s="1885">
        <f t="shared" si="86"/>
        <v>104891.82529999998</v>
      </c>
      <c r="I577" s="1886"/>
    </row>
    <row r="578" spans="2:11">
      <c r="B578" s="1256">
        <v>16</v>
      </c>
      <c r="C578" s="1925" t="s">
        <v>756</v>
      </c>
      <c r="D578" s="1885">
        <f t="shared" si="85"/>
        <v>0</v>
      </c>
      <c r="E578" s="1886"/>
      <c r="F578" s="1885"/>
      <c r="G578" s="1906"/>
      <c r="H578" s="1885">
        <f t="shared" si="86"/>
        <v>0</v>
      </c>
      <c r="I578" s="1886"/>
    </row>
    <row r="579" spans="2:11">
      <c r="B579" s="1256">
        <v>17</v>
      </c>
      <c r="C579" s="1925" t="s">
        <v>757</v>
      </c>
      <c r="D579" s="1885">
        <f t="shared" si="85"/>
        <v>632.47178999999994</v>
      </c>
      <c r="E579" s="1886"/>
      <c r="F579" s="1885">
        <v>24.125896461243897</v>
      </c>
      <c r="G579" s="1906">
        <v>608.34589353875606</v>
      </c>
      <c r="H579" s="1885">
        <f t="shared" si="86"/>
        <v>632.47178999999994</v>
      </c>
      <c r="I579" s="1886"/>
    </row>
    <row r="580" spans="2:11">
      <c r="B580" s="1811">
        <v>18</v>
      </c>
      <c r="C580" s="1929" t="s">
        <v>911</v>
      </c>
      <c r="D580" s="1883">
        <f t="shared" si="85"/>
        <v>105524.29708999998</v>
      </c>
      <c r="E580" s="1892">
        <f>SUM(E576:E579)</f>
        <v>0</v>
      </c>
      <c r="F580" s="1892">
        <f t="shared" ref="F580:I580" si="91">SUM(F576:F579)</f>
        <v>4025.267697297425</v>
      </c>
      <c r="G580" s="1891">
        <f t="shared" si="91"/>
        <v>101499.02939270256</v>
      </c>
      <c r="H580" s="1883">
        <f t="shared" si="91"/>
        <v>105524.29708999998</v>
      </c>
      <c r="I580" s="1892">
        <f t="shared" si="91"/>
        <v>0</v>
      </c>
    </row>
    <row r="581" spans="2:11">
      <c r="B581" s="1256"/>
      <c r="C581" s="1929"/>
      <c r="D581" s="1883">
        <f t="shared" si="85"/>
        <v>0</v>
      </c>
      <c r="E581" s="1886"/>
      <c r="F581" s="1885"/>
      <c r="G581" s="1906"/>
      <c r="H581" s="1885">
        <f t="shared" si="86"/>
        <v>0</v>
      </c>
      <c r="I581" s="1886"/>
    </row>
    <row r="582" spans="2:11">
      <c r="B582" s="1899">
        <v>19</v>
      </c>
      <c r="C582" s="1929" t="s">
        <v>841</v>
      </c>
      <c r="D582" s="1883">
        <f t="shared" si="85"/>
        <v>32115.485379999998</v>
      </c>
      <c r="E582" s="1892">
        <f>+E565-E573-E575-E580</f>
        <v>32115.485379999998</v>
      </c>
      <c r="F582" s="1886">
        <f t="shared" ref="F582:I582" si="92">+F565-F573-F575-F580</f>
        <v>0</v>
      </c>
      <c r="G582" s="1884">
        <f t="shared" si="92"/>
        <v>0</v>
      </c>
      <c r="H582" s="1885">
        <f t="shared" si="92"/>
        <v>0</v>
      </c>
      <c r="I582" s="1886">
        <f t="shared" si="92"/>
        <v>0</v>
      </c>
      <c r="K582" s="1881"/>
    </row>
    <row r="583" spans="2:11">
      <c r="B583" s="1900">
        <v>20</v>
      </c>
      <c r="C583" s="1925" t="s">
        <v>758</v>
      </c>
      <c r="D583" s="1883">
        <f t="shared" si="85"/>
        <v>0</v>
      </c>
      <c r="E583" s="1886"/>
      <c r="F583" s="1885"/>
      <c r="G583" s="1906"/>
      <c r="H583" s="1885">
        <f t="shared" si="86"/>
        <v>0</v>
      </c>
      <c r="I583" s="1886"/>
    </row>
    <row r="584" spans="2:11">
      <c r="B584" s="1256"/>
      <c r="C584" s="1925"/>
      <c r="D584" s="1883">
        <f t="shared" si="85"/>
        <v>0</v>
      </c>
      <c r="E584" s="1886"/>
      <c r="F584" s="1885"/>
      <c r="G584" s="1906"/>
      <c r="H584" s="1885">
        <f t="shared" si="86"/>
        <v>0</v>
      </c>
      <c r="I584" s="1886"/>
    </row>
    <row r="585" spans="2:11" ht="13.8" thickBot="1">
      <c r="B585" s="1901">
        <v>21</v>
      </c>
      <c r="C585" s="1932" t="s">
        <v>842</v>
      </c>
      <c r="D585" s="1903">
        <f t="shared" si="85"/>
        <v>32115.485379999998</v>
      </c>
      <c r="E585" s="1905">
        <f>E582-E583</f>
        <v>32115.485379999998</v>
      </c>
      <c r="F585" s="1905">
        <f t="shared" ref="F585:I585" si="93">F582-F583</f>
        <v>0</v>
      </c>
      <c r="G585" s="1904">
        <f t="shared" si="93"/>
        <v>0</v>
      </c>
      <c r="H585" s="1903">
        <f t="shared" si="93"/>
        <v>0</v>
      </c>
      <c r="I585" s="1905">
        <f t="shared" si="93"/>
        <v>0</v>
      </c>
    </row>
    <row r="586" spans="2:11">
      <c r="B586" s="1443"/>
      <c r="C586" s="1392"/>
      <c r="D586" s="1392"/>
      <c r="E586" s="1392"/>
      <c r="F586" s="1392"/>
      <c r="G586" s="1392"/>
      <c r="H586" s="1392"/>
      <c r="I586" s="1392"/>
    </row>
    <row r="587" spans="2:11">
      <c r="B587" s="1443"/>
      <c r="C587" s="1392"/>
      <c r="D587" s="1392"/>
      <c r="E587" s="1392"/>
      <c r="F587" s="1392"/>
      <c r="G587" s="1392"/>
      <c r="H587" s="1392"/>
      <c r="I587" s="1392">
        <v>56</v>
      </c>
    </row>
    <row r="588" spans="2:11">
      <c r="B588" s="1443"/>
      <c r="C588" s="1392"/>
      <c r="D588" s="1392"/>
      <c r="E588" s="1392"/>
      <c r="F588" s="1392"/>
      <c r="G588" s="1392"/>
      <c r="H588" s="1392"/>
      <c r="I588" s="1392"/>
    </row>
    <row r="589" spans="2:11">
      <c r="B589" s="1443"/>
      <c r="C589" s="530" t="s">
        <v>1071</v>
      </c>
      <c r="D589" s="530"/>
      <c r="E589" s="530"/>
      <c r="F589" s="530"/>
      <c r="G589" s="1392"/>
      <c r="H589" s="1392"/>
      <c r="I589" s="1392"/>
    </row>
    <row r="590" spans="2:11" ht="13.8" thickBot="1">
      <c r="B590" s="1443"/>
      <c r="C590" s="1810"/>
      <c r="D590" s="1810"/>
      <c r="E590" s="1810"/>
      <c r="F590" s="1810"/>
      <c r="G590" s="1392"/>
      <c r="H590" s="1392"/>
      <c r="I590" s="1392"/>
    </row>
    <row r="591" spans="2:11" ht="17.25" customHeight="1" thickBot="1">
      <c r="B591" s="2353" t="s">
        <v>30</v>
      </c>
      <c r="C591" s="2354"/>
      <c r="D591" s="1392"/>
      <c r="E591" s="1392"/>
      <c r="F591" s="1392"/>
      <c r="G591" s="1441"/>
      <c r="H591" s="1458"/>
      <c r="I591" s="1873" t="s">
        <v>821</v>
      </c>
    </row>
    <row r="592" spans="2:11" ht="17.25" customHeight="1" thickBot="1">
      <c r="B592" s="2389" t="s">
        <v>805</v>
      </c>
      <c r="C592" s="2406"/>
      <c r="D592" s="2371" t="s">
        <v>690</v>
      </c>
      <c r="E592" s="2359" t="s">
        <v>738</v>
      </c>
      <c r="F592" s="2366" t="s">
        <v>997</v>
      </c>
      <c r="G592" s="2366"/>
      <c r="H592" s="2366"/>
      <c r="I592" s="2367"/>
    </row>
    <row r="593" spans="2:9" ht="24" customHeight="1" thickBot="1">
      <c r="B593" s="2396"/>
      <c r="C593" s="2403"/>
      <c r="D593" s="2372"/>
      <c r="E593" s="2360"/>
      <c r="F593" s="2393" t="s">
        <v>739</v>
      </c>
      <c r="G593" s="2394"/>
      <c r="H593" s="2395"/>
      <c r="I593" s="2362" t="s">
        <v>807</v>
      </c>
    </row>
    <row r="594" spans="2:9" ht="41.25" customHeight="1" thickBot="1">
      <c r="B594" s="2396"/>
      <c r="C594" s="2403"/>
      <c r="D594" s="2373"/>
      <c r="E594" s="2361"/>
      <c r="F594" s="1806" t="s">
        <v>693</v>
      </c>
      <c r="G594" s="1792" t="s">
        <v>694</v>
      </c>
      <c r="H594" s="1806" t="s">
        <v>2</v>
      </c>
      <c r="I594" s="2364"/>
    </row>
    <row r="595" spans="2:9" ht="17.25" customHeight="1" thickBot="1">
      <c r="B595" s="2396"/>
      <c r="C595" s="2403"/>
      <c r="D595" s="1801">
        <v>1</v>
      </c>
      <c r="E595" s="2359">
        <v>2</v>
      </c>
      <c r="F595" s="2385">
        <v>3</v>
      </c>
      <c r="G595" s="2359">
        <v>4</v>
      </c>
      <c r="H595" s="1794">
        <v>5</v>
      </c>
      <c r="I595" s="2359">
        <v>6</v>
      </c>
    </row>
    <row r="596" spans="2:9" ht="13.8" thickBot="1">
      <c r="B596" s="2397"/>
      <c r="C596" s="2403"/>
      <c r="D596" s="1800" t="s">
        <v>808</v>
      </c>
      <c r="E596" s="2361"/>
      <c r="F596" s="2398"/>
      <c r="G596" s="2361"/>
      <c r="H596" s="1788" t="s">
        <v>699</v>
      </c>
      <c r="I596" s="2361"/>
    </row>
    <row r="597" spans="2:9">
      <c r="B597" s="1874">
        <v>1</v>
      </c>
      <c r="C597" s="1875" t="s">
        <v>156</v>
      </c>
      <c r="D597" s="1876">
        <f>+E597+H597+I597</f>
        <v>14820024.63472</v>
      </c>
      <c r="E597" s="1892">
        <v>0</v>
      </c>
      <c r="F597" s="1883">
        <v>9951800.7677964009</v>
      </c>
      <c r="G597" s="1919">
        <v>4868223.8669235986</v>
      </c>
      <c r="H597" s="1876">
        <f>SUM(F597:G597)</f>
        <v>14820024.63472</v>
      </c>
      <c r="I597" s="1892"/>
    </row>
    <row r="598" spans="2:9">
      <c r="B598" s="1256"/>
      <c r="C598" s="1882"/>
      <c r="D598" s="1885">
        <f t="shared" ref="D598:D634" si="94">+E598+H598+I598</f>
        <v>0</v>
      </c>
      <c r="E598" s="1886"/>
      <c r="F598" s="1885"/>
      <c r="G598" s="1906"/>
      <c r="H598" s="1885">
        <f t="shared" ref="H598:H633" si="95">SUM(F598:G598)</f>
        <v>0</v>
      </c>
      <c r="I598" s="1886"/>
    </row>
    <row r="599" spans="2:9">
      <c r="B599" s="1256">
        <v>2</v>
      </c>
      <c r="C599" s="1887" t="s">
        <v>740</v>
      </c>
      <c r="D599" s="1885">
        <f t="shared" si="94"/>
        <v>356967.48626000003</v>
      </c>
      <c r="E599" s="1886">
        <v>0</v>
      </c>
      <c r="F599" s="1885">
        <v>55498.724390000003</v>
      </c>
      <c r="G599" s="1906">
        <v>301468.76187000005</v>
      </c>
      <c r="H599" s="1885">
        <f t="shared" si="95"/>
        <v>356967.48626000003</v>
      </c>
      <c r="I599" s="1886"/>
    </row>
    <row r="600" spans="2:9">
      <c r="B600" s="1256"/>
      <c r="C600" s="1887"/>
      <c r="D600" s="1885">
        <f t="shared" si="94"/>
        <v>0</v>
      </c>
      <c r="E600" s="1886"/>
      <c r="F600" s="1885"/>
      <c r="G600" s="1906"/>
      <c r="H600" s="1885">
        <f t="shared" si="95"/>
        <v>0</v>
      </c>
      <c r="I600" s="1886"/>
    </row>
    <row r="601" spans="2:9" ht="14.25" customHeight="1">
      <c r="B601" s="1256">
        <v>3</v>
      </c>
      <c r="C601" s="1888" t="s">
        <v>741</v>
      </c>
      <c r="D601" s="1885">
        <f t="shared" si="94"/>
        <v>0</v>
      </c>
      <c r="E601" s="1886"/>
      <c r="F601" s="1885"/>
      <c r="G601" s="1906"/>
      <c r="H601" s="1885">
        <f t="shared" si="95"/>
        <v>0</v>
      </c>
      <c r="I601" s="1886"/>
    </row>
    <row r="602" spans="2:9">
      <c r="B602" s="1256"/>
      <c r="C602" s="1882"/>
      <c r="D602" s="1885">
        <f t="shared" si="94"/>
        <v>0</v>
      </c>
      <c r="E602" s="1886"/>
      <c r="F602" s="1885"/>
      <c r="G602" s="1906"/>
      <c r="H602" s="1885">
        <f t="shared" si="95"/>
        <v>0</v>
      </c>
      <c r="I602" s="1886"/>
    </row>
    <row r="603" spans="2:9">
      <c r="B603" s="1811">
        <v>4</v>
      </c>
      <c r="C603" s="1890" t="s">
        <v>840</v>
      </c>
      <c r="D603" s="1883">
        <f t="shared" si="94"/>
        <v>14463057.148459999</v>
      </c>
      <c r="E603" s="1892">
        <v>0</v>
      </c>
      <c r="F603" s="1883">
        <v>9896302.0434064008</v>
      </c>
      <c r="G603" s="1919">
        <v>4566755.1050535981</v>
      </c>
      <c r="H603" s="1883">
        <f t="shared" si="95"/>
        <v>14463057.148459999</v>
      </c>
      <c r="I603" s="1892">
        <v>0</v>
      </c>
    </row>
    <row r="604" spans="2:9">
      <c r="B604" s="1256"/>
      <c r="C604" s="1890"/>
      <c r="D604" s="1885">
        <f t="shared" si="94"/>
        <v>0</v>
      </c>
      <c r="E604" s="1886"/>
      <c r="F604" s="1885"/>
      <c r="G604" s="1906"/>
      <c r="H604" s="1885">
        <f t="shared" si="95"/>
        <v>0</v>
      </c>
      <c r="I604" s="1886"/>
    </row>
    <row r="605" spans="2:9">
      <c r="B605" s="1256">
        <v>5</v>
      </c>
      <c r="C605" s="1890" t="s">
        <v>742</v>
      </c>
      <c r="D605" s="1883">
        <f t="shared" si="94"/>
        <v>14532268.596933123</v>
      </c>
      <c r="E605" s="1892">
        <f>SUM(E606:E611)</f>
        <v>1118544.0859624376</v>
      </c>
      <c r="F605" s="1892">
        <f t="shared" ref="F605:I605" si="96">SUM(F606:F611)</f>
        <v>12178247.253558259</v>
      </c>
      <c r="G605" s="1891">
        <f t="shared" si="96"/>
        <v>1235477.2574124287</v>
      </c>
      <c r="H605" s="1883">
        <f t="shared" si="96"/>
        <v>13413724.510970686</v>
      </c>
      <c r="I605" s="1892">
        <f t="shared" si="96"/>
        <v>0</v>
      </c>
    </row>
    <row r="606" spans="2:9">
      <c r="B606" s="1256">
        <v>5.0999999999999996</v>
      </c>
      <c r="C606" s="1882" t="s">
        <v>294</v>
      </c>
      <c r="D606" s="1885">
        <f t="shared" si="94"/>
        <v>13559787.97865</v>
      </c>
      <c r="E606" s="1886">
        <v>1118544.0859624376</v>
      </c>
      <c r="F606" s="1885">
        <v>11303662.887456017</v>
      </c>
      <c r="G606" s="1906">
        <v>1137581.0052315472</v>
      </c>
      <c r="H606" s="1885">
        <f t="shared" si="95"/>
        <v>12441243.892687563</v>
      </c>
      <c r="I606" s="1886"/>
    </row>
    <row r="607" spans="2:9">
      <c r="B607" s="1256">
        <v>5.2</v>
      </c>
      <c r="C607" s="1882" t="s">
        <v>743</v>
      </c>
      <c r="D607" s="1885">
        <f t="shared" si="94"/>
        <v>89310.229345</v>
      </c>
      <c r="E607" s="1886">
        <v>0</v>
      </c>
      <c r="F607" s="1885">
        <v>23012.021134999999</v>
      </c>
      <c r="G607" s="1906">
        <v>66298.208209999997</v>
      </c>
      <c r="H607" s="1885">
        <f t="shared" si="95"/>
        <v>89310.229345</v>
      </c>
      <c r="I607" s="1886"/>
    </row>
    <row r="608" spans="2:9">
      <c r="B608" s="1256">
        <v>5.3</v>
      </c>
      <c r="C608" s="1882" t="s">
        <v>744</v>
      </c>
      <c r="D608" s="1885">
        <f t="shared" si="94"/>
        <v>0</v>
      </c>
      <c r="E608" s="1886"/>
      <c r="F608" s="1885"/>
      <c r="G608" s="1906"/>
      <c r="H608" s="1885">
        <f t="shared" si="95"/>
        <v>0</v>
      </c>
      <c r="I608" s="1886"/>
    </row>
    <row r="609" spans="2:9">
      <c r="B609" s="1256">
        <v>5.4</v>
      </c>
      <c r="C609" s="1882" t="s">
        <v>745</v>
      </c>
      <c r="D609" s="1885">
        <f t="shared" si="94"/>
        <v>0</v>
      </c>
      <c r="E609" s="1886"/>
      <c r="F609" s="1885"/>
      <c r="G609" s="1906"/>
      <c r="H609" s="1885">
        <f t="shared" si="95"/>
        <v>0</v>
      </c>
      <c r="I609" s="1886"/>
    </row>
    <row r="610" spans="2:9">
      <c r="B610" s="1256">
        <v>5.5</v>
      </c>
      <c r="C610" s="1882" t="s">
        <v>746</v>
      </c>
      <c r="D610" s="1885">
        <f t="shared" si="94"/>
        <v>883170.38893812313</v>
      </c>
      <c r="E610" s="1886">
        <v>0</v>
      </c>
      <c r="F610" s="1885">
        <v>851572.34496724152</v>
      </c>
      <c r="G610" s="1906">
        <v>31598.043970881597</v>
      </c>
      <c r="H610" s="1885">
        <f t="shared" si="95"/>
        <v>883170.38893812313</v>
      </c>
      <c r="I610" s="1886"/>
    </row>
    <row r="611" spans="2:9">
      <c r="B611" s="1256"/>
      <c r="C611" s="1882" t="s">
        <v>163</v>
      </c>
      <c r="D611" s="1885">
        <f t="shared" si="94"/>
        <v>0</v>
      </c>
      <c r="E611" s="1886"/>
      <c r="F611" s="1885"/>
      <c r="G611" s="1906"/>
      <c r="H611" s="1885">
        <f t="shared" si="95"/>
        <v>0</v>
      </c>
      <c r="I611" s="1886"/>
    </row>
    <row r="612" spans="2:9">
      <c r="B612" s="1256"/>
      <c r="C612" s="1882" t="s">
        <v>747</v>
      </c>
      <c r="D612" s="1885">
        <f t="shared" si="94"/>
        <v>0</v>
      </c>
      <c r="E612" s="1886"/>
      <c r="F612" s="1885"/>
      <c r="G612" s="1906"/>
      <c r="H612" s="1885">
        <f t="shared" si="95"/>
        <v>0</v>
      </c>
      <c r="I612" s="1886"/>
    </row>
    <row r="613" spans="2:9">
      <c r="B613" s="1256"/>
      <c r="C613" s="1882"/>
      <c r="D613" s="1885">
        <f t="shared" si="94"/>
        <v>0</v>
      </c>
      <c r="E613" s="1886"/>
      <c r="F613" s="1885"/>
      <c r="G613" s="1906"/>
      <c r="H613" s="1885">
        <f t="shared" si="95"/>
        <v>0</v>
      </c>
      <c r="I613" s="1886"/>
    </row>
    <row r="614" spans="2:9">
      <c r="B614" s="1811">
        <v>6</v>
      </c>
      <c r="C614" s="1875" t="s">
        <v>748</v>
      </c>
      <c r="D614" s="1883">
        <f t="shared" si="94"/>
        <v>28995325.74539312</v>
      </c>
      <c r="E614" s="1892">
        <f>+E603+E605</f>
        <v>1118544.0859624376</v>
      </c>
      <c r="F614" s="1892">
        <f t="shared" ref="F614:I614" si="97">+F603+F605</f>
        <v>22074549.29696466</v>
      </c>
      <c r="G614" s="1891">
        <f t="shared" si="97"/>
        <v>5802232.362466027</v>
      </c>
      <c r="H614" s="1883">
        <f t="shared" si="97"/>
        <v>27876781.659430683</v>
      </c>
      <c r="I614" s="1892">
        <f t="shared" si="97"/>
        <v>0</v>
      </c>
    </row>
    <row r="615" spans="2:9">
      <c r="B615" s="1256"/>
      <c r="C615" s="1875"/>
      <c r="D615" s="1885">
        <f t="shared" si="94"/>
        <v>0</v>
      </c>
      <c r="E615" s="1886"/>
      <c r="F615" s="1885"/>
      <c r="G615" s="1906"/>
      <c r="H615" s="1885">
        <f t="shared" si="95"/>
        <v>0</v>
      </c>
      <c r="I615" s="1886"/>
    </row>
    <row r="616" spans="2:9">
      <c r="B616" s="1256">
        <v>7</v>
      </c>
      <c r="C616" s="1882" t="s">
        <v>749</v>
      </c>
      <c r="D616" s="1885">
        <f t="shared" si="94"/>
        <v>7458852.5741500016</v>
      </c>
      <c r="E616" s="1886">
        <v>0</v>
      </c>
      <c r="F616" s="1885">
        <v>6254526.3410845324</v>
      </c>
      <c r="G616" s="1906">
        <v>1204326.2330654687</v>
      </c>
      <c r="H616" s="1885">
        <f t="shared" si="95"/>
        <v>7458852.5741500016</v>
      </c>
      <c r="I616" s="1886"/>
    </row>
    <row r="617" spans="2:9">
      <c r="B617" s="1256">
        <v>8</v>
      </c>
      <c r="C617" s="1882" t="s">
        <v>750</v>
      </c>
      <c r="D617" s="1885">
        <f t="shared" si="94"/>
        <v>-122057.58305</v>
      </c>
      <c r="E617" s="1886">
        <v>0</v>
      </c>
      <c r="F617" s="1885">
        <v>-14306.86967</v>
      </c>
      <c r="G617" s="1906">
        <v>-107750.71338</v>
      </c>
      <c r="H617" s="1885">
        <f t="shared" si="95"/>
        <v>-122057.58305</v>
      </c>
      <c r="I617" s="1886"/>
    </row>
    <row r="618" spans="2:9">
      <c r="B618" s="1256">
        <v>9</v>
      </c>
      <c r="C618" s="1882" t="s">
        <v>751</v>
      </c>
      <c r="D618" s="1885">
        <f t="shared" si="94"/>
        <v>0</v>
      </c>
      <c r="E618" s="1886"/>
      <c r="F618" s="1885"/>
      <c r="G618" s="1906"/>
      <c r="H618" s="1885">
        <f t="shared" si="95"/>
        <v>0</v>
      </c>
      <c r="I618" s="1886"/>
    </row>
    <row r="619" spans="2:9" ht="13.5" customHeight="1">
      <c r="B619" s="1256">
        <v>10</v>
      </c>
      <c r="C619" s="1895" t="s">
        <v>752</v>
      </c>
      <c r="D619" s="1885">
        <f t="shared" si="94"/>
        <v>0</v>
      </c>
      <c r="E619" s="1886"/>
      <c r="F619" s="1885"/>
      <c r="G619" s="1906"/>
      <c r="H619" s="1885">
        <f t="shared" si="95"/>
        <v>0</v>
      </c>
      <c r="I619" s="1886"/>
    </row>
    <row r="620" spans="2:9">
      <c r="B620" s="1256">
        <v>11</v>
      </c>
      <c r="C620" s="1882" t="s">
        <v>753</v>
      </c>
      <c r="D620" s="1885">
        <f t="shared" si="94"/>
        <v>12856052.351029927</v>
      </c>
      <c r="E620" s="1886">
        <v>0</v>
      </c>
      <c r="F620" s="1885">
        <v>10210389.090358242</v>
      </c>
      <c r="G620" s="1906">
        <v>2645663.2606716845</v>
      </c>
      <c r="H620" s="1885">
        <f t="shared" si="95"/>
        <v>12856052.351029927</v>
      </c>
      <c r="I620" s="1886"/>
    </row>
    <row r="621" spans="2:9">
      <c r="B621" s="1256"/>
      <c r="C621" s="1896" t="s">
        <v>880</v>
      </c>
      <c r="D621" s="1885">
        <f t="shared" si="94"/>
        <v>0</v>
      </c>
      <c r="E621" s="1886"/>
      <c r="F621" s="1885"/>
      <c r="G621" s="1906"/>
      <c r="H621" s="1885">
        <f t="shared" si="95"/>
        <v>0</v>
      </c>
      <c r="I621" s="1886"/>
    </row>
    <row r="622" spans="2:9">
      <c r="B622" s="1811">
        <v>12</v>
      </c>
      <c r="C622" s="1875" t="s">
        <v>754</v>
      </c>
      <c r="D622" s="1883">
        <f t="shared" si="94"/>
        <v>20192847.342129931</v>
      </c>
      <c r="E622" s="1892">
        <f>SUM(E616:E621)</f>
        <v>0</v>
      </c>
      <c r="F622" s="1892">
        <f t="shared" ref="F622:I622" si="98">SUM(F616:F621)</f>
        <v>16450608.561772775</v>
      </c>
      <c r="G622" s="1891">
        <f t="shared" si="98"/>
        <v>3742238.7803571532</v>
      </c>
      <c r="H622" s="1883">
        <f t="shared" si="98"/>
        <v>20192847.342129931</v>
      </c>
      <c r="I622" s="1892">
        <f t="shared" si="98"/>
        <v>0</v>
      </c>
    </row>
    <row r="623" spans="2:9">
      <c r="B623" s="1256"/>
      <c r="C623" s="1882"/>
      <c r="D623" s="1885">
        <f t="shared" si="94"/>
        <v>0</v>
      </c>
      <c r="E623" s="1886"/>
      <c r="F623" s="1885"/>
      <c r="G623" s="1906"/>
      <c r="H623" s="1885">
        <f t="shared" si="95"/>
        <v>0</v>
      </c>
      <c r="I623" s="1886"/>
    </row>
    <row r="624" spans="2:9" ht="26.4">
      <c r="B624" s="1256">
        <v>13</v>
      </c>
      <c r="C624" s="1895" t="s">
        <v>806</v>
      </c>
      <c r="D624" s="1885">
        <f t="shared" si="94"/>
        <v>2021169.811840001</v>
      </c>
      <c r="E624" s="1886">
        <v>0</v>
      </c>
      <c r="F624" s="1885">
        <v>1367949.86074442</v>
      </c>
      <c r="G624" s="1906">
        <v>653219.95109558094</v>
      </c>
      <c r="H624" s="1885">
        <f t="shared" si="95"/>
        <v>2021169.811840001</v>
      </c>
      <c r="I624" s="1886"/>
    </row>
    <row r="625" spans="2:12">
      <c r="B625" s="1256">
        <v>14</v>
      </c>
      <c r="C625" s="1882" t="s">
        <v>800</v>
      </c>
      <c r="D625" s="1885">
        <f t="shared" si="94"/>
        <v>0</v>
      </c>
      <c r="E625" s="1886"/>
      <c r="F625" s="1885"/>
      <c r="G625" s="1906"/>
      <c r="H625" s="1885">
        <f t="shared" si="95"/>
        <v>0</v>
      </c>
      <c r="I625" s="1886"/>
    </row>
    <row r="626" spans="2:12" ht="15.75" customHeight="1">
      <c r="B626" s="1256">
        <v>15</v>
      </c>
      <c r="C626" s="1895" t="s">
        <v>755</v>
      </c>
      <c r="D626" s="1885">
        <f t="shared" si="94"/>
        <v>4742667.9204000104</v>
      </c>
      <c r="E626" s="1886">
        <v>0</v>
      </c>
      <c r="F626" s="1885">
        <v>3599502.6462391503</v>
      </c>
      <c r="G626" s="1906">
        <v>1143165.2741608601</v>
      </c>
      <c r="H626" s="1885">
        <f t="shared" si="95"/>
        <v>4742667.9204000104</v>
      </c>
      <c r="I626" s="1886"/>
    </row>
    <row r="627" spans="2:12">
      <c r="B627" s="1256">
        <v>16</v>
      </c>
      <c r="C627" s="1882" t="s">
        <v>756</v>
      </c>
      <c r="D627" s="1885">
        <f t="shared" si="94"/>
        <v>0</v>
      </c>
      <c r="E627" s="1886"/>
      <c r="F627" s="1885"/>
      <c r="G627" s="1906"/>
      <c r="H627" s="1885">
        <f t="shared" si="95"/>
        <v>0</v>
      </c>
      <c r="I627" s="1886"/>
    </row>
    <row r="628" spans="2:12">
      <c r="B628" s="1256">
        <v>17</v>
      </c>
      <c r="C628" s="1882" t="s">
        <v>757</v>
      </c>
      <c r="D628" s="1885">
        <f t="shared" si="94"/>
        <v>0</v>
      </c>
      <c r="E628" s="1886"/>
      <c r="F628" s="1885"/>
      <c r="G628" s="1906"/>
      <c r="H628" s="1885">
        <f t="shared" si="95"/>
        <v>0</v>
      </c>
      <c r="I628" s="1886"/>
    </row>
    <row r="629" spans="2:12">
      <c r="B629" s="1811">
        <v>18</v>
      </c>
      <c r="C629" s="1875" t="s">
        <v>911</v>
      </c>
      <c r="D629" s="1883">
        <f t="shared" si="94"/>
        <v>4742667.9204000104</v>
      </c>
      <c r="E629" s="1892">
        <f>SUM(E625:E628)</f>
        <v>0</v>
      </c>
      <c r="F629" s="1892">
        <f t="shared" ref="F629:I629" si="99">SUM(F625:F628)</f>
        <v>3599502.6462391503</v>
      </c>
      <c r="G629" s="1891">
        <f t="shared" si="99"/>
        <v>1143165.2741608601</v>
      </c>
      <c r="H629" s="1883">
        <f t="shared" si="99"/>
        <v>4742667.9204000104</v>
      </c>
      <c r="I629" s="1892">
        <f t="shared" si="99"/>
        <v>0</v>
      </c>
    </row>
    <row r="630" spans="2:12">
      <c r="B630" s="1256"/>
      <c r="C630" s="1875"/>
      <c r="D630" s="1885">
        <f t="shared" si="94"/>
        <v>0</v>
      </c>
      <c r="E630" s="1886"/>
      <c r="F630" s="1885"/>
      <c r="G630" s="1906"/>
      <c r="H630" s="1885">
        <f t="shared" si="95"/>
        <v>0</v>
      </c>
      <c r="I630" s="1886"/>
    </row>
    <row r="631" spans="2:12">
      <c r="B631" s="1899">
        <v>19</v>
      </c>
      <c r="C631" s="1875" t="s">
        <v>841</v>
      </c>
      <c r="D631" s="1883">
        <f t="shared" si="94"/>
        <v>2038640.6710231774</v>
      </c>
      <c r="E631" s="1892">
        <f>+E614-E622-E624-E629</f>
        <v>1118544.0859624376</v>
      </c>
      <c r="F631" s="1892">
        <f t="shared" ref="F631:I631" si="100">+F614-F622-F624-F629</f>
        <v>656488.22820831463</v>
      </c>
      <c r="G631" s="1891">
        <f t="shared" si="100"/>
        <v>263608.35685243271</v>
      </c>
      <c r="H631" s="1883">
        <f t="shared" si="100"/>
        <v>920096.58506073989</v>
      </c>
      <c r="I631" s="1892">
        <f t="shared" si="100"/>
        <v>0</v>
      </c>
      <c r="K631" s="1881"/>
      <c r="L631" s="1881"/>
    </row>
    <row r="632" spans="2:12">
      <c r="B632" s="1900">
        <v>20</v>
      </c>
      <c r="C632" s="1882" t="s">
        <v>758</v>
      </c>
      <c r="D632" s="1885">
        <f t="shared" si="94"/>
        <v>766058.37600000005</v>
      </c>
      <c r="E632" s="1886">
        <v>184846.31700000001</v>
      </c>
      <c r="F632" s="1885">
        <v>323947.45199999999</v>
      </c>
      <c r="G632" s="1906">
        <v>257264.60700000002</v>
      </c>
      <c r="H632" s="1885">
        <f t="shared" si="95"/>
        <v>581212.05900000001</v>
      </c>
      <c r="I632" s="1886"/>
    </row>
    <row r="633" spans="2:12">
      <c r="B633" s="1256"/>
      <c r="C633" s="1882"/>
      <c r="D633" s="1885">
        <f t="shared" si="94"/>
        <v>0</v>
      </c>
      <c r="E633" s="1886"/>
      <c r="F633" s="1885"/>
      <c r="G633" s="1906"/>
      <c r="H633" s="1885">
        <f t="shared" si="95"/>
        <v>0</v>
      </c>
      <c r="I633" s="1886"/>
    </row>
    <row r="634" spans="2:12" ht="13.8" thickBot="1">
      <c r="B634" s="1901">
        <v>21</v>
      </c>
      <c r="C634" s="1902" t="s">
        <v>842</v>
      </c>
      <c r="D634" s="1903">
        <f t="shared" si="94"/>
        <v>1272582.2950231773</v>
      </c>
      <c r="E634" s="1905">
        <f>E631-E632</f>
        <v>933697.76896243752</v>
      </c>
      <c r="F634" s="1905">
        <f t="shared" ref="F634:I634" si="101">F631-F632</f>
        <v>332540.77620831464</v>
      </c>
      <c r="G634" s="1904">
        <f t="shared" si="101"/>
        <v>6343.7498524326948</v>
      </c>
      <c r="H634" s="1903">
        <f t="shared" si="101"/>
        <v>338884.52606073988</v>
      </c>
      <c r="I634" s="1905">
        <f t="shared" si="101"/>
        <v>0</v>
      </c>
      <c r="K634" s="1881"/>
    </row>
    <row r="635" spans="2:12">
      <c r="B635" s="1443"/>
      <c r="C635" s="1392"/>
      <c r="D635" s="1392"/>
      <c r="E635" s="1392"/>
      <c r="F635" s="1392"/>
      <c r="G635" s="1392"/>
      <c r="H635" s="1392"/>
      <c r="I635" s="1392"/>
    </row>
    <row r="636" spans="2:12">
      <c r="B636" s="1443"/>
      <c r="C636" s="1392"/>
      <c r="D636" s="1392"/>
      <c r="E636" s="1392"/>
      <c r="F636" s="1392"/>
      <c r="G636" s="1392"/>
      <c r="H636" s="1392"/>
      <c r="I636" s="1392">
        <v>57</v>
      </c>
    </row>
    <row r="637" spans="2:12">
      <c r="B637" s="1443"/>
      <c r="C637" s="1392"/>
      <c r="D637" s="1392"/>
      <c r="E637" s="1392"/>
      <c r="F637" s="1392"/>
      <c r="G637" s="1392"/>
      <c r="H637" s="1392"/>
      <c r="I637" s="1392"/>
    </row>
    <row r="638" spans="2:12">
      <c r="B638" s="1443"/>
      <c r="C638" s="530" t="s">
        <v>1071</v>
      </c>
      <c r="D638" s="530"/>
      <c r="E638" s="530"/>
      <c r="F638" s="530"/>
      <c r="G638" s="1392"/>
      <c r="H638" s="1392"/>
      <c r="I638" s="1392"/>
    </row>
    <row r="639" spans="2:12" ht="13.8" thickBot="1">
      <c r="B639" s="1443"/>
      <c r="C639" s="1810"/>
      <c r="D639" s="1810"/>
      <c r="E639" s="1810"/>
      <c r="F639" s="1810"/>
      <c r="G639" s="1392"/>
      <c r="H639" s="1392"/>
      <c r="I639" s="1392"/>
    </row>
    <row r="640" spans="2:12" ht="15.75" customHeight="1" thickBot="1">
      <c r="B640" s="2353" t="s">
        <v>986</v>
      </c>
      <c r="C640" s="2354"/>
      <c r="D640" s="1392"/>
      <c r="E640" s="1392"/>
      <c r="F640" s="1392"/>
      <c r="G640" s="1392"/>
      <c r="H640" s="1458"/>
      <c r="I640" s="1873" t="s">
        <v>821</v>
      </c>
    </row>
    <row r="641" spans="2:9" ht="17.25" customHeight="1" thickBot="1">
      <c r="B641" s="2389" t="s">
        <v>805</v>
      </c>
      <c r="C641" s="2406"/>
      <c r="D641" s="2371" t="s">
        <v>690</v>
      </c>
      <c r="E641" s="2359" t="s">
        <v>738</v>
      </c>
      <c r="F641" s="2366" t="s">
        <v>997</v>
      </c>
      <c r="G641" s="2366"/>
      <c r="H641" s="2366"/>
      <c r="I641" s="2367"/>
    </row>
    <row r="642" spans="2:9" ht="17.25" customHeight="1" thickBot="1">
      <c r="B642" s="2390"/>
      <c r="C642" s="2403"/>
      <c r="D642" s="2372"/>
      <c r="E642" s="2360"/>
      <c r="F642" s="2393" t="s">
        <v>739</v>
      </c>
      <c r="G642" s="2394"/>
      <c r="H642" s="2395"/>
      <c r="I642" s="2362" t="s">
        <v>807</v>
      </c>
    </row>
    <row r="643" spans="2:9" ht="39.75" customHeight="1" thickBot="1">
      <c r="B643" s="2390"/>
      <c r="C643" s="2403"/>
      <c r="D643" s="2373"/>
      <c r="E643" s="2361"/>
      <c r="F643" s="1806" t="s">
        <v>693</v>
      </c>
      <c r="G643" s="1792" t="s">
        <v>694</v>
      </c>
      <c r="H643" s="1806" t="s">
        <v>2</v>
      </c>
      <c r="I643" s="2364"/>
    </row>
    <row r="644" spans="2:9" ht="17.25" customHeight="1" thickBot="1">
      <c r="B644" s="2390"/>
      <c r="C644" s="2403"/>
      <c r="D644" s="1801">
        <v>1</v>
      </c>
      <c r="E644" s="2359">
        <v>2</v>
      </c>
      <c r="F644" s="2385">
        <v>3</v>
      </c>
      <c r="G644" s="2359">
        <v>4</v>
      </c>
      <c r="H644" s="1794">
        <v>5</v>
      </c>
      <c r="I644" s="2359">
        <v>6</v>
      </c>
    </row>
    <row r="645" spans="2:9" ht="13.8" thickBot="1">
      <c r="B645" s="2399"/>
      <c r="C645" s="2403"/>
      <c r="D645" s="1800" t="s">
        <v>808</v>
      </c>
      <c r="E645" s="2361"/>
      <c r="F645" s="2398"/>
      <c r="G645" s="2361"/>
      <c r="H645" s="1696" t="s">
        <v>699</v>
      </c>
      <c r="I645" s="2361"/>
    </row>
    <row r="646" spans="2:9">
      <c r="B646" s="1874">
        <v>1</v>
      </c>
      <c r="C646" s="1924" t="s">
        <v>156</v>
      </c>
      <c r="D646" s="1876">
        <f>+E646+H646+I646</f>
        <v>527463.65948000003</v>
      </c>
      <c r="E646" s="1892"/>
      <c r="F646" s="1883">
        <v>24580.617190000001</v>
      </c>
      <c r="G646" s="1919">
        <f>141099.04229+361784</f>
        <v>502883.04229000001</v>
      </c>
      <c r="H646" s="1876">
        <f>SUM(F646:G646)</f>
        <v>527463.65948000003</v>
      </c>
      <c r="I646" s="1892"/>
    </row>
    <row r="647" spans="2:9">
      <c r="B647" s="1256"/>
      <c r="C647" s="1925"/>
      <c r="D647" s="1885">
        <f t="shared" ref="D647:D683" si="102">+E647+H647+I647</f>
        <v>0</v>
      </c>
      <c r="E647" s="1886"/>
      <c r="F647" s="1885"/>
      <c r="G647" s="1906"/>
      <c r="H647" s="1885">
        <f t="shared" ref="H647:H682" si="103">SUM(F647:G647)</f>
        <v>0</v>
      </c>
      <c r="I647" s="1886"/>
    </row>
    <row r="648" spans="2:9">
      <c r="B648" s="1256">
        <v>2</v>
      </c>
      <c r="C648" s="1926" t="s">
        <v>740</v>
      </c>
      <c r="D648" s="1885">
        <f t="shared" si="102"/>
        <v>25873.444939999998</v>
      </c>
      <c r="E648" s="1886"/>
      <c r="F648" s="1885">
        <v>568.99846000000002</v>
      </c>
      <c r="G648" s="1906">
        <f>17280.44648+8024</f>
        <v>25304.446479999999</v>
      </c>
      <c r="H648" s="1885">
        <f t="shared" si="103"/>
        <v>25873.444939999998</v>
      </c>
      <c r="I648" s="1886"/>
    </row>
    <row r="649" spans="2:9">
      <c r="B649" s="1256"/>
      <c r="C649" s="1926"/>
      <c r="D649" s="1885">
        <f t="shared" si="102"/>
        <v>0</v>
      </c>
      <c r="E649" s="1886"/>
      <c r="F649" s="1885"/>
      <c r="G649" s="1906"/>
      <c r="H649" s="1885">
        <f t="shared" si="103"/>
        <v>0</v>
      </c>
      <c r="I649" s="1886"/>
    </row>
    <row r="650" spans="2:9" ht="14.25" customHeight="1">
      <c r="B650" s="1256">
        <v>3</v>
      </c>
      <c r="C650" s="1927" t="s">
        <v>741</v>
      </c>
      <c r="D650" s="1885">
        <f t="shared" si="102"/>
        <v>0</v>
      </c>
      <c r="E650" s="1886"/>
      <c r="F650" s="1885"/>
      <c r="G650" s="1906"/>
      <c r="H650" s="1885">
        <f t="shared" si="103"/>
        <v>0</v>
      </c>
      <c r="I650" s="1886"/>
    </row>
    <row r="651" spans="2:9">
      <c r="B651" s="1256"/>
      <c r="C651" s="1925"/>
      <c r="D651" s="1885">
        <f t="shared" si="102"/>
        <v>0</v>
      </c>
      <c r="E651" s="1886"/>
      <c r="F651" s="1885"/>
      <c r="G651" s="1906"/>
      <c r="H651" s="1885">
        <f t="shared" si="103"/>
        <v>0</v>
      </c>
      <c r="I651" s="1886"/>
    </row>
    <row r="652" spans="2:9">
      <c r="B652" s="1811">
        <v>4</v>
      </c>
      <c r="C652" s="1928" t="s">
        <v>840</v>
      </c>
      <c r="D652" s="1883">
        <f t="shared" si="102"/>
        <v>501590.21454000002</v>
      </c>
      <c r="E652" s="1892">
        <f>+E646-E648+E650</f>
        <v>0</v>
      </c>
      <c r="F652" s="1892">
        <f t="shared" ref="F652:I652" si="104">+F646-F648+F650</f>
        <v>24011.618730000002</v>
      </c>
      <c r="G652" s="1891">
        <f t="shared" si="104"/>
        <v>477578.59581000003</v>
      </c>
      <c r="H652" s="1883">
        <f t="shared" si="104"/>
        <v>501590.21454000002</v>
      </c>
      <c r="I652" s="1892">
        <f t="shared" si="104"/>
        <v>0</v>
      </c>
    </row>
    <row r="653" spans="2:9">
      <c r="B653" s="1256"/>
      <c r="C653" s="1928"/>
      <c r="D653" s="1885">
        <f t="shared" si="102"/>
        <v>0</v>
      </c>
      <c r="E653" s="1886"/>
      <c r="F653" s="1885"/>
      <c r="G653" s="1906"/>
      <c r="H653" s="1885">
        <f t="shared" si="103"/>
        <v>0</v>
      </c>
      <c r="I653" s="1886"/>
    </row>
    <row r="654" spans="2:9">
      <c r="B654" s="1256">
        <v>5</v>
      </c>
      <c r="C654" s="1928" t="s">
        <v>742</v>
      </c>
      <c r="D654" s="1883">
        <f t="shared" si="102"/>
        <v>151345.48269926588</v>
      </c>
      <c r="E654" s="1892">
        <f>SUM(E655:E660)</f>
        <v>21237.148683958629</v>
      </c>
      <c r="F654" s="1892">
        <f t="shared" ref="F654:I654" si="105">SUM(F655:F660)</f>
        <v>13440.576744424532</v>
      </c>
      <c r="G654" s="1891">
        <f t="shared" si="105"/>
        <v>116667.75727088269</v>
      </c>
      <c r="H654" s="1883">
        <f t="shared" si="105"/>
        <v>130108.33401530723</v>
      </c>
      <c r="I654" s="1892">
        <f t="shared" si="105"/>
        <v>0</v>
      </c>
    </row>
    <row r="655" spans="2:9">
      <c r="B655" s="1256">
        <v>5.0999999999999996</v>
      </c>
      <c r="C655" s="1925" t="s">
        <v>294</v>
      </c>
      <c r="D655" s="1885">
        <f t="shared" si="102"/>
        <v>133762.64700769726</v>
      </c>
      <c r="E655" s="1886">
        <v>26566.499123958631</v>
      </c>
      <c r="F655" s="1885">
        <v>10924.132989412023</v>
      </c>
      <c r="G655" s="1906">
        <f>69770.0148943266+26502</f>
        <v>96272.014894326596</v>
      </c>
      <c r="H655" s="1885">
        <f t="shared" si="103"/>
        <v>107196.14788373862</v>
      </c>
      <c r="I655" s="1886"/>
    </row>
    <row r="656" spans="2:9">
      <c r="B656" s="1256">
        <v>5.2</v>
      </c>
      <c r="C656" s="1925" t="s">
        <v>743</v>
      </c>
      <c r="D656" s="1885">
        <f t="shared" si="102"/>
        <v>27639.60151156861</v>
      </c>
      <c r="E656" s="1886">
        <v>4727.4153799999985</v>
      </c>
      <c r="F656" s="1885">
        <v>2516.4437550125094</v>
      </c>
      <c r="G656" s="1906">
        <f>10009.7423765561+10386</f>
        <v>20395.7423765561</v>
      </c>
      <c r="H656" s="1885">
        <f t="shared" si="103"/>
        <v>22912.186131568611</v>
      </c>
      <c r="I656" s="1886"/>
    </row>
    <row r="657" spans="2:9">
      <c r="B657" s="1256">
        <v>5.3</v>
      </c>
      <c r="C657" s="1925" t="s">
        <v>744</v>
      </c>
      <c r="D657" s="1885">
        <f t="shared" si="102"/>
        <v>0</v>
      </c>
      <c r="E657" s="1886"/>
      <c r="F657" s="1885"/>
      <c r="G657" s="1906"/>
      <c r="H657" s="1885">
        <f t="shared" si="103"/>
        <v>0</v>
      </c>
      <c r="I657" s="1886"/>
    </row>
    <row r="658" spans="2:9">
      <c r="B658" s="1256">
        <v>5.4</v>
      </c>
      <c r="C658" s="1925" t="s">
        <v>745</v>
      </c>
      <c r="D658" s="1885">
        <f t="shared" si="102"/>
        <v>-10056.765820000002</v>
      </c>
      <c r="E658" s="1886">
        <v>-10056.765820000002</v>
      </c>
      <c r="F658" s="1885"/>
      <c r="G658" s="1906"/>
      <c r="H658" s="1885">
        <f t="shared" si="103"/>
        <v>0</v>
      </c>
      <c r="I658" s="1886"/>
    </row>
    <row r="659" spans="2:9">
      <c r="B659" s="1256">
        <v>5.5</v>
      </c>
      <c r="C659" s="1925" t="s">
        <v>746</v>
      </c>
      <c r="D659" s="1885">
        <f t="shared" si="102"/>
        <v>0</v>
      </c>
      <c r="E659" s="1886"/>
      <c r="F659" s="1885"/>
      <c r="G659" s="1906"/>
      <c r="H659" s="1885">
        <f t="shared" si="103"/>
        <v>0</v>
      </c>
      <c r="I659" s="1886"/>
    </row>
    <row r="660" spans="2:9">
      <c r="B660" s="1256"/>
      <c r="C660" s="1925" t="s">
        <v>163</v>
      </c>
      <c r="D660" s="1885">
        <f t="shared" si="102"/>
        <v>0</v>
      </c>
      <c r="E660" s="1886"/>
      <c r="F660" s="1885"/>
      <c r="G660" s="1906"/>
      <c r="H660" s="1885">
        <f t="shared" si="103"/>
        <v>0</v>
      </c>
      <c r="I660" s="1886"/>
    </row>
    <row r="661" spans="2:9">
      <c r="B661" s="1256"/>
      <c r="C661" s="1925" t="s">
        <v>747</v>
      </c>
      <c r="D661" s="1885">
        <f t="shared" si="102"/>
        <v>0</v>
      </c>
      <c r="E661" s="1886"/>
      <c r="F661" s="1885"/>
      <c r="G661" s="1906"/>
      <c r="H661" s="1885">
        <f t="shared" si="103"/>
        <v>0</v>
      </c>
      <c r="I661" s="1886"/>
    </row>
    <row r="662" spans="2:9">
      <c r="B662" s="1256"/>
      <c r="C662" s="1925"/>
      <c r="D662" s="1885">
        <f t="shared" si="102"/>
        <v>0</v>
      </c>
      <c r="E662" s="1886"/>
      <c r="F662" s="1885"/>
      <c r="G662" s="1906"/>
      <c r="H662" s="1885">
        <f t="shared" si="103"/>
        <v>0</v>
      </c>
      <c r="I662" s="1886"/>
    </row>
    <row r="663" spans="2:9">
      <c r="B663" s="1811">
        <v>6</v>
      </c>
      <c r="C663" s="1929" t="s">
        <v>748</v>
      </c>
      <c r="D663" s="1883">
        <f t="shared" si="102"/>
        <v>652935.69723926578</v>
      </c>
      <c r="E663" s="1892">
        <f>+E652+E654</f>
        <v>21237.148683958629</v>
      </c>
      <c r="F663" s="1892">
        <f t="shared" ref="F663:I663" si="106">+F652+F654</f>
        <v>37452.19547442453</v>
      </c>
      <c r="G663" s="1891">
        <f t="shared" si="106"/>
        <v>594246.35308088269</v>
      </c>
      <c r="H663" s="1883">
        <f t="shared" si="106"/>
        <v>631698.54855530721</v>
      </c>
      <c r="I663" s="1892">
        <f t="shared" si="106"/>
        <v>0</v>
      </c>
    </row>
    <row r="664" spans="2:9">
      <c r="B664" s="1256"/>
      <c r="C664" s="1929"/>
      <c r="D664" s="1885">
        <f t="shared" si="102"/>
        <v>0</v>
      </c>
      <c r="E664" s="1886"/>
      <c r="F664" s="1885"/>
      <c r="G664" s="1906"/>
      <c r="H664" s="1885">
        <f t="shared" si="103"/>
        <v>0</v>
      </c>
      <c r="I664" s="1886"/>
    </row>
    <row r="665" spans="2:9">
      <c r="B665" s="1256">
        <v>7</v>
      </c>
      <c r="C665" s="1925" t="s">
        <v>749</v>
      </c>
      <c r="D665" s="1885">
        <f t="shared" si="102"/>
        <v>204870.82274999999</v>
      </c>
      <c r="E665" s="1886"/>
      <c r="F665" s="1885">
        <v>17860.891740000006</v>
      </c>
      <c r="G665" s="1906">
        <f>161512.93101+25497</f>
        <v>187009.93101</v>
      </c>
      <c r="H665" s="1885">
        <f t="shared" si="103"/>
        <v>204870.82274999999</v>
      </c>
      <c r="I665" s="1886"/>
    </row>
    <row r="666" spans="2:9">
      <c r="B666" s="1256">
        <v>8</v>
      </c>
      <c r="C666" s="1925" t="s">
        <v>750</v>
      </c>
      <c r="D666" s="1885">
        <f t="shared" si="102"/>
        <v>-22154.23893</v>
      </c>
      <c r="E666" s="1886"/>
      <c r="F666" s="1885">
        <v>-922</v>
      </c>
      <c r="G666" s="1906">
        <f>(-19252.23893)+(-1980)</f>
        <v>-21232.23893</v>
      </c>
      <c r="H666" s="1885">
        <f t="shared" si="103"/>
        <v>-22154.23893</v>
      </c>
      <c r="I666" s="1886"/>
    </row>
    <row r="667" spans="2:9">
      <c r="B667" s="1256">
        <v>9</v>
      </c>
      <c r="C667" s="1925" t="s">
        <v>751</v>
      </c>
      <c r="D667" s="1885">
        <f t="shared" si="102"/>
        <v>-1448.6043899999997</v>
      </c>
      <c r="E667" s="1886"/>
      <c r="F667" s="1885">
        <v>473.01295000000005</v>
      </c>
      <c r="G667" s="1906">
        <v>-1921.6173399999998</v>
      </c>
      <c r="H667" s="1885">
        <f t="shared" si="103"/>
        <v>-1448.6043899999997</v>
      </c>
      <c r="I667" s="1886"/>
    </row>
    <row r="668" spans="2:9" ht="13.5" customHeight="1">
      <c r="B668" s="1256">
        <v>10</v>
      </c>
      <c r="C668" s="1930" t="s">
        <v>752</v>
      </c>
      <c r="D668" s="1885">
        <f t="shared" si="102"/>
        <v>-1845.8648800000001</v>
      </c>
      <c r="E668" s="1886"/>
      <c r="F668" s="1885">
        <v>0</v>
      </c>
      <c r="G668" s="1906">
        <f>(-1771.86488)+(-74)</f>
        <v>-1845.8648800000001</v>
      </c>
      <c r="H668" s="1885">
        <f t="shared" si="103"/>
        <v>-1845.8648800000001</v>
      </c>
      <c r="I668" s="1886"/>
    </row>
    <row r="669" spans="2:9">
      <c r="B669" s="1256">
        <v>11</v>
      </c>
      <c r="C669" s="1925" t="s">
        <v>753</v>
      </c>
      <c r="D669" s="1885">
        <f t="shared" si="102"/>
        <v>-35334.010838063827</v>
      </c>
      <c r="E669" s="1886"/>
      <c r="F669" s="1885">
        <v>-20152.468075387031</v>
      </c>
      <c r="G669" s="1906">
        <f>(-11858.5427626768)+(-3323)</f>
        <v>-15181.5427626768</v>
      </c>
      <c r="H669" s="1885">
        <f t="shared" si="103"/>
        <v>-35334.010838063827</v>
      </c>
      <c r="I669" s="1886"/>
    </row>
    <row r="670" spans="2:9">
      <c r="B670" s="1256"/>
      <c r="C670" s="1931" t="s">
        <v>880</v>
      </c>
      <c r="D670" s="1885">
        <f t="shared" si="102"/>
        <v>0</v>
      </c>
      <c r="E670" s="1886"/>
      <c r="F670" s="1885"/>
      <c r="G670" s="1906"/>
      <c r="H670" s="1885">
        <f t="shared" si="103"/>
        <v>0</v>
      </c>
      <c r="I670" s="1886"/>
    </row>
    <row r="671" spans="2:9">
      <c r="B671" s="1811">
        <v>12</v>
      </c>
      <c r="C671" s="1929" t="s">
        <v>754</v>
      </c>
      <c r="D671" s="1883">
        <f t="shared" si="102"/>
        <v>144088.10371193616</v>
      </c>
      <c r="E671" s="1892">
        <f>SUM(E665:E670)</f>
        <v>0</v>
      </c>
      <c r="F671" s="1892">
        <f t="shared" ref="F671:I671" si="107">SUM(F665:F670)</f>
        <v>-2740.563385387024</v>
      </c>
      <c r="G671" s="1891">
        <f t="shared" si="107"/>
        <v>146828.6670973232</v>
      </c>
      <c r="H671" s="1883">
        <f t="shared" si="107"/>
        <v>144088.10371193616</v>
      </c>
      <c r="I671" s="1892">
        <f t="shared" si="107"/>
        <v>0</v>
      </c>
    </row>
    <row r="672" spans="2:9">
      <c r="B672" s="1256"/>
      <c r="C672" s="1925"/>
      <c r="D672" s="1885">
        <f t="shared" si="102"/>
        <v>0</v>
      </c>
      <c r="E672" s="1886"/>
      <c r="F672" s="1885"/>
      <c r="G672" s="1906"/>
      <c r="H672" s="1885">
        <f t="shared" si="103"/>
        <v>0</v>
      </c>
      <c r="I672" s="1886"/>
    </row>
    <row r="673" spans="2:12" ht="26.4">
      <c r="B673" s="1256">
        <v>13</v>
      </c>
      <c r="C673" s="1930" t="s">
        <v>806</v>
      </c>
      <c r="D673" s="1885">
        <f t="shared" si="102"/>
        <v>82165.980743292283</v>
      </c>
      <c r="E673" s="1886"/>
      <c r="F673" s="1885">
        <v>6395.8085491441079</v>
      </c>
      <c r="G673" s="1906">
        <f>9784.17219414818+65986</f>
        <v>75770.172194148181</v>
      </c>
      <c r="H673" s="1885">
        <f t="shared" si="103"/>
        <v>82165.980743292283</v>
      </c>
      <c r="I673" s="1886"/>
    </row>
    <row r="674" spans="2:12">
      <c r="B674" s="1256">
        <v>14</v>
      </c>
      <c r="C674" s="1925" t="s">
        <v>800</v>
      </c>
      <c r="D674" s="1885">
        <f t="shared" si="102"/>
        <v>0</v>
      </c>
      <c r="E674" s="1886"/>
      <c r="F674" s="1885"/>
      <c r="G674" s="1906"/>
      <c r="H674" s="1885">
        <f t="shared" si="103"/>
        <v>0</v>
      </c>
      <c r="I674" s="1886"/>
    </row>
    <row r="675" spans="2:12" ht="15.75" customHeight="1">
      <c r="B675" s="1256">
        <v>15</v>
      </c>
      <c r="C675" s="1930" t="s">
        <v>755</v>
      </c>
      <c r="D675" s="1885">
        <f t="shared" si="102"/>
        <v>407513.61571824551</v>
      </c>
      <c r="E675" s="1886">
        <v>4851.0346999999883</v>
      </c>
      <c r="F675" s="1885">
        <v>33542.243756364674</v>
      </c>
      <c r="G675" s="1906">
        <f>66605.3372618809+302515</f>
        <v>369120.33726188086</v>
      </c>
      <c r="H675" s="1885">
        <f t="shared" si="103"/>
        <v>402662.58101824555</v>
      </c>
      <c r="I675" s="1886"/>
    </row>
    <row r="676" spans="2:12">
      <c r="B676" s="1256">
        <v>16</v>
      </c>
      <c r="C676" s="1925" t="s">
        <v>756</v>
      </c>
      <c r="D676" s="1885">
        <f t="shared" si="102"/>
        <v>0</v>
      </c>
      <c r="E676" s="1886"/>
      <c r="F676" s="1885"/>
      <c r="G676" s="1906"/>
      <c r="H676" s="1885">
        <f t="shared" si="103"/>
        <v>0</v>
      </c>
      <c r="I676" s="1886"/>
    </row>
    <row r="677" spans="2:12">
      <c r="B677" s="1256">
        <v>17</v>
      </c>
      <c r="C677" s="1925" t="s">
        <v>757</v>
      </c>
      <c r="D677" s="1885">
        <f t="shared" si="102"/>
        <v>2781.8830818332954</v>
      </c>
      <c r="E677" s="1886"/>
      <c r="F677" s="1885">
        <v>254.70655430277006</v>
      </c>
      <c r="G677" s="1906">
        <f>500.176527530525+2027</f>
        <v>2527.1765275305252</v>
      </c>
      <c r="H677" s="1885">
        <f t="shared" si="103"/>
        <v>2781.8830818332954</v>
      </c>
      <c r="I677" s="1886"/>
    </row>
    <row r="678" spans="2:12">
      <c r="B678" s="1811">
        <v>18</v>
      </c>
      <c r="C678" s="1929" t="s">
        <v>911</v>
      </c>
      <c r="D678" s="1883">
        <f t="shared" si="102"/>
        <v>410295.49880007881</v>
      </c>
      <c r="E678" s="1892">
        <f>SUM(E674:E677)</f>
        <v>4851.0346999999883</v>
      </c>
      <c r="F678" s="1892">
        <f t="shared" ref="F678:I678" si="108">SUM(F674:F677)</f>
        <v>33796.950310667446</v>
      </c>
      <c r="G678" s="1891">
        <f t="shared" si="108"/>
        <v>371647.5137894114</v>
      </c>
      <c r="H678" s="1883">
        <f t="shared" si="108"/>
        <v>405444.46410007885</v>
      </c>
      <c r="I678" s="1892">
        <f t="shared" si="108"/>
        <v>0</v>
      </c>
    </row>
    <row r="679" spans="2:12">
      <c r="B679" s="1256"/>
      <c r="C679" s="1929"/>
      <c r="D679" s="1885">
        <f t="shared" si="102"/>
        <v>0</v>
      </c>
      <c r="E679" s="1886"/>
      <c r="F679" s="1885"/>
      <c r="G679" s="1906"/>
      <c r="H679" s="1885">
        <f t="shared" si="103"/>
        <v>0</v>
      </c>
      <c r="I679" s="1886"/>
    </row>
    <row r="680" spans="2:12">
      <c r="B680" s="1899">
        <v>19</v>
      </c>
      <c r="C680" s="1929" t="s">
        <v>841</v>
      </c>
      <c r="D680" s="1883">
        <f t="shared" si="102"/>
        <v>16386.113983958639</v>
      </c>
      <c r="E680" s="1892">
        <f>+E663-E671-E673-E678</f>
        <v>16386.113983958639</v>
      </c>
      <c r="F680" s="1892">
        <f t="shared" ref="F680:I680" si="109">+F663-F671-F673-F678</f>
        <v>0</v>
      </c>
      <c r="G680" s="1891">
        <f t="shared" si="109"/>
        <v>0</v>
      </c>
      <c r="H680" s="1883">
        <f t="shared" si="109"/>
        <v>0</v>
      </c>
      <c r="I680" s="1892">
        <f t="shared" si="109"/>
        <v>0</v>
      </c>
      <c r="K680" s="1881"/>
      <c r="L680" s="1881"/>
    </row>
    <row r="681" spans="2:12">
      <c r="B681" s="1900">
        <v>20</v>
      </c>
      <c r="C681" s="1925" t="s">
        <v>758</v>
      </c>
      <c r="D681" s="1885">
        <f t="shared" si="102"/>
        <v>0</v>
      </c>
      <c r="E681" s="1886"/>
      <c r="F681" s="1885"/>
      <c r="G681" s="1906"/>
      <c r="H681" s="1885">
        <f t="shared" si="103"/>
        <v>0</v>
      </c>
      <c r="I681" s="1886"/>
    </row>
    <row r="682" spans="2:12">
      <c r="B682" s="1256"/>
      <c r="C682" s="1925"/>
      <c r="D682" s="1885">
        <f t="shared" si="102"/>
        <v>0</v>
      </c>
      <c r="E682" s="1886"/>
      <c r="F682" s="1885"/>
      <c r="G682" s="1906"/>
      <c r="H682" s="1885">
        <f t="shared" si="103"/>
        <v>0</v>
      </c>
      <c r="I682" s="1886"/>
    </row>
    <row r="683" spans="2:12" ht="13.8" thickBot="1">
      <c r="B683" s="1901">
        <v>21</v>
      </c>
      <c r="C683" s="1932" t="s">
        <v>842</v>
      </c>
      <c r="D683" s="1903">
        <f t="shared" si="102"/>
        <v>16386.113983958639</v>
      </c>
      <c r="E683" s="1905">
        <f>+E680-E681</f>
        <v>16386.113983958639</v>
      </c>
      <c r="F683" s="1905">
        <f t="shared" ref="F683:I683" si="110">+F680-F681</f>
        <v>0</v>
      </c>
      <c r="G683" s="1904">
        <f t="shared" si="110"/>
        <v>0</v>
      </c>
      <c r="H683" s="1903">
        <f t="shared" si="110"/>
        <v>0</v>
      </c>
      <c r="I683" s="1905">
        <f t="shared" si="110"/>
        <v>0</v>
      </c>
    </row>
    <row r="684" spans="2:12">
      <c r="B684" s="1443"/>
      <c r="C684" s="1392"/>
      <c r="D684" s="1392"/>
      <c r="E684" s="1392"/>
      <c r="F684" s="1392"/>
      <c r="G684" s="1392"/>
      <c r="H684" s="1392"/>
      <c r="I684" s="1392"/>
    </row>
    <row r="685" spans="2:12">
      <c r="B685" s="1443"/>
      <c r="C685" s="1392"/>
      <c r="D685" s="1392"/>
      <c r="E685" s="1392"/>
      <c r="F685" s="1392"/>
      <c r="G685" s="1392"/>
      <c r="H685" s="1392"/>
      <c r="I685" s="1392">
        <v>58</v>
      </c>
    </row>
    <row r="686" spans="2:12">
      <c r="B686" s="1443"/>
      <c r="C686" s="1392"/>
      <c r="D686" s="1392"/>
      <c r="E686" s="1392"/>
      <c r="F686" s="1392"/>
      <c r="G686" s="1392"/>
      <c r="H686" s="1392"/>
      <c r="I686" s="1392"/>
    </row>
    <row r="687" spans="2:12">
      <c r="B687" s="1443"/>
      <c r="C687" s="530" t="s">
        <v>1073</v>
      </c>
      <c r="D687" s="530"/>
      <c r="E687" s="530"/>
      <c r="F687" s="530"/>
      <c r="G687" s="1392"/>
      <c r="H687" s="1392"/>
      <c r="I687" s="1392"/>
    </row>
    <row r="688" spans="2:12" ht="13.8" thickBot="1">
      <c r="B688" s="1443"/>
      <c r="C688" s="1810"/>
      <c r="D688" s="1810"/>
      <c r="E688" s="1810"/>
      <c r="F688" s="1810"/>
      <c r="G688" s="1392"/>
      <c r="H688" s="1392"/>
      <c r="I688" s="1392"/>
    </row>
    <row r="689" spans="2:11" ht="17.25" customHeight="1" thickBot="1">
      <c r="B689" s="2353" t="s">
        <v>687</v>
      </c>
      <c r="C689" s="2354"/>
      <c r="D689" s="1392"/>
      <c r="E689" s="1392"/>
      <c r="F689" s="1392"/>
      <c r="G689" s="1441"/>
      <c r="H689" s="1458"/>
      <c r="I689" s="1873" t="s">
        <v>821</v>
      </c>
    </row>
    <row r="690" spans="2:11" ht="17.25" customHeight="1" thickBot="1">
      <c r="B690" s="2389" t="s">
        <v>805</v>
      </c>
      <c r="C690" s="2400"/>
      <c r="D690" s="2371" t="s">
        <v>690</v>
      </c>
      <c r="E690" s="2359" t="s">
        <v>738</v>
      </c>
      <c r="F690" s="2366" t="s">
        <v>997</v>
      </c>
      <c r="G690" s="2366"/>
      <c r="H690" s="2366"/>
      <c r="I690" s="2367"/>
    </row>
    <row r="691" spans="2:11" ht="17.25" customHeight="1" thickBot="1">
      <c r="B691" s="2390"/>
      <c r="C691" s="2401"/>
      <c r="D691" s="2372"/>
      <c r="E691" s="2360"/>
      <c r="F691" s="2393" t="s">
        <v>739</v>
      </c>
      <c r="G691" s="2394"/>
      <c r="H691" s="2395"/>
      <c r="I691" s="2362" t="s">
        <v>807</v>
      </c>
    </row>
    <row r="692" spans="2:11" ht="28.5" customHeight="1" thickBot="1">
      <c r="B692" s="2390"/>
      <c r="C692" s="2401"/>
      <c r="D692" s="2373"/>
      <c r="E692" s="2361"/>
      <c r="F692" s="1806" t="s">
        <v>693</v>
      </c>
      <c r="G692" s="1792" t="s">
        <v>694</v>
      </c>
      <c r="H692" s="1806" t="s">
        <v>2</v>
      </c>
      <c r="I692" s="2364"/>
    </row>
    <row r="693" spans="2:11" ht="17.25" customHeight="1" thickBot="1">
      <c r="B693" s="2390"/>
      <c r="C693" s="2401"/>
      <c r="D693" s="1801">
        <v>1</v>
      </c>
      <c r="E693" s="2359">
        <v>2</v>
      </c>
      <c r="F693" s="2385">
        <v>3</v>
      </c>
      <c r="G693" s="2359">
        <v>4</v>
      </c>
      <c r="H693" s="1794">
        <v>5</v>
      </c>
      <c r="I693" s="2359">
        <v>6</v>
      </c>
    </row>
    <row r="694" spans="2:11" ht="15.75" customHeight="1" thickBot="1">
      <c r="B694" s="2399"/>
      <c r="C694" s="2402"/>
      <c r="D694" s="1800" t="s">
        <v>808</v>
      </c>
      <c r="E694" s="2361"/>
      <c r="F694" s="2398"/>
      <c r="G694" s="2361"/>
      <c r="H694" s="1696" t="s">
        <v>699</v>
      </c>
      <c r="I694" s="2361"/>
    </row>
    <row r="695" spans="2:11">
      <c r="B695" s="1874">
        <v>1</v>
      </c>
      <c r="C695" s="1875" t="s">
        <v>156</v>
      </c>
      <c r="D695" s="1876">
        <f>+E695+H695+I695</f>
        <v>12531283</v>
      </c>
      <c r="E695" s="1876">
        <v>0</v>
      </c>
      <c r="F695" s="1877">
        <v>3266670</v>
      </c>
      <c r="G695" s="1876">
        <f>8821508+443105</f>
        <v>9264613</v>
      </c>
      <c r="H695" s="1876">
        <f>SUM(F695:G695)</f>
        <v>12531283</v>
      </c>
      <c r="I695" s="1878"/>
    </row>
    <row r="696" spans="2:11">
      <c r="B696" s="1256"/>
      <c r="C696" s="1882"/>
      <c r="D696" s="1885">
        <f t="shared" ref="D696:D732" si="111">+E696+H696+I696</f>
        <v>0</v>
      </c>
      <c r="E696" s="1885"/>
      <c r="F696" s="1884"/>
      <c r="G696" s="1885"/>
      <c r="H696" s="1885">
        <f t="shared" ref="H696:H731" si="112">SUM(F696:G696)</f>
        <v>0</v>
      </c>
      <c r="I696" s="1886"/>
    </row>
    <row r="697" spans="2:11">
      <c r="B697" s="1256">
        <v>2</v>
      </c>
      <c r="C697" s="1887" t="s">
        <v>740</v>
      </c>
      <c r="D697" s="1885">
        <f t="shared" si="111"/>
        <v>991455</v>
      </c>
      <c r="E697" s="1885">
        <v>0</v>
      </c>
      <c r="F697" s="1884">
        <v>34882</v>
      </c>
      <c r="G697" s="1885">
        <f>954930+1643</f>
        <v>956573</v>
      </c>
      <c r="H697" s="1885">
        <f t="shared" si="112"/>
        <v>991455</v>
      </c>
      <c r="I697" s="1886"/>
    </row>
    <row r="698" spans="2:11">
      <c r="B698" s="1256"/>
      <c r="C698" s="1887"/>
      <c r="D698" s="1885">
        <f t="shared" si="111"/>
        <v>0</v>
      </c>
      <c r="E698" s="1885"/>
      <c r="F698" s="1884"/>
      <c r="G698" s="1885"/>
      <c r="H698" s="1885">
        <f t="shared" si="112"/>
        <v>0</v>
      </c>
      <c r="I698" s="1886"/>
    </row>
    <row r="699" spans="2:11" ht="14.25" customHeight="1">
      <c r="B699" s="1256">
        <v>3</v>
      </c>
      <c r="C699" s="1888" t="s">
        <v>741</v>
      </c>
      <c r="D699" s="1885">
        <f t="shared" si="111"/>
        <v>0</v>
      </c>
      <c r="E699" s="1885"/>
      <c r="F699" s="1884"/>
      <c r="G699" s="1885"/>
      <c r="H699" s="1885">
        <f t="shared" si="112"/>
        <v>0</v>
      </c>
      <c r="I699" s="1886"/>
    </row>
    <row r="700" spans="2:11">
      <c r="B700" s="1256"/>
      <c r="C700" s="1882"/>
      <c r="D700" s="1885">
        <f t="shared" si="111"/>
        <v>0</v>
      </c>
      <c r="E700" s="1885"/>
      <c r="F700" s="1884"/>
      <c r="G700" s="1885"/>
      <c r="H700" s="1885">
        <f t="shared" si="112"/>
        <v>0</v>
      </c>
      <c r="I700" s="1886"/>
      <c r="K700" s="1881"/>
    </row>
    <row r="701" spans="2:11">
      <c r="B701" s="1811">
        <v>4</v>
      </c>
      <c r="C701" s="1890" t="s">
        <v>840</v>
      </c>
      <c r="D701" s="1883">
        <f t="shared" si="111"/>
        <v>11539828</v>
      </c>
      <c r="E701" s="1883">
        <f>+E695-E697+E699</f>
        <v>0</v>
      </c>
      <c r="F701" s="1891">
        <f t="shared" ref="F701:I701" si="113">+F695-F697+F699</f>
        <v>3231788</v>
      </c>
      <c r="G701" s="1883">
        <f t="shared" si="113"/>
        <v>8308040</v>
      </c>
      <c r="H701" s="1883">
        <f t="shared" si="113"/>
        <v>11539828</v>
      </c>
      <c r="I701" s="1892">
        <f t="shared" si="113"/>
        <v>0</v>
      </c>
    </row>
    <row r="702" spans="2:11">
      <c r="B702" s="1256"/>
      <c r="C702" s="1890"/>
      <c r="D702" s="1885">
        <f t="shared" si="111"/>
        <v>0</v>
      </c>
      <c r="E702" s="1885"/>
      <c r="F702" s="1884"/>
      <c r="G702" s="1885"/>
      <c r="H702" s="1885">
        <f t="shared" si="112"/>
        <v>0</v>
      </c>
      <c r="I702" s="1886"/>
    </row>
    <row r="703" spans="2:11">
      <c r="B703" s="1256">
        <v>5</v>
      </c>
      <c r="C703" s="1890" t="s">
        <v>742</v>
      </c>
      <c r="D703" s="1883">
        <f>+E703+H703+I703</f>
        <v>1584114.5</v>
      </c>
      <c r="E703" s="1883">
        <f>SUM(E704:E708)</f>
        <v>311705</v>
      </c>
      <c r="F703" s="1891">
        <f>SUM(F704:F708)</f>
        <v>761245</v>
      </c>
      <c r="G703" s="1883">
        <f t="shared" ref="G703:H703" si="114">SUM(G704:G708)</f>
        <v>511164.5</v>
      </c>
      <c r="H703" s="1883">
        <f t="shared" si="114"/>
        <v>1272409.5</v>
      </c>
      <c r="I703" s="1892">
        <f t="shared" ref="I703" si="115">SUM(I704:I709)</f>
        <v>0</v>
      </c>
    </row>
    <row r="704" spans="2:11">
      <c r="B704" s="1256">
        <v>5.0999999999999996</v>
      </c>
      <c r="C704" s="1882" t="s">
        <v>294</v>
      </c>
      <c r="D704" s="1885">
        <f t="shared" si="111"/>
        <v>1218776.5</v>
      </c>
      <c r="E704" s="1885">
        <v>200822</v>
      </c>
      <c r="F704" s="1884">
        <v>603579</v>
      </c>
      <c r="G704" s="1885">
        <f>408361.5+6014</f>
        <v>414375.5</v>
      </c>
      <c r="H704" s="1885">
        <f t="shared" si="112"/>
        <v>1017954.5</v>
      </c>
      <c r="I704" s="1886"/>
    </row>
    <row r="705" spans="2:13">
      <c r="B705" s="1256">
        <v>5.2</v>
      </c>
      <c r="C705" s="1882" t="s">
        <v>743</v>
      </c>
      <c r="D705" s="1885">
        <f t="shared" si="111"/>
        <v>0</v>
      </c>
      <c r="E705" s="1885"/>
      <c r="F705" s="1884"/>
      <c r="G705" s="1885"/>
      <c r="H705" s="1885">
        <f t="shared" si="112"/>
        <v>0</v>
      </c>
      <c r="I705" s="1886"/>
      <c r="K705" s="1881"/>
      <c r="M705" s="1881"/>
    </row>
    <row r="706" spans="2:13">
      <c r="B706" s="1256">
        <v>5.3</v>
      </c>
      <c r="C706" s="1882" t="s">
        <v>744</v>
      </c>
      <c r="D706" s="1885">
        <f t="shared" si="111"/>
        <v>124236</v>
      </c>
      <c r="E706" s="1885">
        <v>39356</v>
      </c>
      <c r="F706" s="1884">
        <v>32409</v>
      </c>
      <c r="G706" s="1885">
        <f>49477+2994</f>
        <v>52471</v>
      </c>
      <c r="H706" s="1885">
        <f t="shared" si="112"/>
        <v>84880</v>
      </c>
      <c r="I706" s="1886"/>
    </row>
    <row r="707" spans="2:13">
      <c r="B707" s="1256">
        <v>5.4</v>
      </c>
      <c r="C707" s="1882" t="s">
        <v>745</v>
      </c>
      <c r="D707" s="1885">
        <f t="shared" si="111"/>
        <v>231597</v>
      </c>
      <c r="E707" s="1885">
        <v>71527</v>
      </c>
      <c r="F707" s="1884">
        <v>125244</v>
      </c>
      <c r="G707" s="1885">
        <v>34826</v>
      </c>
      <c r="H707" s="1885">
        <f t="shared" si="112"/>
        <v>160070</v>
      </c>
      <c r="I707" s="1886"/>
    </row>
    <row r="708" spans="2:13">
      <c r="B708" s="1256">
        <v>5.5</v>
      </c>
      <c r="C708" s="1882" t="s">
        <v>746</v>
      </c>
      <c r="D708" s="1885">
        <f t="shared" si="111"/>
        <v>9505</v>
      </c>
      <c r="E708" s="1885">
        <v>0</v>
      </c>
      <c r="F708" s="1884">
        <v>13</v>
      </c>
      <c r="G708" s="1885">
        <v>9492</v>
      </c>
      <c r="H708" s="1885">
        <f t="shared" si="112"/>
        <v>9505</v>
      </c>
      <c r="I708" s="1886"/>
    </row>
    <row r="709" spans="2:13">
      <c r="B709" s="1256"/>
      <c r="C709" s="1882" t="s">
        <v>163</v>
      </c>
      <c r="D709" s="1885">
        <f t="shared" si="111"/>
        <v>9505</v>
      </c>
      <c r="E709" s="1885">
        <v>0</v>
      </c>
      <c r="F709" s="1884">
        <v>13</v>
      </c>
      <c r="G709" s="1885">
        <v>9492</v>
      </c>
      <c r="H709" s="1885">
        <f t="shared" si="112"/>
        <v>9505</v>
      </c>
      <c r="I709" s="1886"/>
      <c r="K709" s="1881"/>
    </row>
    <row r="710" spans="2:13">
      <c r="B710" s="1256"/>
      <c r="C710" s="1882" t="s">
        <v>747</v>
      </c>
      <c r="D710" s="1885">
        <f t="shared" si="111"/>
        <v>0</v>
      </c>
      <c r="E710" s="1885"/>
      <c r="F710" s="1884"/>
      <c r="G710" s="1885"/>
      <c r="H710" s="1885">
        <f t="shared" si="112"/>
        <v>0</v>
      </c>
      <c r="I710" s="1886"/>
    </row>
    <row r="711" spans="2:13">
      <c r="B711" s="1256"/>
      <c r="C711" s="1882"/>
      <c r="D711" s="1885">
        <f t="shared" si="111"/>
        <v>0</v>
      </c>
      <c r="E711" s="1885"/>
      <c r="F711" s="1884"/>
      <c r="G711" s="1885"/>
      <c r="H711" s="1885">
        <f t="shared" si="112"/>
        <v>0</v>
      </c>
      <c r="I711" s="1886"/>
    </row>
    <row r="712" spans="2:13">
      <c r="B712" s="1811">
        <v>6</v>
      </c>
      <c r="C712" s="1875" t="s">
        <v>748</v>
      </c>
      <c r="D712" s="1883">
        <f t="shared" si="111"/>
        <v>13123942.5</v>
      </c>
      <c r="E712" s="1883">
        <f>+E701+E703</f>
        <v>311705</v>
      </c>
      <c r="F712" s="1891">
        <f t="shared" ref="F712:I712" si="116">+F701+F703</f>
        <v>3993033</v>
      </c>
      <c r="G712" s="1883">
        <f t="shared" si="116"/>
        <v>8819204.5</v>
      </c>
      <c r="H712" s="1883">
        <f t="shared" si="116"/>
        <v>12812237.5</v>
      </c>
      <c r="I712" s="1892">
        <f t="shared" si="116"/>
        <v>0</v>
      </c>
    </row>
    <row r="713" spans="2:13">
      <c r="B713" s="1256"/>
      <c r="C713" s="1875"/>
      <c r="D713" s="1885">
        <f t="shared" si="111"/>
        <v>0</v>
      </c>
      <c r="E713" s="1885"/>
      <c r="F713" s="1884"/>
      <c r="G713" s="1885"/>
      <c r="H713" s="1885">
        <f t="shared" si="112"/>
        <v>0</v>
      </c>
      <c r="I713" s="1886"/>
    </row>
    <row r="714" spans="2:13">
      <c r="B714" s="1256">
        <v>7</v>
      </c>
      <c r="C714" s="1882" t="s">
        <v>749</v>
      </c>
      <c r="D714" s="1885">
        <f t="shared" si="111"/>
        <v>3449264</v>
      </c>
      <c r="E714" s="1885"/>
      <c r="F714" s="1884">
        <v>550917</v>
      </c>
      <c r="G714" s="1885">
        <v>2898347</v>
      </c>
      <c r="H714" s="1885">
        <f t="shared" si="112"/>
        <v>3449264</v>
      </c>
      <c r="I714" s="1886"/>
    </row>
    <row r="715" spans="2:13">
      <c r="B715" s="1256">
        <v>8</v>
      </c>
      <c r="C715" s="1882" t="s">
        <v>750</v>
      </c>
      <c r="D715" s="1885">
        <f t="shared" si="111"/>
        <v>-576339</v>
      </c>
      <c r="E715" s="1885"/>
      <c r="F715" s="1884">
        <v>-23600</v>
      </c>
      <c r="G715" s="1885">
        <v>-552739</v>
      </c>
      <c r="H715" s="1885">
        <f t="shared" si="112"/>
        <v>-576339</v>
      </c>
      <c r="I715" s="1886"/>
    </row>
    <row r="716" spans="2:13">
      <c r="B716" s="1256">
        <v>9</v>
      </c>
      <c r="C716" s="1882" t="s">
        <v>751</v>
      </c>
      <c r="D716" s="1885">
        <f t="shared" si="111"/>
        <v>183013.5</v>
      </c>
      <c r="E716" s="1885"/>
      <c r="F716" s="1884">
        <v>12474</v>
      </c>
      <c r="G716" s="1885">
        <f>170034.5+505</f>
        <v>170539.5</v>
      </c>
      <c r="H716" s="1885">
        <f t="shared" si="112"/>
        <v>183013.5</v>
      </c>
      <c r="I716" s="1886"/>
    </row>
    <row r="717" spans="2:13" ht="13.5" customHeight="1">
      <c r="B717" s="1256">
        <v>10</v>
      </c>
      <c r="C717" s="1895" t="s">
        <v>752</v>
      </c>
      <c r="D717" s="1885">
        <f t="shared" si="111"/>
        <v>-59826</v>
      </c>
      <c r="E717" s="1885"/>
      <c r="F717" s="1884">
        <v>-3537</v>
      </c>
      <c r="G717" s="1885">
        <v>-56289</v>
      </c>
      <c r="H717" s="1885">
        <f t="shared" si="112"/>
        <v>-59826</v>
      </c>
      <c r="I717" s="1886"/>
    </row>
    <row r="718" spans="2:13">
      <c r="B718" s="1256">
        <v>11</v>
      </c>
      <c r="C718" s="1882" t="s">
        <v>753</v>
      </c>
      <c r="D718" s="1885">
        <f t="shared" si="111"/>
        <v>1169696</v>
      </c>
      <c r="E718" s="1885"/>
      <c r="F718" s="1933">
        <v>656094</v>
      </c>
      <c r="G718" s="1934">
        <f>159073+354529</f>
        <v>513602</v>
      </c>
      <c r="H718" s="1885">
        <f t="shared" si="112"/>
        <v>1169696</v>
      </c>
      <c r="I718" s="1935"/>
    </row>
    <row r="719" spans="2:13">
      <c r="B719" s="1256"/>
      <c r="C719" s="1896" t="s">
        <v>880</v>
      </c>
      <c r="D719" s="1885">
        <f t="shared" si="111"/>
        <v>0</v>
      </c>
      <c r="E719" s="1936"/>
      <c r="F719" s="1884">
        <v>0</v>
      </c>
      <c r="G719" s="1885">
        <v>0</v>
      </c>
      <c r="H719" s="1885">
        <f t="shared" si="112"/>
        <v>0</v>
      </c>
      <c r="I719" s="1937"/>
    </row>
    <row r="720" spans="2:13">
      <c r="B720" s="1811">
        <v>12</v>
      </c>
      <c r="C720" s="1875" t="s">
        <v>754</v>
      </c>
      <c r="D720" s="1883">
        <f t="shared" si="111"/>
        <v>4165808.5</v>
      </c>
      <c r="E720" s="1938">
        <f>SUM(E714:E719)</f>
        <v>0</v>
      </c>
      <c r="F720" s="1939">
        <f t="shared" ref="F720:I720" si="117">SUM(F714:F719)</f>
        <v>1192348</v>
      </c>
      <c r="G720" s="1938">
        <f t="shared" si="117"/>
        <v>2973460.5</v>
      </c>
      <c r="H720" s="1938">
        <f t="shared" si="117"/>
        <v>4165808.5</v>
      </c>
      <c r="I720" s="1939">
        <f t="shared" si="117"/>
        <v>0</v>
      </c>
    </row>
    <row r="721" spans="2:12">
      <c r="B721" s="1256"/>
      <c r="C721" s="1882"/>
      <c r="D721" s="1885">
        <f t="shared" si="111"/>
        <v>0</v>
      </c>
      <c r="E721" s="1938"/>
      <c r="F721" s="1939"/>
      <c r="G721" s="1938"/>
      <c r="H721" s="1885">
        <f t="shared" si="112"/>
        <v>0</v>
      </c>
      <c r="I721" s="1940"/>
    </row>
    <row r="722" spans="2:12" ht="26.4">
      <c r="B722" s="1256">
        <v>13</v>
      </c>
      <c r="C722" s="1895" t="s">
        <v>806</v>
      </c>
      <c r="D722" s="1885">
        <f t="shared" si="111"/>
        <v>2968714</v>
      </c>
      <c r="E722" s="1885">
        <v>0</v>
      </c>
      <c r="F722" s="1884">
        <v>1029952</v>
      </c>
      <c r="G722" s="1885">
        <f>1843364+95398</f>
        <v>1938762</v>
      </c>
      <c r="H722" s="1885">
        <f t="shared" si="112"/>
        <v>2968714</v>
      </c>
      <c r="I722" s="1892"/>
    </row>
    <row r="723" spans="2:12">
      <c r="B723" s="1256">
        <v>14</v>
      </c>
      <c r="C723" s="1882" t="s">
        <v>800</v>
      </c>
      <c r="D723" s="1885">
        <f t="shared" si="111"/>
        <v>0</v>
      </c>
      <c r="E723" s="1885">
        <v>0</v>
      </c>
      <c r="F723" s="1884"/>
      <c r="G723" s="1885"/>
      <c r="H723" s="1885">
        <f t="shared" si="112"/>
        <v>0</v>
      </c>
      <c r="I723" s="1886"/>
    </row>
    <row r="724" spans="2:12" ht="25.5" customHeight="1">
      <c r="B724" s="1256">
        <v>15</v>
      </c>
      <c r="C724" s="1895" t="s">
        <v>755</v>
      </c>
      <c r="D724" s="1885">
        <f t="shared" si="111"/>
        <v>3267564</v>
      </c>
      <c r="E724" s="1885">
        <v>-12377</v>
      </c>
      <c r="F724" s="1884">
        <v>1703846</v>
      </c>
      <c r="G724" s="1885">
        <f>1576057+38</f>
        <v>1576095</v>
      </c>
      <c r="H724" s="1885">
        <f t="shared" si="112"/>
        <v>3279941</v>
      </c>
      <c r="I724" s="1886"/>
    </row>
    <row r="725" spans="2:12">
      <c r="B725" s="1256">
        <v>16</v>
      </c>
      <c r="C725" s="1882" t="s">
        <v>756</v>
      </c>
      <c r="D725" s="1885">
        <f t="shared" si="111"/>
        <v>0</v>
      </c>
      <c r="E725" s="1885">
        <v>0</v>
      </c>
      <c r="F725" s="1884"/>
      <c r="G725" s="1885"/>
      <c r="H725" s="1885">
        <f t="shared" si="112"/>
        <v>0</v>
      </c>
      <c r="I725" s="1886"/>
    </row>
    <row r="726" spans="2:12">
      <c r="B726" s="1256">
        <v>17</v>
      </c>
      <c r="C726" s="1882" t="s">
        <v>757</v>
      </c>
      <c r="D726" s="1885">
        <f t="shared" si="111"/>
        <v>118299</v>
      </c>
      <c r="E726" s="1885">
        <v>0</v>
      </c>
      <c r="F726" s="1884">
        <v>66887</v>
      </c>
      <c r="G726" s="1885">
        <v>51412</v>
      </c>
      <c r="H726" s="1885">
        <f t="shared" si="112"/>
        <v>118299</v>
      </c>
      <c r="I726" s="1886"/>
    </row>
    <row r="727" spans="2:12">
      <c r="B727" s="1811">
        <v>18</v>
      </c>
      <c r="C727" s="1875" t="s">
        <v>911</v>
      </c>
      <c r="D727" s="1883">
        <f>+E727+H727+I727</f>
        <v>3385863</v>
      </c>
      <c r="E727" s="1883">
        <f>SUM(E723:E726)</f>
        <v>-12377</v>
      </c>
      <c r="F727" s="1891">
        <f t="shared" ref="F727:I727" si="118">SUM(F723:F726)</f>
        <v>1770733</v>
      </c>
      <c r="G727" s="1883">
        <f t="shared" si="118"/>
        <v>1627507</v>
      </c>
      <c r="H727" s="1883">
        <f t="shared" si="118"/>
        <v>3398240</v>
      </c>
      <c r="I727" s="1892">
        <f t="shared" si="118"/>
        <v>0</v>
      </c>
    </row>
    <row r="728" spans="2:12">
      <c r="B728" s="1256"/>
      <c r="C728" s="1875"/>
      <c r="D728" s="1885">
        <f t="shared" si="111"/>
        <v>0</v>
      </c>
      <c r="E728" s="1883"/>
      <c r="F728" s="1891"/>
      <c r="G728" s="1883"/>
      <c r="H728" s="1885">
        <f t="shared" si="112"/>
        <v>0</v>
      </c>
      <c r="I728" s="1892"/>
    </row>
    <row r="729" spans="2:12">
      <c r="B729" s="1899">
        <v>19</v>
      </c>
      <c r="C729" s="1875" t="s">
        <v>841</v>
      </c>
      <c r="D729" s="1883">
        <f t="shared" si="111"/>
        <v>2603557</v>
      </c>
      <c r="E729" s="1883">
        <f>+E712-E720-E722-E727</f>
        <v>324082</v>
      </c>
      <c r="F729" s="1891">
        <f t="shared" ref="F729:I729" si="119">+F712-F720-F722-F727</f>
        <v>0</v>
      </c>
      <c r="G729" s="1883">
        <f t="shared" si="119"/>
        <v>2279475</v>
      </c>
      <c r="H729" s="1883">
        <f t="shared" si="119"/>
        <v>2279475</v>
      </c>
      <c r="I729" s="1892">
        <f t="shared" si="119"/>
        <v>0</v>
      </c>
    </row>
    <row r="730" spans="2:12">
      <c r="B730" s="1900">
        <v>20</v>
      </c>
      <c r="C730" s="1882" t="s">
        <v>758</v>
      </c>
      <c r="D730" s="1885">
        <f t="shared" si="111"/>
        <v>430714</v>
      </c>
      <c r="E730" s="1885">
        <v>430714</v>
      </c>
      <c r="F730" s="1884"/>
      <c r="G730" s="1885"/>
      <c r="H730" s="1885">
        <f t="shared" si="112"/>
        <v>0</v>
      </c>
      <c r="I730" s="1886"/>
      <c r="K730" s="1881"/>
      <c r="L730" s="1881"/>
    </row>
    <row r="731" spans="2:12" ht="15" customHeight="1">
      <c r="B731" s="1256"/>
      <c r="C731" s="1882"/>
      <c r="D731" s="1885">
        <f t="shared" si="111"/>
        <v>0</v>
      </c>
      <c r="E731" s="1885"/>
      <c r="F731" s="1884"/>
      <c r="G731" s="1885"/>
      <c r="H731" s="1885">
        <f t="shared" si="112"/>
        <v>0</v>
      </c>
      <c r="I731" s="1886"/>
    </row>
    <row r="732" spans="2:12" ht="13.8" thickBot="1">
      <c r="B732" s="1901">
        <v>21</v>
      </c>
      <c r="C732" s="1902" t="s">
        <v>842</v>
      </c>
      <c r="D732" s="1903">
        <f t="shared" si="111"/>
        <v>2172843</v>
      </c>
      <c r="E732" s="1903">
        <f>E729-E730</f>
        <v>-106632</v>
      </c>
      <c r="F732" s="1904">
        <f t="shared" ref="F732:I732" si="120">F729-F730</f>
        <v>0</v>
      </c>
      <c r="G732" s="1903">
        <f t="shared" si="120"/>
        <v>2279475</v>
      </c>
      <c r="H732" s="1903">
        <f t="shared" si="120"/>
        <v>2279475</v>
      </c>
      <c r="I732" s="1905">
        <f t="shared" si="120"/>
        <v>0</v>
      </c>
    </row>
    <row r="733" spans="2:12">
      <c r="B733" s="1443"/>
      <c r="C733" s="1392"/>
      <c r="D733" s="1392"/>
      <c r="E733" s="1941"/>
      <c r="F733" s="1392"/>
      <c r="G733" s="1392"/>
      <c r="H733" s="1392"/>
      <c r="I733" s="1392"/>
    </row>
    <row r="734" spans="2:12">
      <c r="B734" s="1443"/>
      <c r="C734" s="1392"/>
      <c r="D734" s="1392"/>
      <c r="E734" s="1392"/>
      <c r="F734" s="1392"/>
      <c r="G734" s="1392"/>
      <c r="H734" s="1392"/>
      <c r="I734" s="1392">
        <v>59</v>
      </c>
    </row>
    <row r="735" spans="2:12">
      <c r="B735" s="1443"/>
      <c r="C735" s="1392"/>
      <c r="D735" s="1392"/>
      <c r="E735" s="1392"/>
      <c r="F735" s="1392"/>
      <c r="G735" s="1392"/>
      <c r="H735" s="1392"/>
      <c r="I735" s="1392"/>
    </row>
    <row r="736" spans="2:12">
      <c r="B736" s="1443"/>
      <c r="C736" s="530" t="s">
        <v>1071</v>
      </c>
      <c r="D736" s="530"/>
      <c r="E736" s="530"/>
      <c r="F736" s="530"/>
      <c r="G736" s="1392"/>
      <c r="H736" s="1392"/>
      <c r="I736" s="1392"/>
    </row>
    <row r="737" spans="2:9" ht="13.8" thickBot="1">
      <c r="B737" s="1443"/>
      <c r="C737" s="1810"/>
      <c r="D737" s="1810"/>
      <c r="E737" s="1810"/>
      <c r="F737" s="1810"/>
      <c r="G737" s="1392"/>
      <c r="H737" s="1392"/>
      <c r="I737" s="1392"/>
    </row>
    <row r="738" spans="2:9" ht="15.75" customHeight="1" thickBot="1">
      <c r="B738" s="2353" t="s">
        <v>656</v>
      </c>
      <c r="C738" s="2354"/>
      <c r="D738" s="1392"/>
      <c r="E738" s="1392"/>
      <c r="F738" s="1392"/>
      <c r="G738" s="1392"/>
      <c r="H738" s="1458"/>
      <c r="I738" s="1873" t="s">
        <v>821</v>
      </c>
    </row>
    <row r="739" spans="2:9" ht="17.25" customHeight="1" thickBot="1">
      <c r="B739" s="2389" t="s">
        <v>805</v>
      </c>
      <c r="C739" s="2406"/>
      <c r="D739" s="2371" t="s">
        <v>690</v>
      </c>
      <c r="E739" s="2359" t="s">
        <v>738</v>
      </c>
      <c r="F739" s="2366" t="s">
        <v>997</v>
      </c>
      <c r="G739" s="2366"/>
      <c r="H739" s="2366"/>
      <c r="I739" s="2367"/>
    </row>
    <row r="740" spans="2:9" ht="17.25" customHeight="1" thickBot="1">
      <c r="B740" s="2396"/>
      <c r="C740" s="2403"/>
      <c r="D740" s="2372"/>
      <c r="E740" s="2360"/>
      <c r="F740" s="2393" t="s">
        <v>739</v>
      </c>
      <c r="G740" s="2394"/>
      <c r="H740" s="2395"/>
      <c r="I740" s="2362" t="s">
        <v>807</v>
      </c>
    </row>
    <row r="741" spans="2:9" ht="39.75" customHeight="1" thickBot="1">
      <c r="B741" s="2396"/>
      <c r="C741" s="2403"/>
      <c r="D741" s="2373"/>
      <c r="E741" s="2361"/>
      <c r="F741" s="1806" t="s">
        <v>693</v>
      </c>
      <c r="G741" s="1792" t="s">
        <v>694</v>
      </c>
      <c r="H741" s="1806" t="s">
        <v>2</v>
      </c>
      <c r="I741" s="2364"/>
    </row>
    <row r="742" spans="2:9" ht="17.25" customHeight="1" thickBot="1">
      <c r="B742" s="2396"/>
      <c r="C742" s="2403"/>
      <c r="D742" s="1801">
        <v>1</v>
      </c>
      <c r="E742" s="2359">
        <v>2</v>
      </c>
      <c r="F742" s="2385">
        <v>3</v>
      </c>
      <c r="G742" s="2359">
        <v>4</v>
      </c>
      <c r="H742" s="1794">
        <v>5</v>
      </c>
      <c r="I742" s="2359">
        <v>6</v>
      </c>
    </row>
    <row r="743" spans="2:9" ht="13.8" thickBot="1">
      <c r="B743" s="2397"/>
      <c r="C743" s="2403"/>
      <c r="D743" s="1800" t="s">
        <v>808</v>
      </c>
      <c r="E743" s="2361"/>
      <c r="F743" s="2398"/>
      <c r="G743" s="2361"/>
      <c r="H743" s="1696" t="s">
        <v>699</v>
      </c>
      <c r="I743" s="2361"/>
    </row>
    <row r="744" spans="2:9">
      <c r="B744" s="1874">
        <v>1</v>
      </c>
      <c r="C744" s="1924" t="s">
        <v>156</v>
      </c>
      <c r="D744" s="1876">
        <f>+E744+H744+I744</f>
        <v>11647757</v>
      </c>
      <c r="E744" s="1892"/>
      <c r="F744" s="1883">
        <v>480071</v>
      </c>
      <c r="G744" s="1919">
        <f>2744050+8389145</f>
        <v>11133195</v>
      </c>
      <c r="H744" s="1876">
        <f>SUM(F744:G744)</f>
        <v>11613266</v>
      </c>
      <c r="I744" s="1892">
        <v>34491</v>
      </c>
    </row>
    <row r="745" spans="2:9">
      <c r="B745" s="1256"/>
      <c r="C745" s="1925"/>
      <c r="D745" s="1885">
        <f t="shared" ref="D745:D781" si="121">+E745+H745+I745</f>
        <v>0</v>
      </c>
      <c r="E745" s="1886"/>
      <c r="F745" s="1885"/>
      <c r="G745" s="1906"/>
      <c r="H745" s="1885">
        <f t="shared" ref="H745:H780" si="122">SUM(F745:G745)</f>
        <v>0</v>
      </c>
      <c r="I745" s="1886">
        <v>0</v>
      </c>
    </row>
    <row r="746" spans="2:9">
      <c r="B746" s="1256">
        <v>2</v>
      </c>
      <c r="C746" s="1926" t="s">
        <v>740</v>
      </c>
      <c r="D746" s="1885">
        <f t="shared" si="121"/>
        <v>525781</v>
      </c>
      <c r="E746" s="1886"/>
      <c r="F746" s="1885">
        <v>24992</v>
      </c>
      <c r="G746" s="1906">
        <f>503480+(-3892)</f>
        <v>499588</v>
      </c>
      <c r="H746" s="1885">
        <f t="shared" si="122"/>
        <v>524580</v>
      </c>
      <c r="I746" s="1886">
        <v>1201</v>
      </c>
    </row>
    <row r="747" spans="2:9">
      <c r="B747" s="1256"/>
      <c r="C747" s="1926"/>
      <c r="D747" s="1885">
        <f t="shared" si="121"/>
        <v>0</v>
      </c>
      <c r="E747" s="1886"/>
      <c r="F747" s="1885"/>
      <c r="G747" s="1906"/>
      <c r="H747" s="1885">
        <f t="shared" si="122"/>
        <v>0</v>
      </c>
      <c r="I747" s="1886">
        <v>0</v>
      </c>
    </row>
    <row r="748" spans="2:9" ht="14.25" customHeight="1">
      <c r="B748" s="1256">
        <v>3</v>
      </c>
      <c r="C748" s="1927" t="s">
        <v>741</v>
      </c>
      <c r="D748" s="1885">
        <f t="shared" si="121"/>
        <v>0</v>
      </c>
      <c r="E748" s="1886"/>
      <c r="F748" s="1885">
        <v>0</v>
      </c>
      <c r="G748" s="1906"/>
      <c r="H748" s="1885">
        <f t="shared" si="122"/>
        <v>0</v>
      </c>
      <c r="I748" s="1886">
        <v>0</v>
      </c>
    </row>
    <row r="749" spans="2:9">
      <c r="B749" s="1256"/>
      <c r="C749" s="1925"/>
      <c r="D749" s="1885">
        <f t="shared" si="121"/>
        <v>0</v>
      </c>
      <c r="E749" s="1886"/>
      <c r="F749" s="1885"/>
      <c r="G749" s="1906"/>
      <c r="H749" s="1885">
        <f t="shared" si="122"/>
        <v>0</v>
      </c>
      <c r="I749" s="1886">
        <v>0</v>
      </c>
    </row>
    <row r="750" spans="2:9">
      <c r="B750" s="1811">
        <v>4</v>
      </c>
      <c r="C750" s="1928" t="s">
        <v>840</v>
      </c>
      <c r="D750" s="1883">
        <f t="shared" si="121"/>
        <v>11121976</v>
      </c>
      <c r="E750" s="1892">
        <f>+E744-E746+E748</f>
        <v>0</v>
      </c>
      <c r="F750" s="1892">
        <f t="shared" ref="F750:I750" si="123">+F744-F746+F748</f>
        <v>455079</v>
      </c>
      <c r="G750" s="1891">
        <f t="shared" si="123"/>
        <v>10633607</v>
      </c>
      <c r="H750" s="1883">
        <f t="shared" si="123"/>
        <v>11088686</v>
      </c>
      <c r="I750" s="1892">
        <f t="shared" si="123"/>
        <v>33290</v>
      </c>
    </row>
    <row r="751" spans="2:9">
      <c r="B751" s="1256"/>
      <c r="C751" s="1928"/>
      <c r="D751" s="1885">
        <f t="shared" si="121"/>
        <v>0</v>
      </c>
      <c r="E751" s="1886"/>
      <c r="F751" s="1885"/>
      <c r="G751" s="1906"/>
      <c r="H751" s="1885">
        <f t="shared" si="122"/>
        <v>0</v>
      </c>
      <c r="I751" s="1886">
        <v>0</v>
      </c>
    </row>
    <row r="752" spans="2:9">
      <c r="B752" s="1256">
        <v>5</v>
      </c>
      <c r="C752" s="1928" t="s">
        <v>742</v>
      </c>
      <c r="D752" s="1885">
        <f t="shared" si="121"/>
        <v>4274006.1899199998</v>
      </c>
      <c r="E752" s="1886">
        <f>SUM(E753:E758)</f>
        <v>831154.73395999975</v>
      </c>
      <c r="F752" s="1886">
        <f t="shared" ref="F752:I752" si="124">SUM(F753:F758)</f>
        <v>1014359</v>
      </c>
      <c r="G752" s="1884">
        <f t="shared" si="124"/>
        <v>2365072</v>
      </c>
      <c r="H752" s="1885">
        <f t="shared" si="124"/>
        <v>3379431</v>
      </c>
      <c r="I752" s="1886">
        <f t="shared" si="124"/>
        <v>63420.455960000007</v>
      </c>
    </row>
    <row r="753" spans="2:9">
      <c r="B753" s="1256">
        <v>5.0999999999999996</v>
      </c>
      <c r="C753" s="1925" t="s">
        <v>294</v>
      </c>
      <c r="D753" s="1885">
        <f t="shared" si="121"/>
        <v>4347475.1899199998</v>
      </c>
      <c r="E753" s="1886">
        <v>690117.73395999975</v>
      </c>
      <c r="F753" s="1885">
        <v>1086329</v>
      </c>
      <c r="G753" s="1906">
        <f>387413+2110305</f>
        <v>2497718</v>
      </c>
      <c r="H753" s="1885">
        <f t="shared" si="122"/>
        <v>3584047</v>
      </c>
      <c r="I753" s="1886">
        <v>73310.455960000007</v>
      </c>
    </row>
    <row r="754" spans="2:9">
      <c r="B754" s="1256">
        <v>5.2</v>
      </c>
      <c r="C754" s="1925" t="s">
        <v>743</v>
      </c>
      <c r="D754" s="1885">
        <f t="shared" si="121"/>
        <v>0</v>
      </c>
      <c r="E754" s="1886">
        <v>0</v>
      </c>
      <c r="F754" s="1885">
        <v>0</v>
      </c>
      <c r="G754" s="1906">
        <v>0</v>
      </c>
      <c r="H754" s="1885">
        <f t="shared" si="122"/>
        <v>0</v>
      </c>
      <c r="I754" s="1886">
        <v>0</v>
      </c>
    </row>
    <row r="755" spans="2:9">
      <c r="B755" s="1256">
        <v>5.3</v>
      </c>
      <c r="C755" s="1925" t="s">
        <v>744</v>
      </c>
      <c r="D755" s="1885">
        <f t="shared" si="121"/>
        <v>24314</v>
      </c>
      <c r="E755" s="1886">
        <v>6208</v>
      </c>
      <c r="F755" s="1885">
        <v>308</v>
      </c>
      <c r="G755" s="1906">
        <f>106+742</f>
        <v>848</v>
      </c>
      <c r="H755" s="1885">
        <f t="shared" si="122"/>
        <v>1156</v>
      </c>
      <c r="I755" s="1886">
        <v>16950</v>
      </c>
    </row>
    <row r="756" spans="2:9">
      <c r="B756" s="1256">
        <v>5.4</v>
      </c>
      <c r="C756" s="1925" t="s">
        <v>745</v>
      </c>
      <c r="D756" s="1885">
        <f t="shared" si="121"/>
        <v>-297847</v>
      </c>
      <c r="E756" s="1886">
        <v>779</v>
      </c>
      <c r="F756" s="1885">
        <v>-78869</v>
      </c>
      <c r="G756" s="1906">
        <f>(-19491)+(-136514)</f>
        <v>-156005</v>
      </c>
      <c r="H756" s="1885">
        <f t="shared" si="122"/>
        <v>-234874</v>
      </c>
      <c r="I756" s="1886">
        <v>-63752</v>
      </c>
    </row>
    <row r="757" spans="2:9">
      <c r="B757" s="1256">
        <v>5.5</v>
      </c>
      <c r="C757" s="1925" t="s">
        <v>746</v>
      </c>
      <c r="D757" s="1885">
        <f t="shared" si="121"/>
        <v>200064</v>
      </c>
      <c r="E757" s="1886">
        <v>134050</v>
      </c>
      <c r="F757" s="1885">
        <v>6591</v>
      </c>
      <c r="G757" s="1906">
        <f>10304+12207</f>
        <v>22511</v>
      </c>
      <c r="H757" s="1885">
        <f t="shared" si="122"/>
        <v>29102</v>
      </c>
      <c r="I757" s="1886">
        <v>36912</v>
      </c>
    </row>
    <row r="758" spans="2:9">
      <c r="B758" s="1256"/>
      <c r="C758" s="1925" t="s">
        <v>163</v>
      </c>
      <c r="D758" s="1885">
        <f t="shared" si="121"/>
        <v>0</v>
      </c>
      <c r="E758" s="1886"/>
      <c r="F758" s="1885"/>
      <c r="G758" s="1906"/>
      <c r="H758" s="1885">
        <f t="shared" si="122"/>
        <v>0</v>
      </c>
      <c r="I758" s="1886">
        <v>0</v>
      </c>
    </row>
    <row r="759" spans="2:9">
      <c r="B759" s="1256"/>
      <c r="C759" s="1925" t="s">
        <v>747</v>
      </c>
      <c r="D759" s="1885">
        <f t="shared" si="121"/>
        <v>0</v>
      </c>
      <c r="E759" s="1886"/>
      <c r="F759" s="1885"/>
      <c r="G759" s="1906"/>
      <c r="H759" s="1885">
        <f t="shared" si="122"/>
        <v>0</v>
      </c>
      <c r="I759" s="1886">
        <v>0</v>
      </c>
    </row>
    <row r="760" spans="2:9">
      <c r="B760" s="1256"/>
      <c r="C760" s="1925"/>
      <c r="D760" s="1885">
        <f t="shared" si="121"/>
        <v>0</v>
      </c>
      <c r="E760" s="1886"/>
      <c r="F760" s="1885"/>
      <c r="G760" s="1906"/>
      <c r="H760" s="1885">
        <f t="shared" si="122"/>
        <v>0</v>
      </c>
      <c r="I760" s="1886">
        <v>0</v>
      </c>
    </row>
    <row r="761" spans="2:9">
      <c r="B761" s="1811">
        <v>6</v>
      </c>
      <c r="C761" s="1929" t="s">
        <v>748</v>
      </c>
      <c r="D761" s="1883">
        <f t="shared" si="121"/>
        <v>15395982.189919999</v>
      </c>
      <c r="E761" s="1892">
        <f>+E750+E752</f>
        <v>831154.73395999975</v>
      </c>
      <c r="F761" s="1892">
        <f t="shared" ref="F761:I761" si="125">+F750+F752</f>
        <v>1469438</v>
      </c>
      <c r="G761" s="1891">
        <f t="shared" si="125"/>
        <v>12998679</v>
      </c>
      <c r="H761" s="1883">
        <f t="shared" si="125"/>
        <v>14468117</v>
      </c>
      <c r="I761" s="1892">
        <f t="shared" si="125"/>
        <v>96710.455960000007</v>
      </c>
    </row>
    <row r="762" spans="2:9">
      <c r="B762" s="1256"/>
      <c r="C762" s="1929"/>
      <c r="D762" s="1885">
        <f t="shared" si="121"/>
        <v>0</v>
      </c>
      <c r="E762" s="1886"/>
      <c r="F762" s="1885"/>
      <c r="G762" s="1906"/>
      <c r="H762" s="1885">
        <f t="shared" si="122"/>
        <v>0</v>
      </c>
      <c r="I762" s="1886">
        <v>0</v>
      </c>
    </row>
    <row r="763" spans="2:9">
      <c r="B763" s="1256">
        <v>7</v>
      </c>
      <c r="C763" s="1925" t="s">
        <v>749</v>
      </c>
      <c r="D763" s="1885">
        <f t="shared" si="121"/>
        <v>3760836.4231831119</v>
      </c>
      <c r="E763" s="1886"/>
      <c r="F763" s="1885">
        <v>1953576.10146317</v>
      </c>
      <c r="G763" s="1906">
        <f>378638.074849942+1419383</f>
        <v>1798021.074849942</v>
      </c>
      <c r="H763" s="1885">
        <f t="shared" si="122"/>
        <v>3751597.176313112</v>
      </c>
      <c r="I763" s="1886">
        <v>9239.2468700000009</v>
      </c>
    </row>
    <row r="764" spans="2:9">
      <c r="B764" s="1256">
        <v>8</v>
      </c>
      <c r="C764" s="1925" t="s">
        <v>750</v>
      </c>
      <c r="D764" s="1885">
        <f t="shared" si="121"/>
        <v>-92485.733782787909</v>
      </c>
      <c r="E764" s="1886"/>
      <c r="F764" s="1885">
        <v>-152758.421017621</v>
      </c>
      <c r="G764" s="1906">
        <f>75160.6872348331+(-14888)</f>
        <v>60272.687234833094</v>
      </c>
      <c r="H764" s="1885">
        <f t="shared" si="122"/>
        <v>-92485.733782787909</v>
      </c>
      <c r="I764" s="1886">
        <v>0</v>
      </c>
    </row>
    <row r="765" spans="2:9">
      <c r="B765" s="1256">
        <v>9</v>
      </c>
      <c r="C765" s="1925" t="s">
        <v>751</v>
      </c>
      <c r="D765" s="1885">
        <f t="shared" si="121"/>
        <v>-32618.807173106805</v>
      </c>
      <c r="E765" s="1886"/>
      <c r="F765" s="1885">
        <v>60821.081926835097</v>
      </c>
      <c r="G765" s="1906">
        <f>21005.1527900581+(-106761)</f>
        <v>-85755.847209941901</v>
      </c>
      <c r="H765" s="1885">
        <f t="shared" si="122"/>
        <v>-24934.765283106804</v>
      </c>
      <c r="I765" s="1886">
        <v>-7684.0418900000004</v>
      </c>
    </row>
    <row r="766" spans="2:9" ht="13.5" customHeight="1">
      <c r="B766" s="1256">
        <v>10</v>
      </c>
      <c r="C766" s="1930" t="s">
        <v>752</v>
      </c>
      <c r="D766" s="1885">
        <f t="shared" si="121"/>
        <v>-131849.19108721212</v>
      </c>
      <c r="E766" s="1886"/>
      <c r="F766" s="1885">
        <v>65183.5298276209</v>
      </c>
      <c r="G766" s="1906">
        <f>-187766.520914833+(-9004)</f>
        <v>-196770.520914833</v>
      </c>
      <c r="H766" s="1885">
        <f t="shared" si="122"/>
        <v>-131586.99108721211</v>
      </c>
      <c r="I766" s="1886">
        <v>-262.2</v>
      </c>
    </row>
    <row r="767" spans="2:9">
      <c r="B767" s="1256">
        <v>11</v>
      </c>
      <c r="C767" s="1925" t="s">
        <v>753</v>
      </c>
      <c r="D767" s="1885">
        <f t="shared" si="121"/>
        <v>4983273</v>
      </c>
      <c r="E767" s="1886">
        <v>0</v>
      </c>
      <c r="F767" s="1885">
        <v>-674675</v>
      </c>
      <c r="G767" s="1906">
        <f>920934+4694020</f>
        <v>5614954</v>
      </c>
      <c r="H767" s="1885">
        <f t="shared" si="122"/>
        <v>4940279</v>
      </c>
      <c r="I767" s="1886">
        <v>42994</v>
      </c>
    </row>
    <row r="768" spans="2:9">
      <c r="B768" s="1256"/>
      <c r="C768" s="1931" t="s">
        <v>880</v>
      </c>
      <c r="D768" s="1885">
        <f t="shared" si="121"/>
        <v>0</v>
      </c>
      <c r="E768" s="1886"/>
      <c r="F768" s="1885"/>
      <c r="G768" s="1906"/>
      <c r="H768" s="1885">
        <f t="shared" si="122"/>
        <v>0</v>
      </c>
      <c r="I768" s="1886">
        <v>0</v>
      </c>
    </row>
    <row r="769" spans="2:11">
      <c r="B769" s="1811">
        <v>12</v>
      </c>
      <c r="C769" s="1929" t="s">
        <v>754</v>
      </c>
      <c r="D769" s="1883">
        <f t="shared" si="121"/>
        <v>8487155.6911400054</v>
      </c>
      <c r="E769" s="1892">
        <f>SUM(E763:E768)</f>
        <v>0</v>
      </c>
      <c r="F769" s="1892">
        <f t="shared" ref="F769:I769" si="126">SUM(F763:F768)</f>
        <v>1252147.2922000049</v>
      </c>
      <c r="G769" s="1891">
        <f t="shared" si="126"/>
        <v>7190721.39396</v>
      </c>
      <c r="H769" s="1883">
        <f t="shared" si="126"/>
        <v>8442868.6861600056</v>
      </c>
      <c r="I769" s="1892">
        <f t="shared" si="126"/>
        <v>44287.004979999998</v>
      </c>
    </row>
    <row r="770" spans="2:11">
      <c r="B770" s="1256"/>
      <c r="C770" s="1925"/>
      <c r="D770" s="1885">
        <f t="shared" si="121"/>
        <v>0</v>
      </c>
      <c r="E770" s="1886"/>
      <c r="F770" s="1885"/>
      <c r="G770" s="1906"/>
      <c r="H770" s="1885">
        <f t="shared" si="122"/>
        <v>0</v>
      </c>
      <c r="I770" s="1886">
        <v>0</v>
      </c>
    </row>
    <row r="771" spans="2:11" ht="26.4">
      <c r="B771" s="1256">
        <v>13</v>
      </c>
      <c r="C771" s="1930" t="s">
        <v>806</v>
      </c>
      <c r="D771" s="1885">
        <f t="shared" si="121"/>
        <v>1858290.0368511009</v>
      </c>
      <c r="E771" s="1886">
        <v>0</v>
      </c>
      <c r="F771" s="1885">
        <v>36163.454911100896</v>
      </c>
      <c r="G771" s="1906">
        <f>160346.79732+1660564</f>
        <v>1820910.7973199999</v>
      </c>
      <c r="H771" s="1885">
        <f t="shared" si="122"/>
        <v>1857074.2522311008</v>
      </c>
      <c r="I771" s="1886">
        <v>1215.7846199999999</v>
      </c>
    </row>
    <row r="772" spans="2:11">
      <c r="B772" s="1256">
        <v>14</v>
      </c>
      <c r="C772" s="1925" t="s">
        <v>800</v>
      </c>
      <c r="D772" s="1885">
        <f t="shared" si="121"/>
        <v>0</v>
      </c>
      <c r="E772" s="1886"/>
      <c r="F772" s="1885"/>
      <c r="G772" s="1906"/>
      <c r="H772" s="1885">
        <f t="shared" si="122"/>
        <v>0</v>
      </c>
      <c r="I772" s="1886">
        <v>0</v>
      </c>
    </row>
    <row r="773" spans="2:11" ht="15.75" customHeight="1">
      <c r="B773" s="1256">
        <v>15</v>
      </c>
      <c r="C773" s="1930" t="s">
        <v>755</v>
      </c>
      <c r="D773" s="1885">
        <f t="shared" si="121"/>
        <v>3342072.3513785549</v>
      </c>
      <c r="E773" s="1886">
        <v>122692</v>
      </c>
      <c r="F773" s="1885">
        <v>161577.351378555</v>
      </c>
      <c r="G773" s="1906">
        <f>450584+2556012</f>
        <v>3006596</v>
      </c>
      <c r="H773" s="1885">
        <f t="shared" si="122"/>
        <v>3168173.3513785549</v>
      </c>
      <c r="I773" s="1886">
        <v>51207</v>
      </c>
    </row>
    <row r="774" spans="2:11">
      <c r="B774" s="1256">
        <v>16</v>
      </c>
      <c r="C774" s="1925" t="s">
        <v>756</v>
      </c>
      <c r="D774" s="1885">
        <f t="shared" si="121"/>
        <v>0</v>
      </c>
      <c r="E774" s="1886"/>
      <c r="F774" s="1885"/>
      <c r="G774" s="1906"/>
      <c r="H774" s="1885">
        <f t="shared" si="122"/>
        <v>0</v>
      </c>
      <c r="I774" s="1886">
        <v>0</v>
      </c>
    </row>
    <row r="775" spans="2:11">
      <c r="B775" s="1256">
        <v>17</v>
      </c>
      <c r="C775" s="1925" t="s">
        <v>757</v>
      </c>
      <c r="D775" s="1885">
        <f t="shared" si="121"/>
        <v>0</v>
      </c>
      <c r="E775" s="1886"/>
      <c r="F775" s="1885"/>
      <c r="G775" s="1906"/>
      <c r="H775" s="1885">
        <f t="shared" si="122"/>
        <v>0</v>
      </c>
      <c r="I775" s="1886">
        <v>0</v>
      </c>
    </row>
    <row r="776" spans="2:11">
      <c r="B776" s="1811">
        <v>18</v>
      </c>
      <c r="C776" s="1929" t="s">
        <v>911</v>
      </c>
      <c r="D776" s="1883">
        <f t="shared" si="121"/>
        <v>3342072.3513785549</v>
      </c>
      <c r="E776" s="1892">
        <f>SUM(E772:E775)</f>
        <v>122692</v>
      </c>
      <c r="F776" s="1892">
        <f t="shared" ref="F776:I776" si="127">SUM(F772:F775)</f>
        <v>161577.351378555</v>
      </c>
      <c r="G776" s="1891">
        <f t="shared" si="127"/>
        <v>3006596</v>
      </c>
      <c r="H776" s="1883">
        <f t="shared" si="127"/>
        <v>3168173.3513785549</v>
      </c>
      <c r="I776" s="1892">
        <f t="shared" si="127"/>
        <v>51207</v>
      </c>
    </row>
    <row r="777" spans="2:11">
      <c r="B777" s="1256"/>
      <c r="C777" s="1929"/>
      <c r="D777" s="1885">
        <f t="shared" si="121"/>
        <v>0</v>
      </c>
      <c r="E777" s="1886"/>
      <c r="F777" s="1885"/>
      <c r="G777" s="1906"/>
      <c r="H777" s="1885">
        <f t="shared" si="122"/>
        <v>0</v>
      </c>
      <c r="I777" s="1886">
        <v>0</v>
      </c>
    </row>
    <row r="778" spans="2:11">
      <c r="B778" s="1899">
        <v>19</v>
      </c>
      <c r="C778" s="1929" t="s">
        <v>841</v>
      </c>
      <c r="D778" s="1883">
        <f t="shared" si="121"/>
        <v>1708464.1105503386</v>
      </c>
      <c r="E778" s="1892">
        <f>+E761-E769-E771-E776</f>
        <v>708462.73395999975</v>
      </c>
      <c r="F778" s="1892">
        <f t="shared" ref="F778:I778" si="128">+F761-F769-F771-F776</f>
        <v>19549.901510339172</v>
      </c>
      <c r="G778" s="1891">
        <f t="shared" si="128"/>
        <v>980450.80872000009</v>
      </c>
      <c r="H778" s="1883">
        <f t="shared" si="128"/>
        <v>1000000.7102303389</v>
      </c>
      <c r="I778" s="1892">
        <f t="shared" si="128"/>
        <v>0.66636000001017237</v>
      </c>
    </row>
    <row r="779" spans="2:11">
      <c r="B779" s="1900">
        <v>20</v>
      </c>
      <c r="C779" s="1925" t="s">
        <v>758</v>
      </c>
      <c r="D779" s="1885">
        <f t="shared" si="121"/>
        <v>550433</v>
      </c>
      <c r="E779" s="1886">
        <v>550433</v>
      </c>
      <c r="F779" s="1885"/>
      <c r="G779" s="1906"/>
      <c r="H779" s="1885">
        <f t="shared" si="122"/>
        <v>0</v>
      </c>
      <c r="I779" s="1886">
        <v>0</v>
      </c>
    </row>
    <row r="780" spans="2:11">
      <c r="B780" s="1256"/>
      <c r="C780" s="1925"/>
      <c r="D780" s="1885">
        <f t="shared" si="121"/>
        <v>0</v>
      </c>
      <c r="E780" s="1886"/>
      <c r="F780" s="1885"/>
      <c r="G780" s="1906"/>
      <c r="H780" s="1885">
        <f t="shared" si="122"/>
        <v>0</v>
      </c>
      <c r="I780" s="1886">
        <v>0</v>
      </c>
      <c r="K780" s="1881"/>
    </row>
    <row r="781" spans="2:11" ht="13.8" thickBot="1">
      <c r="B781" s="1901">
        <v>21</v>
      </c>
      <c r="C781" s="1932" t="s">
        <v>842</v>
      </c>
      <c r="D781" s="1903">
        <f t="shared" si="121"/>
        <v>1158031.1105503386</v>
      </c>
      <c r="E781" s="1905">
        <f>E778-E779</f>
        <v>158029.73395999975</v>
      </c>
      <c r="F781" s="1905">
        <f t="shared" ref="F781:I781" si="129">F778-F779</f>
        <v>19549.901510339172</v>
      </c>
      <c r="G781" s="1904">
        <f t="shared" si="129"/>
        <v>980450.80872000009</v>
      </c>
      <c r="H781" s="1903">
        <f t="shared" si="129"/>
        <v>1000000.7102303389</v>
      </c>
      <c r="I781" s="1905">
        <f t="shared" si="129"/>
        <v>0.66636000001017237</v>
      </c>
    </row>
    <row r="782" spans="2:11">
      <c r="B782" s="1443"/>
      <c r="C782" s="1392"/>
      <c r="D782" s="1392"/>
      <c r="E782" s="1392"/>
      <c r="F782" s="1392"/>
      <c r="G782" s="1392"/>
      <c r="H782" s="1392"/>
      <c r="I782" s="1392"/>
    </row>
    <row r="783" spans="2:11">
      <c r="B783" s="1443"/>
      <c r="C783" s="1392"/>
      <c r="D783" s="1392"/>
      <c r="E783" s="1392"/>
      <c r="F783" s="1392"/>
      <c r="G783" s="1392"/>
      <c r="H783" s="1392"/>
      <c r="I783" s="1392">
        <v>60</v>
      </c>
    </row>
  </sheetData>
  <mergeCells count="192">
    <mergeCell ref="B738:C738"/>
    <mergeCell ref="B739:B743"/>
    <mergeCell ref="C739:C743"/>
    <mergeCell ref="D739:D741"/>
    <mergeCell ref="E739:E741"/>
    <mergeCell ref="F739:I739"/>
    <mergeCell ref="F740:H740"/>
    <mergeCell ref="I740:I741"/>
    <mergeCell ref="E742:E743"/>
    <mergeCell ref="F742:F743"/>
    <mergeCell ref="G742:G743"/>
    <mergeCell ref="I742:I743"/>
    <mergeCell ref="F644:F645"/>
    <mergeCell ref="G644:G645"/>
    <mergeCell ref="I644:I645"/>
    <mergeCell ref="B591:C591"/>
    <mergeCell ref="B592:B596"/>
    <mergeCell ref="C592:C596"/>
    <mergeCell ref="D592:D594"/>
    <mergeCell ref="E592:E594"/>
    <mergeCell ref="F592:I592"/>
    <mergeCell ref="B640:C640"/>
    <mergeCell ref="B641:B645"/>
    <mergeCell ref="C641:C645"/>
    <mergeCell ref="D641:D643"/>
    <mergeCell ref="E641:E643"/>
    <mergeCell ref="F641:I641"/>
    <mergeCell ref="F642:H642"/>
    <mergeCell ref="I642:I643"/>
    <mergeCell ref="E644:E645"/>
    <mergeCell ref="F593:H593"/>
    <mergeCell ref="I593:I594"/>
    <mergeCell ref="E595:E596"/>
    <mergeCell ref="F595:F596"/>
    <mergeCell ref="G595:G596"/>
    <mergeCell ref="I595:I596"/>
    <mergeCell ref="F546:F547"/>
    <mergeCell ref="G546:G547"/>
    <mergeCell ref="I546:I547"/>
    <mergeCell ref="B493:C493"/>
    <mergeCell ref="B494:B498"/>
    <mergeCell ref="C494:C498"/>
    <mergeCell ref="D494:D496"/>
    <mergeCell ref="E494:E496"/>
    <mergeCell ref="F494:I494"/>
    <mergeCell ref="B542:C542"/>
    <mergeCell ref="B543:B547"/>
    <mergeCell ref="C543:C547"/>
    <mergeCell ref="D543:D545"/>
    <mergeCell ref="E543:E545"/>
    <mergeCell ref="F543:I543"/>
    <mergeCell ref="F544:H544"/>
    <mergeCell ref="I544:I545"/>
    <mergeCell ref="E546:E547"/>
    <mergeCell ref="F495:H495"/>
    <mergeCell ref="I495:I496"/>
    <mergeCell ref="E497:E498"/>
    <mergeCell ref="F497:F498"/>
    <mergeCell ref="G497:G498"/>
    <mergeCell ref="I497:I498"/>
    <mergeCell ref="F448:F449"/>
    <mergeCell ref="G448:G449"/>
    <mergeCell ref="I448:I449"/>
    <mergeCell ref="B395:C395"/>
    <mergeCell ref="B396:B400"/>
    <mergeCell ref="C396:C400"/>
    <mergeCell ref="D396:D398"/>
    <mergeCell ref="E396:E398"/>
    <mergeCell ref="F396:I396"/>
    <mergeCell ref="B444:C444"/>
    <mergeCell ref="B445:B449"/>
    <mergeCell ref="C445:C449"/>
    <mergeCell ref="D445:D447"/>
    <mergeCell ref="E445:E447"/>
    <mergeCell ref="F445:I445"/>
    <mergeCell ref="F446:H446"/>
    <mergeCell ref="I446:I447"/>
    <mergeCell ref="E448:E449"/>
    <mergeCell ref="F397:H397"/>
    <mergeCell ref="I397:I398"/>
    <mergeCell ref="E399:E400"/>
    <mergeCell ref="F399:F400"/>
    <mergeCell ref="G399:G400"/>
    <mergeCell ref="I399:I400"/>
    <mergeCell ref="F350:F351"/>
    <mergeCell ref="G350:G351"/>
    <mergeCell ref="I350:I351"/>
    <mergeCell ref="B297:C297"/>
    <mergeCell ref="B298:B302"/>
    <mergeCell ref="C298:C302"/>
    <mergeCell ref="D298:D300"/>
    <mergeCell ref="E298:E300"/>
    <mergeCell ref="F298:I298"/>
    <mergeCell ref="B346:C346"/>
    <mergeCell ref="B347:B351"/>
    <mergeCell ref="C347:C351"/>
    <mergeCell ref="D347:D349"/>
    <mergeCell ref="E347:E349"/>
    <mergeCell ref="F347:I347"/>
    <mergeCell ref="F348:H348"/>
    <mergeCell ref="I348:I349"/>
    <mergeCell ref="E350:E351"/>
    <mergeCell ref="F299:H299"/>
    <mergeCell ref="I299:I300"/>
    <mergeCell ref="E301:E302"/>
    <mergeCell ref="F301:F302"/>
    <mergeCell ref="G301:G302"/>
    <mergeCell ref="I301:I302"/>
    <mergeCell ref="F252:F253"/>
    <mergeCell ref="G252:G253"/>
    <mergeCell ref="I252:I253"/>
    <mergeCell ref="B199:C199"/>
    <mergeCell ref="B200:B204"/>
    <mergeCell ref="C200:C204"/>
    <mergeCell ref="D200:D202"/>
    <mergeCell ref="E200:E202"/>
    <mergeCell ref="F200:I200"/>
    <mergeCell ref="B248:C248"/>
    <mergeCell ref="B249:B253"/>
    <mergeCell ref="C249:C253"/>
    <mergeCell ref="D249:D251"/>
    <mergeCell ref="E249:E251"/>
    <mergeCell ref="F249:I249"/>
    <mergeCell ref="F250:H250"/>
    <mergeCell ref="I250:I251"/>
    <mergeCell ref="E252:E253"/>
    <mergeCell ref="F201:H201"/>
    <mergeCell ref="I201:I202"/>
    <mergeCell ref="E203:E204"/>
    <mergeCell ref="F203:F204"/>
    <mergeCell ref="G203:G204"/>
    <mergeCell ref="I203:I204"/>
    <mergeCell ref="F154:F155"/>
    <mergeCell ref="G154:G155"/>
    <mergeCell ref="I154:I155"/>
    <mergeCell ref="B101:C101"/>
    <mergeCell ref="B102:B106"/>
    <mergeCell ref="C102:C106"/>
    <mergeCell ref="D102:D104"/>
    <mergeCell ref="E102:E104"/>
    <mergeCell ref="F102:I102"/>
    <mergeCell ref="B150:C150"/>
    <mergeCell ref="B151:B155"/>
    <mergeCell ref="C151:C155"/>
    <mergeCell ref="D151:D153"/>
    <mergeCell ref="E151:E153"/>
    <mergeCell ref="F151:I151"/>
    <mergeCell ref="F152:H152"/>
    <mergeCell ref="I152:I153"/>
    <mergeCell ref="E154:E155"/>
    <mergeCell ref="F103:H103"/>
    <mergeCell ref="I103:I104"/>
    <mergeCell ref="E105:E106"/>
    <mergeCell ref="F105:F106"/>
    <mergeCell ref="G105:G106"/>
    <mergeCell ref="I105:I106"/>
    <mergeCell ref="B689:C689"/>
    <mergeCell ref="B690:B694"/>
    <mergeCell ref="C690:C694"/>
    <mergeCell ref="D690:D692"/>
    <mergeCell ref="E690:E692"/>
    <mergeCell ref="F690:I690"/>
    <mergeCell ref="F691:H691"/>
    <mergeCell ref="I691:I692"/>
    <mergeCell ref="E693:E694"/>
    <mergeCell ref="F693:F694"/>
    <mergeCell ref="G693:G694"/>
    <mergeCell ref="I693:I694"/>
    <mergeCell ref="B52:C52"/>
    <mergeCell ref="B53:B57"/>
    <mergeCell ref="C53:C57"/>
    <mergeCell ref="D53:D55"/>
    <mergeCell ref="E53:E55"/>
    <mergeCell ref="F53:I53"/>
    <mergeCell ref="F54:H54"/>
    <mergeCell ref="I54:I55"/>
    <mergeCell ref="E56:E57"/>
    <mergeCell ref="F56:F57"/>
    <mergeCell ref="G56:G57"/>
    <mergeCell ref="I56:I57"/>
    <mergeCell ref="F7:F8"/>
    <mergeCell ref="G7:G8"/>
    <mergeCell ref="I7:I8"/>
    <mergeCell ref="B4:C4"/>
    <mergeCell ref="D4:D6"/>
    <mergeCell ref="E4:E6"/>
    <mergeCell ref="F4:I4"/>
    <mergeCell ref="B5:B8"/>
    <mergeCell ref="C5:C8"/>
    <mergeCell ref="F5:H5"/>
    <mergeCell ref="I5:I6"/>
    <mergeCell ref="E7:E8"/>
  </mergeCells>
  <pageMargins left="0.36" right="0.34" top="0.6" bottom="0.75" header="0.3" footer="0.3"/>
  <pageSetup paperSize="9" scale="68" orientation="landscape" r:id="rId1"/>
  <rowBreaks count="28" manualBreakCount="28">
    <brk id="48" max="10" man="1"/>
    <brk id="97" max="10" man="1"/>
    <brk id="146" max="10" man="1"/>
    <brk id="195" max="10" man="1"/>
    <brk id="244" max="10" man="1"/>
    <brk id="293" max="10" man="1"/>
    <brk id="342" max="10" man="1"/>
    <brk id="391" max="10" man="1"/>
    <brk id="440" max="10" man="1"/>
    <brk id="489" max="10" man="1"/>
    <brk id="538" max="10" man="1"/>
    <brk id="587" max="10" man="1"/>
    <brk id="636" max="10" man="1"/>
    <brk id="685" max="10" man="1"/>
    <brk id="48" max="10" man="1"/>
    <brk id="97" max="10" man="1"/>
    <brk id="146" max="10" man="1"/>
    <brk id="195" max="10" man="1"/>
    <brk id="244" max="10" man="1"/>
    <brk id="293" max="10" man="1"/>
    <brk id="342" max="10" man="1"/>
    <brk id="391" max="10" man="1"/>
    <brk id="440" max="10" man="1"/>
    <brk id="489" max="10" man="1"/>
    <brk id="538" max="10" man="1"/>
    <brk id="587" max="10" man="1"/>
    <brk id="636" max="10" man="1"/>
    <brk id="734" max="10"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2:V783"/>
  <sheetViews>
    <sheetView topLeftCell="A757" zoomScaleNormal="100" zoomScaleSheetLayoutView="89" workbookViewId="0">
      <pane xSplit="3" topLeftCell="D1" activePane="topRight" state="frozen"/>
      <selection pane="topRight" activeCell="A757" sqref="A1:XFD1048576"/>
    </sheetView>
  </sheetViews>
  <sheetFormatPr defaultColWidth="9.109375" defaultRowHeight="13.2"/>
  <cols>
    <col min="1" max="1" width="3.5546875" style="1872" customWidth="1"/>
    <col min="2" max="2" width="7.33203125" style="1879" customWidth="1"/>
    <col min="3" max="3" width="50.44140625" style="1942" customWidth="1"/>
    <col min="4" max="8" width="20.33203125" style="1942" customWidth="1"/>
    <col min="9" max="9" width="16.109375" style="1942" customWidth="1"/>
    <col min="10" max="10" width="13.44140625" style="1872" bestFit="1" customWidth="1"/>
    <col min="11" max="12" width="12.33203125" style="1872" bestFit="1" customWidth="1"/>
    <col min="13" max="13" width="12.6640625" style="1872" bestFit="1" customWidth="1"/>
    <col min="14" max="14" width="13.6640625" style="1872" customWidth="1"/>
    <col min="15" max="15" width="12.33203125" style="1872" bestFit="1" customWidth="1"/>
    <col min="16" max="16" width="14.33203125" style="1872" hidden="1" customWidth="1"/>
    <col min="17" max="17" width="13.6640625" style="1872" hidden="1" customWidth="1"/>
    <col min="18" max="18" width="12.33203125" style="1872" bestFit="1" customWidth="1"/>
    <col min="19" max="19" width="12" style="1872" bestFit="1" customWidth="1"/>
    <col min="20" max="20" width="9.109375" style="1872"/>
    <col min="21" max="21" width="13.88671875" style="1943" bestFit="1" customWidth="1"/>
    <col min="22" max="16384" width="9.109375" style="1872"/>
  </cols>
  <sheetData>
    <row r="2" spans="1:22" ht="15" customHeight="1">
      <c r="B2" s="530" t="s">
        <v>1124</v>
      </c>
      <c r="C2" s="530"/>
      <c r="D2" s="530"/>
      <c r="E2" s="530"/>
      <c r="F2" s="1392"/>
      <c r="G2" s="1392"/>
      <c r="H2" s="1392"/>
      <c r="I2" s="1392"/>
    </row>
    <row r="3" spans="1:22" ht="17.25" customHeight="1" thickBot="1">
      <c r="B3" s="1443"/>
      <c r="C3" s="1392"/>
      <c r="D3" s="1392"/>
      <c r="E3" s="1392"/>
      <c r="F3" s="1392"/>
      <c r="G3" s="1392"/>
      <c r="H3" s="2407" t="s">
        <v>821</v>
      </c>
      <c r="I3" s="2407"/>
    </row>
    <row r="4" spans="1:22" ht="17.25" customHeight="1" thickBot="1">
      <c r="B4" s="2408" t="s">
        <v>632</v>
      </c>
      <c r="C4" s="2409"/>
      <c r="D4" s="2362" t="s">
        <v>632</v>
      </c>
      <c r="E4" s="2362" t="s">
        <v>738</v>
      </c>
      <c r="F4" s="2369" t="s">
        <v>940</v>
      </c>
      <c r="G4" s="2369"/>
      <c r="H4" s="2369"/>
      <c r="I4" s="2370"/>
    </row>
    <row r="5" spans="1:22" ht="17.25" customHeight="1" thickBot="1">
      <c r="B5" s="2410" t="s">
        <v>805</v>
      </c>
      <c r="C5" s="2413"/>
      <c r="D5" s="2363"/>
      <c r="E5" s="2363"/>
      <c r="F5" s="2394" t="s">
        <v>739</v>
      </c>
      <c r="G5" s="2394"/>
      <c r="H5" s="2394"/>
      <c r="I5" s="2362" t="s">
        <v>807</v>
      </c>
    </row>
    <row r="6" spans="1:22" ht="39.75" customHeight="1" thickBot="1">
      <c r="B6" s="2411"/>
      <c r="C6" s="2414"/>
      <c r="D6" s="2364"/>
      <c r="E6" s="2364"/>
      <c r="F6" s="1213" t="s">
        <v>693</v>
      </c>
      <c r="G6" s="1213" t="s">
        <v>694</v>
      </c>
      <c r="H6" s="1213" t="s">
        <v>2</v>
      </c>
      <c r="I6" s="2364"/>
    </row>
    <row r="7" spans="1:22" ht="17.25" customHeight="1" thickBot="1">
      <c r="B7" s="2411"/>
      <c r="C7" s="2414"/>
      <c r="D7" s="1213">
        <v>1</v>
      </c>
      <c r="E7" s="2362">
        <v>2</v>
      </c>
      <c r="F7" s="2362">
        <v>3</v>
      </c>
      <c r="G7" s="2362">
        <v>4</v>
      </c>
      <c r="H7" s="1213">
        <v>5</v>
      </c>
      <c r="I7" s="2362">
        <v>6</v>
      </c>
    </row>
    <row r="8" spans="1:22" ht="28.5" customHeight="1" thickBot="1">
      <c r="B8" s="2412"/>
      <c r="C8" s="2415"/>
      <c r="D8" s="1791" t="s">
        <v>808</v>
      </c>
      <c r="E8" s="2363"/>
      <c r="F8" s="2363"/>
      <c r="G8" s="2363"/>
      <c r="H8" s="1791" t="s">
        <v>699</v>
      </c>
      <c r="I8" s="2363"/>
      <c r="J8" s="1879"/>
      <c r="K8" s="1879"/>
      <c r="L8" s="1879"/>
      <c r="M8" s="1879"/>
      <c r="N8" s="1879"/>
      <c r="O8" s="1879"/>
      <c r="P8" s="1879"/>
    </row>
    <row r="9" spans="1:22">
      <c r="B9" s="1874">
        <v>1</v>
      </c>
      <c r="C9" s="1944" t="s">
        <v>156</v>
      </c>
      <c r="D9" s="1977">
        <f>+D58+D107+D156+D205+D254+D303+D352+D401+D450+D499+D548+D597+D646+D695+D744</f>
        <v>80293960.453701198</v>
      </c>
      <c r="E9" s="1978">
        <f>+E58+E107+E156+E205+E254+E303+E352+E401+E450+E499+E548+E597+E646+E695+E744</f>
        <v>0</v>
      </c>
      <c r="F9" s="1977">
        <f>+F58+F107+F156+F205+F254+F303+F352+F401+F450+F499+F548+F597+F646+F695+F744</f>
        <v>20560064.336437251</v>
      </c>
      <c r="G9" s="1978">
        <f>+G58+G107+G156+G205+G254+G303+G352+G401+G450+G499+G548+G597+G646+G695+G744</f>
        <v>57674170.870953947</v>
      </c>
      <c r="H9" s="1977">
        <f>F9+G9</f>
        <v>78234235.207391202</v>
      </c>
      <c r="I9" s="1979">
        <f>+I58+I107+I156+I205+I254+I303+I352+I401+I450+I499+I548+I597+I646+I695+I744</f>
        <v>2059725.2463099998</v>
      </c>
      <c r="J9" s="1880"/>
      <c r="K9" s="1880"/>
      <c r="L9" s="1880"/>
      <c r="M9" s="1880"/>
      <c r="N9" s="1880"/>
      <c r="O9" s="1880"/>
      <c r="P9" s="1880"/>
      <c r="R9" s="1881"/>
      <c r="S9" s="1881"/>
      <c r="V9" s="1881"/>
    </row>
    <row r="10" spans="1:22">
      <c r="B10" s="1256"/>
      <c r="C10" s="1945"/>
      <c r="D10" s="1946">
        <f t="shared" ref="D10:G46" si="0">+D59+D108+D157+D206+D255+D304+D353+D402+D451+D500+D549+D598+D647+D696+D745</f>
        <v>0</v>
      </c>
      <c r="E10" s="1947">
        <f t="shared" si="0"/>
        <v>0</v>
      </c>
      <c r="F10" s="1946">
        <f t="shared" si="0"/>
        <v>0</v>
      </c>
      <c r="G10" s="1947">
        <f t="shared" si="0"/>
        <v>0</v>
      </c>
      <c r="H10" s="1946">
        <f t="shared" ref="H10:H46" si="1">F10+G10</f>
        <v>0</v>
      </c>
      <c r="I10" s="1948">
        <f t="shared" ref="I10:I46" si="2">+I59+I108+I157+I206+I255+I304+I353+I402+I451+I500+I549+I598+I647+I696+I745</f>
        <v>0</v>
      </c>
      <c r="J10" s="1880"/>
      <c r="K10" s="1880"/>
      <c r="L10" s="1880"/>
      <c r="M10" s="1880"/>
      <c r="N10" s="1880"/>
      <c r="O10" s="1879"/>
      <c r="P10" s="1880"/>
      <c r="R10" s="1881"/>
      <c r="S10" s="1881"/>
      <c r="V10" s="1881"/>
    </row>
    <row r="11" spans="1:22">
      <c r="B11" s="1256">
        <v>2</v>
      </c>
      <c r="C11" s="1949" t="s">
        <v>740</v>
      </c>
      <c r="D11" s="1946">
        <f t="shared" si="0"/>
        <v>3365785.8716959064</v>
      </c>
      <c r="E11" s="1947">
        <f t="shared" si="0"/>
        <v>0</v>
      </c>
      <c r="F11" s="1946">
        <f t="shared" si="0"/>
        <v>152573.39504399768</v>
      </c>
      <c r="G11" s="1947">
        <f t="shared" si="0"/>
        <v>3114541.7869119085</v>
      </c>
      <c r="H11" s="1946">
        <f t="shared" si="1"/>
        <v>3267115.1819559061</v>
      </c>
      <c r="I11" s="1948">
        <f t="shared" si="2"/>
        <v>98670.689740000002</v>
      </c>
      <c r="J11" s="1880"/>
      <c r="K11" s="1880"/>
      <c r="L11" s="1880"/>
      <c r="M11" s="1880"/>
      <c r="N11" s="1880"/>
      <c r="O11" s="1879"/>
      <c r="P11" s="1880"/>
      <c r="R11" s="1881"/>
      <c r="S11" s="1881"/>
      <c r="V11" s="1881"/>
    </row>
    <row r="12" spans="1:22">
      <c r="B12" s="1256"/>
      <c r="C12" s="1949"/>
      <c r="D12" s="1946">
        <f t="shared" si="0"/>
        <v>0</v>
      </c>
      <c r="E12" s="1947">
        <f t="shared" si="0"/>
        <v>0</v>
      </c>
      <c r="F12" s="1946">
        <f t="shared" si="0"/>
        <v>0</v>
      </c>
      <c r="G12" s="1947">
        <f t="shared" si="0"/>
        <v>0</v>
      </c>
      <c r="H12" s="1946">
        <f t="shared" si="1"/>
        <v>0</v>
      </c>
      <c r="I12" s="1948">
        <f t="shared" si="2"/>
        <v>0</v>
      </c>
      <c r="J12" s="1880"/>
      <c r="K12" s="1880"/>
      <c r="L12" s="1880"/>
      <c r="M12" s="1880"/>
      <c r="N12" s="1880"/>
      <c r="O12" s="1879"/>
      <c r="P12" s="1880"/>
      <c r="R12" s="1881"/>
      <c r="S12" s="1881"/>
      <c r="V12" s="1881"/>
    </row>
    <row r="13" spans="1:22" ht="14.25" customHeight="1">
      <c r="A13" s="1881"/>
      <c r="B13" s="1256">
        <v>3</v>
      </c>
      <c r="C13" s="1415" t="s">
        <v>741</v>
      </c>
      <c r="D13" s="1946">
        <f t="shared" si="0"/>
        <v>-690.59699999999998</v>
      </c>
      <c r="E13" s="1947">
        <f t="shared" si="0"/>
        <v>0</v>
      </c>
      <c r="F13" s="1946">
        <f t="shared" si="0"/>
        <v>0</v>
      </c>
      <c r="G13" s="1947">
        <f t="shared" si="0"/>
        <v>-690.59699999999998</v>
      </c>
      <c r="H13" s="1946">
        <f t="shared" si="1"/>
        <v>-690.59699999999998</v>
      </c>
      <c r="I13" s="1948">
        <f t="shared" si="2"/>
        <v>0</v>
      </c>
      <c r="J13" s="1880"/>
      <c r="K13" s="1880"/>
      <c r="L13" s="1880"/>
      <c r="M13" s="1880"/>
      <c r="N13" s="1880"/>
      <c r="O13" s="1879"/>
      <c r="P13" s="1880"/>
      <c r="R13" s="1881"/>
      <c r="S13" s="1881"/>
      <c r="V13" s="1881"/>
    </row>
    <row r="14" spans="1:22">
      <c r="B14" s="1256"/>
      <c r="C14" s="1945"/>
      <c r="D14" s="1946">
        <f t="shared" si="0"/>
        <v>0</v>
      </c>
      <c r="E14" s="1947">
        <f t="shared" si="0"/>
        <v>0</v>
      </c>
      <c r="F14" s="1946">
        <f t="shared" si="0"/>
        <v>0</v>
      </c>
      <c r="G14" s="1947">
        <f t="shared" si="0"/>
        <v>0</v>
      </c>
      <c r="H14" s="1946">
        <f t="shared" si="1"/>
        <v>0</v>
      </c>
      <c r="I14" s="1948">
        <f t="shared" si="2"/>
        <v>0</v>
      </c>
      <c r="J14" s="1880"/>
      <c r="K14" s="1880"/>
      <c r="L14" s="1880"/>
      <c r="M14" s="1880"/>
      <c r="N14" s="1880"/>
      <c r="O14" s="1879"/>
      <c r="P14" s="1880"/>
      <c r="R14" s="1881"/>
      <c r="S14" s="1881"/>
      <c r="V14" s="1881"/>
    </row>
    <row r="15" spans="1:22">
      <c r="B15" s="1256">
        <v>4</v>
      </c>
      <c r="C15" s="1950" t="s">
        <v>840</v>
      </c>
      <c r="D15" s="1951">
        <f t="shared" si="0"/>
        <v>76927483.985005289</v>
      </c>
      <c r="E15" s="1974">
        <f t="shared" si="0"/>
        <v>0</v>
      </c>
      <c r="F15" s="1951">
        <f t="shared" si="0"/>
        <v>20407490.941393252</v>
      </c>
      <c r="G15" s="1974">
        <f t="shared" si="0"/>
        <v>54558938.487042047</v>
      </c>
      <c r="H15" s="1951">
        <f>F15+G15</f>
        <v>74966429.428435296</v>
      </c>
      <c r="I15" s="1962">
        <f t="shared" si="2"/>
        <v>1961054.55657</v>
      </c>
      <c r="J15" s="1880"/>
      <c r="K15" s="1880"/>
      <c r="L15" s="1880"/>
      <c r="M15" s="1880"/>
      <c r="N15" s="1880"/>
      <c r="O15" s="1880"/>
      <c r="P15" s="1880"/>
      <c r="R15" s="1881"/>
      <c r="S15" s="1881"/>
      <c r="V15" s="1881"/>
    </row>
    <row r="16" spans="1:22">
      <c r="B16" s="1256"/>
      <c r="C16" s="1950"/>
      <c r="D16" s="1946">
        <f t="shared" si="0"/>
        <v>0</v>
      </c>
      <c r="E16" s="1947">
        <f t="shared" si="0"/>
        <v>0</v>
      </c>
      <c r="F16" s="1946">
        <f t="shared" si="0"/>
        <v>0</v>
      </c>
      <c r="G16" s="1947">
        <f t="shared" si="0"/>
        <v>0</v>
      </c>
      <c r="H16" s="1946">
        <f t="shared" si="1"/>
        <v>0</v>
      </c>
      <c r="I16" s="1948">
        <f t="shared" si="2"/>
        <v>0</v>
      </c>
      <c r="J16" s="1880"/>
      <c r="K16" s="1880"/>
      <c r="L16" s="1880"/>
      <c r="M16" s="1880"/>
      <c r="N16" s="1880"/>
      <c r="O16" s="1879"/>
      <c r="P16" s="1880"/>
      <c r="R16" s="1881"/>
      <c r="S16" s="1881"/>
      <c r="V16" s="1881"/>
    </row>
    <row r="17" spans="1:22">
      <c r="B17" s="1256">
        <v>5</v>
      </c>
      <c r="C17" s="1950" t="s">
        <v>742</v>
      </c>
      <c r="D17" s="1946">
        <f t="shared" si="0"/>
        <v>49705753.381500922</v>
      </c>
      <c r="E17" s="1947">
        <f t="shared" si="0"/>
        <v>14713473.371208798</v>
      </c>
      <c r="F17" s="1946">
        <f t="shared" si="0"/>
        <v>18814539.819028672</v>
      </c>
      <c r="G17" s="1947">
        <f t="shared" si="0"/>
        <v>16033358.109673448</v>
      </c>
      <c r="H17" s="1946">
        <f t="shared" si="1"/>
        <v>34847897.928702116</v>
      </c>
      <c r="I17" s="1948">
        <f t="shared" si="2"/>
        <v>144382.08159000002</v>
      </c>
      <c r="J17" s="1880"/>
      <c r="K17" s="1880"/>
      <c r="L17" s="1880"/>
      <c r="M17" s="1880"/>
      <c r="N17" s="1880"/>
      <c r="O17" s="1880"/>
      <c r="P17" s="1880"/>
      <c r="R17" s="1881"/>
      <c r="S17" s="1881"/>
      <c r="V17" s="1881"/>
    </row>
    <row r="18" spans="1:22">
      <c r="B18" s="1256">
        <v>5.0999999999999996</v>
      </c>
      <c r="C18" s="1945" t="s">
        <v>294</v>
      </c>
      <c r="D18" s="1946">
        <f t="shared" si="0"/>
        <v>37031657.001729473</v>
      </c>
      <c r="E18" s="1947">
        <f t="shared" si="0"/>
        <v>4888126.9803388007</v>
      </c>
      <c r="F18" s="1946">
        <f t="shared" si="0"/>
        <v>17292829.190597024</v>
      </c>
      <c r="G18" s="1947">
        <f t="shared" si="0"/>
        <v>14159014.008683646</v>
      </c>
      <c r="H18" s="1946">
        <f t="shared" si="1"/>
        <v>31451843.199280672</v>
      </c>
      <c r="I18" s="1948">
        <f t="shared" si="2"/>
        <v>691686.82211000007</v>
      </c>
      <c r="J18" s="1912"/>
      <c r="K18" s="1880"/>
      <c r="L18" s="1912"/>
      <c r="M18" s="1912"/>
      <c r="N18" s="1880"/>
      <c r="O18" s="1912"/>
      <c r="P18" s="1880"/>
      <c r="R18" s="1881"/>
      <c r="S18" s="1881"/>
      <c r="V18" s="1881"/>
    </row>
    <row r="19" spans="1:22">
      <c r="B19" s="1256">
        <v>5.2</v>
      </c>
      <c r="C19" s="1945" t="s">
        <v>743</v>
      </c>
      <c r="D19" s="1946">
        <f t="shared" si="0"/>
        <v>1194492.6811811489</v>
      </c>
      <c r="E19" s="1947">
        <f t="shared" si="0"/>
        <v>429979.33413999999</v>
      </c>
      <c r="F19" s="1946">
        <f t="shared" si="0"/>
        <v>20024.661412245394</v>
      </c>
      <c r="G19" s="1947">
        <f t="shared" si="0"/>
        <v>892092.5446289035</v>
      </c>
      <c r="H19" s="1946">
        <f t="shared" si="1"/>
        <v>912117.20604114886</v>
      </c>
      <c r="I19" s="1948">
        <f t="shared" si="2"/>
        <v>-147603.859</v>
      </c>
      <c r="J19" s="1880"/>
      <c r="K19" s="1880"/>
      <c r="L19" s="1880"/>
      <c r="M19" s="1880"/>
      <c r="N19" s="1880"/>
      <c r="O19" s="1880"/>
      <c r="P19" s="1880"/>
      <c r="R19" s="1881"/>
      <c r="S19" s="1881"/>
      <c r="V19" s="1881"/>
    </row>
    <row r="20" spans="1:22">
      <c r="B20" s="1256">
        <v>5.3</v>
      </c>
      <c r="C20" s="1945" t="s">
        <v>744</v>
      </c>
      <c r="D20" s="1946">
        <f t="shared" si="0"/>
        <v>597968.23962000001</v>
      </c>
      <c r="E20" s="1947">
        <f t="shared" si="0"/>
        <v>-511765.17985000001</v>
      </c>
      <c r="F20" s="1946">
        <f t="shared" si="0"/>
        <v>129049.46117215644</v>
      </c>
      <c r="G20" s="1947">
        <f t="shared" si="0"/>
        <v>962063.30120784359</v>
      </c>
      <c r="H20" s="1946">
        <f t="shared" si="1"/>
        <v>1091112.76238</v>
      </c>
      <c r="I20" s="1948">
        <f t="shared" si="2"/>
        <v>18620.657090000001</v>
      </c>
      <c r="J20" s="1880"/>
      <c r="K20" s="1880"/>
      <c r="L20" s="1880"/>
      <c r="M20" s="1880"/>
      <c r="N20" s="1880"/>
      <c r="O20" s="1879"/>
      <c r="P20" s="1880"/>
      <c r="R20" s="1881"/>
      <c r="S20" s="1881"/>
      <c r="V20" s="1881"/>
    </row>
    <row r="21" spans="1:22">
      <c r="B21" s="1256">
        <v>5.4</v>
      </c>
      <c r="C21" s="1945" t="s">
        <v>745</v>
      </c>
      <c r="D21" s="1946">
        <f t="shared" si="0"/>
        <v>-1103545.4602899998</v>
      </c>
      <c r="E21" s="1947">
        <f t="shared" si="0"/>
        <v>56168.328000000009</v>
      </c>
      <c r="F21" s="1946">
        <f t="shared" si="0"/>
        <v>-232870.417916431</v>
      </c>
      <c r="G21" s="1947">
        <f t="shared" si="0"/>
        <v>-458352.90639356885</v>
      </c>
      <c r="H21" s="1946">
        <f t="shared" si="1"/>
        <v>-691223.32430999982</v>
      </c>
      <c r="I21" s="1948">
        <f t="shared" si="2"/>
        <v>-468490.46398</v>
      </c>
      <c r="J21" s="1880"/>
      <c r="K21" s="1880"/>
      <c r="L21" s="1880"/>
      <c r="M21" s="1880"/>
      <c r="N21" s="1880"/>
      <c r="O21" s="1879"/>
      <c r="P21" s="1880"/>
      <c r="R21" s="1881"/>
      <c r="S21" s="1881"/>
      <c r="V21" s="1881"/>
    </row>
    <row r="22" spans="1:22">
      <c r="A22" s="1881"/>
      <c r="B22" s="1256">
        <v>5.5</v>
      </c>
      <c r="C22" s="1945" t="s">
        <v>746</v>
      </c>
      <c r="D22" s="1946">
        <f t="shared" si="0"/>
        <v>11985180.919260301</v>
      </c>
      <c r="E22" s="1947">
        <f t="shared" si="0"/>
        <v>9850963.9085799996</v>
      </c>
      <c r="F22" s="1946">
        <f t="shared" si="0"/>
        <v>1605506.9237636754</v>
      </c>
      <c r="G22" s="1947">
        <f t="shared" si="0"/>
        <v>478541.16154662397</v>
      </c>
      <c r="H22" s="1946">
        <f t="shared" si="1"/>
        <v>2084048.0853102994</v>
      </c>
      <c r="I22" s="1948">
        <f t="shared" si="2"/>
        <v>50168.925369999997</v>
      </c>
      <c r="J22" s="1880"/>
      <c r="K22" s="1880"/>
      <c r="L22" s="1880"/>
      <c r="M22" s="1880"/>
      <c r="N22" s="1880"/>
      <c r="O22" s="1879"/>
      <c r="P22" s="1880"/>
      <c r="R22" s="1881"/>
      <c r="S22" s="1881"/>
      <c r="V22" s="1881"/>
    </row>
    <row r="23" spans="1:22">
      <c r="A23" s="1881"/>
      <c r="B23" s="1256"/>
      <c r="C23" s="1945" t="s">
        <v>799</v>
      </c>
      <c r="D23" s="1946">
        <f t="shared" si="0"/>
        <v>4628</v>
      </c>
      <c r="E23" s="1947">
        <f>+E72+E121+E170+E219+E268+E317+E366+E415+E464+E513+E562+E611+E660+E709+E758</f>
        <v>1189</v>
      </c>
      <c r="F23" s="1946">
        <f t="shared" si="0"/>
        <v>2509</v>
      </c>
      <c r="G23" s="1947">
        <f t="shared" si="0"/>
        <v>930</v>
      </c>
      <c r="H23" s="1946">
        <f t="shared" si="1"/>
        <v>3439</v>
      </c>
      <c r="I23" s="1948">
        <f t="shared" si="2"/>
        <v>0</v>
      </c>
      <c r="J23" s="1880"/>
      <c r="K23" s="1880"/>
      <c r="L23" s="1880"/>
      <c r="M23" s="1880"/>
      <c r="N23" s="1880"/>
      <c r="O23" s="1879"/>
      <c r="P23" s="1880"/>
      <c r="R23" s="1881"/>
      <c r="S23" s="1881"/>
      <c r="V23" s="1881"/>
    </row>
    <row r="24" spans="1:22">
      <c r="B24" s="1256"/>
      <c r="C24" s="1952" t="s">
        <v>759</v>
      </c>
      <c r="D24" s="1946">
        <f t="shared" si="0"/>
        <v>9606.5078699999995</v>
      </c>
      <c r="E24" s="1947">
        <f t="shared" si="0"/>
        <v>0</v>
      </c>
      <c r="F24" s="1946">
        <f t="shared" si="0"/>
        <v>4322.9285414999995</v>
      </c>
      <c r="G24" s="1947">
        <f t="shared" si="0"/>
        <v>5283.5793285</v>
      </c>
      <c r="H24" s="1946">
        <f t="shared" si="1"/>
        <v>9606.5078699999995</v>
      </c>
      <c r="I24" s="1948">
        <f t="shared" si="2"/>
        <v>0</v>
      </c>
      <c r="J24" s="1880"/>
      <c r="K24" s="1880"/>
      <c r="L24" s="1880"/>
      <c r="M24" s="1880"/>
      <c r="N24" s="1880"/>
      <c r="O24" s="1879"/>
      <c r="P24" s="1880"/>
      <c r="R24" s="1881"/>
      <c r="S24" s="1881"/>
      <c r="V24" s="1881"/>
    </row>
    <row r="25" spans="1:22">
      <c r="B25" s="1256"/>
      <c r="C25" s="1945"/>
      <c r="D25" s="1946">
        <f t="shared" si="0"/>
        <v>0</v>
      </c>
      <c r="E25" s="1947">
        <f t="shared" si="0"/>
        <v>0</v>
      </c>
      <c r="F25" s="1946">
        <f t="shared" si="0"/>
        <v>0</v>
      </c>
      <c r="G25" s="1947">
        <f t="shared" si="0"/>
        <v>0</v>
      </c>
      <c r="H25" s="1946">
        <f t="shared" si="1"/>
        <v>0</v>
      </c>
      <c r="I25" s="1948">
        <f t="shared" si="2"/>
        <v>0</v>
      </c>
      <c r="J25" s="1880"/>
      <c r="K25" s="1880"/>
      <c r="L25" s="1880"/>
      <c r="M25" s="1880"/>
      <c r="N25" s="1880"/>
      <c r="O25" s="1879"/>
      <c r="P25" s="1880"/>
      <c r="R25" s="1881"/>
      <c r="S25" s="1881"/>
      <c r="V25" s="1881"/>
    </row>
    <row r="26" spans="1:22">
      <c r="B26" s="1256">
        <v>6</v>
      </c>
      <c r="C26" s="1953" t="s">
        <v>748</v>
      </c>
      <c r="D26" s="1951">
        <f t="shared" si="0"/>
        <v>126633237.3665062</v>
      </c>
      <c r="E26" s="1974">
        <f t="shared" si="0"/>
        <v>14713473.371208798</v>
      </c>
      <c r="F26" s="1951">
        <f t="shared" si="0"/>
        <v>39222030.760421939</v>
      </c>
      <c r="G26" s="1974">
        <f t="shared" si="0"/>
        <v>70592296.59671548</v>
      </c>
      <c r="H26" s="1951">
        <f t="shared" si="1"/>
        <v>109814327.35713741</v>
      </c>
      <c r="I26" s="1962">
        <f t="shared" si="2"/>
        <v>2105436.6381600001</v>
      </c>
      <c r="J26" s="1880"/>
      <c r="K26" s="1880"/>
      <c r="L26" s="1880"/>
      <c r="M26" s="1880"/>
      <c r="N26" s="1880"/>
      <c r="O26" s="1880"/>
      <c r="P26" s="1880"/>
      <c r="R26" s="1881"/>
      <c r="S26" s="1881"/>
      <c r="V26" s="1881"/>
    </row>
    <row r="27" spans="1:22">
      <c r="B27" s="1256"/>
      <c r="C27" s="1953"/>
      <c r="D27" s="1946">
        <f t="shared" si="0"/>
        <v>0</v>
      </c>
      <c r="E27" s="1947">
        <f t="shared" si="0"/>
        <v>0</v>
      </c>
      <c r="F27" s="1946">
        <f t="shared" si="0"/>
        <v>0</v>
      </c>
      <c r="G27" s="1947">
        <f t="shared" si="0"/>
        <v>0</v>
      </c>
      <c r="H27" s="1946">
        <f t="shared" si="1"/>
        <v>0</v>
      </c>
      <c r="I27" s="1948">
        <f t="shared" si="2"/>
        <v>0</v>
      </c>
      <c r="J27" s="1880"/>
      <c r="K27" s="1880"/>
      <c r="L27" s="1880"/>
      <c r="M27" s="1880"/>
      <c r="N27" s="1880"/>
      <c r="O27" s="1880"/>
      <c r="P27" s="1880"/>
      <c r="R27" s="1881"/>
      <c r="S27" s="1881"/>
      <c r="V27" s="1881"/>
    </row>
    <row r="28" spans="1:22">
      <c r="B28" s="1256">
        <v>7</v>
      </c>
      <c r="C28" s="1945" t="s">
        <v>749</v>
      </c>
      <c r="D28" s="1946">
        <f t="shared" si="0"/>
        <v>35130132.425977848</v>
      </c>
      <c r="E28" s="1947">
        <f t="shared" si="0"/>
        <v>0</v>
      </c>
      <c r="F28" s="1946">
        <f t="shared" si="0"/>
        <v>12889402.890310243</v>
      </c>
      <c r="G28" s="1947">
        <f t="shared" si="0"/>
        <v>20637606.649457615</v>
      </c>
      <c r="H28" s="1946">
        <f t="shared" si="1"/>
        <v>33527009.539767858</v>
      </c>
      <c r="I28" s="1948">
        <f t="shared" si="2"/>
        <v>1603122.8862099999</v>
      </c>
      <c r="J28" s="1880"/>
      <c r="K28" s="1880"/>
      <c r="L28" s="1880"/>
      <c r="M28" s="1880"/>
      <c r="N28" s="1880"/>
      <c r="O28" s="1879"/>
      <c r="P28" s="1880"/>
      <c r="R28" s="1881"/>
      <c r="S28" s="1881"/>
      <c r="V28" s="1881"/>
    </row>
    <row r="29" spans="1:22">
      <c r="B29" s="1256">
        <v>8</v>
      </c>
      <c r="C29" s="1945" t="s">
        <v>750</v>
      </c>
      <c r="D29" s="1946">
        <f t="shared" si="0"/>
        <v>-1449472.8323338989</v>
      </c>
      <c r="E29" s="1947">
        <f t="shared" si="0"/>
        <v>0</v>
      </c>
      <c r="F29" s="1946">
        <f t="shared" si="0"/>
        <v>-163009.05754645861</v>
      </c>
      <c r="G29" s="1947">
        <f t="shared" si="0"/>
        <v>-1240909.4315774404</v>
      </c>
      <c r="H29" s="1946">
        <f t="shared" si="1"/>
        <v>-1403918.489123899</v>
      </c>
      <c r="I29" s="1948">
        <f t="shared" si="2"/>
        <v>-45554.416499999999</v>
      </c>
      <c r="J29" s="1880"/>
      <c r="K29" s="1880"/>
      <c r="L29" s="1880"/>
      <c r="M29" s="1880"/>
      <c r="N29" s="1880"/>
      <c r="O29" s="1879"/>
      <c r="P29" s="1880"/>
      <c r="R29" s="1881"/>
      <c r="S29" s="1881"/>
      <c r="V29" s="1881"/>
    </row>
    <row r="30" spans="1:22">
      <c r="B30" s="1256">
        <v>9</v>
      </c>
      <c r="C30" s="1945" t="s">
        <v>751</v>
      </c>
      <c r="D30" s="1946">
        <f t="shared" si="0"/>
        <v>10177913.906951452</v>
      </c>
      <c r="E30" s="1947">
        <f t="shared" si="0"/>
        <v>-1157283.76</v>
      </c>
      <c r="F30" s="1946">
        <f t="shared" si="0"/>
        <v>8426377.063824812</v>
      </c>
      <c r="G30" s="1947">
        <f t="shared" si="0"/>
        <v>3218428.53805664</v>
      </c>
      <c r="H30" s="1946">
        <f t="shared" si="1"/>
        <v>11644805.601881452</v>
      </c>
      <c r="I30" s="1948">
        <f t="shared" si="2"/>
        <v>-309607.93492999999</v>
      </c>
      <c r="J30" s="1880"/>
      <c r="K30" s="1880"/>
      <c r="L30" s="1880"/>
      <c r="M30" s="1880"/>
      <c r="N30" s="1880"/>
      <c r="O30" s="1880"/>
      <c r="P30" s="1880"/>
      <c r="R30" s="1881"/>
      <c r="S30" s="1881"/>
      <c r="V30" s="1881"/>
    </row>
    <row r="31" spans="1:22" ht="13.5" customHeight="1">
      <c r="B31" s="1256">
        <v>10</v>
      </c>
      <c r="C31" s="1412" t="s">
        <v>752</v>
      </c>
      <c r="D31" s="1946">
        <f t="shared" si="0"/>
        <v>541105.68856394372</v>
      </c>
      <c r="E31" s="1947">
        <f t="shared" si="0"/>
        <v>0</v>
      </c>
      <c r="F31" s="1946">
        <f t="shared" si="0"/>
        <v>-51696.298300492803</v>
      </c>
      <c r="G31" s="1947">
        <f t="shared" si="0"/>
        <v>581476.09834443661</v>
      </c>
      <c r="H31" s="1946">
        <f t="shared" si="1"/>
        <v>529779.8000439438</v>
      </c>
      <c r="I31" s="1948">
        <f t="shared" si="2"/>
        <v>11325.88852</v>
      </c>
      <c r="J31" s="1880"/>
      <c r="K31" s="1880"/>
      <c r="L31" s="1880"/>
      <c r="M31" s="1880"/>
      <c r="N31" s="1880"/>
      <c r="O31" s="1879"/>
      <c r="P31" s="1880"/>
      <c r="R31" s="1881"/>
      <c r="S31" s="1881"/>
      <c r="V31" s="1881"/>
    </row>
    <row r="32" spans="1:22">
      <c r="B32" s="1256">
        <v>11</v>
      </c>
      <c r="C32" s="1945" t="s">
        <v>753</v>
      </c>
      <c r="D32" s="1946">
        <f t="shared" si="0"/>
        <v>14886996.841513108</v>
      </c>
      <c r="E32" s="1947">
        <f t="shared" si="0"/>
        <v>0</v>
      </c>
      <c r="F32" s="1946">
        <f t="shared" si="0"/>
        <v>5966196.9379367027</v>
      </c>
      <c r="G32" s="1947">
        <f t="shared" si="0"/>
        <v>9017100.9299264103</v>
      </c>
      <c r="H32" s="1946">
        <f t="shared" si="1"/>
        <v>14983297.867863113</v>
      </c>
      <c r="I32" s="1948">
        <f t="shared" si="2"/>
        <v>-96301.026350000029</v>
      </c>
      <c r="J32" s="1880"/>
      <c r="K32" s="1880"/>
      <c r="L32" s="1880"/>
      <c r="M32" s="1880"/>
      <c r="N32" s="1880"/>
      <c r="O32" s="1879"/>
      <c r="P32" s="1880"/>
      <c r="R32" s="1881"/>
      <c r="S32" s="1881"/>
      <c r="V32" s="1881"/>
    </row>
    <row r="33" spans="1:22">
      <c r="B33" s="1954">
        <v>12</v>
      </c>
      <c r="C33" s="1896" t="s">
        <v>880</v>
      </c>
      <c r="D33" s="1946">
        <f t="shared" si="0"/>
        <v>-381156</v>
      </c>
      <c r="E33" s="1947">
        <f t="shared" si="0"/>
        <v>-381156</v>
      </c>
      <c r="F33" s="1946">
        <f t="shared" si="0"/>
        <v>0</v>
      </c>
      <c r="G33" s="1947">
        <f t="shared" si="0"/>
        <v>0</v>
      </c>
      <c r="H33" s="1946">
        <f t="shared" si="1"/>
        <v>0</v>
      </c>
      <c r="I33" s="1948">
        <f t="shared" si="2"/>
        <v>0</v>
      </c>
      <c r="J33" s="1880"/>
      <c r="K33" s="1880"/>
      <c r="L33" s="1880"/>
      <c r="M33" s="1880"/>
      <c r="N33" s="1880"/>
      <c r="O33" s="1880"/>
      <c r="P33" s="1880"/>
      <c r="R33" s="1881"/>
      <c r="S33" s="1881"/>
      <c r="V33" s="1881"/>
    </row>
    <row r="34" spans="1:22">
      <c r="B34" s="1256">
        <v>13</v>
      </c>
      <c r="C34" s="1875" t="s">
        <v>907</v>
      </c>
      <c r="D34" s="1951">
        <f t="shared" si="0"/>
        <v>58905520.030672461</v>
      </c>
      <c r="E34" s="1974">
        <f t="shared" si="0"/>
        <v>-1538439.76</v>
      </c>
      <c r="F34" s="1951">
        <f t="shared" si="0"/>
        <v>27067271.536224801</v>
      </c>
      <c r="G34" s="1974">
        <f t="shared" si="0"/>
        <v>32213702.784207657</v>
      </c>
      <c r="H34" s="1951">
        <f t="shared" si="1"/>
        <v>59280974.320432454</v>
      </c>
      <c r="I34" s="1962">
        <f t="shared" si="2"/>
        <v>1162985.39695</v>
      </c>
      <c r="J34" s="1880"/>
      <c r="K34" s="1880"/>
      <c r="L34" s="1880"/>
      <c r="M34" s="1880"/>
      <c r="N34" s="1880"/>
      <c r="O34" s="1880"/>
      <c r="P34" s="1880"/>
      <c r="R34" s="1881"/>
      <c r="S34" s="1881"/>
      <c r="V34" s="1881"/>
    </row>
    <row r="35" spans="1:22">
      <c r="B35" s="1955"/>
      <c r="C35" s="1945"/>
      <c r="D35" s="1946">
        <f t="shared" si="0"/>
        <v>0</v>
      </c>
      <c r="E35" s="1947">
        <f t="shared" si="0"/>
        <v>0</v>
      </c>
      <c r="F35" s="1946">
        <f t="shared" si="0"/>
        <v>0</v>
      </c>
      <c r="G35" s="1947">
        <f t="shared" si="0"/>
        <v>0</v>
      </c>
      <c r="H35" s="1946">
        <f t="shared" si="1"/>
        <v>0</v>
      </c>
      <c r="I35" s="1948">
        <f t="shared" si="2"/>
        <v>0</v>
      </c>
      <c r="J35" s="1880"/>
      <c r="K35" s="1880"/>
      <c r="L35" s="1880"/>
      <c r="M35" s="1880"/>
      <c r="N35" s="1880"/>
      <c r="O35" s="1880"/>
      <c r="P35" s="1880"/>
      <c r="R35" s="1881"/>
      <c r="S35" s="1881"/>
      <c r="V35" s="1881"/>
    </row>
    <row r="36" spans="1:22">
      <c r="B36" s="1256">
        <v>14</v>
      </c>
      <c r="C36" s="1412" t="s">
        <v>806</v>
      </c>
      <c r="D36" s="1946">
        <f t="shared" si="0"/>
        <v>12791418.029028479</v>
      </c>
      <c r="E36" s="1947">
        <f t="shared" si="0"/>
        <v>103487.913</v>
      </c>
      <c r="F36" s="1946">
        <f t="shared" si="0"/>
        <v>3051402.604726654</v>
      </c>
      <c r="G36" s="1947">
        <f t="shared" si="0"/>
        <v>9433478.4220218323</v>
      </c>
      <c r="H36" s="1946">
        <f t="shared" si="1"/>
        <v>12484881.026748486</v>
      </c>
      <c r="I36" s="1948">
        <f t="shared" si="2"/>
        <v>203049.08927999999</v>
      </c>
      <c r="J36" s="1880"/>
      <c r="K36" s="1880"/>
      <c r="L36" s="1880"/>
      <c r="M36" s="1880"/>
      <c r="N36" s="1880"/>
      <c r="O36" s="1879"/>
      <c r="P36" s="1880"/>
      <c r="R36" s="1881"/>
      <c r="S36" s="1881"/>
      <c r="V36" s="1881"/>
    </row>
    <row r="37" spans="1:22" ht="22.5" customHeight="1">
      <c r="B37" s="1256">
        <v>15</v>
      </c>
      <c r="C37" s="1945" t="s">
        <v>760</v>
      </c>
      <c r="D37" s="1946">
        <f t="shared" si="0"/>
        <v>0</v>
      </c>
      <c r="E37" s="1947">
        <f t="shared" si="0"/>
        <v>0</v>
      </c>
      <c r="F37" s="1946">
        <f t="shared" si="0"/>
        <v>0</v>
      </c>
      <c r="G37" s="1947">
        <f t="shared" si="0"/>
        <v>0</v>
      </c>
      <c r="H37" s="1946">
        <f t="shared" si="1"/>
        <v>0</v>
      </c>
      <c r="I37" s="1948">
        <f t="shared" si="2"/>
        <v>0</v>
      </c>
      <c r="J37" s="1880"/>
      <c r="K37" s="1880"/>
      <c r="L37" s="1880"/>
      <c r="M37" s="1880"/>
      <c r="N37" s="1880"/>
      <c r="O37" s="1880"/>
      <c r="P37" s="1880"/>
      <c r="R37" s="1881"/>
      <c r="S37" s="1881"/>
      <c r="V37" s="1881"/>
    </row>
    <row r="38" spans="1:22">
      <c r="B38" s="1256">
        <v>16</v>
      </c>
      <c r="C38" s="1412" t="s">
        <v>755</v>
      </c>
      <c r="D38" s="1946">
        <f t="shared" si="0"/>
        <v>28548470.391713139</v>
      </c>
      <c r="E38" s="1947">
        <f>+E87+E136+E185+E234+E283+E332+E381+E430+E479+E528+E577+E626+E675+E724+E773</f>
        <v>379807.87571688497</v>
      </c>
      <c r="F38" s="1946">
        <f t="shared" si="0"/>
        <v>8302648.1003375407</v>
      </c>
      <c r="G38" s="1947">
        <f t="shared" si="0"/>
        <v>19307756.063728709</v>
      </c>
      <c r="H38" s="1946">
        <f t="shared" si="1"/>
        <v>27610404.164066248</v>
      </c>
      <c r="I38" s="1948">
        <f t="shared" si="2"/>
        <v>558258.35193</v>
      </c>
      <c r="J38" s="1880"/>
      <c r="K38" s="1880"/>
      <c r="L38" s="1880"/>
      <c r="M38" s="1880"/>
      <c r="N38" s="1880"/>
      <c r="O38" s="1879"/>
      <c r="P38" s="1880"/>
      <c r="R38" s="1881"/>
      <c r="S38" s="1881"/>
      <c r="V38" s="1881"/>
    </row>
    <row r="39" spans="1:22">
      <c r="B39" s="1256">
        <v>17</v>
      </c>
      <c r="C39" s="1945" t="s">
        <v>756</v>
      </c>
      <c r="D39" s="1946">
        <f t="shared" si="0"/>
        <v>178480</v>
      </c>
      <c r="E39" s="1947">
        <f t="shared" si="0"/>
        <v>0</v>
      </c>
      <c r="F39" s="1946">
        <f t="shared" si="0"/>
        <v>0</v>
      </c>
      <c r="G39" s="1947">
        <f t="shared" si="0"/>
        <v>0</v>
      </c>
      <c r="H39" s="1946">
        <f t="shared" si="1"/>
        <v>0</v>
      </c>
      <c r="I39" s="1948">
        <f t="shared" si="2"/>
        <v>178480</v>
      </c>
      <c r="J39" s="1880"/>
      <c r="K39" s="1880"/>
      <c r="L39" s="1880"/>
      <c r="M39" s="1880"/>
      <c r="N39" s="1880"/>
      <c r="O39" s="1880"/>
      <c r="P39" s="1880"/>
      <c r="R39" s="1881"/>
      <c r="S39" s="1881"/>
      <c r="V39" s="1881"/>
    </row>
    <row r="40" spans="1:22">
      <c r="B40" s="1256">
        <v>18</v>
      </c>
      <c r="C40" s="1945" t="s">
        <v>757</v>
      </c>
      <c r="D40" s="1946">
        <f t="shared" si="0"/>
        <v>184067.39311451823</v>
      </c>
      <c r="E40" s="1947">
        <f t="shared" si="0"/>
        <v>51712.64256</v>
      </c>
      <c r="F40" s="1946">
        <f t="shared" si="0"/>
        <v>35538.951764168916</v>
      </c>
      <c r="G40" s="1947">
        <f t="shared" si="0"/>
        <v>96815.798790349305</v>
      </c>
      <c r="H40" s="1946">
        <f t="shared" si="1"/>
        <v>132354.75055451822</v>
      </c>
      <c r="I40" s="1948">
        <f t="shared" si="2"/>
        <v>0</v>
      </c>
      <c r="J40" s="1880"/>
      <c r="K40" s="1880"/>
      <c r="L40" s="1880"/>
      <c r="M40" s="1880"/>
      <c r="N40" s="1880"/>
      <c r="O40" s="1879"/>
      <c r="P40" s="1880"/>
      <c r="R40" s="1881"/>
      <c r="S40" s="1881"/>
      <c r="V40" s="1881"/>
    </row>
    <row r="41" spans="1:22">
      <c r="B41" s="1256">
        <v>19</v>
      </c>
      <c r="C41" s="1953" t="s">
        <v>908</v>
      </c>
      <c r="D41" s="1951">
        <f t="shared" si="0"/>
        <v>28911017.784827653</v>
      </c>
      <c r="E41" s="1974">
        <f t="shared" si="0"/>
        <v>431520.51827688504</v>
      </c>
      <c r="F41" s="1951">
        <f t="shared" si="0"/>
        <v>8338187.0521017099</v>
      </c>
      <c r="G41" s="1974">
        <f t="shared" si="0"/>
        <v>19404571.862519056</v>
      </c>
      <c r="H41" s="1951">
        <f t="shared" si="1"/>
        <v>27742758.914620765</v>
      </c>
      <c r="I41" s="1962">
        <f t="shared" si="2"/>
        <v>736738.35193</v>
      </c>
      <c r="J41" s="1880"/>
      <c r="K41" s="1880"/>
      <c r="L41" s="1880"/>
      <c r="M41" s="1880"/>
      <c r="N41" s="1880"/>
      <c r="O41" s="1880"/>
      <c r="P41" s="1880"/>
      <c r="R41" s="1881"/>
      <c r="S41" s="1881"/>
      <c r="V41" s="1881"/>
    </row>
    <row r="42" spans="1:22">
      <c r="B42" s="1256"/>
      <c r="C42" s="1953"/>
      <c r="D42" s="1946">
        <f t="shared" si="0"/>
        <v>0</v>
      </c>
      <c r="E42" s="1947">
        <f t="shared" si="0"/>
        <v>0</v>
      </c>
      <c r="F42" s="1946">
        <f t="shared" si="0"/>
        <v>0</v>
      </c>
      <c r="G42" s="1947">
        <f t="shared" si="0"/>
        <v>0</v>
      </c>
      <c r="H42" s="1946">
        <f t="shared" si="1"/>
        <v>0</v>
      </c>
      <c r="I42" s="1948">
        <f t="shared" si="2"/>
        <v>0</v>
      </c>
      <c r="J42" s="1880"/>
      <c r="K42" s="1880"/>
      <c r="L42" s="1880"/>
      <c r="M42" s="1880"/>
      <c r="N42" s="1880"/>
      <c r="O42" s="1879"/>
      <c r="P42" s="1880"/>
      <c r="R42" s="1881"/>
      <c r="S42" s="1881"/>
      <c r="V42" s="1881"/>
    </row>
    <row r="43" spans="1:22">
      <c r="A43" s="1881"/>
      <c r="B43" s="1256">
        <v>20</v>
      </c>
      <c r="C43" s="1953" t="s">
        <v>909</v>
      </c>
      <c r="D43" s="1951">
        <f t="shared" si="0"/>
        <v>26025281.521977618</v>
      </c>
      <c r="E43" s="1974">
        <f t="shared" si="0"/>
        <v>15716904.699931914</v>
      </c>
      <c r="F43" s="1951">
        <f t="shared" si="0"/>
        <v>765169.56736875931</v>
      </c>
      <c r="G43" s="1974">
        <f t="shared" si="0"/>
        <v>9540543.5279669371</v>
      </c>
      <c r="H43" s="1951">
        <f t="shared" si="1"/>
        <v>10305713.095335696</v>
      </c>
      <c r="I43" s="1962">
        <f t="shared" si="2"/>
        <v>2663.8000000000757</v>
      </c>
      <c r="J43" s="1880"/>
      <c r="K43" s="1880"/>
      <c r="L43" s="1880"/>
      <c r="M43" s="1880"/>
      <c r="N43" s="1880"/>
      <c r="O43" s="1880"/>
      <c r="P43" s="1880"/>
      <c r="R43" s="1881"/>
      <c r="S43" s="1881"/>
      <c r="V43" s="1881"/>
    </row>
    <row r="44" spans="1:22">
      <c r="B44" s="1954">
        <v>21</v>
      </c>
      <c r="C44" s="1945" t="s">
        <v>758</v>
      </c>
      <c r="D44" s="1946">
        <f t="shared" si="0"/>
        <v>-7254622.1232504062</v>
      </c>
      <c r="E44" s="1947">
        <f t="shared" si="0"/>
        <v>-8043761.7838083114</v>
      </c>
      <c r="F44" s="1946">
        <f t="shared" si="0"/>
        <v>686845.13601345057</v>
      </c>
      <c r="G44" s="1947">
        <f t="shared" si="0"/>
        <v>400298.6094844538</v>
      </c>
      <c r="H44" s="1946">
        <f t="shared" si="1"/>
        <v>1087143.7454979043</v>
      </c>
      <c r="I44" s="1948">
        <f>+I93+I142+I191+I240+I289+I338+I387+I436+I485+I534+I583+I632+I681+I730+I779</f>
        <v>2345.9150599999998</v>
      </c>
      <c r="J44" s="1880"/>
      <c r="K44" s="1880"/>
      <c r="L44" s="1880"/>
      <c r="M44" s="1880"/>
      <c r="N44" s="1880"/>
      <c r="O44" s="1880"/>
      <c r="P44" s="1880"/>
      <c r="R44" s="1881"/>
      <c r="S44" s="1881"/>
      <c r="V44" s="1881"/>
    </row>
    <row r="45" spans="1:22">
      <c r="B45" s="1256"/>
      <c r="C45" s="1956"/>
      <c r="D45" s="1946">
        <f t="shared" si="0"/>
        <v>0</v>
      </c>
      <c r="E45" s="1947">
        <f t="shared" si="0"/>
        <v>0</v>
      </c>
      <c r="F45" s="1946">
        <f t="shared" si="0"/>
        <v>0</v>
      </c>
      <c r="G45" s="1947">
        <f t="shared" si="0"/>
        <v>0</v>
      </c>
      <c r="H45" s="1946">
        <f t="shared" si="1"/>
        <v>0</v>
      </c>
      <c r="I45" s="1948">
        <f t="shared" si="2"/>
        <v>0</v>
      </c>
      <c r="J45" s="1880"/>
      <c r="K45" s="1880"/>
      <c r="L45" s="1880"/>
      <c r="M45" s="1880"/>
      <c r="N45" s="1880"/>
      <c r="O45" s="1879"/>
      <c r="P45" s="1880"/>
      <c r="R45" s="1881"/>
      <c r="S45" s="1881"/>
      <c r="V45" s="1881"/>
    </row>
    <row r="46" spans="1:22" ht="13.8" thickBot="1">
      <c r="B46" s="1957">
        <v>22</v>
      </c>
      <c r="C46" s="1958" t="s">
        <v>910</v>
      </c>
      <c r="D46" s="1960">
        <f t="shared" si="0"/>
        <v>33279903.645228021</v>
      </c>
      <c r="E46" s="1975">
        <f t="shared" si="0"/>
        <v>23760666.483740225</v>
      </c>
      <c r="F46" s="1960">
        <f t="shared" si="0"/>
        <v>78324.431355308712</v>
      </c>
      <c r="G46" s="1975">
        <f t="shared" si="0"/>
        <v>9140244.9184824824</v>
      </c>
      <c r="H46" s="1960">
        <f t="shared" si="1"/>
        <v>9218569.3498377912</v>
      </c>
      <c r="I46" s="1967">
        <f t="shared" si="2"/>
        <v>317.88493999996717</v>
      </c>
      <c r="J46" s="1880"/>
      <c r="K46" s="1880"/>
      <c r="L46" s="1880"/>
      <c r="M46" s="1880"/>
      <c r="N46" s="1880"/>
      <c r="O46" s="1880"/>
      <c r="P46" s="1880"/>
      <c r="R46" s="1881"/>
      <c r="S46" s="1881"/>
      <c r="V46" s="1881"/>
    </row>
    <row r="47" spans="1:22">
      <c r="B47" s="1443"/>
      <c r="C47" s="1392"/>
      <c r="D47" s="1391"/>
      <c r="E47" s="1391"/>
      <c r="F47" s="1391"/>
      <c r="G47" s="1391"/>
      <c r="H47" s="1391"/>
      <c r="I47" s="1391"/>
      <c r="J47" s="1880"/>
      <c r="K47" s="1880"/>
      <c r="L47" s="1880"/>
      <c r="M47" s="1880"/>
      <c r="N47" s="1880"/>
      <c r="O47" s="1880"/>
      <c r="P47" s="1879"/>
    </row>
    <row r="48" spans="1:22">
      <c r="B48" s="1443"/>
      <c r="C48" s="1392"/>
      <c r="D48" s="1391"/>
      <c r="E48" s="1392"/>
      <c r="F48" s="1392"/>
      <c r="G48" s="1392"/>
      <c r="H48" s="1392"/>
      <c r="I48" s="1392">
        <v>61</v>
      </c>
      <c r="J48" s="1879"/>
      <c r="K48" s="1879"/>
      <c r="L48" s="1879"/>
      <c r="M48" s="1879"/>
      <c r="N48" s="1879"/>
      <c r="O48" s="1879"/>
      <c r="P48" s="1879"/>
    </row>
    <row r="49" spans="2:9" ht="17.25" customHeight="1">
      <c r="B49" s="1443"/>
      <c r="C49" s="1392"/>
      <c r="D49" s="1392"/>
      <c r="E49" s="1392"/>
      <c r="F49" s="1392"/>
      <c r="G49" s="1392"/>
      <c r="H49" s="1392"/>
      <c r="I49" s="1392"/>
    </row>
    <row r="50" spans="2:9" ht="17.25" customHeight="1">
      <c r="B50" s="1443"/>
      <c r="C50" s="2418" t="s">
        <v>1074</v>
      </c>
      <c r="D50" s="2418"/>
      <c r="E50" s="2418"/>
      <c r="F50" s="2418"/>
      <c r="G50" s="1392"/>
      <c r="H50" s="1392"/>
      <c r="I50" s="1392"/>
    </row>
    <row r="51" spans="2:9" ht="17.25" customHeight="1" thickBot="1">
      <c r="B51" s="1443"/>
      <c r="C51" s="1810"/>
      <c r="D51" s="1810"/>
      <c r="E51" s="1810"/>
      <c r="F51" s="1810"/>
      <c r="G51" s="1392"/>
      <c r="H51" s="1392"/>
      <c r="I51" s="1392"/>
    </row>
    <row r="52" spans="2:9" ht="17.25" customHeight="1" thickBot="1">
      <c r="B52" s="2353" t="s">
        <v>737</v>
      </c>
      <c r="C52" s="2354"/>
      <c r="D52" s="1392"/>
      <c r="E52" s="1392"/>
      <c r="F52" s="1392"/>
      <c r="G52" s="1392"/>
      <c r="H52" s="1458"/>
      <c r="I52" s="1727" t="s">
        <v>821</v>
      </c>
    </row>
    <row r="53" spans="2:9" ht="53.25" customHeight="1" thickBot="1">
      <c r="B53" s="2389" t="s">
        <v>805</v>
      </c>
      <c r="C53" s="2406"/>
      <c r="D53" s="2419" t="s">
        <v>690</v>
      </c>
      <c r="E53" s="2362" t="s">
        <v>738</v>
      </c>
      <c r="F53" s="2369" t="s">
        <v>940</v>
      </c>
      <c r="G53" s="2369"/>
      <c r="H53" s="2369"/>
      <c r="I53" s="2370"/>
    </row>
    <row r="54" spans="2:9" ht="16.5" customHeight="1" thickBot="1">
      <c r="B54" s="2396"/>
      <c r="C54" s="2403"/>
      <c r="D54" s="2420"/>
      <c r="E54" s="2363"/>
      <c r="F54" s="2394" t="s">
        <v>739</v>
      </c>
      <c r="G54" s="2394"/>
      <c r="H54" s="2394"/>
      <c r="I54" s="2362" t="s">
        <v>807</v>
      </c>
    </row>
    <row r="55" spans="2:9" ht="36" customHeight="1" thickBot="1">
      <c r="B55" s="2396"/>
      <c r="C55" s="2403"/>
      <c r="D55" s="2421"/>
      <c r="E55" s="2364"/>
      <c r="F55" s="1804" t="s">
        <v>693</v>
      </c>
      <c r="G55" s="1790" t="s">
        <v>694</v>
      </c>
      <c r="H55" s="1804" t="s">
        <v>2</v>
      </c>
      <c r="I55" s="2364"/>
    </row>
    <row r="56" spans="2:9" ht="15.75" customHeight="1" thickBot="1">
      <c r="B56" s="2396"/>
      <c r="C56" s="2403"/>
      <c r="D56" s="1213">
        <v>1</v>
      </c>
      <c r="E56" s="2362">
        <v>2</v>
      </c>
      <c r="F56" s="2416">
        <v>3</v>
      </c>
      <c r="G56" s="2362">
        <v>4</v>
      </c>
      <c r="H56" s="1213">
        <v>5</v>
      </c>
      <c r="I56" s="2362">
        <v>6</v>
      </c>
    </row>
    <row r="57" spans="2:9" ht="17.25" customHeight="1" thickBot="1">
      <c r="B57" s="2396"/>
      <c r="C57" s="2404"/>
      <c r="D57" s="1805" t="s">
        <v>808</v>
      </c>
      <c r="E57" s="2364"/>
      <c r="F57" s="2417"/>
      <c r="G57" s="2364"/>
      <c r="H57" s="1805" t="s">
        <v>699</v>
      </c>
      <c r="I57" s="2364"/>
    </row>
    <row r="58" spans="2:9">
      <c r="B58" s="1874">
        <v>1</v>
      </c>
      <c r="C58" s="1944" t="s">
        <v>156</v>
      </c>
      <c r="D58" s="1977">
        <f>+E58+H58+I58</f>
        <v>1387432</v>
      </c>
      <c r="E58" s="1962"/>
      <c r="F58" s="1974"/>
      <c r="G58" s="1980">
        <v>1387432</v>
      </c>
      <c r="H58" s="1977">
        <f>F58+G58</f>
        <v>1387432</v>
      </c>
      <c r="I58" s="1962"/>
    </row>
    <row r="59" spans="2:9">
      <c r="B59" s="1256"/>
      <c r="C59" s="1945"/>
      <c r="D59" s="1946">
        <f t="shared" ref="D59:D94" si="3">+E59+H59+I59</f>
        <v>0</v>
      </c>
      <c r="E59" s="1948"/>
      <c r="F59" s="1947"/>
      <c r="G59" s="1961"/>
      <c r="H59" s="1946">
        <f t="shared" ref="H59:H94" si="4">F59+G59</f>
        <v>0</v>
      </c>
      <c r="I59" s="1948"/>
    </row>
    <row r="60" spans="2:9" ht="14.25" customHeight="1">
      <c r="B60" s="1256">
        <v>2</v>
      </c>
      <c r="C60" s="1949" t="s">
        <v>740</v>
      </c>
      <c r="D60" s="1946">
        <f t="shared" si="3"/>
        <v>41327</v>
      </c>
      <c r="E60" s="1948"/>
      <c r="F60" s="1947"/>
      <c r="G60" s="1961">
        <v>41327</v>
      </c>
      <c r="H60" s="1946">
        <f t="shared" si="4"/>
        <v>41327</v>
      </c>
      <c r="I60" s="1948"/>
    </row>
    <row r="61" spans="2:9">
      <c r="B61" s="1256"/>
      <c r="C61" s="1949"/>
      <c r="D61" s="1946">
        <f t="shared" si="3"/>
        <v>0</v>
      </c>
      <c r="E61" s="1948"/>
      <c r="F61" s="1947"/>
      <c r="G61" s="1961"/>
      <c r="H61" s="1946">
        <f t="shared" si="4"/>
        <v>0</v>
      </c>
      <c r="I61" s="1948"/>
    </row>
    <row r="62" spans="2:9">
      <c r="B62" s="1256">
        <v>3</v>
      </c>
      <c r="C62" s="1415" t="s">
        <v>741</v>
      </c>
      <c r="D62" s="1946">
        <f t="shared" si="3"/>
        <v>0</v>
      </c>
      <c r="E62" s="1948"/>
      <c r="F62" s="1947"/>
      <c r="G62" s="1961"/>
      <c r="H62" s="1946">
        <f t="shared" si="4"/>
        <v>0</v>
      </c>
      <c r="I62" s="1948"/>
    </row>
    <row r="63" spans="2:9">
      <c r="B63" s="1256"/>
      <c r="C63" s="1945"/>
      <c r="D63" s="1946">
        <f t="shared" si="3"/>
        <v>0</v>
      </c>
      <c r="E63" s="1948"/>
      <c r="F63" s="1947"/>
      <c r="G63" s="1961"/>
      <c r="H63" s="1946">
        <f t="shared" si="4"/>
        <v>0</v>
      </c>
      <c r="I63" s="1948"/>
    </row>
    <row r="64" spans="2:9">
      <c r="B64" s="1256">
        <v>4</v>
      </c>
      <c r="C64" s="1950" t="s">
        <v>840</v>
      </c>
      <c r="D64" s="1951">
        <f t="shared" si="3"/>
        <v>1346105</v>
      </c>
      <c r="E64" s="1962">
        <f>+E58-E60+E62</f>
        <v>0</v>
      </c>
      <c r="F64" s="1962">
        <f t="shared" ref="F64:I64" si="5">+F58-F60+F62</f>
        <v>0</v>
      </c>
      <c r="G64" s="1962">
        <f t="shared" si="5"/>
        <v>1346105</v>
      </c>
      <c r="H64" s="1962">
        <f t="shared" si="5"/>
        <v>1346105</v>
      </c>
      <c r="I64" s="1962">
        <f t="shared" si="5"/>
        <v>0</v>
      </c>
    </row>
    <row r="65" spans="2:11">
      <c r="B65" s="1256"/>
      <c r="C65" s="1950"/>
      <c r="D65" s="1946">
        <f t="shared" si="3"/>
        <v>0</v>
      </c>
      <c r="E65" s="1948"/>
      <c r="F65" s="1947"/>
      <c r="G65" s="1961"/>
      <c r="H65" s="1946">
        <f t="shared" si="4"/>
        <v>0</v>
      </c>
      <c r="I65" s="1948"/>
    </row>
    <row r="66" spans="2:11">
      <c r="B66" s="1256">
        <v>5</v>
      </c>
      <c r="C66" s="1950" t="s">
        <v>742</v>
      </c>
      <c r="D66" s="1946">
        <f>+E66+H66+I66</f>
        <v>236639.72888000001</v>
      </c>
      <c r="E66" s="1948">
        <f>SUM(E67:E71)</f>
        <v>65696.443180000002</v>
      </c>
      <c r="F66" s="1948">
        <f t="shared" ref="F66:I66" si="6">SUM(F67:F71)</f>
        <v>0</v>
      </c>
      <c r="G66" s="1948">
        <f t="shared" si="6"/>
        <v>170943.28570000001</v>
      </c>
      <c r="H66" s="1948">
        <f t="shared" si="6"/>
        <v>170943.28570000001</v>
      </c>
      <c r="I66" s="1948">
        <f t="shared" si="6"/>
        <v>0</v>
      </c>
    </row>
    <row r="67" spans="2:11">
      <c r="B67" s="1256">
        <v>5.0999999999999996</v>
      </c>
      <c r="C67" s="1945" t="s">
        <v>294</v>
      </c>
      <c r="D67" s="1946">
        <f>+E67+H67+I67</f>
        <v>205215.44318</v>
      </c>
      <c r="E67" s="1948">
        <v>65696.443180000002</v>
      </c>
      <c r="F67" s="1947"/>
      <c r="G67" s="1961">
        <v>139519</v>
      </c>
      <c r="H67" s="1946">
        <f t="shared" si="4"/>
        <v>139519</v>
      </c>
      <c r="I67" s="1948"/>
    </row>
    <row r="68" spans="2:11">
      <c r="B68" s="1256">
        <v>5.2</v>
      </c>
      <c r="C68" s="1945" t="s">
        <v>743</v>
      </c>
      <c r="D68" s="1946">
        <f t="shared" si="3"/>
        <v>10666</v>
      </c>
      <c r="E68" s="1948"/>
      <c r="F68" s="1947"/>
      <c r="G68" s="1961">
        <v>10666</v>
      </c>
      <c r="H68" s="1946">
        <f t="shared" si="4"/>
        <v>10666</v>
      </c>
      <c r="I68" s="1948"/>
    </row>
    <row r="69" spans="2:11">
      <c r="B69" s="1256">
        <v>5.3</v>
      </c>
      <c r="C69" s="1945" t="s">
        <v>744</v>
      </c>
      <c r="D69" s="1946">
        <f t="shared" si="3"/>
        <v>13823</v>
      </c>
      <c r="E69" s="1948"/>
      <c r="F69" s="1947"/>
      <c r="G69" s="1961">
        <v>13823</v>
      </c>
      <c r="H69" s="1946">
        <f t="shared" si="4"/>
        <v>13823</v>
      </c>
      <c r="I69" s="1948"/>
    </row>
    <row r="70" spans="2:11">
      <c r="B70" s="1256">
        <v>5.4</v>
      </c>
      <c r="C70" s="1945" t="s">
        <v>745</v>
      </c>
      <c r="D70" s="1946">
        <f t="shared" si="3"/>
        <v>0</v>
      </c>
      <c r="E70" s="1948"/>
      <c r="F70" s="1947"/>
      <c r="G70" s="1961"/>
      <c r="H70" s="1946">
        <f t="shared" si="4"/>
        <v>0</v>
      </c>
      <c r="I70" s="1948"/>
      <c r="J70" s="1881"/>
      <c r="K70" s="1881"/>
    </row>
    <row r="71" spans="2:11">
      <c r="B71" s="1256">
        <v>5.5</v>
      </c>
      <c r="C71" s="1945" t="s">
        <v>746</v>
      </c>
      <c r="D71" s="1946">
        <f t="shared" si="3"/>
        <v>6935.2857000000004</v>
      </c>
      <c r="E71" s="1948"/>
      <c r="F71" s="1947"/>
      <c r="G71" s="1961">
        <v>6935.2857000000004</v>
      </c>
      <c r="H71" s="1946">
        <f t="shared" si="4"/>
        <v>6935.2857000000004</v>
      </c>
      <c r="I71" s="1948"/>
    </row>
    <row r="72" spans="2:11">
      <c r="B72" s="1256"/>
      <c r="C72" s="1945" t="s">
        <v>799</v>
      </c>
      <c r="D72" s="1946">
        <f t="shared" si="3"/>
        <v>0</v>
      </c>
      <c r="E72" s="1948"/>
      <c r="F72" s="1947"/>
      <c r="G72" s="1961"/>
      <c r="H72" s="1946">
        <f t="shared" si="4"/>
        <v>0</v>
      </c>
      <c r="I72" s="1948"/>
      <c r="J72" s="1881"/>
      <c r="K72" s="1881"/>
    </row>
    <row r="73" spans="2:11">
      <c r="B73" s="1256"/>
      <c r="C73" s="1952" t="s">
        <v>759</v>
      </c>
      <c r="D73" s="1946">
        <f t="shared" si="3"/>
        <v>0</v>
      </c>
      <c r="E73" s="1948"/>
      <c r="F73" s="1947"/>
      <c r="G73" s="1961"/>
      <c r="H73" s="1946">
        <f t="shared" si="4"/>
        <v>0</v>
      </c>
      <c r="I73" s="1948"/>
      <c r="J73" s="1881"/>
    </row>
    <row r="74" spans="2:11">
      <c r="B74" s="1256"/>
      <c r="C74" s="1945"/>
      <c r="D74" s="1946">
        <f t="shared" si="3"/>
        <v>0</v>
      </c>
      <c r="E74" s="1948"/>
      <c r="F74" s="1947"/>
      <c r="G74" s="1961"/>
      <c r="H74" s="1946">
        <f t="shared" si="4"/>
        <v>0</v>
      </c>
      <c r="I74" s="1948"/>
    </row>
    <row r="75" spans="2:11">
      <c r="B75" s="1256">
        <v>6</v>
      </c>
      <c r="C75" s="1953" t="s">
        <v>748</v>
      </c>
      <c r="D75" s="1951">
        <f t="shared" si="3"/>
        <v>1582744.7288799998</v>
      </c>
      <c r="E75" s="1962">
        <f>+E64+E66</f>
        <v>65696.443180000002</v>
      </c>
      <c r="F75" s="1962">
        <f t="shared" ref="F75:I75" si="7">+F64+F66</f>
        <v>0</v>
      </c>
      <c r="G75" s="1962">
        <f t="shared" si="7"/>
        <v>1517048.2856999999</v>
      </c>
      <c r="H75" s="1962">
        <f t="shared" si="7"/>
        <v>1517048.2856999999</v>
      </c>
      <c r="I75" s="1962">
        <f t="shared" si="7"/>
        <v>0</v>
      </c>
    </row>
    <row r="76" spans="2:11">
      <c r="B76" s="1256"/>
      <c r="C76" s="1953"/>
      <c r="D76" s="1946">
        <f t="shared" si="3"/>
        <v>0</v>
      </c>
      <c r="E76" s="1948"/>
      <c r="F76" s="1947"/>
      <c r="G76" s="1961"/>
      <c r="H76" s="1946">
        <f t="shared" si="4"/>
        <v>0</v>
      </c>
      <c r="I76" s="1948"/>
    </row>
    <row r="77" spans="2:11">
      <c r="B77" s="1256">
        <v>7</v>
      </c>
      <c r="C77" s="1945" t="s">
        <v>749</v>
      </c>
      <c r="D77" s="1946">
        <f t="shared" si="3"/>
        <v>197416</v>
      </c>
      <c r="E77" s="1948"/>
      <c r="F77" s="1947"/>
      <c r="G77" s="1961">
        <v>197416</v>
      </c>
      <c r="H77" s="1946">
        <f t="shared" si="4"/>
        <v>197416</v>
      </c>
      <c r="I77" s="1948"/>
    </row>
    <row r="78" spans="2:11" ht="13.5" customHeight="1">
      <c r="B78" s="1256">
        <v>8</v>
      </c>
      <c r="C78" s="1945" t="s">
        <v>750</v>
      </c>
      <c r="D78" s="1946">
        <f t="shared" si="3"/>
        <v>-28469</v>
      </c>
      <c r="E78" s="1948"/>
      <c r="F78" s="1947"/>
      <c r="G78" s="1961">
        <v>-28469</v>
      </c>
      <c r="H78" s="1946">
        <f t="shared" si="4"/>
        <v>-28469</v>
      </c>
      <c r="I78" s="1948"/>
    </row>
    <row r="79" spans="2:11">
      <c r="B79" s="1256">
        <v>9</v>
      </c>
      <c r="C79" s="1945" t="s">
        <v>751</v>
      </c>
      <c r="D79" s="1946">
        <f t="shared" si="3"/>
        <v>0</v>
      </c>
      <c r="E79" s="1948"/>
      <c r="F79" s="1947"/>
      <c r="G79" s="1961"/>
      <c r="H79" s="1946">
        <f t="shared" si="4"/>
        <v>0</v>
      </c>
      <c r="I79" s="1948"/>
    </row>
    <row r="80" spans="2:11">
      <c r="B80" s="1256">
        <v>10</v>
      </c>
      <c r="C80" s="1412" t="s">
        <v>752</v>
      </c>
      <c r="D80" s="1946">
        <f t="shared" si="3"/>
        <v>0</v>
      </c>
      <c r="E80" s="1948"/>
      <c r="F80" s="1947"/>
      <c r="G80" s="1961"/>
      <c r="H80" s="1946">
        <f t="shared" si="4"/>
        <v>0</v>
      </c>
      <c r="I80" s="1948"/>
    </row>
    <row r="81" spans="2:11">
      <c r="B81" s="1256">
        <v>11</v>
      </c>
      <c r="C81" s="1945" t="s">
        <v>753</v>
      </c>
      <c r="D81" s="1946">
        <f t="shared" si="3"/>
        <v>309732</v>
      </c>
      <c r="E81" s="1963"/>
      <c r="F81" s="1947"/>
      <c r="G81" s="1961">
        <v>309732</v>
      </c>
      <c r="H81" s="1946">
        <f t="shared" si="4"/>
        <v>309732</v>
      </c>
      <c r="I81" s="1948"/>
    </row>
    <row r="82" spans="2:11">
      <c r="B82" s="1954">
        <v>12</v>
      </c>
      <c r="C82" s="1896" t="s">
        <v>880</v>
      </c>
      <c r="D82" s="1946">
        <f t="shared" si="3"/>
        <v>0</v>
      </c>
      <c r="E82" s="1964"/>
      <c r="F82" s="1947"/>
      <c r="G82" s="1961"/>
      <c r="H82" s="1946">
        <f t="shared" si="4"/>
        <v>0</v>
      </c>
      <c r="I82" s="1948"/>
    </row>
    <row r="83" spans="2:11">
      <c r="B83" s="1256">
        <v>13</v>
      </c>
      <c r="C83" s="1875" t="s">
        <v>907</v>
      </c>
      <c r="D83" s="1951">
        <f t="shared" si="3"/>
        <v>478679</v>
      </c>
      <c r="E83" s="1965">
        <f>SUM(E77:E82)</f>
        <v>0</v>
      </c>
      <c r="F83" s="1965">
        <f t="shared" ref="F83:I83" si="8">SUM(F77:F82)</f>
        <v>0</v>
      </c>
      <c r="G83" s="1965">
        <f t="shared" si="8"/>
        <v>478679</v>
      </c>
      <c r="H83" s="1965">
        <f t="shared" si="8"/>
        <v>478679</v>
      </c>
      <c r="I83" s="1965">
        <f t="shared" si="8"/>
        <v>0</v>
      </c>
    </row>
    <row r="84" spans="2:11" ht="15.75" customHeight="1">
      <c r="B84" s="1955"/>
      <c r="C84" s="1945"/>
      <c r="D84" s="1946">
        <f t="shared" si="3"/>
        <v>0</v>
      </c>
      <c r="E84" s="1948"/>
      <c r="F84" s="1947"/>
      <c r="G84" s="1961"/>
      <c r="H84" s="1946">
        <f t="shared" si="4"/>
        <v>0</v>
      </c>
      <c r="I84" s="1948"/>
      <c r="K84" s="1966"/>
    </row>
    <row r="85" spans="2:11">
      <c r="B85" s="1256">
        <v>14</v>
      </c>
      <c r="C85" s="1412" t="s">
        <v>806</v>
      </c>
      <c r="D85" s="1946">
        <f t="shared" si="3"/>
        <v>563454</v>
      </c>
      <c r="E85" s="1948"/>
      <c r="F85" s="1947"/>
      <c r="G85" s="1961">
        <v>563454</v>
      </c>
      <c r="H85" s="1946">
        <f t="shared" si="4"/>
        <v>563454</v>
      </c>
      <c r="I85" s="1948"/>
    </row>
    <row r="86" spans="2:11">
      <c r="B86" s="1256">
        <v>15</v>
      </c>
      <c r="C86" s="1945" t="s">
        <v>760</v>
      </c>
      <c r="D86" s="1946">
        <f t="shared" si="3"/>
        <v>0</v>
      </c>
      <c r="E86" s="1948"/>
      <c r="F86" s="1947"/>
      <c r="G86" s="1961"/>
      <c r="H86" s="1946">
        <f t="shared" si="4"/>
        <v>0</v>
      </c>
      <c r="I86" s="1948"/>
    </row>
    <row r="87" spans="2:11">
      <c r="B87" s="1256">
        <v>16</v>
      </c>
      <c r="C87" s="1412" t="s">
        <v>755</v>
      </c>
      <c r="D87" s="1946">
        <f t="shared" si="3"/>
        <v>341778.00099999999</v>
      </c>
      <c r="E87" s="1948">
        <v>2.0009999999999999</v>
      </c>
      <c r="F87" s="1947"/>
      <c r="G87" s="1961">
        <v>341776</v>
      </c>
      <c r="H87" s="1946">
        <f t="shared" si="4"/>
        <v>341776</v>
      </c>
      <c r="I87" s="1948"/>
    </row>
    <row r="88" spans="2:11">
      <c r="B88" s="1256">
        <v>17</v>
      </c>
      <c r="C88" s="1945" t="s">
        <v>756</v>
      </c>
      <c r="D88" s="1946">
        <f t="shared" si="3"/>
        <v>0</v>
      </c>
      <c r="E88" s="1948"/>
      <c r="F88" s="1947"/>
      <c r="G88" s="1961"/>
      <c r="H88" s="1946">
        <f t="shared" si="4"/>
        <v>0</v>
      </c>
      <c r="I88" s="1948"/>
    </row>
    <row r="89" spans="2:11">
      <c r="B89" s="1256">
        <v>18</v>
      </c>
      <c r="C89" s="1945" t="s">
        <v>757</v>
      </c>
      <c r="D89" s="1946">
        <f t="shared" si="3"/>
        <v>0</v>
      </c>
      <c r="E89" s="1948"/>
      <c r="F89" s="1947"/>
      <c r="G89" s="1961"/>
      <c r="H89" s="1946">
        <f t="shared" si="4"/>
        <v>0</v>
      </c>
      <c r="I89" s="1948"/>
    </row>
    <row r="90" spans="2:11">
      <c r="B90" s="1256">
        <v>19</v>
      </c>
      <c r="C90" s="1953" t="s">
        <v>908</v>
      </c>
      <c r="D90" s="1951">
        <f t="shared" si="3"/>
        <v>341778.00099999999</v>
      </c>
      <c r="E90" s="1962">
        <f>SUM(E86:E89)</f>
        <v>2.0009999999999999</v>
      </c>
      <c r="F90" s="1962">
        <f t="shared" ref="F90:I90" si="9">SUM(F86:F89)</f>
        <v>0</v>
      </c>
      <c r="G90" s="1962">
        <f t="shared" si="9"/>
        <v>341776</v>
      </c>
      <c r="H90" s="1962">
        <f t="shared" si="9"/>
        <v>341776</v>
      </c>
      <c r="I90" s="1948">
        <f t="shared" si="9"/>
        <v>0</v>
      </c>
    </row>
    <row r="91" spans="2:11">
      <c r="B91" s="1256"/>
      <c r="C91" s="1953"/>
      <c r="D91" s="1946">
        <f t="shared" si="3"/>
        <v>0</v>
      </c>
      <c r="E91" s="1948"/>
      <c r="F91" s="1947"/>
      <c r="G91" s="1961"/>
      <c r="H91" s="1946">
        <f t="shared" si="4"/>
        <v>0</v>
      </c>
      <c r="I91" s="1948"/>
    </row>
    <row r="92" spans="2:11">
      <c r="B92" s="1256">
        <v>20</v>
      </c>
      <c r="C92" s="1953" t="s">
        <v>909</v>
      </c>
      <c r="D92" s="1951">
        <f t="shared" si="3"/>
        <v>198833.7278799999</v>
      </c>
      <c r="E92" s="1962">
        <f>E75-E83-E85-E90</f>
        <v>65694.442179999998</v>
      </c>
      <c r="F92" s="1948">
        <f t="shared" ref="F92:I92" si="10">F75-F83-F85-F90</f>
        <v>0</v>
      </c>
      <c r="G92" s="1962">
        <f t="shared" si="10"/>
        <v>133139.28569999989</v>
      </c>
      <c r="H92" s="1962">
        <f t="shared" si="10"/>
        <v>133139.28569999989</v>
      </c>
      <c r="I92" s="1948">
        <f t="shared" si="10"/>
        <v>0</v>
      </c>
    </row>
    <row r="93" spans="2:11">
      <c r="B93" s="1954">
        <v>21</v>
      </c>
      <c r="C93" s="1945" t="s">
        <v>758</v>
      </c>
      <c r="D93" s="1946">
        <v>-300350</v>
      </c>
      <c r="E93" s="1948">
        <v>0</v>
      </c>
      <c r="F93" s="1947"/>
      <c r="G93" s="1961"/>
      <c r="H93" s="1946">
        <f t="shared" si="4"/>
        <v>0</v>
      </c>
      <c r="I93" s="1948"/>
    </row>
    <row r="94" spans="2:11">
      <c r="B94" s="1256"/>
      <c r="C94" s="1956"/>
      <c r="D94" s="1946">
        <f t="shared" si="3"/>
        <v>0</v>
      </c>
      <c r="E94" s="1948"/>
      <c r="F94" s="1947"/>
      <c r="G94" s="1961"/>
      <c r="H94" s="1946">
        <f t="shared" si="4"/>
        <v>0</v>
      </c>
      <c r="I94" s="1948"/>
    </row>
    <row r="95" spans="2:11" ht="13.8" thickBot="1">
      <c r="B95" s="1957">
        <v>22</v>
      </c>
      <c r="C95" s="1958" t="s">
        <v>910</v>
      </c>
      <c r="D95" s="1960">
        <f>+D92-D93</f>
        <v>499183.7278799999</v>
      </c>
      <c r="E95" s="1967">
        <f>E92-E93</f>
        <v>65694.442179999998</v>
      </c>
      <c r="F95" s="1960">
        <f t="shared" ref="F95:I95" si="11">F92-F93</f>
        <v>0</v>
      </c>
      <c r="G95" s="1960">
        <f t="shared" si="11"/>
        <v>133139.28569999989</v>
      </c>
      <c r="H95" s="1960">
        <f t="shared" si="11"/>
        <v>133139.28569999989</v>
      </c>
      <c r="I95" s="1960">
        <f t="shared" si="11"/>
        <v>0</v>
      </c>
    </row>
    <row r="96" spans="2:11">
      <c r="B96" s="1443"/>
      <c r="C96" s="1392"/>
      <c r="D96" s="1392"/>
      <c r="E96" s="1392"/>
      <c r="F96" s="1392"/>
      <c r="G96" s="1392"/>
      <c r="H96" s="1392"/>
      <c r="I96" s="1392"/>
    </row>
    <row r="97" spans="2:9" ht="17.25" customHeight="1">
      <c r="B97" s="1443"/>
      <c r="C97" s="1392"/>
      <c r="D97" s="1392"/>
      <c r="E97" s="1392"/>
      <c r="F97" s="1392"/>
      <c r="G97" s="1392"/>
      <c r="H97" s="1392"/>
      <c r="I97" s="1392">
        <v>62</v>
      </c>
    </row>
    <row r="98" spans="2:9" ht="17.25" customHeight="1">
      <c r="B98" s="1443"/>
      <c r="C98" s="1392"/>
      <c r="D98" s="1392"/>
      <c r="E98" s="1392"/>
      <c r="F98" s="1392"/>
      <c r="G98" s="1392"/>
      <c r="H98" s="1392"/>
      <c r="I98" s="1392"/>
    </row>
    <row r="99" spans="2:9" ht="17.25" customHeight="1">
      <c r="B99" s="1443"/>
      <c r="C99" s="2418" t="s">
        <v>1074</v>
      </c>
      <c r="D99" s="2418"/>
      <c r="E99" s="2418"/>
      <c r="F99" s="2418"/>
      <c r="G99" s="1392"/>
      <c r="H99" s="1392"/>
      <c r="I99" s="1392"/>
    </row>
    <row r="100" spans="2:9" ht="17.25" customHeight="1" thickBot="1">
      <c r="B100" s="1443"/>
      <c r="C100" s="1810"/>
      <c r="D100" s="1810"/>
      <c r="E100" s="1810"/>
      <c r="F100" s="1810"/>
      <c r="G100" s="1392"/>
      <c r="H100" s="1392"/>
      <c r="I100" s="1392"/>
    </row>
    <row r="101" spans="2:9" ht="27.75" customHeight="1" thickBot="1">
      <c r="B101" s="2353" t="s">
        <v>430</v>
      </c>
      <c r="C101" s="2354"/>
      <c r="D101" s="1392"/>
      <c r="E101" s="1392"/>
      <c r="F101" s="1392"/>
      <c r="G101" s="1392"/>
      <c r="H101" s="1458"/>
      <c r="I101" s="1727" t="s">
        <v>821</v>
      </c>
    </row>
    <row r="102" spans="2:9" ht="17.25" customHeight="1" thickBot="1">
      <c r="B102" s="2389" t="s">
        <v>805</v>
      </c>
      <c r="C102" s="2406"/>
      <c r="D102" s="2419" t="s">
        <v>690</v>
      </c>
      <c r="E102" s="2362" t="s">
        <v>738</v>
      </c>
      <c r="F102" s="2369" t="s">
        <v>940</v>
      </c>
      <c r="G102" s="2369"/>
      <c r="H102" s="2369"/>
      <c r="I102" s="2370"/>
    </row>
    <row r="103" spans="2:9" ht="13.8" thickBot="1">
      <c r="B103" s="2396"/>
      <c r="C103" s="2403"/>
      <c r="D103" s="2420"/>
      <c r="E103" s="2363"/>
      <c r="F103" s="2394" t="s">
        <v>739</v>
      </c>
      <c r="G103" s="2394"/>
      <c r="H103" s="2394"/>
      <c r="I103" s="2362" t="s">
        <v>807</v>
      </c>
    </row>
    <row r="104" spans="2:9" ht="29.25" customHeight="1" thickBot="1">
      <c r="B104" s="2396"/>
      <c r="C104" s="2403"/>
      <c r="D104" s="2421"/>
      <c r="E104" s="2364"/>
      <c r="F104" s="1797" t="s">
        <v>693</v>
      </c>
      <c r="G104" s="1213" t="s">
        <v>694</v>
      </c>
      <c r="H104" s="1797" t="s">
        <v>2</v>
      </c>
      <c r="I104" s="2364"/>
    </row>
    <row r="105" spans="2:9" ht="13.8" thickBot="1">
      <c r="B105" s="2396"/>
      <c r="C105" s="2403"/>
      <c r="D105" s="1213">
        <v>1</v>
      </c>
      <c r="E105" s="2362">
        <v>2</v>
      </c>
      <c r="F105" s="2416">
        <v>3</v>
      </c>
      <c r="G105" s="2362">
        <v>4</v>
      </c>
      <c r="H105" s="1213">
        <v>5</v>
      </c>
      <c r="I105" s="2362">
        <v>6</v>
      </c>
    </row>
    <row r="106" spans="2:9" ht="14.25" customHeight="1" thickBot="1">
      <c r="B106" s="2396"/>
      <c r="C106" s="2404"/>
      <c r="D106" s="1805" t="s">
        <v>808</v>
      </c>
      <c r="E106" s="2364"/>
      <c r="F106" s="2417"/>
      <c r="G106" s="2364"/>
      <c r="H106" s="1805" t="s">
        <v>699</v>
      </c>
      <c r="I106" s="2364"/>
    </row>
    <row r="107" spans="2:9">
      <c r="B107" s="1874">
        <v>1</v>
      </c>
      <c r="C107" s="1944" t="s">
        <v>156</v>
      </c>
      <c r="D107" s="1977">
        <f>+E107+H107+I107</f>
        <v>1301253.9339999999</v>
      </c>
      <c r="E107" s="1962"/>
      <c r="F107" s="1974"/>
      <c r="G107" s="1980">
        <f>98445.534+1046783</f>
        <v>1145228.534</v>
      </c>
      <c r="H107" s="1977">
        <f>F107+G107</f>
        <v>1145228.534</v>
      </c>
      <c r="I107" s="1962">
        <v>156025.4</v>
      </c>
    </row>
    <row r="108" spans="2:9" ht="14.25" customHeight="1">
      <c r="B108" s="1256"/>
      <c r="C108" s="1945"/>
      <c r="D108" s="1946">
        <f t="shared" ref="D108:D144" si="12">+E108+H108+I108</f>
        <v>0</v>
      </c>
      <c r="E108" s="1948"/>
      <c r="F108" s="1947"/>
      <c r="G108" s="1961"/>
      <c r="H108" s="1946">
        <f t="shared" ref="H108:H143" si="13">F108+G108</f>
        <v>0</v>
      </c>
      <c r="I108" s="1948">
        <v>0</v>
      </c>
    </row>
    <row r="109" spans="2:9">
      <c r="B109" s="1256">
        <v>2</v>
      </c>
      <c r="C109" s="1949" t="s">
        <v>740</v>
      </c>
      <c r="D109" s="1946">
        <f t="shared" si="12"/>
        <v>86155.103999999992</v>
      </c>
      <c r="E109" s="1948"/>
      <c r="F109" s="1947"/>
      <c r="G109" s="1961">
        <f>21305.104+54585</f>
        <v>75890.103999999992</v>
      </c>
      <c r="H109" s="1946">
        <f t="shared" si="13"/>
        <v>75890.103999999992</v>
      </c>
      <c r="I109" s="1948">
        <v>10265</v>
      </c>
    </row>
    <row r="110" spans="2:9">
      <c r="B110" s="1256"/>
      <c r="C110" s="1949"/>
      <c r="D110" s="1946">
        <f t="shared" si="12"/>
        <v>0</v>
      </c>
      <c r="E110" s="1948"/>
      <c r="F110" s="1947"/>
      <c r="G110" s="1961"/>
      <c r="H110" s="1946">
        <f t="shared" si="13"/>
        <v>0</v>
      </c>
      <c r="I110" s="1948">
        <v>0</v>
      </c>
    </row>
    <row r="111" spans="2:9">
      <c r="B111" s="1256">
        <v>3</v>
      </c>
      <c r="C111" s="1415" t="s">
        <v>741</v>
      </c>
      <c r="D111" s="1946">
        <f t="shared" si="12"/>
        <v>0</v>
      </c>
      <c r="E111" s="1948"/>
      <c r="F111" s="1947"/>
      <c r="G111" s="1961"/>
      <c r="H111" s="1946">
        <f t="shared" si="13"/>
        <v>0</v>
      </c>
      <c r="I111" s="1948">
        <v>0</v>
      </c>
    </row>
    <row r="112" spans="2:9">
      <c r="B112" s="1256"/>
      <c r="C112" s="1945"/>
      <c r="D112" s="1946">
        <f t="shared" si="12"/>
        <v>0</v>
      </c>
      <c r="E112" s="1948"/>
      <c r="F112" s="1947"/>
      <c r="G112" s="1961"/>
      <c r="H112" s="1946">
        <f t="shared" si="13"/>
        <v>0</v>
      </c>
      <c r="I112" s="1948">
        <v>0</v>
      </c>
    </row>
    <row r="113" spans="2:11">
      <c r="B113" s="1256">
        <v>4</v>
      </c>
      <c r="C113" s="1950" t="s">
        <v>840</v>
      </c>
      <c r="D113" s="1951">
        <f t="shared" si="12"/>
        <v>1215098.8299999998</v>
      </c>
      <c r="E113" s="1962">
        <f>+E107-E109+E111</f>
        <v>0</v>
      </c>
      <c r="F113" s="1962">
        <f t="shared" ref="F113:I113" si="14">+F107-F109+F111</f>
        <v>0</v>
      </c>
      <c r="G113" s="1962">
        <f t="shared" si="14"/>
        <v>1069338.43</v>
      </c>
      <c r="H113" s="1962">
        <f t="shared" si="14"/>
        <v>1069338.43</v>
      </c>
      <c r="I113" s="1962">
        <f t="shared" si="14"/>
        <v>145760.4</v>
      </c>
    </row>
    <row r="114" spans="2:11">
      <c r="B114" s="1256"/>
      <c r="C114" s="1950"/>
      <c r="D114" s="1946">
        <f t="shared" si="12"/>
        <v>0</v>
      </c>
      <c r="E114" s="1948"/>
      <c r="F114" s="1947"/>
      <c r="G114" s="1961"/>
      <c r="H114" s="1946">
        <f t="shared" si="13"/>
        <v>0</v>
      </c>
      <c r="I114" s="1948">
        <v>0</v>
      </c>
    </row>
    <row r="115" spans="2:11">
      <c r="B115" s="1256">
        <v>5</v>
      </c>
      <c r="C115" s="1950" t="s">
        <v>742</v>
      </c>
      <c r="D115" s="1946">
        <f t="shared" si="12"/>
        <v>327693.47768000001</v>
      </c>
      <c r="E115" s="1948">
        <f>SUM(E116:E120)</f>
        <v>14911</v>
      </c>
      <c r="F115" s="1948">
        <f t="shared" ref="F115:I115" si="15">SUM(F116:F120)</f>
        <v>0</v>
      </c>
      <c r="G115" s="1948">
        <f t="shared" si="15"/>
        <v>310975.47768000001</v>
      </c>
      <c r="H115" s="1948">
        <f t="shared" si="15"/>
        <v>310975.47768000001</v>
      </c>
      <c r="I115" s="1948">
        <f t="shared" si="15"/>
        <v>1807</v>
      </c>
    </row>
    <row r="116" spans="2:11">
      <c r="B116" s="1256">
        <v>5.0999999999999996</v>
      </c>
      <c r="C116" s="1945" t="s">
        <v>294</v>
      </c>
      <c r="D116" s="1946">
        <f t="shared" si="12"/>
        <v>320622.47768000001</v>
      </c>
      <c r="E116" s="1948">
        <v>14372</v>
      </c>
      <c r="F116" s="1947"/>
      <c r="G116" s="1961">
        <f>4784.47768+301466</f>
        <v>306250.47768000001</v>
      </c>
      <c r="H116" s="1946">
        <f t="shared" si="13"/>
        <v>306250.47768000001</v>
      </c>
      <c r="I116" s="1948">
        <v>0</v>
      </c>
    </row>
    <row r="117" spans="2:11">
      <c r="B117" s="1256">
        <v>5.2</v>
      </c>
      <c r="C117" s="1945" t="s">
        <v>743</v>
      </c>
      <c r="D117" s="1946">
        <f t="shared" si="12"/>
        <v>0</v>
      </c>
      <c r="E117" s="1948"/>
      <c r="F117" s="1947"/>
      <c r="G117" s="1961"/>
      <c r="H117" s="1946">
        <f t="shared" si="13"/>
        <v>0</v>
      </c>
      <c r="I117" s="1948">
        <v>0</v>
      </c>
    </row>
    <row r="118" spans="2:11">
      <c r="B118" s="1256">
        <v>5.3</v>
      </c>
      <c r="C118" s="1945" t="s">
        <v>744</v>
      </c>
      <c r="D118" s="1946">
        <f t="shared" si="12"/>
        <v>539</v>
      </c>
      <c r="E118" s="1948">
        <v>539</v>
      </c>
      <c r="F118" s="1947"/>
      <c r="G118" s="1961"/>
      <c r="H118" s="1946">
        <f t="shared" si="13"/>
        <v>0</v>
      </c>
      <c r="I118" s="1948">
        <v>0</v>
      </c>
    </row>
    <row r="119" spans="2:11">
      <c r="B119" s="1256">
        <v>5.4</v>
      </c>
      <c r="C119" s="1945" t="s">
        <v>745</v>
      </c>
      <c r="D119" s="1946">
        <f t="shared" si="12"/>
        <v>0</v>
      </c>
      <c r="E119" s="1948"/>
      <c r="F119" s="1947"/>
      <c r="G119" s="1961"/>
      <c r="H119" s="1946">
        <f t="shared" si="13"/>
        <v>0</v>
      </c>
      <c r="I119" s="1948">
        <v>0</v>
      </c>
    </row>
    <row r="120" spans="2:11">
      <c r="B120" s="1256">
        <v>5.5</v>
      </c>
      <c r="C120" s="1945" t="s">
        <v>746</v>
      </c>
      <c r="D120" s="1946">
        <f t="shared" si="12"/>
        <v>6532</v>
      </c>
      <c r="E120" s="1948"/>
      <c r="F120" s="1947"/>
      <c r="G120" s="1961">
        <v>4725</v>
      </c>
      <c r="H120" s="1946">
        <f t="shared" si="13"/>
        <v>4725</v>
      </c>
      <c r="I120" s="1948">
        <v>1807</v>
      </c>
    </row>
    <row r="121" spans="2:11">
      <c r="B121" s="1256"/>
      <c r="C121" s="1945" t="s">
        <v>799</v>
      </c>
      <c r="D121" s="1946">
        <f t="shared" si="12"/>
        <v>0</v>
      </c>
      <c r="E121" s="1948"/>
      <c r="F121" s="1947"/>
      <c r="G121" s="1961"/>
      <c r="H121" s="1946">
        <f t="shared" si="13"/>
        <v>0</v>
      </c>
      <c r="I121" s="1948">
        <v>0</v>
      </c>
      <c r="K121" s="1881"/>
    </row>
    <row r="122" spans="2:11">
      <c r="B122" s="1256"/>
      <c r="C122" s="1952" t="s">
        <v>759</v>
      </c>
      <c r="D122" s="1946">
        <f t="shared" si="12"/>
        <v>0</v>
      </c>
      <c r="E122" s="1948"/>
      <c r="F122" s="1947"/>
      <c r="G122" s="1961"/>
      <c r="H122" s="1946">
        <f t="shared" si="13"/>
        <v>0</v>
      </c>
      <c r="I122" s="1948">
        <v>0</v>
      </c>
    </row>
    <row r="123" spans="2:11">
      <c r="B123" s="1256"/>
      <c r="C123" s="1945"/>
      <c r="D123" s="1946">
        <f t="shared" si="12"/>
        <v>0</v>
      </c>
      <c r="E123" s="1948"/>
      <c r="F123" s="1947"/>
      <c r="G123" s="1961"/>
      <c r="H123" s="1946">
        <f t="shared" si="13"/>
        <v>0</v>
      </c>
      <c r="I123" s="1948">
        <v>0</v>
      </c>
    </row>
    <row r="124" spans="2:11">
      <c r="B124" s="1256">
        <v>6</v>
      </c>
      <c r="C124" s="1953" t="s">
        <v>748</v>
      </c>
      <c r="D124" s="1951">
        <f t="shared" si="12"/>
        <v>1542792.3076799999</v>
      </c>
      <c r="E124" s="1962">
        <f>+E113+E115</f>
        <v>14911</v>
      </c>
      <c r="F124" s="1962">
        <f t="shared" ref="F124:I124" si="16">+F113+F115</f>
        <v>0</v>
      </c>
      <c r="G124" s="1962">
        <f t="shared" si="16"/>
        <v>1380313.9076799999</v>
      </c>
      <c r="H124" s="1962">
        <f t="shared" si="16"/>
        <v>1380313.9076799999</v>
      </c>
      <c r="I124" s="1962">
        <f t="shared" si="16"/>
        <v>147567.4</v>
      </c>
    </row>
    <row r="125" spans="2:11">
      <c r="B125" s="1256"/>
      <c r="C125" s="1953"/>
      <c r="D125" s="1946">
        <f t="shared" si="12"/>
        <v>0</v>
      </c>
      <c r="E125" s="1948"/>
      <c r="F125" s="1947"/>
      <c r="G125" s="1961"/>
      <c r="H125" s="1946">
        <f t="shared" si="13"/>
        <v>0</v>
      </c>
      <c r="I125" s="1948">
        <v>0</v>
      </c>
    </row>
    <row r="126" spans="2:11" ht="13.5" customHeight="1">
      <c r="B126" s="1256">
        <v>7</v>
      </c>
      <c r="C126" s="1945" t="s">
        <v>749</v>
      </c>
      <c r="D126" s="1946">
        <f t="shared" si="12"/>
        <v>276783.22100000002</v>
      </c>
      <c r="E126" s="1948"/>
      <c r="F126" s="1947"/>
      <c r="G126" s="1961">
        <f>23558.721+190638</f>
        <v>214196.72099999999</v>
      </c>
      <c r="H126" s="1946">
        <f t="shared" si="13"/>
        <v>214196.72099999999</v>
      </c>
      <c r="I126" s="1948">
        <v>62586.5</v>
      </c>
    </row>
    <row r="127" spans="2:11">
      <c r="B127" s="1256">
        <v>8</v>
      </c>
      <c r="C127" s="1945" t="s">
        <v>750</v>
      </c>
      <c r="D127" s="1946">
        <f t="shared" si="12"/>
        <v>-44655.705999999998</v>
      </c>
      <c r="E127" s="1948"/>
      <c r="F127" s="1947"/>
      <c r="G127" s="1961">
        <f>(-9012.106)+(-24346)</f>
        <v>-33358.106</v>
      </c>
      <c r="H127" s="1946">
        <f t="shared" si="13"/>
        <v>-33358.106</v>
      </c>
      <c r="I127" s="1948">
        <v>-11297.6</v>
      </c>
    </row>
    <row r="128" spans="2:11">
      <c r="B128" s="1256">
        <v>9</v>
      </c>
      <c r="C128" s="1945" t="s">
        <v>751</v>
      </c>
      <c r="D128" s="1946">
        <f t="shared" si="12"/>
        <v>0</v>
      </c>
      <c r="E128" s="1948"/>
      <c r="F128" s="1947"/>
      <c r="G128" s="1961"/>
      <c r="H128" s="1946">
        <f t="shared" si="13"/>
        <v>0</v>
      </c>
      <c r="I128" s="1948">
        <v>0</v>
      </c>
    </row>
    <row r="129" spans="2:11">
      <c r="B129" s="1256">
        <v>10</v>
      </c>
      <c r="C129" s="1412" t="s">
        <v>752</v>
      </c>
      <c r="D129" s="1946">
        <f t="shared" si="12"/>
        <v>667510.43999999994</v>
      </c>
      <c r="E129" s="1948"/>
      <c r="F129" s="1947"/>
      <c r="G129" s="1961">
        <f>44906.94+610856</f>
        <v>655762.93999999994</v>
      </c>
      <c r="H129" s="1946">
        <f t="shared" si="13"/>
        <v>655762.93999999994</v>
      </c>
      <c r="I129" s="1948">
        <v>11747.5</v>
      </c>
    </row>
    <row r="130" spans="2:11">
      <c r="B130" s="1256">
        <v>11</v>
      </c>
      <c r="C130" s="1945" t="s">
        <v>753</v>
      </c>
      <c r="D130" s="1946">
        <f t="shared" si="12"/>
        <v>0</v>
      </c>
      <c r="E130" s="1948"/>
      <c r="F130" s="1947"/>
      <c r="G130" s="1961"/>
      <c r="H130" s="1946">
        <f t="shared" si="13"/>
        <v>0</v>
      </c>
      <c r="I130" s="1948">
        <v>0</v>
      </c>
    </row>
    <row r="131" spans="2:11">
      <c r="B131" s="1954">
        <v>12</v>
      </c>
      <c r="C131" s="1896" t="s">
        <v>880</v>
      </c>
      <c r="D131" s="1946">
        <f t="shared" si="12"/>
        <v>0</v>
      </c>
      <c r="E131" s="1948"/>
      <c r="F131" s="1947"/>
      <c r="G131" s="1961"/>
      <c r="H131" s="1946">
        <f t="shared" si="13"/>
        <v>0</v>
      </c>
      <c r="I131" s="1948">
        <v>0</v>
      </c>
    </row>
    <row r="132" spans="2:11" ht="15.75" customHeight="1">
      <c r="B132" s="1256">
        <v>13</v>
      </c>
      <c r="C132" s="1875" t="s">
        <v>907</v>
      </c>
      <c r="D132" s="1951">
        <f t="shared" si="12"/>
        <v>899637.95499999996</v>
      </c>
      <c r="E132" s="1962">
        <f>SUM(E126:E131)</f>
        <v>0</v>
      </c>
      <c r="F132" s="1962">
        <f t="shared" ref="F132:I132" si="17">SUM(F126:F131)</f>
        <v>0</v>
      </c>
      <c r="G132" s="1962">
        <f t="shared" si="17"/>
        <v>836601.55499999993</v>
      </c>
      <c r="H132" s="1962">
        <f t="shared" si="17"/>
        <v>836601.55499999993</v>
      </c>
      <c r="I132" s="1962">
        <f t="shared" si="17"/>
        <v>63036.4</v>
      </c>
    </row>
    <row r="133" spans="2:11">
      <c r="B133" s="1955"/>
      <c r="C133" s="1945"/>
      <c r="D133" s="1946">
        <f t="shared" si="12"/>
        <v>0</v>
      </c>
      <c r="E133" s="1948"/>
      <c r="F133" s="1947"/>
      <c r="G133" s="1961"/>
      <c r="H133" s="1946">
        <f t="shared" si="13"/>
        <v>0</v>
      </c>
      <c r="I133" s="1948">
        <v>0</v>
      </c>
    </row>
    <row r="134" spans="2:11">
      <c r="B134" s="1256">
        <v>14</v>
      </c>
      <c r="C134" s="1412" t="s">
        <v>806</v>
      </c>
      <c r="D134" s="1946">
        <f t="shared" si="12"/>
        <v>152440.283</v>
      </c>
      <c r="E134" s="1948"/>
      <c r="F134" s="1947"/>
      <c r="G134" s="1961">
        <f>9777.283+129108</f>
        <v>138885.283</v>
      </c>
      <c r="H134" s="1946">
        <f t="shared" si="13"/>
        <v>138885.283</v>
      </c>
      <c r="I134" s="1948">
        <v>13555</v>
      </c>
    </row>
    <row r="135" spans="2:11">
      <c r="B135" s="1256">
        <v>15</v>
      </c>
      <c r="C135" s="1945" t="s">
        <v>760</v>
      </c>
      <c r="D135" s="1946">
        <f t="shared" si="12"/>
        <v>0</v>
      </c>
      <c r="E135" s="1948"/>
      <c r="F135" s="1947"/>
      <c r="G135" s="1961"/>
      <c r="H135" s="1946">
        <f t="shared" si="13"/>
        <v>0</v>
      </c>
      <c r="I135" s="1948">
        <v>0</v>
      </c>
    </row>
    <row r="136" spans="2:11">
      <c r="B136" s="1256">
        <v>16</v>
      </c>
      <c r="C136" s="1412" t="s">
        <v>755</v>
      </c>
      <c r="D136" s="1946">
        <f t="shared" si="12"/>
        <v>405132.3790973713</v>
      </c>
      <c r="E136" s="1948">
        <v>7134</v>
      </c>
      <c r="F136" s="1947"/>
      <c r="G136" s="1961">
        <f>26838.3790973713+285376</f>
        <v>312214.3790973713</v>
      </c>
      <c r="H136" s="1946">
        <f t="shared" si="13"/>
        <v>312214.3790973713</v>
      </c>
      <c r="I136" s="1948">
        <v>85784</v>
      </c>
    </row>
    <row r="137" spans="2:11">
      <c r="B137" s="1256">
        <v>17</v>
      </c>
      <c r="C137" s="1945" t="s">
        <v>756</v>
      </c>
      <c r="D137" s="1946">
        <f t="shared" si="12"/>
        <v>0</v>
      </c>
      <c r="E137" s="1948"/>
      <c r="F137" s="1947"/>
      <c r="G137" s="1961"/>
      <c r="H137" s="1946">
        <f t="shared" si="13"/>
        <v>0</v>
      </c>
      <c r="I137" s="1948">
        <v>0</v>
      </c>
      <c r="K137" s="1966"/>
    </row>
    <row r="138" spans="2:11">
      <c r="B138" s="1256">
        <v>18</v>
      </c>
      <c r="C138" s="1945" t="s">
        <v>757</v>
      </c>
      <c r="D138" s="1946">
        <f t="shared" si="12"/>
        <v>0</v>
      </c>
      <c r="E138" s="1948"/>
      <c r="F138" s="1947"/>
      <c r="G138" s="1961"/>
      <c r="H138" s="1946">
        <f t="shared" si="13"/>
        <v>0</v>
      </c>
      <c r="I138" s="1948">
        <v>0</v>
      </c>
      <c r="K138" s="1881"/>
    </row>
    <row r="139" spans="2:11">
      <c r="B139" s="1256">
        <v>19</v>
      </c>
      <c r="C139" s="1953" t="s">
        <v>908</v>
      </c>
      <c r="D139" s="1951">
        <f t="shared" si="12"/>
        <v>405132.3790973713</v>
      </c>
      <c r="E139" s="1962">
        <f>SUM(E135:E138)</f>
        <v>7134</v>
      </c>
      <c r="F139" s="1962">
        <f t="shared" ref="F139:I139" si="18">SUM(F135:F138)</f>
        <v>0</v>
      </c>
      <c r="G139" s="1962">
        <f t="shared" si="18"/>
        <v>312214.3790973713</v>
      </c>
      <c r="H139" s="1962">
        <f t="shared" si="18"/>
        <v>312214.3790973713</v>
      </c>
      <c r="I139" s="1962">
        <f t="shared" si="18"/>
        <v>85784</v>
      </c>
    </row>
    <row r="140" spans="2:11">
      <c r="B140" s="1256"/>
      <c r="C140" s="1953"/>
      <c r="D140" s="1946">
        <f t="shared" si="12"/>
        <v>0</v>
      </c>
      <c r="E140" s="1948"/>
      <c r="F140" s="1947"/>
      <c r="G140" s="1961"/>
      <c r="H140" s="1946">
        <f t="shared" si="13"/>
        <v>0</v>
      </c>
      <c r="I140" s="1948">
        <v>0</v>
      </c>
    </row>
    <row r="141" spans="2:11">
      <c r="B141" s="1256">
        <v>20</v>
      </c>
      <c r="C141" s="1953" t="s">
        <v>909</v>
      </c>
      <c r="D141" s="1946">
        <f t="shared" si="12"/>
        <v>85581.690582628711</v>
      </c>
      <c r="E141" s="1948">
        <f>+E124-E132-E134-E139</f>
        <v>7777</v>
      </c>
      <c r="F141" s="1948">
        <f t="shared" ref="F141:I141" si="19">+F124-F132-F134-F139</f>
        <v>0</v>
      </c>
      <c r="G141" s="1948">
        <f t="shared" si="19"/>
        <v>92612.690582628711</v>
      </c>
      <c r="H141" s="1948">
        <f t="shared" si="19"/>
        <v>92612.690582628711</v>
      </c>
      <c r="I141" s="1948">
        <f t="shared" si="19"/>
        <v>-14808</v>
      </c>
    </row>
    <row r="142" spans="2:11">
      <c r="B142" s="1954">
        <v>21</v>
      </c>
      <c r="C142" s="1945" t="s">
        <v>758</v>
      </c>
      <c r="D142" s="1946">
        <f t="shared" si="12"/>
        <v>-575062</v>
      </c>
      <c r="E142" s="1948">
        <v>-575062</v>
      </c>
      <c r="F142" s="1947"/>
      <c r="G142" s="1961"/>
      <c r="H142" s="1946">
        <f t="shared" si="13"/>
        <v>0</v>
      </c>
      <c r="I142" s="1948">
        <v>0</v>
      </c>
    </row>
    <row r="143" spans="2:11">
      <c r="B143" s="1256"/>
      <c r="C143" s="1956"/>
      <c r="D143" s="1946">
        <f t="shared" si="12"/>
        <v>0</v>
      </c>
      <c r="E143" s="1948"/>
      <c r="F143" s="1947"/>
      <c r="G143" s="1961"/>
      <c r="H143" s="1946">
        <f t="shared" si="13"/>
        <v>0</v>
      </c>
      <c r="I143" s="1948">
        <v>0</v>
      </c>
    </row>
    <row r="144" spans="2:11" ht="13.8" thickBot="1">
      <c r="B144" s="1957">
        <v>22</v>
      </c>
      <c r="C144" s="1958" t="s">
        <v>910</v>
      </c>
      <c r="D144" s="1960">
        <f t="shared" si="12"/>
        <v>660643.69058262871</v>
      </c>
      <c r="E144" s="1967">
        <f t="shared" ref="E144:I144" si="20">E141-E142</f>
        <v>582839</v>
      </c>
      <c r="F144" s="1960">
        <f t="shared" si="20"/>
        <v>0</v>
      </c>
      <c r="G144" s="1960">
        <f t="shared" si="20"/>
        <v>92612.690582628711</v>
      </c>
      <c r="H144" s="1960">
        <f t="shared" si="20"/>
        <v>92612.690582628711</v>
      </c>
      <c r="I144" s="1960">
        <f t="shared" si="20"/>
        <v>-14808</v>
      </c>
    </row>
    <row r="145" spans="2:9" ht="17.25" customHeight="1">
      <c r="B145" s="1443"/>
      <c r="C145" s="1695"/>
      <c r="D145" s="1124"/>
      <c r="E145" s="1124"/>
      <c r="F145" s="1124"/>
      <c r="G145" s="1124"/>
      <c r="H145" s="1124"/>
      <c r="I145" s="1196"/>
    </row>
    <row r="146" spans="2:9" ht="17.25" customHeight="1">
      <c r="B146" s="1443"/>
      <c r="C146" s="1695"/>
      <c r="D146" s="1124"/>
      <c r="E146" s="1124"/>
      <c r="F146" s="1124"/>
      <c r="G146" s="1124"/>
      <c r="H146" s="1124"/>
      <c r="I146" s="1196">
        <v>63</v>
      </c>
    </row>
    <row r="147" spans="2:9" ht="17.25" customHeight="1">
      <c r="B147" s="1443"/>
      <c r="C147" s="1392"/>
      <c r="D147" s="1392"/>
      <c r="E147" s="1392"/>
      <c r="F147" s="1392"/>
      <c r="G147" s="1392"/>
      <c r="H147" s="1392"/>
      <c r="I147" s="1392"/>
    </row>
    <row r="148" spans="2:9" ht="15" customHeight="1">
      <c r="B148" s="1443"/>
      <c r="C148" s="2418" t="s">
        <v>1074</v>
      </c>
      <c r="D148" s="2418"/>
      <c r="E148" s="2418"/>
      <c r="F148" s="2418"/>
      <c r="G148" s="1392"/>
      <c r="H148" s="1392"/>
      <c r="I148" s="1392"/>
    </row>
    <row r="149" spans="2:9" ht="14.25" customHeight="1" thickBot="1">
      <c r="B149" s="1443"/>
      <c r="C149" s="1810"/>
      <c r="D149" s="1810"/>
      <c r="E149" s="1810"/>
      <c r="F149" s="1810"/>
      <c r="G149" s="1392"/>
      <c r="H149" s="1392"/>
      <c r="I149" s="1392"/>
    </row>
    <row r="150" spans="2:9" ht="17.25" customHeight="1" thickBot="1">
      <c r="B150" s="2353" t="s">
        <v>489</v>
      </c>
      <c r="C150" s="2354"/>
      <c r="D150" s="1392"/>
      <c r="E150" s="1392"/>
      <c r="F150" s="1392"/>
      <c r="G150" s="1392"/>
      <c r="H150" s="1458"/>
      <c r="I150" s="1727" t="s">
        <v>821</v>
      </c>
    </row>
    <row r="151" spans="2:9" ht="13.95" customHeight="1" thickBot="1">
      <c r="B151" s="2389" t="s">
        <v>805</v>
      </c>
      <c r="C151" s="2406"/>
      <c r="D151" s="2419" t="s">
        <v>690</v>
      </c>
      <c r="E151" s="2362" t="s">
        <v>738</v>
      </c>
      <c r="F151" s="2369" t="s">
        <v>940</v>
      </c>
      <c r="G151" s="2369"/>
      <c r="H151" s="2369"/>
      <c r="I151" s="2370"/>
    </row>
    <row r="152" spans="2:9" ht="19.5" customHeight="1" thickBot="1">
      <c r="B152" s="2396"/>
      <c r="C152" s="2403"/>
      <c r="D152" s="2420"/>
      <c r="E152" s="2363"/>
      <c r="F152" s="2394" t="s">
        <v>739</v>
      </c>
      <c r="G152" s="2394"/>
      <c r="H152" s="2394"/>
      <c r="I152" s="2362" t="s">
        <v>807</v>
      </c>
    </row>
    <row r="153" spans="2:9" ht="21.75" customHeight="1" thickBot="1">
      <c r="B153" s="2396"/>
      <c r="C153" s="2403"/>
      <c r="D153" s="2421"/>
      <c r="E153" s="2364"/>
      <c r="F153" s="1804" t="s">
        <v>693</v>
      </c>
      <c r="G153" s="1790" t="s">
        <v>694</v>
      </c>
      <c r="H153" s="1804" t="s">
        <v>2</v>
      </c>
      <c r="I153" s="2364"/>
    </row>
    <row r="154" spans="2:9" ht="15.75" customHeight="1" thickBot="1">
      <c r="B154" s="2396"/>
      <c r="C154" s="2403"/>
      <c r="D154" s="1213">
        <v>1</v>
      </c>
      <c r="E154" s="2362">
        <v>2</v>
      </c>
      <c r="F154" s="2416">
        <v>3</v>
      </c>
      <c r="G154" s="2362">
        <v>4</v>
      </c>
      <c r="H154" s="1213">
        <v>5</v>
      </c>
      <c r="I154" s="2362">
        <v>6</v>
      </c>
    </row>
    <row r="155" spans="2:9" ht="13.8" thickBot="1">
      <c r="B155" s="2396"/>
      <c r="C155" s="2404"/>
      <c r="D155" s="1805" t="s">
        <v>808</v>
      </c>
      <c r="E155" s="2364"/>
      <c r="F155" s="2417"/>
      <c r="G155" s="2364"/>
      <c r="H155" s="1806" t="s">
        <v>699</v>
      </c>
      <c r="I155" s="2364"/>
    </row>
    <row r="156" spans="2:9" ht="14.25" customHeight="1">
      <c r="B156" s="1874">
        <v>1</v>
      </c>
      <c r="C156" s="1944" t="s">
        <v>156</v>
      </c>
      <c r="D156" s="1981">
        <f>+E156+H156+I156</f>
        <v>12739351</v>
      </c>
      <c r="E156" s="1548">
        <v>0</v>
      </c>
      <c r="F156" s="1554"/>
      <c r="G156" s="1262">
        <v>11651728</v>
      </c>
      <c r="H156" s="1981">
        <v>11651728</v>
      </c>
      <c r="I156" s="1262">
        <v>1087623</v>
      </c>
    </row>
    <row r="157" spans="2:9">
      <c r="B157" s="1256"/>
      <c r="C157" s="1945"/>
      <c r="D157" s="1261">
        <f t="shared" ref="D157:D193" si="21">+E157+H157+I157</f>
        <v>0</v>
      </c>
      <c r="E157" s="1548"/>
      <c r="F157" s="1554"/>
      <c r="G157" s="1261"/>
      <c r="H157" s="1261">
        <v>0</v>
      </c>
      <c r="I157" s="1261"/>
    </row>
    <row r="158" spans="2:9">
      <c r="B158" s="1256">
        <v>2</v>
      </c>
      <c r="C158" s="1949" t="s">
        <v>740</v>
      </c>
      <c r="D158" s="1261">
        <f t="shared" si="21"/>
        <v>382221</v>
      </c>
      <c r="E158" s="1548">
        <v>0</v>
      </c>
      <c r="F158" s="1554"/>
      <c r="G158" s="1261">
        <v>305757</v>
      </c>
      <c r="H158" s="1261">
        <v>305757</v>
      </c>
      <c r="I158" s="1261">
        <v>76464</v>
      </c>
    </row>
    <row r="159" spans="2:9">
      <c r="B159" s="1256"/>
      <c r="C159" s="1949"/>
      <c r="D159" s="1261">
        <f t="shared" si="21"/>
        <v>0</v>
      </c>
      <c r="E159" s="1548"/>
      <c r="F159" s="1554"/>
      <c r="G159" s="1261"/>
      <c r="H159" s="1261">
        <v>0</v>
      </c>
      <c r="I159" s="1261">
        <v>0</v>
      </c>
    </row>
    <row r="160" spans="2:9">
      <c r="B160" s="1256">
        <v>3</v>
      </c>
      <c r="C160" s="1415" t="s">
        <v>741</v>
      </c>
      <c r="D160" s="1261">
        <f t="shared" si="21"/>
        <v>0</v>
      </c>
      <c r="E160" s="1548"/>
      <c r="F160" s="1554"/>
      <c r="G160" s="1261"/>
      <c r="H160" s="1261">
        <v>0</v>
      </c>
      <c r="I160" s="1261">
        <v>0</v>
      </c>
    </row>
    <row r="161" spans="2:11">
      <c r="B161" s="1256"/>
      <c r="C161" s="1945"/>
      <c r="D161" s="1261">
        <f t="shared" si="21"/>
        <v>0</v>
      </c>
      <c r="E161" s="1548"/>
      <c r="F161" s="1554"/>
      <c r="G161" s="1261"/>
      <c r="H161" s="1261">
        <v>0</v>
      </c>
      <c r="I161" s="1261"/>
    </row>
    <row r="162" spans="2:11">
      <c r="B162" s="1256">
        <v>4</v>
      </c>
      <c r="C162" s="1950" t="s">
        <v>840</v>
      </c>
      <c r="D162" s="1262">
        <f t="shared" si="21"/>
        <v>12357130</v>
      </c>
      <c r="E162" s="1563">
        <f>+E156-E158+E160</f>
        <v>0</v>
      </c>
      <c r="F162" s="1563">
        <f t="shared" ref="F162:I162" si="22">+F156-F158+F160</f>
        <v>0</v>
      </c>
      <c r="G162" s="1563">
        <f t="shared" si="22"/>
        <v>11345971</v>
      </c>
      <c r="H162" s="1563">
        <f t="shared" si="22"/>
        <v>11345971</v>
      </c>
      <c r="I162" s="1563">
        <f t="shared" si="22"/>
        <v>1011159</v>
      </c>
    </row>
    <row r="163" spans="2:11">
      <c r="B163" s="1256"/>
      <c r="C163" s="1950"/>
      <c r="D163" s="1261">
        <f t="shared" si="21"/>
        <v>0</v>
      </c>
      <c r="E163" s="1548"/>
      <c r="F163" s="1554"/>
      <c r="G163" s="1261"/>
      <c r="H163" s="1261">
        <v>0</v>
      </c>
      <c r="I163" s="1261"/>
    </row>
    <row r="164" spans="2:11">
      <c r="B164" s="1256">
        <v>5</v>
      </c>
      <c r="C164" s="1950" t="s">
        <v>742</v>
      </c>
      <c r="D164" s="1262">
        <f t="shared" si="21"/>
        <v>5878859.8022600003</v>
      </c>
      <c r="E164" s="1563">
        <f>SUM(E165:E169)</f>
        <v>554057</v>
      </c>
      <c r="F164" s="1563">
        <f t="shared" ref="F164:I164" si="23">SUM(F165:F169)</f>
        <v>0</v>
      </c>
      <c r="G164" s="1563">
        <f t="shared" si="23"/>
        <v>4874760.8022600003</v>
      </c>
      <c r="H164" s="1563">
        <f t="shared" si="23"/>
        <v>4874760.8022600003</v>
      </c>
      <c r="I164" s="1563">
        <f t="shared" si="23"/>
        <v>450042</v>
      </c>
    </row>
    <row r="165" spans="2:11">
      <c r="B165" s="1256">
        <v>5.0999999999999996</v>
      </c>
      <c r="C165" s="1945" t="s">
        <v>294</v>
      </c>
      <c r="D165" s="1261">
        <f t="shared" si="21"/>
        <v>5097477</v>
      </c>
      <c r="E165" s="1548">
        <v>1190966</v>
      </c>
      <c r="F165" s="1554">
        <v>0</v>
      </c>
      <c r="G165" s="1261">
        <v>3400570</v>
      </c>
      <c r="H165" s="1261">
        <v>3400570</v>
      </c>
      <c r="I165" s="1261">
        <v>505941</v>
      </c>
    </row>
    <row r="166" spans="2:11">
      <c r="B166" s="1256">
        <v>5.2</v>
      </c>
      <c r="C166" s="1945" t="s">
        <v>743</v>
      </c>
      <c r="D166" s="1261">
        <f t="shared" si="21"/>
        <v>775726</v>
      </c>
      <c r="E166" s="1548">
        <v>0</v>
      </c>
      <c r="F166" s="1554"/>
      <c r="G166" s="1261">
        <v>619246</v>
      </c>
      <c r="H166" s="1261">
        <v>619246</v>
      </c>
      <c r="I166" s="1261">
        <v>156480</v>
      </c>
    </row>
    <row r="167" spans="2:11">
      <c r="B167" s="1256">
        <v>5.3</v>
      </c>
      <c r="C167" s="1945" t="s">
        <v>744</v>
      </c>
      <c r="D167" s="1261">
        <f t="shared" si="21"/>
        <v>80065</v>
      </c>
      <c r="E167" s="1548">
        <v>-646536</v>
      </c>
      <c r="F167" s="1554"/>
      <c r="G167" s="1261">
        <v>745923</v>
      </c>
      <c r="H167" s="1261">
        <v>745923</v>
      </c>
      <c r="I167" s="1261">
        <v>-19322</v>
      </c>
    </row>
    <row r="168" spans="2:11">
      <c r="B168" s="1256">
        <v>5.4</v>
      </c>
      <c r="C168" s="1945" t="s">
        <v>745</v>
      </c>
      <c r="D168" s="1261">
        <f t="shared" si="21"/>
        <v>-194158</v>
      </c>
      <c r="E168" s="1548">
        <v>0</v>
      </c>
      <c r="F168" s="1554"/>
      <c r="G168" s="1261">
        <v>0</v>
      </c>
      <c r="H168" s="1261">
        <v>0</v>
      </c>
      <c r="I168" s="1261">
        <v>-194158</v>
      </c>
    </row>
    <row r="169" spans="2:11">
      <c r="B169" s="1256">
        <v>5.5</v>
      </c>
      <c r="C169" s="1945" t="s">
        <v>746</v>
      </c>
      <c r="D169" s="1261">
        <f t="shared" si="21"/>
        <v>119749.80226000001</v>
      </c>
      <c r="E169" s="1548">
        <v>9627</v>
      </c>
      <c r="F169" s="1554"/>
      <c r="G169" s="1261">
        <v>109021.80226000001</v>
      </c>
      <c r="H169" s="1261">
        <v>109021.80226000001</v>
      </c>
      <c r="I169" s="1261">
        <v>1101</v>
      </c>
      <c r="K169" s="1881"/>
    </row>
    <row r="170" spans="2:11">
      <c r="B170" s="1256"/>
      <c r="C170" s="1945" t="s">
        <v>799</v>
      </c>
      <c r="D170" s="1261">
        <f t="shared" si="21"/>
        <v>0</v>
      </c>
      <c r="E170" s="1548"/>
      <c r="F170" s="1554"/>
      <c r="G170" s="1261"/>
      <c r="H170" s="1261">
        <v>0</v>
      </c>
      <c r="I170" s="1261"/>
    </row>
    <row r="171" spans="2:11">
      <c r="B171" s="1256"/>
      <c r="C171" s="1952" t="s">
        <v>759</v>
      </c>
      <c r="D171" s="1261">
        <f t="shared" si="21"/>
        <v>0</v>
      </c>
      <c r="E171" s="1548"/>
      <c r="F171" s="1554"/>
      <c r="G171" s="1261"/>
      <c r="H171" s="1261">
        <v>0</v>
      </c>
      <c r="I171" s="1261"/>
    </row>
    <row r="172" spans="2:11">
      <c r="B172" s="1256"/>
      <c r="C172" s="1945"/>
      <c r="D172" s="1261">
        <f t="shared" si="21"/>
        <v>0</v>
      </c>
      <c r="E172" s="1548"/>
      <c r="F172" s="1554"/>
      <c r="G172" s="1261"/>
      <c r="H172" s="1261">
        <v>0</v>
      </c>
      <c r="I172" s="1261"/>
    </row>
    <row r="173" spans="2:11">
      <c r="B173" s="1256">
        <v>6</v>
      </c>
      <c r="C173" s="1953" t="s">
        <v>748</v>
      </c>
      <c r="D173" s="1262">
        <f t="shared" si="21"/>
        <v>18235989.80226</v>
      </c>
      <c r="E173" s="1563">
        <f>+E162+E164</f>
        <v>554057</v>
      </c>
      <c r="F173" s="1563">
        <f t="shared" ref="F173:I173" si="24">+F162+F164</f>
        <v>0</v>
      </c>
      <c r="G173" s="1563">
        <f t="shared" si="24"/>
        <v>16220731.80226</v>
      </c>
      <c r="H173" s="1563">
        <f t="shared" si="24"/>
        <v>16220731.80226</v>
      </c>
      <c r="I173" s="1563">
        <f t="shared" si="24"/>
        <v>1461201</v>
      </c>
    </row>
    <row r="174" spans="2:11" ht="13.5" customHeight="1">
      <c r="B174" s="1256"/>
      <c r="C174" s="1953"/>
      <c r="D174" s="1261">
        <f t="shared" si="21"/>
        <v>0</v>
      </c>
      <c r="E174" s="1548"/>
      <c r="F174" s="1554"/>
      <c r="G174" s="1261"/>
      <c r="H174" s="1261">
        <v>0</v>
      </c>
      <c r="I174" s="1261">
        <v>0</v>
      </c>
    </row>
    <row r="175" spans="2:11">
      <c r="B175" s="1256">
        <v>7</v>
      </c>
      <c r="C175" s="1945" t="s">
        <v>749</v>
      </c>
      <c r="D175" s="1261">
        <f t="shared" si="21"/>
        <v>5808813</v>
      </c>
      <c r="E175" s="1548"/>
      <c r="F175" s="1554"/>
      <c r="G175" s="1261">
        <v>4668361</v>
      </c>
      <c r="H175" s="1261">
        <v>4668361</v>
      </c>
      <c r="I175" s="1261">
        <v>1140452</v>
      </c>
    </row>
    <row r="176" spans="2:11">
      <c r="B176" s="1256">
        <v>8</v>
      </c>
      <c r="C176" s="1945" t="s">
        <v>750</v>
      </c>
      <c r="D176" s="1261">
        <f t="shared" si="21"/>
        <v>-164816</v>
      </c>
      <c r="E176" s="1548"/>
      <c r="F176" s="1554"/>
      <c r="G176" s="1261">
        <v>-130618.07329</v>
      </c>
      <c r="H176" s="1261">
        <v>-130618</v>
      </c>
      <c r="I176" s="1261">
        <v>-34198</v>
      </c>
    </row>
    <row r="177" spans="2:11">
      <c r="B177" s="1256">
        <v>9</v>
      </c>
      <c r="C177" s="1945" t="s">
        <v>751</v>
      </c>
      <c r="D177" s="1261">
        <f t="shared" si="21"/>
        <v>2226840.2400000002</v>
      </c>
      <c r="E177" s="1548">
        <v>-1157283.76</v>
      </c>
      <c r="F177" s="1554"/>
      <c r="G177" s="1261">
        <v>3704934</v>
      </c>
      <c r="H177" s="1261">
        <v>3704934</v>
      </c>
      <c r="I177" s="1261">
        <v>-320810</v>
      </c>
    </row>
    <row r="178" spans="2:11">
      <c r="B178" s="1256">
        <v>10</v>
      </c>
      <c r="C178" s="1412" t="s">
        <v>752</v>
      </c>
      <c r="D178" s="1261">
        <f t="shared" si="21"/>
        <v>0</v>
      </c>
      <c r="E178" s="1548"/>
      <c r="F178" s="1554"/>
      <c r="G178" s="1261">
        <v>0</v>
      </c>
      <c r="H178" s="1261">
        <v>0</v>
      </c>
      <c r="I178" s="1261">
        <v>0</v>
      </c>
    </row>
    <row r="179" spans="2:11">
      <c r="B179" s="1256">
        <v>11</v>
      </c>
      <c r="C179" s="1945" t="s">
        <v>753</v>
      </c>
      <c r="D179" s="1261">
        <f t="shared" si="21"/>
        <v>0</v>
      </c>
      <c r="E179" s="1548">
        <v>0</v>
      </c>
      <c r="F179" s="1554"/>
      <c r="G179" s="1261">
        <v>0</v>
      </c>
      <c r="H179" s="1261">
        <v>0</v>
      </c>
      <c r="I179" s="1261">
        <v>0</v>
      </c>
    </row>
    <row r="180" spans="2:11" ht="15.75" customHeight="1">
      <c r="B180" s="1954">
        <v>12</v>
      </c>
      <c r="C180" s="1896" t="s">
        <v>880</v>
      </c>
      <c r="D180" s="1261">
        <f t="shared" si="21"/>
        <v>0</v>
      </c>
      <c r="E180" s="1548">
        <v>0</v>
      </c>
      <c r="F180" s="1554"/>
      <c r="G180" s="1261">
        <v>0</v>
      </c>
      <c r="H180" s="1261">
        <v>0</v>
      </c>
      <c r="I180" s="1261">
        <v>0</v>
      </c>
    </row>
    <row r="181" spans="2:11">
      <c r="B181" s="1256">
        <v>13</v>
      </c>
      <c r="C181" s="1875" t="s">
        <v>907</v>
      </c>
      <c r="D181" s="1262">
        <f t="shared" si="21"/>
        <v>7870837.2400000002</v>
      </c>
      <c r="E181" s="1563">
        <f>SUM(E175:E180)</f>
        <v>-1157283.76</v>
      </c>
      <c r="F181" s="1563">
        <f t="shared" ref="F181:I181" si="25">SUM(F175:F180)</f>
        <v>0</v>
      </c>
      <c r="G181" s="1563">
        <f t="shared" si="25"/>
        <v>8242676.9267100003</v>
      </c>
      <c r="H181" s="1563">
        <f t="shared" si="25"/>
        <v>8242677</v>
      </c>
      <c r="I181" s="1563">
        <f t="shared" si="25"/>
        <v>785444</v>
      </c>
    </row>
    <row r="182" spans="2:11">
      <c r="B182" s="1955"/>
      <c r="C182" s="1945"/>
      <c r="D182" s="1261">
        <f t="shared" si="21"/>
        <v>0</v>
      </c>
      <c r="E182" s="1548"/>
      <c r="F182" s="1554"/>
      <c r="G182" s="1261"/>
      <c r="H182" s="1261">
        <v>0</v>
      </c>
      <c r="I182" s="1261"/>
    </row>
    <row r="183" spans="2:11">
      <c r="B183" s="1256">
        <v>14</v>
      </c>
      <c r="C183" s="1412" t="s">
        <v>806</v>
      </c>
      <c r="D183" s="1261">
        <f t="shared" si="21"/>
        <v>1979882</v>
      </c>
      <c r="E183" s="1548"/>
      <c r="F183" s="1554"/>
      <c r="G183" s="1261">
        <v>1793900</v>
      </c>
      <c r="H183" s="1261">
        <v>1793900</v>
      </c>
      <c r="I183" s="1261">
        <v>185982</v>
      </c>
    </row>
    <row r="184" spans="2:11">
      <c r="B184" s="1256">
        <v>15</v>
      </c>
      <c r="C184" s="1945" t="s">
        <v>760</v>
      </c>
      <c r="D184" s="1261">
        <f t="shared" si="21"/>
        <v>0</v>
      </c>
      <c r="E184" s="1548"/>
      <c r="F184" s="1554"/>
      <c r="G184" s="1261"/>
      <c r="H184" s="1261">
        <v>0</v>
      </c>
      <c r="I184" s="1261">
        <v>0</v>
      </c>
    </row>
    <row r="185" spans="2:11">
      <c r="B185" s="1256">
        <v>16</v>
      </c>
      <c r="C185" s="1412" t="s">
        <v>755</v>
      </c>
      <c r="D185" s="1261">
        <f t="shared" si="21"/>
        <v>6589939.0939499997</v>
      </c>
      <c r="E185" s="1548">
        <v>134283.09395000001</v>
      </c>
      <c r="F185" s="1554"/>
      <c r="G185" s="1261">
        <v>6146707</v>
      </c>
      <c r="H185" s="1261">
        <v>6146707</v>
      </c>
      <c r="I185" s="1261">
        <v>308949</v>
      </c>
      <c r="K185" s="1881"/>
    </row>
    <row r="186" spans="2:11">
      <c r="B186" s="1256">
        <v>17</v>
      </c>
      <c r="C186" s="1945" t="s">
        <v>756</v>
      </c>
      <c r="D186" s="1261">
        <f t="shared" si="21"/>
        <v>178480</v>
      </c>
      <c r="E186" s="1548"/>
      <c r="F186" s="1554"/>
      <c r="G186" s="1261">
        <v>0</v>
      </c>
      <c r="H186" s="1261">
        <v>0</v>
      </c>
      <c r="I186" s="1261">
        <v>178480</v>
      </c>
    </row>
    <row r="187" spans="2:11">
      <c r="B187" s="1256">
        <v>18</v>
      </c>
      <c r="C187" s="1945" t="s">
        <v>757</v>
      </c>
      <c r="D187" s="1261">
        <f t="shared" si="21"/>
        <v>0</v>
      </c>
      <c r="E187" s="1548"/>
      <c r="F187" s="1554"/>
      <c r="G187" s="1261">
        <v>0</v>
      </c>
      <c r="H187" s="1261">
        <v>0</v>
      </c>
      <c r="I187" s="1261">
        <v>0</v>
      </c>
    </row>
    <row r="188" spans="2:11">
      <c r="B188" s="1256">
        <v>19</v>
      </c>
      <c r="C188" s="1953" t="s">
        <v>908</v>
      </c>
      <c r="D188" s="1262">
        <f t="shared" si="21"/>
        <v>6768419.0939499997</v>
      </c>
      <c r="E188" s="1563">
        <f>SUM(E184:E187)</f>
        <v>134283.09395000001</v>
      </c>
      <c r="F188" s="1563">
        <f t="shared" ref="F188:I188" si="26">SUM(F184:F187)</f>
        <v>0</v>
      </c>
      <c r="G188" s="1563">
        <f t="shared" si="26"/>
        <v>6146707</v>
      </c>
      <c r="H188" s="1563">
        <f t="shared" si="26"/>
        <v>6146707</v>
      </c>
      <c r="I188" s="1563">
        <f t="shared" si="26"/>
        <v>487429</v>
      </c>
    </row>
    <row r="189" spans="2:11">
      <c r="B189" s="1256"/>
      <c r="C189" s="1953"/>
      <c r="D189" s="1261">
        <f t="shared" si="21"/>
        <v>0</v>
      </c>
      <c r="E189" s="1548"/>
      <c r="F189" s="1554"/>
      <c r="G189" s="1261"/>
      <c r="H189" s="1261">
        <v>0</v>
      </c>
      <c r="I189" s="1261"/>
    </row>
    <row r="190" spans="2:11">
      <c r="B190" s="1256">
        <v>20</v>
      </c>
      <c r="C190" s="1953" t="s">
        <v>909</v>
      </c>
      <c r="D190" s="1262">
        <f t="shared" si="21"/>
        <v>1616851.4683100004</v>
      </c>
      <c r="E190" s="1563">
        <f>+E173-E181-E183-E188</f>
        <v>1577057.6660500001</v>
      </c>
      <c r="F190" s="1563">
        <f t="shared" ref="F190:I190" si="27">+F173-F181-F183-F188</f>
        <v>0</v>
      </c>
      <c r="G190" s="1563">
        <f t="shared" si="27"/>
        <v>37447.875549999997</v>
      </c>
      <c r="H190" s="1563">
        <f t="shared" si="27"/>
        <v>37447.802260000259</v>
      </c>
      <c r="I190" s="1563">
        <f t="shared" si="27"/>
        <v>2346</v>
      </c>
    </row>
    <row r="191" spans="2:11">
      <c r="B191" s="1954">
        <v>21</v>
      </c>
      <c r="C191" s="1945" t="s">
        <v>758</v>
      </c>
      <c r="D191" s="1261">
        <f t="shared" si="21"/>
        <v>-2499007.7883799998</v>
      </c>
      <c r="E191" s="1548">
        <v>-2538801.7034399998</v>
      </c>
      <c r="F191" s="1554"/>
      <c r="G191" s="1261">
        <v>37448</v>
      </c>
      <c r="H191" s="1261">
        <v>37448</v>
      </c>
      <c r="I191" s="1261">
        <v>2345.9150599999998</v>
      </c>
    </row>
    <row r="192" spans="2:11">
      <c r="B192" s="1256"/>
      <c r="C192" s="1956"/>
      <c r="D192" s="1261">
        <f t="shared" si="21"/>
        <v>0</v>
      </c>
      <c r="E192" s="1548"/>
      <c r="F192" s="1554"/>
      <c r="G192" s="1261"/>
      <c r="H192" s="1261">
        <v>0</v>
      </c>
      <c r="I192" s="1261"/>
    </row>
    <row r="193" spans="2:9" ht="17.25" customHeight="1" thickBot="1">
      <c r="B193" s="1957">
        <v>22</v>
      </c>
      <c r="C193" s="1958" t="s">
        <v>910</v>
      </c>
      <c r="D193" s="1263">
        <f t="shared" si="21"/>
        <v>4115859.2566900002</v>
      </c>
      <c r="E193" s="1562">
        <f t="shared" ref="E193:I193" si="28">E190-E191</f>
        <v>4115859.36949</v>
      </c>
      <c r="F193" s="1263">
        <f t="shared" si="28"/>
        <v>0</v>
      </c>
      <c r="G193" s="1263">
        <f t="shared" si="28"/>
        <v>-0.12445000000298023</v>
      </c>
      <c r="H193" s="1263">
        <f t="shared" si="28"/>
        <v>-0.19773999974131584</v>
      </c>
      <c r="I193" s="1263">
        <f t="shared" si="28"/>
        <v>8.4940000000187865E-2</v>
      </c>
    </row>
    <row r="194" spans="2:9" ht="17.25" customHeight="1">
      <c r="B194" s="1443"/>
      <c r="C194" s="1392"/>
      <c r="D194" s="1391"/>
      <c r="E194" s="1392"/>
      <c r="F194" s="1392"/>
      <c r="G194" s="1392"/>
      <c r="H194" s="1392"/>
      <c r="I194" s="1392"/>
    </row>
    <row r="195" spans="2:9" ht="17.25" customHeight="1">
      <c r="B195" s="1443"/>
      <c r="C195" s="1392"/>
      <c r="D195" s="1392"/>
      <c r="E195" s="1392"/>
      <c r="F195" s="1392"/>
      <c r="G195" s="1392"/>
      <c r="H195" s="1392"/>
      <c r="I195" s="1392">
        <v>64</v>
      </c>
    </row>
    <row r="196" spans="2:9" ht="15.75" customHeight="1">
      <c r="B196" s="1443"/>
      <c r="C196" s="1392"/>
      <c r="D196" s="1392"/>
      <c r="E196" s="1392"/>
      <c r="F196" s="1392"/>
      <c r="G196" s="1392"/>
      <c r="H196" s="1392"/>
      <c r="I196" s="1392"/>
    </row>
    <row r="197" spans="2:9" ht="17.25" customHeight="1">
      <c r="B197" s="1443"/>
      <c r="C197" s="2418" t="s">
        <v>1074</v>
      </c>
      <c r="D197" s="2418"/>
      <c r="E197" s="2418"/>
      <c r="F197" s="2418"/>
      <c r="G197" s="1392"/>
      <c r="H197" s="1392"/>
      <c r="I197" s="1392"/>
    </row>
    <row r="198" spans="2:9" ht="17.25" customHeight="1" thickBot="1">
      <c r="B198" s="1443"/>
      <c r="C198" s="1810"/>
      <c r="D198" s="1810"/>
      <c r="E198" s="1810"/>
      <c r="F198" s="1810"/>
      <c r="G198" s="1392"/>
      <c r="H198" s="1392"/>
      <c r="I198" s="1392"/>
    </row>
    <row r="199" spans="2:9" ht="13.8" thickBot="1">
      <c r="B199" s="2353" t="s">
        <v>650</v>
      </c>
      <c r="C199" s="2354"/>
      <c r="D199" s="1392"/>
      <c r="E199" s="1392"/>
      <c r="F199" s="1392"/>
      <c r="G199" s="1392"/>
      <c r="H199" s="1458"/>
      <c r="I199" s="1727" t="s">
        <v>821</v>
      </c>
    </row>
    <row r="200" spans="2:9" ht="13.95" customHeight="1" thickBot="1">
      <c r="B200" s="2389" t="s">
        <v>805</v>
      </c>
      <c r="C200" s="2406"/>
      <c r="D200" s="2419" t="s">
        <v>690</v>
      </c>
      <c r="E200" s="2362" t="s">
        <v>738</v>
      </c>
      <c r="F200" s="2369" t="s">
        <v>940</v>
      </c>
      <c r="G200" s="2369"/>
      <c r="H200" s="2369"/>
      <c r="I200" s="2370"/>
    </row>
    <row r="201" spans="2:9" ht="13.8" thickBot="1">
      <c r="B201" s="2396"/>
      <c r="C201" s="2403"/>
      <c r="D201" s="2420"/>
      <c r="E201" s="2363"/>
      <c r="F201" s="2394" t="s">
        <v>739</v>
      </c>
      <c r="G201" s="2394"/>
      <c r="H201" s="2394"/>
      <c r="I201" s="2362" t="s">
        <v>807</v>
      </c>
    </row>
    <row r="202" spans="2:9" ht="29.25" customHeight="1" thickBot="1">
      <c r="B202" s="2396"/>
      <c r="C202" s="2403"/>
      <c r="D202" s="2421"/>
      <c r="E202" s="2364"/>
      <c r="F202" s="1804" t="s">
        <v>693</v>
      </c>
      <c r="G202" s="1790" t="s">
        <v>694</v>
      </c>
      <c r="H202" s="1804" t="s">
        <v>2</v>
      </c>
      <c r="I202" s="2364"/>
    </row>
    <row r="203" spans="2:9" ht="13.8" thickBot="1">
      <c r="B203" s="2396"/>
      <c r="C203" s="2403"/>
      <c r="D203" s="1796">
        <v>1</v>
      </c>
      <c r="E203" s="2362">
        <v>2</v>
      </c>
      <c r="F203" s="2416">
        <v>3</v>
      </c>
      <c r="G203" s="2362">
        <v>4</v>
      </c>
      <c r="H203" s="1797">
        <v>5</v>
      </c>
      <c r="I203" s="2362">
        <v>6</v>
      </c>
    </row>
    <row r="204" spans="2:9" ht="14.25" customHeight="1" thickBot="1">
      <c r="B204" s="2396"/>
      <c r="C204" s="2404"/>
      <c r="D204" s="1805" t="s">
        <v>808</v>
      </c>
      <c r="E204" s="2364"/>
      <c r="F204" s="2417"/>
      <c r="G204" s="2364"/>
      <c r="H204" s="1805" t="s">
        <v>699</v>
      </c>
      <c r="I204" s="2364"/>
    </row>
    <row r="205" spans="2:9">
      <c r="B205" s="1874">
        <v>1</v>
      </c>
      <c r="C205" s="1944" t="s">
        <v>156</v>
      </c>
      <c r="D205" s="1977">
        <f>+E205+H205+I205</f>
        <v>827947.50699999998</v>
      </c>
      <c r="E205" s="1962"/>
      <c r="F205" s="1977"/>
      <c r="G205" s="1982">
        <v>115664.986</v>
      </c>
      <c r="H205" s="1977">
        <f>F205+G205</f>
        <v>115664.986</v>
      </c>
      <c r="I205" s="1977">
        <v>712282.52099999995</v>
      </c>
    </row>
    <row r="206" spans="2:9">
      <c r="B206" s="1256"/>
      <c r="C206" s="1945"/>
      <c r="D206" s="1946">
        <f t="shared" ref="D206:D242" si="29">+E206+H206+I206</f>
        <v>0</v>
      </c>
      <c r="E206" s="1948"/>
      <c r="F206" s="1946"/>
      <c r="G206" s="1968"/>
      <c r="H206" s="1946">
        <f t="shared" ref="H206:H242" si="30">F206+G206</f>
        <v>0</v>
      </c>
      <c r="I206" s="1946">
        <v>0</v>
      </c>
    </row>
    <row r="207" spans="2:9">
      <c r="B207" s="1256">
        <v>2</v>
      </c>
      <c r="C207" s="1949" t="s">
        <v>740</v>
      </c>
      <c r="D207" s="1946">
        <f t="shared" si="29"/>
        <v>21194.646000000001</v>
      </c>
      <c r="E207" s="1948"/>
      <c r="F207" s="1946"/>
      <c r="G207" s="1968">
        <v>10246.456</v>
      </c>
      <c r="H207" s="1946">
        <f t="shared" si="30"/>
        <v>10246.456</v>
      </c>
      <c r="I207" s="1946">
        <v>10948.19</v>
      </c>
    </row>
    <row r="208" spans="2:9">
      <c r="B208" s="1256"/>
      <c r="C208" s="1949"/>
      <c r="D208" s="1946">
        <f t="shared" si="29"/>
        <v>0</v>
      </c>
      <c r="E208" s="1948"/>
      <c r="F208" s="1946"/>
      <c r="G208" s="1968"/>
      <c r="H208" s="1946">
        <f t="shared" si="30"/>
        <v>0</v>
      </c>
      <c r="I208" s="1946">
        <v>0</v>
      </c>
    </row>
    <row r="209" spans="2:10">
      <c r="B209" s="1256">
        <v>3</v>
      </c>
      <c r="C209" s="1415" t="s">
        <v>741</v>
      </c>
      <c r="D209" s="1946">
        <f t="shared" si="29"/>
        <v>-690.59699999999998</v>
      </c>
      <c r="E209" s="1948"/>
      <c r="F209" s="1946"/>
      <c r="G209" s="1968">
        <v>-690.59699999999998</v>
      </c>
      <c r="H209" s="1946">
        <f t="shared" si="30"/>
        <v>-690.59699999999998</v>
      </c>
      <c r="I209" s="1946">
        <v>0</v>
      </c>
    </row>
    <row r="210" spans="2:10">
      <c r="B210" s="1256"/>
      <c r="C210" s="1945"/>
      <c r="D210" s="1946">
        <f t="shared" si="29"/>
        <v>0</v>
      </c>
      <c r="E210" s="1948"/>
      <c r="F210" s="1946"/>
      <c r="G210" s="1968"/>
      <c r="H210" s="1946">
        <f t="shared" si="30"/>
        <v>0</v>
      </c>
      <c r="I210" s="1946">
        <v>0</v>
      </c>
    </row>
    <row r="211" spans="2:10">
      <c r="B211" s="1256">
        <v>4</v>
      </c>
      <c r="C211" s="1950" t="s">
        <v>840</v>
      </c>
      <c r="D211" s="1951">
        <f t="shared" si="29"/>
        <v>806062.26399999997</v>
      </c>
      <c r="E211" s="1962">
        <f>+E205-E207+E209</f>
        <v>0</v>
      </c>
      <c r="F211" s="1962">
        <f t="shared" ref="F211:I211" si="31">+F205-F207+F209</f>
        <v>0</v>
      </c>
      <c r="G211" s="1962">
        <f t="shared" si="31"/>
        <v>104727.933</v>
      </c>
      <c r="H211" s="1962">
        <f t="shared" si="31"/>
        <v>104727.933</v>
      </c>
      <c r="I211" s="1962">
        <f t="shared" si="31"/>
        <v>701334.33100000001</v>
      </c>
      <c r="J211" s="1879"/>
    </row>
    <row r="212" spans="2:10">
      <c r="B212" s="1256"/>
      <c r="C212" s="1950"/>
      <c r="D212" s="1946">
        <f t="shared" si="29"/>
        <v>0</v>
      </c>
      <c r="E212" s="1948"/>
      <c r="F212" s="1946"/>
      <c r="G212" s="1968"/>
      <c r="H212" s="1946">
        <f t="shared" si="30"/>
        <v>0</v>
      </c>
      <c r="I212" s="1946">
        <v>0</v>
      </c>
    </row>
    <row r="213" spans="2:10">
      <c r="B213" s="1256">
        <v>5</v>
      </c>
      <c r="C213" s="1950" t="s">
        <v>742</v>
      </c>
      <c r="D213" s="1951">
        <f t="shared" si="29"/>
        <v>230507.53800000006</v>
      </c>
      <c r="E213" s="1962">
        <f>SUM(E214:E218)</f>
        <v>418728.402</v>
      </c>
      <c r="F213" s="1962">
        <f t="shared" ref="F213:I213" si="32">SUM(F214:F218)</f>
        <v>0</v>
      </c>
      <c r="G213" s="1962">
        <f t="shared" si="32"/>
        <v>7642.3839999999982</v>
      </c>
      <c r="H213" s="1962">
        <f t="shared" si="32"/>
        <v>7642.3839999999982</v>
      </c>
      <c r="I213" s="1962">
        <f t="shared" si="32"/>
        <v>-195863.24799999996</v>
      </c>
    </row>
    <row r="214" spans="2:10">
      <c r="B214" s="1256">
        <v>5.0999999999999996</v>
      </c>
      <c r="C214" s="1945" t="s">
        <v>294</v>
      </c>
      <c r="D214" s="1946">
        <f t="shared" si="29"/>
        <v>183221.43700000003</v>
      </c>
      <c r="E214" s="1948">
        <v>29967.588000000003</v>
      </c>
      <c r="F214" s="1946"/>
      <c r="G214" s="1968">
        <v>46833.237999999998</v>
      </c>
      <c r="H214" s="1946">
        <f t="shared" si="30"/>
        <v>46833.237999999998</v>
      </c>
      <c r="I214" s="1946">
        <v>106420.61100000002</v>
      </c>
    </row>
    <row r="215" spans="2:10">
      <c r="B215" s="1256">
        <v>5.2</v>
      </c>
      <c r="C215" s="1945" t="s">
        <v>743</v>
      </c>
      <c r="D215" s="1946">
        <f t="shared" si="29"/>
        <v>0</v>
      </c>
      <c r="E215" s="1948">
        <v>347274.71299999999</v>
      </c>
      <c r="F215" s="1946"/>
      <c r="G215" s="1968">
        <v>-43190.853999999999</v>
      </c>
      <c r="H215" s="1946">
        <f t="shared" si="30"/>
        <v>-43190.853999999999</v>
      </c>
      <c r="I215" s="1946">
        <v>-304083.859</v>
      </c>
    </row>
    <row r="216" spans="2:10">
      <c r="B216" s="1256">
        <v>5.3</v>
      </c>
      <c r="C216" s="1945" t="s">
        <v>744</v>
      </c>
      <c r="D216" s="1946">
        <f t="shared" si="29"/>
        <v>0</v>
      </c>
      <c r="E216" s="1948"/>
      <c r="F216" s="1946"/>
      <c r="G216" s="1968"/>
      <c r="H216" s="1946">
        <f t="shared" si="30"/>
        <v>0</v>
      </c>
      <c r="I216" s="1946">
        <v>0</v>
      </c>
    </row>
    <row r="217" spans="2:10">
      <c r="B217" s="1256">
        <v>5.4</v>
      </c>
      <c r="C217" s="1945" t="s">
        <v>745</v>
      </c>
      <c r="D217" s="1946">
        <f t="shared" si="29"/>
        <v>0</v>
      </c>
      <c r="E217" s="1948"/>
      <c r="F217" s="1946"/>
      <c r="G217" s="1968"/>
      <c r="H217" s="1946">
        <f t="shared" si="30"/>
        <v>0</v>
      </c>
      <c r="I217" s="1946">
        <v>0</v>
      </c>
      <c r="J217" s="1881"/>
    </row>
    <row r="218" spans="2:10">
      <c r="B218" s="1256">
        <v>5.5</v>
      </c>
      <c r="C218" s="1945" t="s">
        <v>746</v>
      </c>
      <c r="D218" s="1946">
        <f t="shared" si="29"/>
        <v>47286.100999999995</v>
      </c>
      <c r="E218" s="1948">
        <v>41486.100999999995</v>
      </c>
      <c r="F218" s="1946"/>
      <c r="G218" s="1968">
        <v>4000</v>
      </c>
      <c r="H218" s="1946">
        <f t="shared" si="30"/>
        <v>4000</v>
      </c>
      <c r="I218" s="1946">
        <v>1800</v>
      </c>
    </row>
    <row r="219" spans="2:10">
      <c r="B219" s="1256"/>
      <c r="C219" s="1945" t="s">
        <v>799</v>
      </c>
      <c r="D219" s="1946">
        <f t="shared" si="29"/>
        <v>0</v>
      </c>
      <c r="E219" s="1948"/>
      <c r="F219" s="1946"/>
      <c r="G219" s="1968"/>
      <c r="H219" s="1946">
        <f t="shared" si="30"/>
        <v>0</v>
      </c>
      <c r="I219" s="1946">
        <v>0</v>
      </c>
    </row>
    <row r="220" spans="2:10">
      <c r="B220" s="1256"/>
      <c r="C220" s="1952" t="s">
        <v>759</v>
      </c>
      <c r="D220" s="1946">
        <f t="shared" si="29"/>
        <v>0</v>
      </c>
      <c r="E220" s="1948"/>
      <c r="F220" s="1946"/>
      <c r="G220" s="1968"/>
      <c r="H220" s="1946">
        <f t="shared" si="30"/>
        <v>0</v>
      </c>
      <c r="I220" s="1946">
        <v>0</v>
      </c>
    </row>
    <row r="221" spans="2:10">
      <c r="B221" s="1256"/>
      <c r="C221" s="1945"/>
      <c r="D221" s="1946">
        <f t="shared" si="29"/>
        <v>0</v>
      </c>
      <c r="E221" s="1948"/>
      <c r="F221" s="1946"/>
      <c r="G221" s="1968"/>
      <c r="H221" s="1946">
        <f t="shared" si="30"/>
        <v>0</v>
      </c>
      <c r="I221" s="1946">
        <v>0</v>
      </c>
    </row>
    <row r="222" spans="2:10" ht="13.5" customHeight="1">
      <c r="B222" s="1256">
        <v>6</v>
      </c>
      <c r="C222" s="1953" t="s">
        <v>748</v>
      </c>
      <c r="D222" s="1951">
        <f t="shared" si="29"/>
        <v>1036569.8020000001</v>
      </c>
      <c r="E222" s="1962">
        <f>+E211+E213</f>
        <v>418728.402</v>
      </c>
      <c r="F222" s="1962">
        <f t="shared" ref="F222:I222" si="33">+F211+F213</f>
        <v>0</v>
      </c>
      <c r="G222" s="1962">
        <f t="shared" si="33"/>
        <v>112370.31700000001</v>
      </c>
      <c r="H222" s="1962">
        <f t="shared" si="33"/>
        <v>112370.31700000001</v>
      </c>
      <c r="I222" s="1962">
        <f t="shared" si="33"/>
        <v>505471.08300000004</v>
      </c>
    </row>
    <row r="223" spans="2:10">
      <c r="B223" s="1256"/>
      <c r="C223" s="1953"/>
      <c r="D223" s="1946">
        <f t="shared" si="29"/>
        <v>0</v>
      </c>
      <c r="E223" s="1948"/>
      <c r="F223" s="1946"/>
      <c r="G223" s="1968"/>
      <c r="H223" s="1946">
        <f t="shared" si="30"/>
        <v>0</v>
      </c>
      <c r="I223" s="1946">
        <v>0</v>
      </c>
    </row>
    <row r="224" spans="2:10">
      <c r="B224" s="1256">
        <v>7</v>
      </c>
      <c r="C224" s="1945" t="s">
        <v>749</v>
      </c>
      <c r="D224" s="1946">
        <f t="shared" si="29"/>
        <v>565824.05200000003</v>
      </c>
      <c r="E224" s="1948"/>
      <c r="F224" s="1946">
        <v>0</v>
      </c>
      <c r="G224" s="1968">
        <v>160651.01300000001</v>
      </c>
      <c r="H224" s="1946">
        <f t="shared" si="30"/>
        <v>160651.01300000001</v>
      </c>
      <c r="I224" s="1946">
        <v>405173.03899999999</v>
      </c>
    </row>
    <row r="225" spans="2:10">
      <c r="B225" s="1256">
        <v>8</v>
      </c>
      <c r="C225" s="1945" t="s">
        <v>750</v>
      </c>
      <c r="D225" s="1946">
        <f t="shared" si="29"/>
        <v>-22377.788</v>
      </c>
      <c r="E225" s="1948"/>
      <c r="F225" s="1946"/>
      <c r="G225" s="1968">
        <v>-22377.788</v>
      </c>
      <c r="H225" s="1946">
        <f t="shared" si="30"/>
        <v>-22377.788</v>
      </c>
      <c r="I225" s="1946">
        <v>0</v>
      </c>
    </row>
    <row r="226" spans="2:10">
      <c r="B226" s="1256">
        <v>9</v>
      </c>
      <c r="C226" s="1945" t="s">
        <v>751</v>
      </c>
      <c r="D226" s="1946">
        <f t="shared" si="29"/>
        <v>0</v>
      </c>
      <c r="E226" s="1948"/>
      <c r="F226" s="1946"/>
      <c r="G226" s="1968"/>
      <c r="H226" s="1946">
        <f t="shared" si="30"/>
        <v>0</v>
      </c>
      <c r="I226" s="1946">
        <v>0</v>
      </c>
    </row>
    <row r="227" spans="2:10">
      <c r="B227" s="1256">
        <v>10</v>
      </c>
      <c r="C227" s="1412" t="s">
        <v>752</v>
      </c>
      <c r="D227" s="1946">
        <f t="shared" si="29"/>
        <v>0</v>
      </c>
      <c r="E227" s="1948"/>
      <c r="F227" s="1946"/>
      <c r="G227" s="1968"/>
      <c r="H227" s="1946">
        <f t="shared" si="30"/>
        <v>0</v>
      </c>
      <c r="I227" s="1946">
        <v>0</v>
      </c>
    </row>
    <row r="228" spans="2:10" ht="15.75" customHeight="1">
      <c r="B228" s="1256">
        <v>11</v>
      </c>
      <c r="C228" s="1945" t="s">
        <v>753</v>
      </c>
      <c r="D228" s="1946">
        <f t="shared" si="29"/>
        <v>-36961.536000000029</v>
      </c>
      <c r="E228" s="1948"/>
      <c r="F228" s="1946">
        <v>0</v>
      </c>
      <c r="G228" s="1968">
        <v>-57413.820999999996</v>
      </c>
      <c r="H228" s="1946">
        <f t="shared" si="30"/>
        <v>-57413.820999999996</v>
      </c>
      <c r="I228" s="1946">
        <v>20452.284999999967</v>
      </c>
    </row>
    <row r="229" spans="2:10">
      <c r="B229" s="1954">
        <v>12</v>
      </c>
      <c r="C229" s="1896" t="s">
        <v>880</v>
      </c>
      <c r="D229" s="1946">
        <f t="shared" si="29"/>
        <v>0</v>
      </c>
      <c r="E229" s="1948"/>
      <c r="F229" s="1946"/>
      <c r="G229" s="1968"/>
      <c r="H229" s="1946">
        <f t="shared" si="30"/>
        <v>0</v>
      </c>
      <c r="I229" s="1946">
        <v>0</v>
      </c>
    </row>
    <row r="230" spans="2:10">
      <c r="B230" s="1256">
        <v>13</v>
      </c>
      <c r="C230" s="1875" t="s">
        <v>907</v>
      </c>
      <c r="D230" s="1951">
        <f t="shared" si="29"/>
        <v>506484.728</v>
      </c>
      <c r="E230" s="1962">
        <f>SUM(E224:E229)</f>
        <v>0</v>
      </c>
      <c r="F230" s="1962">
        <f t="shared" ref="F230:I230" si="34">SUM(F224:F229)</f>
        <v>0</v>
      </c>
      <c r="G230" s="1962">
        <f t="shared" si="34"/>
        <v>80859.40400000001</v>
      </c>
      <c r="H230" s="1962">
        <f t="shared" si="34"/>
        <v>80859.40400000001</v>
      </c>
      <c r="I230" s="1962">
        <f t="shared" si="34"/>
        <v>425625.32399999996</v>
      </c>
      <c r="J230" s="1879"/>
    </row>
    <row r="231" spans="2:10">
      <c r="B231" s="1955"/>
      <c r="C231" s="1945"/>
      <c r="D231" s="1946">
        <f t="shared" si="29"/>
        <v>0</v>
      </c>
      <c r="E231" s="1948"/>
      <c r="F231" s="1946"/>
      <c r="G231" s="1968"/>
      <c r="H231" s="1946">
        <f t="shared" si="30"/>
        <v>0</v>
      </c>
      <c r="I231" s="1946">
        <v>0</v>
      </c>
    </row>
    <row r="232" spans="2:10">
      <c r="B232" s="1256">
        <v>14</v>
      </c>
      <c r="C232" s="1412" t="s">
        <v>806</v>
      </c>
      <c r="D232" s="1946">
        <f t="shared" si="29"/>
        <v>105824.511</v>
      </c>
      <c r="E232" s="1948">
        <v>103487.913</v>
      </c>
      <c r="F232" s="1946"/>
      <c r="G232" s="1968">
        <v>2336.598</v>
      </c>
      <c r="H232" s="1946">
        <f t="shared" si="30"/>
        <v>2336.598</v>
      </c>
      <c r="I232" s="1946">
        <v>0</v>
      </c>
    </row>
    <row r="233" spans="2:10">
      <c r="B233" s="1256">
        <v>15</v>
      </c>
      <c r="C233" s="1945" t="s">
        <v>760</v>
      </c>
      <c r="D233" s="1946">
        <f t="shared" si="29"/>
        <v>0</v>
      </c>
      <c r="E233" s="1948"/>
      <c r="F233" s="1946"/>
      <c r="G233" s="1968"/>
      <c r="H233" s="1946">
        <f t="shared" si="30"/>
        <v>0</v>
      </c>
      <c r="I233" s="1946">
        <v>0</v>
      </c>
      <c r="J233" s="1881"/>
    </row>
    <row r="234" spans="2:10">
      <c r="B234" s="1256">
        <v>16</v>
      </c>
      <c r="C234" s="1412" t="s">
        <v>755</v>
      </c>
      <c r="D234" s="1946">
        <f t="shared" si="29"/>
        <v>486489.95199999993</v>
      </c>
      <c r="E234" s="1948">
        <v>377469.95199999993</v>
      </c>
      <c r="F234" s="1946"/>
      <c r="G234" s="1968">
        <v>29174</v>
      </c>
      <c r="H234" s="1946">
        <f t="shared" si="30"/>
        <v>29174</v>
      </c>
      <c r="I234" s="1946">
        <v>79846</v>
      </c>
    </row>
    <row r="235" spans="2:10">
      <c r="B235" s="1256">
        <v>17</v>
      </c>
      <c r="C235" s="1945" t="s">
        <v>756</v>
      </c>
      <c r="D235" s="1946">
        <f t="shared" si="29"/>
        <v>0</v>
      </c>
      <c r="E235" s="1948"/>
      <c r="F235" s="1946"/>
      <c r="G235" s="1968"/>
      <c r="H235" s="1946">
        <f t="shared" si="30"/>
        <v>0</v>
      </c>
      <c r="I235" s="1946">
        <v>0</v>
      </c>
    </row>
    <row r="236" spans="2:10">
      <c r="B236" s="1256">
        <v>18</v>
      </c>
      <c r="C236" s="1945" t="s">
        <v>757</v>
      </c>
      <c r="D236" s="1946">
        <f t="shared" si="29"/>
        <v>747.03599999999994</v>
      </c>
      <c r="E236" s="1948">
        <v>747.03599999999994</v>
      </c>
      <c r="F236" s="1946"/>
      <c r="G236" s="1968"/>
      <c r="H236" s="1946">
        <f t="shared" si="30"/>
        <v>0</v>
      </c>
      <c r="I236" s="1946">
        <v>0</v>
      </c>
    </row>
    <row r="237" spans="2:10">
      <c r="B237" s="1256">
        <v>19</v>
      </c>
      <c r="C237" s="1953" t="s">
        <v>908</v>
      </c>
      <c r="D237" s="1951">
        <f t="shared" si="29"/>
        <v>487236.98799999995</v>
      </c>
      <c r="E237" s="1962">
        <f>SUM(E233:E236)</f>
        <v>378216.98799999995</v>
      </c>
      <c r="F237" s="1962">
        <f t="shared" ref="F237:I237" si="35">SUM(F233:F236)</f>
        <v>0</v>
      </c>
      <c r="G237" s="1962">
        <f t="shared" si="35"/>
        <v>29174</v>
      </c>
      <c r="H237" s="1962">
        <f t="shared" si="35"/>
        <v>29174</v>
      </c>
      <c r="I237" s="1962">
        <f t="shared" si="35"/>
        <v>79846</v>
      </c>
    </row>
    <row r="238" spans="2:10">
      <c r="B238" s="1256"/>
      <c r="C238" s="1953"/>
      <c r="D238" s="1946">
        <f t="shared" si="29"/>
        <v>0</v>
      </c>
      <c r="E238" s="1948"/>
      <c r="F238" s="1946"/>
      <c r="G238" s="1968"/>
      <c r="H238" s="1946">
        <f t="shared" si="30"/>
        <v>0</v>
      </c>
      <c r="I238" s="1969">
        <v>0</v>
      </c>
    </row>
    <row r="239" spans="2:10">
      <c r="B239" s="1256">
        <v>20</v>
      </c>
      <c r="C239" s="1953" t="s">
        <v>909</v>
      </c>
      <c r="D239" s="1951">
        <f t="shared" si="29"/>
        <v>-62976.424999999872</v>
      </c>
      <c r="E239" s="1962">
        <f>+E222-E230-E232-E237</f>
        <v>-62976.498999999953</v>
      </c>
      <c r="F239" s="1962">
        <f t="shared" ref="F239:I239" si="36">+F222-F230-F232-F237</f>
        <v>0</v>
      </c>
      <c r="G239" s="1962">
        <f t="shared" si="36"/>
        <v>0.31500000000232831</v>
      </c>
      <c r="H239" s="1962">
        <f t="shared" si="36"/>
        <v>0.31500000000232831</v>
      </c>
      <c r="I239" s="1962">
        <f t="shared" si="36"/>
        <v>-0.2409999999217689</v>
      </c>
    </row>
    <row r="240" spans="2:10">
      <c r="B240" s="1954">
        <v>21</v>
      </c>
      <c r="C240" s="1945" t="s">
        <v>758</v>
      </c>
      <c r="D240" s="1946">
        <f t="shared" si="29"/>
        <v>0</v>
      </c>
      <c r="E240" s="1948"/>
      <c r="F240" s="1946"/>
      <c r="G240" s="1968"/>
      <c r="H240" s="1946">
        <f t="shared" si="30"/>
        <v>0</v>
      </c>
      <c r="I240" s="1946">
        <v>0</v>
      </c>
    </row>
    <row r="241" spans="2:9" ht="17.25" customHeight="1">
      <c r="B241" s="1256"/>
      <c r="C241" s="1956"/>
      <c r="D241" s="1946">
        <f t="shared" si="29"/>
        <v>0</v>
      </c>
      <c r="E241" s="1948"/>
      <c r="F241" s="1946"/>
      <c r="G241" s="1968"/>
      <c r="H241" s="1946">
        <f t="shared" si="30"/>
        <v>0</v>
      </c>
      <c r="I241" s="1946">
        <v>0</v>
      </c>
    </row>
    <row r="242" spans="2:9" ht="17.25" customHeight="1" thickBot="1">
      <c r="B242" s="1957">
        <v>22</v>
      </c>
      <c r="C242" s="1958" t="s">
        <v>910</v>
      </c>
      <c r="D242" s="1960">
        <f t="shared" si="29"/>
        <v>-62976.424999999981</v>
      </c>
      <c r="E242" s="1967">
        <v>-62976.498999999953</v>
      </c>
      <c r="F242" s="1960">
        <v>0</v>
      </c>
      <c r="G242" s="1970">
        <v>0.31500000000232831</v>
      </c>
      <c r="H242" s="1960">
        <f t="shared" si="30"/>
        <v>0.31500000000232831</v>
      </c>
      <c r="I242" s="1960">
        <v>-0.24100000003090827</v>
      </c>
    </row>
    <row r="243" spans="2:9" ht="17.25" customHeight="1">
      <c r="B243" s="1443"/>
      <c r="C243" s="1392"/>
      <c r="D243" s="1392"/>
      <c r="E243" s="1392"/>
      <c r="F243" s="1392"/>
      <c r="G243" s="1392"/>
      <c r="H243" s="1392"/>
      <c r="I243" s="1392"/>
    </row>
    <row r="244" spans="2:9" ht="24" customHeight="1">
      <c r="B244" s="1443"/>
      <c r="C244" s="1392"/>
      <c r="D244" s="1392"/>
      <c r="E244" s="1392"/>
      <c r="F244" s="1392"/>
      <c r="G244" s="1392"/>
      <c r="H244" s="1392"/>
      <c r="I244" s="1392">
        <v>65</v>
      </c>
    </row>
    <row r="245" spans="2:9" ht="17.25" customHeight="1">
      <c r="B245" s="1443"/>
      <c r="C245" s="1392"/>
      <c r="D245" s="1392"/>
      <c r="E245" s="1392"/>
      <c r="F245" s="1392"/>
      <c r="G245" s="1392"/>
      <c r="H245" s="1392"/>
      <c r="I245" s="1392"/>
    </row>
    <row r="246" spans="2:9">
      <c r="B246" s="1443"/>
      <c r="C246" s="2418" t="s">
        <v>1074</v>
      </c>
      <c r="D246" s="2418"/>
      <c r="E246" s="2418"/>
      <c r="F246" s="1392"/>
      <c r="G246" s="1392"/>
      <c r="H246" s="1392"/>
      <c r="I246" s="1392"/>
    </row>
    <row r="247" spans="2:9" ht="13.8" thickBot="1">
      <c r="B247" s="1443"/>
      <c r="C247" s="1810"/>
      <c r="D247" s="1810"/>
      <c r="E247" s="1810"/>
      <c r="F247" s="1392"/>
      <c r="G247" s="1392"/>
      <c r="H247" s="1392"/>
      <c r="I247" s="1392"/>
    </row>
    <row r="248" spans="2:9" ht="13.8" thickBot="1">
      <c r="B248" s="2353" t="s">
        <v>651</v>
      </c>
      <c r="C248" s="2354"/>
      <c r="D248" s="1392"/>
      <c r="E248" s="1392"/>
      <c r="F248" s="1392"/>
      <c r="G248" s="1392"/>
      <c r="H248" s="1458"/>
      <c r="I248" s="1727" t="s">
        <v>821</v>
      </c>
    </row>
    <row r="249" spans="2:9" ht="13.95" customHeight="1" thickBot="1">
      <c r="B249" s="2389" t="s">
        <v>805</v>
      </c>
      <c r="C249" s="2406"/>
      <c r="D249" s="2419" t="s">
        <v>690</v>
      </c>
      <c r="E249" s="2362" t="s">
        <v>738</v>
      </c>
      <c r="F249" s="2369" t="s">
        <v>940</v>
      </c>
      <c r="G249" s="2369"/>
      <c r="H249" s="2369"/>
      <c r="I249" s="2370"/>
    </row>
    <row r="250" spans="2:9" ht="13.8" thickBot="1">
      <c r="B250" s="2396"/>
      <c r="C250" s="2403"/>
      <c r="D250" s="2420"/>
      <c r="E250" s="2363"/>
      <c r="F250" s="2394" t="s">
        <v>739</v>
      </c>
      <c r="G250" s="2394"/>
      <c r="H250" s="2394"/>
      <c r="I250" s="2362" t="s">
        <v>807</v>
      </c>
    </row>
    <row r="251" spans="2:9" ht="27" customHeight="1" thickBot="1">
      <c r="B251" s="2396"/>
      <c r="C251" s="2403"/>
      <c r="D251" s="2421"/>
      <c r="E251" s="2364"/>
      <c r="F251" s="1804" t="s">
        <v>693</v>
      </c>
      <c r="G251" s="1790" t="s">
        <v>694</v>
      </c>
      <c r="H251" s="1804" t="s">
        <v>2</v>
      </c>
      <c r="I251" s="2364"/>
    </row>
    <row r="252" spans="2:9" ht="14.25" customHeight="1" thickBot="1">
      <c r="B252" s="2396"/>
      <c r="C252" s="2403"/>
      <c r="D252" s="1796">
        <v>1</v>
      </c>
      <c r="E252" s="2362">
        <v>2</v>
      </c>
      <c r="F252" s="2416">
        <v>3</v>
      </c>
      <c r="G252" s="2362">
        <v>4</v>
      </c>
      <c r="H252" s="1797">
        <v>5</v>
      </c>
      <c r="I252" s="2362">
        <v>6</v>
      </c>
    </row>
    <row r="253" spans="2:9" ht="13.8" thickBot="1">
      <c r="B253" s="2396"/>
      <c r="C253" s="2404"/>
      <c r="D253" s="1805" t="s">
        <v>808</v>
      </c>
      <c r="E253" s="2364"/>
      <c r="F253" s="2417"/>
      <c r="G253" s="2364"/>
      <c r="H253" s="1805" t="s">
        <v>699</v>
      </c>
      <c r="I253" s="2364"/>
    </row>
    <row r="254" spans="2:9">
      <c r="B254" s="1874">
        <v>1</v>
      </c>
      <c r="C254" s="1944" t="s">
        <v>156</v>
      </c>
      <c r="D254" s="1977">
        <f>+E254+H254+I254</f>
        <v>17812774.184010006</v>
      </c>
      <c r="E254" s="1962"/>
      <c r="F254" s="1977">
        <v>6334239.3839999996</v>
      </c>
      <c r="G254" s="1974">
        <v>11461400.338960007</v>
      </c>
      <c r="H254" s="1977">
        <f>F254+G254</f>
        <v>17795639.722960006</v>
      </c>
      <c r="I254" s="1962">
        <v>17134.461050000002</v>
      </c>
    </row>
    <row r="255" spans="2:9">
      <c r="B255" s="1256"/>
      <c r="C255" s="1945"/>
      <c r="D255" s="1946">
        <f t="shared" ref="D255:D290" si="37">+E255+H255+I255</f>
        <v>0</v>
      </c>
      <c r="E255" s="1948"/>
      <c r="F255" s="1946"/>
      <c r="G255" s="1947"/>
      <c r="H255" s="1946">
        <f t="shared" ref="H255:H290" si="38">F255+G255</f>
        <v>0</v>
      </c>
      <c r="I255" s="1948">
        <v>0</v>
      </c>
    </row>
    <row r="256" spans="2:9">
      <c r="B256" s="1256">
        <v>2</v>
      </c>
      <c r="C256" s="1949" t="s">
        <v>740</v>
      </c>
      <c r="D256" s="1946">
        <f t="shared" si="37"/>
        <v>457509.33540999994</v>
      </c>
      <c r="E256" s="1948"/>
      <c r="F256" s="1946">
        <v>17820.866999999998</v>
      </c>
      <c r="G256" s="1947">
        <v>439509.63824</v>
      </c>
      <c r="H256" s="1946">
        <f t="shared" si="38"/>
        <v>457330.50523999997</v>
      </c>
      <c r="I256" s="1948">
        <v>178.83017000000001</v>
      </c>
    </row>
    <row r="257" spans="2:11">
      <c r="B257" s="1256"/>
      <c r="C257" s="1949"/>
      <c r="D257" s="1946">
        <f t="shared" si="37"/>
        <v>0</v>
      </c>
      <c r="E257" s="1948"/>
      <c r="F257" s="1946"/>
      <c r="G257" s="1947"/>
      <c r="H257" s="1946">
        <f t="shared" si="38"/>
        <v>0</v>
      </c>
      <c r="I257" s="1948">
        <v>0</v>
      </c>
    </row>
    <row r="258" spans="2:11">
      <c r="B258" s="1256">
        <v>3</v>
      </c>
      <c r="C258" s="1415" t="s">
        <v>741</v>
      </c>
      <c r="D258" s="1946">
        <f t="shared" si="37"/>
        <v>0</v>
      </c>
      <c r="E258" s="1948"/>
      <c r="F258" s="1946"/>
      <c r="G258" s="1947"/>
      <c r="H258" s="1946">
        <f t="shared" si="38"/>
        <v>0</v>
      </c>
      <c r="I258" s="1948">
        <v>0</v>
      </c>
    </row>
    <row r="259" spans="2:11">
      <c r="B259" s="1256"/>
      <c r="C259" s="1945"/>
      <c r="D259" s="1946">
        <f t="shared" si="37"/>
        <v>0</v>
      </c>
      <c r="E259" s="1948"/>
      <c r="F259" s="1946"/>
      <c r="G259" s="1947"/>
      <c r="H259" s="1946">
        <f t="shared" si="38"/>
        <v>0</v>
      </c>
      <c r="I259" s="1971"/>
    </row>
    <row r="260" spans="2:11">
      <c r="B260" s="1256">
        <v>4</v>
      </c>
      <c r="C260" s="1950" t="s">
        <v>840</v>
      </c>
      <c r="D260" s="1951">
        <f t="shared" si="37"/>
        <v>17355264.848600004</v>
      </c>
      <c r="E260" s="1962">
        <f>+E254-E256+E258</f>
        <v>0</v>
      </c>
      <c r="F260" s="1962">
        <f t="shared" ref="F260:I260" si="39">+F254-F256+F258</f>
        <v>6316418.517</v>
      </c>
      <c r="G260" s="1962">
        <f t="shared" si="39"/>
        <v>11021890.700720007</v>
      </c>
      <c r="H260" s="1962">
        <f t="shared" si="39"/>
        <v>17338309.217720006</v>
      </c>
      <c r="I260" s="1962">
        <f t="shared" si="39"/>
        <v>16955.630880000001</v>
      </c>
    </row>
    <row r="261" spans="2:11">
      <c r="B261" s="1256"/>
      <c r="C261" s="1950"/>
      <c r="D261" s="1946">
        <f t="shared" si="37"/>
        <v>0</v>
      </c>
      <c r="E261" s="1948"/>
      <c r="F261" s="1946"/>
      <c r="G261" s="1947"/>
      <c r="H261" s="1946">
        <f t="shared" si="38"/>
        <v>0</v>
      </c>
      <c r="I261" s="1946"/>
    </row>
    <row r="262" spans="2:11">
      <c r="B262" s="1256">
        <v>5</v>
      </c>
      <c r="C262" s="1950" t="s">
        <v>742</v>
      </c>
      <c r="D262" s="1951">
        <f t="shared" si="37"/>
        <v>11394234.009583633</v>
      </c>
      <c r="E262" s="1962">
        <f>SUM(E263:E267)</f>
        <v>1292148.8748499998</v>
      </c>
      <c r="F262" s="1962">
        <f t="shared" ref="F262:I262" si="40">SUM(F263:F267)</f>
        <v>5458327.476717405</v>
      </c>
      <c r="G262" s="1962">
        <f t="shared" si="40"/>
        <v>4643757.658016229</v>
      </c>
      <c r="H262" s="1962">
        <f t="shared" si="40"/>
        <v>10102085.134733634</v>
      </c>
      <c r="I262" s="1962">
        <f t="shared" si="40"/>
        <v>0</v>
      </c>
    </row>
    <row r="263" spans="2:11">
      <c r="B263" s="1256">
        <v>5.0999999999999996</v>
      </c>
      <c r="C263" s="1945" t="s">
        <v>294</v>
      </c>
      <c r="D263" s="1946">
        <f t="shared" si="37"/>
        <v>10933851.381023634</v>
      </c>
      <c r="E263" s="1948">
        <v>1096006.6447399999</v>
      </c>
      <c r="F263" s="1946">
        <v>5396653.5524270041</v>
      </c>
      <c r="G263" s="1947">
        <f>2212128.18385663+2229063</f>
        <v>4441191.1838566307</v>
      </c>
      <c r="H263" s="1946">
        <f t="shared" si="38"/>
        <v>9837844.7362836339</v>
      </c>
      <c r="I263" s="1948">
        <v>0</v>
      </c>
    </row>
    <row r="264" spans="2:11">
      <c r="B264" s="1256">
        <v>5.2</v>
      </c>
      <c r="C264" s="1945" t="s">
        <v>743</v>
      </c>
      <c r="D264" s="1946">
        <f t="shared" si="37"/>
        <v>139251.46252000003</v>
      </c>
      <c r="E264" s="1948">
        <v>0</v>
      </c>
      <c r="F264" s="1946">
        <v>3841.1010000000001</v>
      </c>
      <c r="G264" s="1947">
        <v>135410.36152000003</v>
      </c>
      <c r="H264" s="1946">
        <f t="shared" si="38"/>
        <v>139251.46252000003</v>
      </c>
      <c r="I264" s="1948">
        <v>0</v>
      </c>
    </row>
    <row r="265" spans="2:11">
      <c r="B265" s="1256">
        <v>5.3</v>
      </c>
      <c r="C265" s="1945" t="s">
        <v>744</v>
      </c>
      <c r="D265" s="1946">
        <f t="shared" si="37"/>
        <v>195067.65437999999</v>
      </c>
      <c r="E265" s="1948">
        <v>93556.230110000004</v>
      </c>
      <c r="F265" s="1946">
        <v>52317.271400401019</v>
      </c>
      <c r="G265" s="1947">
        <v>49194.152869598976</v>
      </c>
      <c r="H265" s="1946">
        <f t="shared" si="38"/>
        <v>101511.42426999999</v>
      </c>
      <c r="I265" s="1948">
        <v>0</v>
      </c>
      <c r="J265" s="1881"/>
      <c r="K265" s="1881"/>
    </row>
    <row r="266" spans="2:11">
      <c r="B266" s="1256">
        <v>5.4</v>
      </c>
      <c r="C266" s="1945" t="s">
        <v>745</v>
      </c>
      <c r="D266" s="1946">
        <f t="shared" si="37"/>
        <v>108101.55189</v>
      </c>
      <c r="E266" s="1948">
        <v>102586</v>
      </c>
      <c r="F266" s="1946">
        <v>5515.5518900000025</v>
      </c>
      <c r="G266" s="1947">
        <v>0</v>
      </c>
      <c r="H266" s="1946">
        <f t="shared" si="38"/>
        <v>5515.5518900000025</v>
      </c>
      <c r="I266" s="1948">
        <v>0</v>
      </c>
    </row>
    <row r="267" spans="2:11">
      <c r="B267" s="1256">
        <v>5.5</v>
      </c>
      <c r="C267" s="1945" t="s">
        <v>746</v>
      </c>
      <c r="D267" s="1946">
        <f t="shared" si="37"/>
        <v>17961.959770000001</v>
      </c>
      <c r="E267" s="1948">
        <v>0</v>
      </c>
      <c r="F267" s="1946">
        <v>0</v>
      </c>
      <c r="G267" s="1947">
        <v>17961.959770000001</v>
      </c>
      <c r="H267" s="1946">
        <f t="shared" si="38"/>
        <v>17961.959770000001</v>
      </c>
      <c r="I267" s="1948">
        <v>0</v>
      </c>
    </row>
    <row r="268" spans="2:11">
      <c r="B268" s="1256"/>
      <c r="C268" s="1945" t="s">
        <v>799</v>
      </c>
      <c r="D268" s="1946">
        <f t="shared" si="37"/>
        <v>0</v>
      </c>
      <c r="E268" s="1948"/>
      <c r="F268" s="1946"/>
      <c r="G268" s="1947"/>
      <c r="H268" s="1946">
        <f t="shared" si="38"/>
        <v>0</v>
      </c>
      <c r="I268" s="1948"/>
    </row>
    <row r="269" spans="2:11">
      <c r="B269" s="1256"/>
      <c r="C269" s="1952" t="s">
        <v>759</v>
      </c>
      <c r="D269" s="1946">
        <f t="shared" si="37"/>
        <v>0</v>
      </c>
      <c r="E269" s="1948"/>
      <c r="F269" s="1946"/>
      <c r="G269" s="1947"/>
      <c r="H269" s="1946">
        <f t="shared" si="38"/>
        <v>0</v>
      </c>
      <c r="I269" s="1948"/>
    </row>
    <row r="270" spans="2:11" ht="13.5" customHeight="1">
      <c r="B270" s="1256"/>
      <c r="C270" s="1945"/>
      <c r="D270" s="1946">
        <f t="shared" si="37"/>
        <v>0</v>
      </c>
      <c r="E270" s="1948"/>
      <c r="F270" s="1946"/>
      <c r="G270" s="1947"/>
      <c r="H270" s="1946">
        <f t="shared" si="38"/>
        <v>0</v>
      </c>
      <c r="I270" s="1948"/>
    </row>
    <row r="271" spans="2:11">
      <c r="B271" s="1256">
        <v>6</v>
      </c>
      <c r="C271" s="1953" t="s">
        <v>748</v>
      </c>
      <c r="D271" s="1951">
        <f t="shared" si="37"/>
        <v>28749498.858183641</v>
      </c>
      <c r="E271" s="1962">
        <f>+E260+E262</f>
        <v>1292148.8748499998</v>
      </c>
      <c r="F271" s="1962">
        <f t="shared" ref="F271:H271" si="41">+F260+F262</f>
        <v>11774745.993717406</v>
      </c>
      <c r="G271" s="1962">
        <f t="shared" si="41"/>
        <v>15665648.358736236</v>
      </c>
      <c r="H271" s="1962">
        <f t="shared" si="41"/>
        <v>27440394.352453642</v>
      </c>
      <c r="I271" s="1962">
        <f>+I260+I262</f>
        <v>16955.630880000001</v>
      </c>
    </row>
    <row r="272" spans="2:11">
      <c r="B272" s="1256"/>
      <c r="C272" s="1953"/>
      <c r="D272" s="1946">
        <f t="shared" si="37"/>
        <v>0</v>
      </c>
      <c r="E272" s="1948"/>
      <c r="F272" s="1946"/>
      <c r="G272" s="1947"/>
      <c r="H272" s="1946">
        <f t="shared" si="38"/>
        <v>0</v>
      </c>
      <c r="I272" s="1948"/>
    </row>
    <row r="273" spans="2:11">
      <c r="B273" s="1256">
        <v>7</v>
      </c>
      <c r="C273" s="1945" t="s">
        <v>749</v>
      </c>
      <c r="D273" s="1946">
        <f t="shared" si="37"/>
        <v>9997298.7033105008</v>
      </c>
      <c r="E273" s="1948"/>
      <c r="F273" s="1946">
        <v>3838401.6919999998</v>
      </c>
      <c r="G273" s="1947">
        <f>3947744.0113105+2211153</f>
        <v>6158897.0113105001</v>
      </c>
      <c r="H273" s="1946">
        <f t="shared" si="38"/>
        <v>9997298.7033105008</v>
      </c>
      <c r="I273" s="1948">
        <v>0</v>
      </c>
    </row>
    <row r="274" spans="2:11">
      <c r="B274" s="1256">
        <v>8</v>
      </c>
      <c r="C274" s="1945" t="s">
        <v>750</v>
      </c>
      <c r="D274" s="1946">
        <f t="shared" si="37"/>
        <v>-193749.51817999998</v>
      </c>
      <c r="E274" s="1948"/>
      <c r="F274" s="1946">
        <v>-8419.0609999999997</v>
      </c>
      <c r="G274" s="1947">
        <f>(-185093.45718)-237</f>
        <v>-185330.45718</v>
      </c>
      <c r="H274" s="1946">
        <f t="shared" si="38"/>
        <v>-193749.51817999998</v>
      </c>
      <c r="I274" s="1948">
        <v>0</v>
      </c>
    </row>
    <row r="275" spans="2:11">
      <c r="B275" s="1256">
        <v>9</v>
      </c>
      <c r="C275" s="1945" t="s">
        <v>751</v>
      </c>
      <c r="D275" s="1946">
        <f t="shared" si="37"/>
        <v>0</v>
      </c>
      <c r="E275" s="1948"/>
      <c r="F275" s="1946"/>
      <c r="G275" s="1947"/>
      <c r="H275" s="1946">
        <f t="shared" si="38"/>
        <v>0</v>
      </c>
      <c r="I275" s="1948">
        <v>0</v>
      </c>
    </row>
    <row r="276" spans="2:11" ht="15.75" customHeight="1">
      <c r="B276" s="1256">
        <v>10</v>
      </c>
      <c r="C276" s="1412" t="s">
        <v>752</v>
      </c>
      <c r="D276" s="1946">
        <f t="shared" si="37"/>
        <v>0</v>
      </c>
      <c r="E276" s="1948"/>
      <c r="F276" s="1946"/>
      <c r="G276" s="1947"/>
      <c r="H276" s="1946">
        <f t="shared" si="38"/>
        <v>0</v>
      </c>
      <c r="I276" s="1948">
        <v>0</v>
      </c>
    </row>
    <row r="277" spans="2:11">
      <c r="B277" s="1256">
        <v>11</v>
      </c>
      <c r="C277" s="1945" t="s">
        <v>753</v>
      </c>
      <c r="D277" s="1946">
        <f t="shared" si="37"/>
        <v>6457291.9229926821</v>
      </c>
      <c r="E277" s="1948"/>
      <c r="F277" s="1946">
        <v>5111519.5902391896</v>
      </c>
      <c r="G277" s="1947">
        <f>132000.332753493+1213772</f>
        <v>1345772.332753493</v>
      </c>
      <c r="H277" s="1946">
        <f t="shared" si="38"/>
        <v>6457291.9229926821</v>
      </c>
      <c r="I277" s="1948">
        <v>0</v>
      </c>
    </row>
    <row r="278" spans="2:11">
      <c r="B278" s="1954">
        <v>12</v>
      </c>
      <c r="C278" s="1896" t="s">
        <v>880</v>
      </c>
      <c r="D278" s="1946">
        <f t="shared" si="37"/>
        <v>0</v>
      </c>
      <c r="E278" s="1948">
        <v>0</v>
      </c>
      <c r="F278" s="1946"/>
      <c r="G278" s="1947"/>
      <c r="H278" s="1946">
        <f t="shared" si="38"/>
        <v>0</v>
      </c>
      <c r="I278" s="1948"/>
    </row>
    <row r="279" spans="2:11">
      <c r="B279" s="1256">
        <v>13</v>
      </c>
      <c r="C279" s="1875" t="s">
        <v>907</v>
      </c>
      <c r="D279" s="1951">
        <f t="shared" si="37"/>
        <v>16260841.108123183</v>
      </c>
      <c r="E279" s="1962">
        <f>SUM(E273:E278)</f>
        <v>0</v>
      </c>
      <c r="F279" s="1962">
        <f t="shared" ref="F279:I279" si="42">SUM(F273:F278)</f>
        <v>8941502.2212391887</v>
      </c>
      <c r="G279" s="1962">
        <f t="shared" si="42"/>
        <v>7319338.8868839927</v>
      </c>
      <c r="H279" s="1962">
        <f t="shared" si="42"/>
        <v>16260841.108123183</v>
      </c>
      <c r="I279" s="1962">
        <f t="shared" si="42"/>
        <v>0</v>
      </c>
    </row>
    <row r="280" spans="2:11">
      <c r="B280" s="1955"/>
      <c r="C280" s="1945"/>
      <c r="D280" s="1946">
        <f t="shared" si="37"/>
        <v>0</v>
      </c>
      <c r="E280" s="1948"/>
      <c r="F280" s="1946"/>
      <c r="G280" s="1947"/>
      <c r="H280" s="1946">
        <f t="shared" si="38"/>
        <v>0</v>
      </c>
      <c r="I280" s="1948"/>
    </row>
    <row r="281" spans="2:11">
      <c r="B281" s="1256">
        <v>14</v>
      </c>
      <c r="C281" s="1412" t="s">
        <v>806</v>
      </c>
      <c r="D281" s="1946">
        <f t="shared" si="37"/>
        <v>1926453.3469558829</v>
      </c>
      <c r="E281" s="1948"/>
      <c r="F281" s="1946">
        <v>747636.23988782498</v>
      </c>
      <c r="G281" s="1947">
        <f>939398.746268058+239178</f>
        <v>1178576.746268058</v>
      </c>
      <c r="H281" s="1946">
        <f t="shared" si="38"/>
        <v>1926212.9861558829</v>
      </c>
      <c r="I281" s="1948">
        <v>240.36080000000001</v>
      </c>
      <c r="J281" s="1881"/>
      <c r="K281" s="1881"/>
    </row>
    <row r="282" spans="2:11">
      <c r="B282" s="1256">
        <v>15</v>
      </c>
      <c r="C282" s="1945" t="s">
        <v>760</v>
      </c>
      <c r="D282" s="1946">
        <f t="shared" si="37"/>
        <v>0</v>
      </c>
      <c r="E282" s="1948"/>
      <c r="F282" s="1946"/>
      <c r="G282" s="1947"/>
      <c r="H282" s="1946">
        <f t="shared" si="38"/>
        <v>0</v>
      </c>
      <c r="I282" s="1948"/>
      <c r="K282" s="1881"/>
    </row>
    <row r="283" spans="2:11">
      <c r="B283" s="1256">
        <v>16</v>
      </c>
      <c r="C283" s="1412" t="s">
        <v>755</v>
      </c>
      <c r="D283" s="1946">
        <f t="shared" si="37"/>
        <v>3384486.8046199996</v>
      </c>
      <c r="E283" s="1948">
        <v>-843731.57638999994</v>
      </c>
      <c r="F283" s="1946">
        <v>1800181.6441239901</v>
      </c>
      <c r="G283" s="1947">
        <v>2411321.4668060099</v>
      </c>
      <c r="H283" s="1946">
        <f t="shared" si="38"/>
        <v>4211503.1109299995</v>
      </c>
      <c r="I283" s="1948">
        <v>16715.270079999998</v>
      </c>
    </row>
    <row r="284" spans="2:11">
      <c r="B284" s="1256">
        <v>17</v>
      </c>
      <c r="C284" s="1945" t="s">
        <v>756</v>
      </c>
      <c r="D284" s="1946">
        <f t="shared" si="37"/>
        <v>0</v>
      </c>
      <c r="E284" s="1948"/>
      <c r="F284" s="1946"/>
      <c r="G284" s="1947"/>
      <c r="H284" s="1946">
        <f t="shared" si="38"/>
        <v>0</v>
      </c>
      <c r="I284" s="1948">
        <v>0</v>
      </c>
    </row>
    <row r="285" spans="2:11">
      <c r="B285" s="1256">
        <v>18</v>
      </c>
      <c r="C285" s="1945" t="s">
        <v>757</v>
      </c>
      <c r="D285" s="1946">
        <f t="shared" si="37"/>
        <v>20327.465142999998</v>
      </c>
      <c r="E285" s="1948">
        <v>3059.6014100000002</v>
      </c>
      <c r="F285" s="1946">
        <v>8634.0374900000006</v>
      </c>
      <c r="G285" s="1947">
        <f>6043.826243+2590</f>
        <v>8633.8262429999995</v>
      </c>
      <c r="H285" s="1946">
        <f t="shared" si="38"/>
        <v>17267.863732999998</v>
      </c>
      <c r="I285" s="1948">
        <v>0</v>
      </c>
    </row>
    <row r="286" spans="2:11">
      <c r="B286" s="1256">
        <v>19</v>
      </c>
      <c r="C286" s="1953" t="s">
        <v>908</v>
      </c>
      <c r="D286" s="1951">
        <f t="shared" si="37"/>
        <v>3404814.2697629998</v>
      </c>
      <c r="E286" s="1962">
        <f>SUM(E282:E285)</f>
        <v>-840671.97497999994</v>
      </c>
      <c r="F286" s="1962">
        <f t="shared" ref="F286:I286" si="43">SUM(F282:F285)</f>
        <v>1808815.6816139901</v>
      </c>
      <c r="G286" s="1962">
        <f t="shared" si="43"/>
        <v>2419955.29304901</v>
      </c>
      <c r="H286" s="1962">
        <f t="shared" si="43"/>
        <v>4228770.9746629996</v>
      </c>
      <c r="I286" s="1962">
        <f t="shared" si="43"/>
        <v>16715.270079999998</v>
      </c>
    </row>
    <row r="287" spans="2:11">
      <c r="B287" s="1256"/>
      <c r="C287" s="1953"/>
      <c r="D287" s="1946">
        <f t="shared" si="37"/>
        <v>0</v>
      </c>
      <c r="E287" s="1948"/>
      <c r="F287" s="1946"/>
      <c r="G287" s="1947"/>
      <c r="H287" s="1946">
        <f t="shared" si="38"/>
        <v>0</v>
      </c>
      <c r="I287" s="1948"/>
    </row>
    <row r="288" spans="2:11">
      <c r="B288" s="1256">
        <v>20</v>
      </c>
      <c r="C288" s="1953" t="s">
        <v>909</v>
      </c>
      <c r="D288" s="1951">
        <f t="shared" si="37"/>
        <v>7157390.133341576</v>
      </c>
      <c r="E288" s="1962">
        <f>+E271-E279-E281-E286</f>
        <v>2132820.8498299997</v>
      </c>
      <c r="F288" s="1962">
        <f t="shared" ref="F288:I288" si="44">+F271-F279-F281-F286</f>
        <v>276791.85097640217</v>
      </c>
      <c r="G288" s="1962">
        <f t="shared" si="44"/>
        <v>4747777.4325351752</v>
      </c>
      <c r="H288" s="1962">
        <f t="shared" si="44"/>
        <v>5024569.2835115762</v>
      </c>
      <c r="I288" s="1962">
        <f t="shared" si="44"/>
        <v>0</v>
      </c>
    </row>
    <row r="289" spans="2:10" ht="17.25" customHeight="1">
      <c r="B289" s="1954">
        <v>21</v>
      </c>
      <c r="C289" s="1945" t="s">
        <v>758</v>
      </c>
      <c r="D289" s="1946">
        <f t="shared" si="37"/>
        <v>1363100.2990164303</v>
      </c>
      <c r="E289" s="1948">
        <v>1213532.0815999999</v>
      </c>
      <c r="F289" s="1946">
        <v>66481.509976402202</v>
      </c>
      <c r="G289" s="1947">
        <f>(58160.7074400281)+(24926)</f>
        <v>83086.707440028098</v>
      </c>
      <c r="H289" s="1946">
        <f t="shared" si="38"/>
        <v>149568.2174164303</v>
      </c>
      <c r="I289" s="1948">
        <v>0</v>
      </c>
    </row>
    <row r="290" spans="2:10" ht="17.25" customHeight="1" thickBot="1">
      <c r="B290" s="1256"/>
      <c r="C290" s="1956"/>
      <c r="D290" s="1946">
        <f t="shared" si="37"/>
        <v>0</v>
      </c>
      <c r="E290" s="1948"/>
      <c r="F290" s="1946"/>
      <c r="G290" s="1947"/>
      <c r="H290" s="1959">
        <f t="shared" si="38"/>
        <v>0</v>
      </c>
      <c r="I290" s="1948"/>
    </row>
    <row r="291" spans="2:10" ht="17.25" customHeight="1" thickBot="1">
      <c r="B291" s="1957">
        <v>22</v>
      </c>
      <c r="C291" s="1958" t="s">
        <v>910</v>
      </c>
      <c r="D291" s="1960">
        <f>+E291+H291+I291</f>
        <v>5794289.8343251459</v>
      </c>
      <c r="E291" s="1967">
        <f>+E288-E289</f>
        <v>919288.76822999981</v>
      </c>
      <c r="F291" s="1960">
        <f t="shared" ref="F291:I291" si="45">+F288-F289</f>
        <v>210310.34099999996</v>
      </c>
      <c r="G291" s="1960">
        <f t="shared" si="45"/>
        <v>4664690.7250951473</v>
      </c>
      <c r="H291" s="1960">
        <f t="shared" si="45"/>
        <v>4875001.0660951464</v>
      </c>
      <c r="I291" s="1960">
        <f t="shared" si="45"/>
        <v>0</v>
      </c>
      <c r="J291" s="1881"/>
    </row>
    <row r="292" spans="2:10" ht="21.75" customHeight="1">
      <c r="B292" s="1443"/>
      <c r="C292" s="1392"/>
      <c r="D292" s="1392"/>
      <c r="E292" s="1392"/>
      <c r="F292" s="1392"/>
      <c r="G292" s="1392"/>
      <c r="H292" s="1392"/>
      <c r="I292" s="1392"/>
    </row>
    <row r="293" spans="2:10" ht="17.25" customHeight="1">
      <c r="B293" s="1443"/>
      <c r="C293" s="1392"/>
      <c r="D293" s="1392"/>
      <c r="E293" s="1392"/>
      <c r="F293" s="1392"/>
      <c r="G293" s="1392"/>
      <c r="H293" s="1392"/>
      <c r="I293" s="1392">
        <v>66</v>
      </c>
    </row>
    <row r="294" spans="2:10">
      <c r="B294" s="1443"/>
      <c r="C294" s="1392"/>
      <c r="D294" s="1392"/>
      <c r="E294" s="1392"/>
      <c r="F294" s="1392"/>
      <c r="G294" s="1392"/>
      <c r="H294" s="1392"/>
      <c r="I294" s="1392"/>
    </row>
    <row r="295" spans="2:10">
      <c r="B295" s="1443"/>
      <c r="C295" s="2418" t="s">
        <v>1074</v>
      </c>
      <c r="D295" s="2418"/>
      <c r="E295" s="2418"/>
      <c r="F295" s="2418"/>
      <c r="G295" s="1392"/>
      <c r="H295" s="1392"/>
      <c r="I295" s="1392"/>
    </row>
    <row r="296" spans="2:10" ht="13.8" thickBot="1">
      <c r="B296" s="1443"/>
      <c r="C296" s="1810"/>
      <c r="D296" s="1810"/>
      <c r="E296" s="1810"/>
      <c r="F296" s="1810"/>
      <c r="G296" s="1392"/>
      <c r="H296" s="1392"/>
      <c r="I296" s="1392"/>
    </row>
    <row r="297" spans="2:10" ht="13.8" thickBot="1">
      <c r="B297" s="2353" t="s">
        <v>666</v>
      </c>
      <c r="C297" s="2354"/>
      <c r="D297" s="1392"/>
      <c r="E297" s="1392"/>
      <c r="F297" s="1392"/>
      <c r="G297" s="1392"/>
      <c r="H297" s="1458"/>
      <c r="I297" s="1727" t="s">
        <v>821</v>
      </c>
    </row>
    <row r="298" spans="2:10" ht="13.95" customHeight="1" thickBot="1">
      <c r="B298" s="2389" t="s">
        <v>805</v>
      </c>
      <c r="C298" s="2406"/>
      <c r="D298" s="2419" t="s">
        <v>690</v>
      </c>
      <c r="E298" s="2362" t="s">
        <v>738</v>
      </c>
      <c r="F298" s="2369" t="s">
        <v>940</v>
      </c>
      <c r="G298" s="2369"/>
      <c r="H298" s="2369"/>
      <c r="I298" s="2370"/>
    </row>
    <row r="299" spans="2:10" ht="13.8" thickBot="1">
      <c r="B299" s="2396"/>
      <c r="C299" s="2403"/>
      <c r="D299" s="2420"/>
      <c r="E299" s="2363"/>
      <c r="F299" s="2394" t="s">
        <v>739</v>
      </c>
      <c r="G299" s="2394"/>
      <c r="H299" s="2394"/>
      <c r="I299" s="2362" t="s">
        <v>807</v>
      </c>
    </row>
    <row r="300" spans="2:10" ht="30.75" customHeight="1" thickBot="1">
      <c r="B300" s="2396"/>
      <c r="C300" s="2403"/>
      <c r="D300" s="2421"/>
      <c r="E300" s="2364"/>
      <c r="F300" s="1804" t="s">
        <v>693</v>
      </c>
      <c r="G300" s="1790" t="s">
        <v>694</v>
      </c>
      <c r="H300" s="1804" t="s">
        <v>2</v>
      </c>
      <c r="I300" s="2364"/>
    </row>
    <row r="301" spans="2:10" ht="13.8" thickBot="1">
      <c r="B301" s="2396"/>
      <c r="C301" s="2403"/>
      <c r="D301" s="1796">
        <v>1</v>
      </c>
      <c r="E301" s="2362">
        <v>2</v>
      </c>
      <c r="F301" s="2416">
        <v>3</v>
      </c>
      <c r="G301" s="2362">
        <v>4</v>
      </c>
      <c r="H301" s="1797">
        <v>5</v>
      </c>
      <c r="I301" s="2362">
        <v>6</v>
      </c>
    </row>
    <row r="302" spans="2:10" ht="13.8" thickBot="1">
      <c r="B302" s="2396"/>
      <c r="C302" s="2404"/>
      <c r="D302" s="1805" t="s">
        <v>808</v>
      </c>
      <c r="E302" s="2364"/>
      <c r="F302" s="2417"/>
      <c r="G302" s="2364"/>
      <c r="H302" s="1805" t="s">
        <v>699</v>
      </c>
      <c r="I302" s="2364"/>
    </row>
    <row r="303" spans="2:10">
      <c r="B303" s="1874">
        <v>1</v>
      </c>
      <c r="C303" s="1944" t="s">
        <v>156</v>
      </c>
      <c r="D303" s="1977">
        <f>+E303+H303+I303</f>
        <v>619881</v>
      </c>
      <c r="E303" s="1962"/>
      <c r="F303" s="1974">
        <v>377543</v>
      </c>
      <c r="G303" s="1980">
        <v>242338</v>
      </c>
      <c r="H303" s="1977">
        <f>F303+G303</f>
        <v>619881</v>
      </c>
      <c r="I303" s="1962">
        <v>0</v>
      </c>
    </row>
    <row r="304" spans="2:10">
      <c r="B304" s="1256"/>
      <c r="C304" s="1945"/>
      <c r="D304" s="1946">
        <f t="shared" ref="D304:D340" si="46">+E304+H304+I304</f>
        <v>0</v>
      </c>
      <c r="E304" s="1948"/>
      <c r="F304" s="1947"/>
      <c r="G304" s="1961"/>
      <c r="H304" s="1946">
        <f t="shared" ref="H304:H339" si="47">F304+G304</f>
        <v>0</v>
      </c>
      <c r="I304" s="1948">
        <v>0</v>
      </c>
    </row>
    <row r="305" spans="2:9">
      <c r="B305" s="1256">
        <v>2</v>
      </c>
      <c r="C305" s="1949" t="s">
        <v>740</v>
      </c>
      <c r="D305" s="1946">
        <f t="shared" si="46"/>
        <v>45834</v>
      </c>
      <c r="E305" s="1948"/>
      <c r="F305" s="1947">
        <v>3165</v>
      </c>
      <c r="G305" s="1961">
        <v>42669</v>
      </c>
      <c r="H305" s="1946">
        <f t="shared" si="47"/>
        <v>45834</v>
      </c>
      <c r="I305" s="1948">
        <v>0</v>
      </c>
    </row>
    <row r="306" spans="2:9">
      <c r="B306" s="1256"/>
      <c r="C306" s="1949"/>
      <c r="D306" s="1946">
        <f t="shared" si="46"/>
        <v>0</v>
      </c>
      <c r="E306" s="1948"/>
      <c r="F306" s="1947"/>
      <c r="G306" s="1961"/>
      <c r="H306" s="1946">
        <f t="shared" si="47"/>
        <v>0</v>
      </c>
      <c r="I306" s="1948">
        <v>0</v>
      </c>
    </row>
    <row r="307" spans="2:9">
      <c r="B307" s="1256">
        <v>3</v>
      </c>
      <c r="C307" s="1415" t="s">
        <v>741</v>
      </c>
      <c r="D307" s="1946">
        <f t="shared" si="46"/>
        <v>0</v>
      </c>
      <c r="E307" s="1948"/>
      <c r="F307" s="1947"/>
      <c r="G307" s="1961"/>
      <c r="H307" s="1946">
        <f t="shared" si="47"/>
        <v>0</v>
      </c>
      <c r="I307" s="1948">
        <v>0</v>
      </c>
    </row>
    <row r="308" spans="2:9">
      <c r="B308" s="1256"/>
      <c r="C308" s="1945"/>
      <c r="D308" s="1946">
        <f t="shared" si="46"/>
        <v>0</v>
      </c>
      <c r="E308" s="1948"/>
      <c r="F308" s="1947"/>
      <c r="G308" s="1961"/>
      <c r="H308" s="1946">
        <f t="shared" si="47"/>
        <v>0</v>
      </c>
      <c r="I308" s="1948">
        <v>0</v>
      </c>
    </row>
    <row r="309" spans="2:9">
      <c r="B309" s="1256">
        <v>4</v>
      </c>
      <c r="C309" s="1950" t="s">
        <v>840</v>
      </c>
      <c r="D309" s="1951">
        <f t="shared" si="46"/>
        <v>574047</v>
      </c>
      <c r="E309" s="1962">
        <f>+E303-E305+E307</f>
        <v>0</v>
      </c>
      <c r="F309" s="1962">
        <f t="shared" ref="F309:I309" si="48">+F303-F305+F307</f>
        <v>374378</v>
      </c>
      <c r="G309" s="1962">
        <f t="shared" si="48"/>
        <v>199669</v>
      </c>
      <c r="H309" s="1962">
        <f t="shared" si="48"/>
        <v>574047</v>
      </c>
      <c r="I309" s="1962">
        <f t="shared" si="48"/>
        <v>0</v>
      </c>
    </row>
    <row r="310" spans="2:9">
      <c r="B310" s="1256"/>
      <c r="C310" s="1950"/>
      <c r="D310" s="1946">
        <f t="shared" si="46"/>
        <v>0</v>
      </c>
      <c r="E310" s="1948"/>
      <c r="F310" s="1947"/>
      <c r="G310" s="1961"/>
      <c r="H310" s="1946">
        <f t="shared" si="47"/>
        <v>0</v>
      </c>
      <c r="I310" s="1948">
        <v>0</v>
      </c>
    </row>
    <row r="311" spans="2:9">
      <c r="B311" s="1256">
        <v>5</v>
      </c>
      <c r="C311" s="1950" t="s">
        <v>742</v>
      </c>
      <c r="D311" s="1951">
        <f t="shared" si="46"/>
        <v>206471</v>
      </c>
      <c r="E311" s="1962">
        <f>SUM(E312:E316)</f>
        <v>43737</v>
      </c>
      <c r="F311" s="1962">
        <f t="shared" ref="F311:I311" si="49">SUM(F312:F316)</f>
        <v>108407</v>
      </c>
      <c r="G311" s="1962">
        <f t="shared" si="49"/>
        <v>54327</v>
      </c>
      <c r="H311" s="1962">
        <f t="shared" si="49"/>
        <v>162734</v>
      </c>
      <c r="I311" s="1962">
        <f t="shared" si="49"/>
        <v>0</v>
      </c>
    </row>
    <row r="312" spans="2:9">
      <c r="B312" s="1256">
        <v>5.0999999999999996</v>
      </c>
      <c r="C312" s="1945" t="s">
        <v>294</v>
      </c>
      <c r="D312" s="1946">
        <f t="shared" si="46"/>
        <v>201771</v>
      </c>
      <c r="E312" s="1948">
        <v>38580</v>
      </c>
      <c r="F312" s="1947">
        <v>109122</v>
      </c>
      <c r="G312" s="1961">
        <v>54069</v>
      </c>
      <c r="H312" s="1946">
        <f t="shared" si="47"/>
        <v>163191</v>
      </c>
      <c r="I312" s="1948">
        <v>0</v>
      </c>
    </row>
    <row r="313" spans="2:9">
      <c r="B313" s="1256">
        <v>5.2</v>
      </c>
      <c r="C313" s="1945" t="s">
        <v>743</v>
      </c>
      <c r="D313" s="1946">
        <f t="shared" si="46"/>
        <v>0</v>
      </c>
      <c r="E313" s="1948"/>
      <c r="F313" s="1947"/>
      <c r="G313" s="1961"/>
      <c r="H313" s="1946">
        <f t="shared" si="47"/>
        <v>0</v>
      </c>
      <c r="I313" s="1948">
        <v>0</v>
      </c>
    </row>
    <row r="314" spans="2:9">
      <c r="B314" s="1256">
        <v>5.3</v>
      </c>
      <c r="C314" s="1945" t="s">
        <v>744</v>
      </c>
      <c r="D314" s="1946">
        <f t="shared" si="46"/>
        <v>4</v>
      </c>
      <c r="E314" s="1948"/>
      <c r="F314" s="1947">
        <v>4</v>
      </c>
      <c r="G314" s="1961"/>
      <c r="H314" s="1946">
        <f t="shared" si="47"/>
        <v>4</v>
      </c>
      <c r="I314" s="1948">
        <v>0</v>
      </c>
    </row>
    <row r="315" spans="2:9">
      <c r="B315" s="1256">
        <v>5.4</v>
      </c>
      <c r="C315" s="1945" t="s">
        <v>745</v>
      </c>
      <c r="D315" s="1946">
        <f t="shared" si="46"/>
        <v>-251</v>
      </c>
      <c r="E315" s="1948"/>
      <c r="F315" s="1947">
        <v>-251</v>
      </c>
      <c r="G315" s="1961"/>
      <c r="H315" s="1946">
        <f t="shared" si="47"/>
        <v>-251</v>
      </c>
      <c r="I315" s="1948">
        <v>0</v>
      </c>
    </row>
    <row r="316" spans="2:9">
      <c r="B316" s="1256">
        <v>5.5</v>
      </c>
      <c r="C316" s="1945" t="s">
        <v>746</v>
      </c>
      <c r="D316" s="1946">
        <f t="shared" si="46"/>
        <v>4947</v>
      </c>
      <c r="E316" s="1948">
        <v>5157</v>
      </c>
      <c r="F316" s="1947">
        <v>-468</v>
      </c>
      <c r="G316" s="1961">
        <v>258</v>
      </c>
      <c r="H316" s="1946">
        <f t="shared" si="47"/>
        <v>-210</v>
      </c>
      <c r="I316" s="1948">
        <v>0</v>
      </c>
    </row>
    <row r="317" spans="2:9">
      <c r="B317" s="1256"/>
      <c r="C317" s="1945" t="s">
        <v>799</v>
      </c>
      <c r="D317" s="1946">
        <f t="shared" si="46"/>
        <v>0</v>
      </c>
      <c r="E317" s="1948">
        <v>1189</v>
      </c>
      <c r="F317" s="1947">
        <v>-1189</v>
      </c>
      <c r="G317" s="1961"/>
      <c r="H317" s="1946">
        <f t="shared" si="47"/>
        <v>-1189</v>
      </c>
      <c r="I317" s="1948">
        <v>0</v>
      </c>
    </row>
    <row r="318" spans="2:9" ht="13.5" customHeight="1">
      <c r="B318" s="1256"/>
      <c r="C318" s="1952" t="s">
        <v>759</v>
      </c>
      <c r="D318" s="1946">
        <f t="shared" si="46"/>
        <v>0</v>
      </c>
      <c r="E318" s="1948"/>
      <c r="F318" s="1947"/>
      <c r="G318" s="1961"/>
      <c r="H318" s="1946">
        <f t="shared" si="47"/>
        <v>0</v>
      </c>
      <c r="I318" s="1948">
        <v>0</v>
      </c>
    </row>
    <row r="319" spans="2:9">
      <c r="B319" s="1256"/>
      <c r="C319" s="1945"/>
      <c r="D319" s="1946">
        <f t="shared" si="46"/>
        <v>0</v>
      </c>
      <c r="E319" s="1948"/>
      <c r="F319" s="1947"/>
      <c r="G319" s="1961"/>
      <c r="H319" s="1946">
        <f t="shared" si="47"/>
        <v>0</v>
      </c>
      <c r="I319" s="1948">
        <v>0</v>
      </c>
    </row>
    <row r="320" spans="2:9">
      <c r="B320" s="1256">
        <v>6</v>
      </c>
      <c r="C320" s="1953" t="s">
        <v>748</v>
      </c>
      <c r="D320" s="1951">
        <f t="shared" si="46"/>
        <v>780518</v>
      </c>
      <c r="E320" s="1962">
        <f>+E309+E311</f>
        <v>43737</v>
      </c>
      <c r="F320" s="1962">
        <f t="shared" ref="F320:I320" si="50">+F309+F311</f>
        <v>482785</v>
      </c>
      <c r="G320" s="1962">
        <f t="shared" si="50"/>
        <v>253996</v>
      </c>
      <c r="H320" s="1962">
        <f t="shared" si="50"/>
        <v>736781</v>
      </c>
      <c r="I320" s="1962">
        <f t="shared" si="50"/>
        <v>0</v>
      </c>
    </row>
    <row r="321" spans="2:11">
      <c r="B321" s="1256"/>
      <c r="C321" s="1953"/>
      <c r="D321" s="1946">
        <f t="shared" si="46"/>
        <v>0</v>
      </c>
      <c r="E321" s="1948"/>
      <c r="F321" s="1947"/>
      <c r="G321" s="1961"/>
      <c r="H321" s="1946">
        <f t="shared" si="47"/>
        <v>0</v>
      </c>
      <c r="I321" s="1948">
        <v>0</v>
      </c>
    </row>
    <row r="322" spans="2:11">
      <c r="B322" s="1256">
        <v>7</v>
      </c>
      <c r="C322" s="1945" t="s">
        <v>749</v>
      </c>
      <c r="D322" s="1946">
        <f t="shared" si="46"/>
        <v>222431</v>
      </c>
      <c r="E322" s="1948"/>
      <c r="F322" s="1947">
        <v>100554</v>
      </c>
      <c r="G322" s="1961">
        <v>121877</v>
      </c>
      <c r="H322" s="1946">
        <f t="shared" si="47"/>
        <v>222431</v>
      </c>
      <c r="I322" s="1948">
        <v>0</v>
      </c>
    </row>
    <row r="323" spans="2:11">
      <c r="B323" s="1256">
        <v>8</v>
      </c>
      <c r="C323" s="1945" t="s">
        <v>750</v>
      </c>
      <c r="D323" s="1946">
        <f t="shared" si="46"/>
        <v>-17894</v>
      </c>
      <c r="E323" s="1948"/>
      <c r="F323" s="1947">
        <v>-10117</v>
      </c>
      <c r="G323" s="1961">
        <v>-7777</v>
      </c>
      <c r="H323" s="1946">
        <f t="shared" si="47"/>
        <v>-17894</v>
      </c>
      <c r="I323" s="1948">
        <v>0</v>
      </c>
    </row>
    <row r="324" spans="2:11" ht="15.75" customHeight="1">
      <c r="B324" s="1256">
        <v>9</v>
      </c>
      <c r="C324" s="1945" t="s">
        <v>751</v>
      </c>
      <c r="D324" s="1946">
        <f t="shared" si="46"/>
        <v>0</v>
      </c>
      <c r="E324" s="1948"/>
      <c r="F324" s="1947"/>
      <c r="G324" s="1961"/>
      <c r="H324" s="1946">
        <f t="shared" si="47"/>
        <v>0</v>
      </c>
      <c r="I324" s="1948">
        <v>0</v>
      </c>
    </row>
    <row r="325" spans="2:11">
      <c r="B325" s="1256">
        <v>10</v>
      </c>
      <c r="C325" s="1412" t="s">
        <v>752</v>
      </c>
      <c r="D325" s="1946">
        <f t="shared" si="46"/>
        <v>0</v>
      </c>
      <c r="E325" s="1948"/>
      <c r="F325" s="1947"/>
      <c r="G325" s="1961"/>
      <c r="H325" s="1946">
        <f t="shared" si="47"/>
        <v>0</v>
      </c>
      <c r="I325" s="1948">
        <v>0</v>
      </c>
    </row>
    <row r="326" spans="2:11">
      <c r="B326" s="1256">
        <v>11</v>
      </c>
      <c r="C326" s="1945" t="s">
        <v>753</v>
      </c>
      <c r="D326" s="1946">
        <f t="shared" si="46"/>
        <v>110737</v>
      </c>
      <c r="E326" s="1948"/>
      <c r="F326" s="1947">
        <v>124970</v>
      </c>
      <c r="G326" s="1961">
        <v>-14233</v>
      </c>
      <c r="H326" s="1946">
        <f t="shared" si="47"/>
        <v>110737</v>
      </c>
      <c r="I326" s="1948">
        <v>0</v>
      </c>
    </row>
    <row r="327" spans="2:11">
      <c r="B327" s="1954">
        <v>12</v>
      </c>
      <c r="C327" s="1896" t="s">
        <v>880</v>
      </c>
      <c r="D327" s="1946">
        <f t="shared" si="46"/>
        <v>0</v>
      </c>
      <c r="E327" s="1948"/>
      <c r="F327" s="1947"/>
      <c r="G327" s="1961"/>
      <c r="H327" s="1946">
        <f t="shared" si="47"/>
        <v>0</v>
      </c>
      <c r="I327" s="1948">
        <v>0</v>
      </c>
    </row>
    <row r="328" spans="2:11">
      <c r="B328" s="1256">
        <v>13</v>
      </c>
      <c r="C328" s="1875" t="s">
        <v>907</v>
      </c>
      <c r="D328" s="1951">
        <f t="shared" si="46"/>
        <v>315274</v>
      </c>
      <c r="E328" s="1962">
        <f>SUM(E322:E327)</f>
        <v>0</v>
      </c>
      <c r="F328" s="1962">
        <f t="shared" ref="F328:I328" si="51">SUM(F322:F327)</f>
        <v>215407</v>
      </c>
      <c r="G328" s="1962">
        <f t="shared" si="51"/>
        <v>99867</v>
      </c>
      <c r="H328" s="1962">
        <f t="shared" si="51"/>
        <v>315274</v>
      </c>
      <c r="I328" s="1962">
        <f t="shared" si="51"/>
        <v>0</v>
      </c>
    </row>
    <row r="329" spans="2:11">
      <c r="B329" s="1955"/>
      <c r="C329" s="1945"/>
      <c r="D329" s="1946">
        <f t="shared" si="46"/>
        <v>0</v>
      </c>
      <c r="E329" s="1948"/>
      <c r="F329" s="1947"/>
      <c r="G329" s="1961"/>
      <c r="H329" s="1946">
        <f t="shared" si="47"/>
        <v>0</v>
      </c>
      <c r="I329" s="1948">
        <v>0</v>
      </c>
      <c r="J329" s="1881"/>
      <c r="K329" s="1972"/>
    </row>
    <row r="330" spans="2:11">
      <c r="B330" s="1256">
        <v>14</v>
      </c>
      <c r="C330" s="1412" t="s">
        <v>806</v>
      </c>
      <c r="D330" s="1946">
        <f t="shared" si="46"/>
        <v>98337</v>
      </c>
      <c r="E330" s="1948"/>
      <c r="F330" s="1947">
        <v>53981</v>
      </c>
      <c r="G330" s="1961">
        <v>44356</v>
      </c>
      <c r="H330" s="1946">
        <f t="shared" si="47"/>
        <v>98337</v>
      </c>
      <c r="I330" s="1948">
        <v>0</v>
      </c>
    </row>
    <row r="331" spans="2:11">
      <c r="B331" s="1256">
        <v>15</v>
      </c>
      <c r="C331" s="1945" t="s">
        <v>760</v>
      </c>
      <c r="D331" s="1946">
        <f t="shared" si="46"/>
        <v>0</v>
      </c>
      <c r="E331" s="1948"/>
      <c r="F331" s="1947"/>
      <c r="G331" s="1961"/>
      <c r="H331" s="1946">
        <f t="shared" si="47"/>
        <v>0</v>
      </c>
      <c r="I331" s="1948">
        <v>0</v>
      </c>
    </row>
    <row r="332" spans="2:11">
      <c r="B332" s="1256">
        <v>16</v>
      </c>
      <c r="C332" s="1412" t="s">
        <v>755</v>
      </c>
      <c r="D332" s="1946">
        <f t="shared" si="46"/>
        <v>322734</v>
      </c>
      <c r="E332" s="1948"/>
      <c r="F332" s="1947">
        <v>213397</v>
      </c>
      <c r="G332" s="1961">
        <v>109337</v>
      </c>
      <c r="H332" s="1946">
        <f t="shared" si="47"/>
        <v>322734</v>
      </c>
      <c r="I332" s="1948">
        <v>0</v>
      </c>
    </row>
    <row r="333" spans="2:11">
      <c r="B333" s="1256">
        <v>17</v>
      </c>
      <c r="C333" s="1945" t="s">
        <v>756</v>
      </c>
      <c r="D333" s="1946">
        <f t="shared" si="46"/>
        <v>0</v>
      </c>
      <c r="E333" s="1948"/>
      <c r="F333" s="1947"/>
      <c r="G333" s="1961"/>
      <c r="H333" s="1946">
        <f t="shared" si="47"/>
        <v>0</v>
      </c>
      <c r="I333" s="1948">
        <v>0</v>
      </c>
    </row>
    <row r="334" spans="2:11">
      <c r="B334" s="1256">
        <v>18</v>
      </c>
      <c r="C334" s="1945" t="s">
        <v>757</v>
      </c>
      <c r="D334" s="1946">
        <f t="shared" si="46"/>
        <v>436</v>
      </c>
      <c r="E334" s="1948"/>
      <c r="F334" s="1947"/>
      <c r="G334" s="1961">
        <v>436</v>
      </c>
      <c r="H334" s="1946">
        <f t="shared" si="47"/>
        <v>436</v>
      </c>
      <c r="I334" s="1948">
        <v>0</v>
      </c>
    </row>
    <row r="335" spans="2:11">
      <c r="B335" s="1256">
        <v>19</v>
      </c>
      <c r="C335" s="1953" t="s">
        <v>908</v>
      </c>
      <c r="D335" s="1951">
        <f t="shared" si="46"/>
        <v>323170</v>
      </c>
      <c r="E335" s="1962">
        <f>SUM(E331:E334)</f>
        <v>0</v>
      </c>
      <c r="F335" s="1962">
        <f t="shared" ref="F335:I335" si="52">SUM(F331:F334)</f>
        <v>213397</v>
      </c>
      <c r="G335" s="1962">
        <f t="shared" si="52"/>
        <v>109773</v>
      </c>
      <c r="H335" s="1962">
        <f t="shared" si="52"/>
        <v>323170</v>
      </c>
      <c r="I335" s="1962">
        <f t="shared" si="52"/>
        <v>0</v>
      </c>
    </row>
    <row r="336" spans="2:11">
      <c r="B336" s="1256"/>
      <c r="C336" s="1953"/>
      <c r="D336" s="1946">
        <f t="shared" si="46"/>
        <v>0</v>
      </c>
      <c r="E336" s="1948"/>
      <c r="F336" s="1947"/>
      <c r="G336" s="1961"/>
      <c r="H336" s="1946">
        <f t="shared" si="47"/>
        <v>0</v>
      </c>
      <c r="I336" s="1948">
        <v>0</v>
      </c>
    </row>
    <row r="337" spans="2:21" ht="17.25" customHeight="1">
      <c r="B337" s="1256">
        <v>20</v>
      </c>
      <c r="C337" s="1953" t="s">
        <v>909</v>
      </c>
      <c r="D337" s="1951">
        <f t="shared" si="46"/>
        <v>43737</v>
      </c>
      <c r="E337" s="1962">
        <f>+E320-E328-E330-E335</f>
        <v>43737</v>
      </c>
      <c r="F337" s="1962">
        <f t="shared" ref="F337:I337" si="53">+F320-F328-F330-F335</f>
        <v>0</v>
      </c>
      <c r="G337" s="1962">
        <f t="shared" si="53"/>
        <v>0</v>
      </c>
      <c r="H337" s="1962">
        <f t="shared" si="53"/>
        <v>0</v>
      </c>
      <c r="I337" s="1962">
        <f t="shared" si="53"/>
        <v>0</v>
      </c>
    </row>
    <row r="338" spans="2:21" ht="17.25" customHeight="1">
      <c r="B338" s="1954">
        <v>21</v>
      </c>
      <c r="C338" s="1945" t="s">
        <v>758</v>
      </c>
      <c r="D338" s="1946">
        <f t="shared" si="46"/>
        <v>-140260</v>
      </c>
      <c r="E338" s="1948">
        <v>-140260</v>
      </c>
      <c r="F338" s="1947"/>
      <c r="G338" s="1961"/>
      <c r="H338" s="1946">
        <f t="shared" si="47"/>
        <v>0</v>
      </c>
      <c r="I338" s="1948">
        <v>0</v>
      </c>
    </row>
    <row r="339" spans="2:21" ht="17.25" customHeight="1">
      <c r="B339" s="1256"/>
      <c r="C339" s="1956"/>
      <c r="D339" s="1946">
        <f t="shared" si="46"/>
        <v>0</v>
      </c>
      <c r="E339" s="1948"/>
      <c r="F339" s="1947"/>
      <c r="G339" s="1961"/>
      <c r="H339" s="1946">
        <f t="shared" si="47"/>
        <v>0</v>
      </c>
      <c r="I339" s="1948">
        <v>0</v>
      </c>
    </row>
    <row r="340" spans="2:21" ht="22.5" customHeight="1" thickBot="1">
      <c r="B340" s="1957">
        <v>22</v>
      </c>
      <c r="C340" s="1958" t="s">
        <v>910</v>
      </c>
      <c r="D340" s="1960">
        <f t="shared" si="46"/>
        <v>183997</v>
      </c>
      <c r="E340" s="1967">
        <f>+E337-E338</f>
        <v>183997</v>
      </c>
      <c r="F340" s="1967">
        <f t="shared" ref="F340:I340" si="54">+F337-F338</f>
        <v>0</v>
      </c>
      <c r="G340" s="1967">
        <f t="shared" si="54"/>
        <v>0</v>
      </c>
      <c r="H340" s="1967">
        <f t="shared" si="54"/>
        <v>0</v>
      </c>
      <c r="I340" s="1967">
        <f t="shared" si="54"/>
        <v>0</v>
      </c>
    </row>
    <row r="341" spans="2:21" ht="17.25" customHeight="1">
      <c r="B341" s="1443"/>
      <c r="C341" s="1392"/>
      <c r="D341" s="1392"/>
      <c r="E341" s="1392"/>
      <c r="F341" s="1392"/>
      <c r="G341" s="1392"/>
      <c r="H341" s="1392"/>
      <c r="I341" s="1392"/>
    </row>
    <row r="342" spans="2:21">
      <c r="B342" s="1443"/>
      <c r="C342" s="1392"/>
      <c r="D342" s="1392"/>
      <c r="E342" s="1392"/>
      <c r="F342" s="1392"/>
      <c r="G342" s="1392"/>
      <c r="H342" s="1392"/>
      <c r="I342" s="1392">
        <v>67</v>
      </c>
    </row>
    <row r="343" spans="2:21">
      <c r="B343" s="1443"/>
      <c r="C343" s="1392"/>
      <c r="D343" s="1392"/>
      <c r="E343" s="1392"/>
      <c r="F343" s="1392"/>
      <c r="G343" s="1392"/>
      <c r="H343" s="1392"/>
      <c r="I343" s="1392"/>
    </row>
    <row r="344" spans="2:21">
      <c r="B344" s="1443"/>
      <c r="C344" s="2418" t="s">
        <v>1074</v>
      </c>
      <c r="D344" s="2418"/>
      <c r="E344" s="2418"/>
      <c r="F344" s="2418"/>
      <c r="G344" s="1392"/>
      <c r="H344" s="1392"/>
      <c r="I344" s="1392"/>
    </row>
    <row r="345" spans="2:21" ht="13.8" thickBot="1">
      <c r="B345" s="1443"/>
      <c r="C345" s="1810"/>
      <c r="D345" s="1810"/>
      <c r="E345" s="1810"/>
      <c r="F345" s="1810"/>
      <c r="G345" s="1392"/>
      <c r="H345" s="1392"/>
      <c r="I345" s="1392"/>
    </row>
    <row r="346" spans="2:21" ht="13.8" thickBot="1">
      <c r="B346" s="2353" t="s">
        <v>653</v>
      </c>
      <c r="C346" s="2354"/>
      <c r="D346" s="1392"/>
      <c r="E346" s="1392"/>
      <c r="F346" s="1392"/>
      <c r="G346" s="1392"/>
      <c r="H346" s="1458"/>
      <c r="I346" s="1727" t="s">
        <v>821</v>
      </c>
    </row>
    <row r="347" spans="2:21" ht="13.95" customHeight="1" thickBot="1">
      <c r="B347" s="2389" t="s">
        <v>805</v>
      </c>
      <c r="C347" s="2406"/>
      <c r="D347" s="2419" t="s">
        <v>690</v>
      </c>
      <c r="E347" s="2362" t="s">
        <v>738</v>
      </c>
      <c r="F347" s="2369" t="s">
        <v>940</v>
      </c>
      <c r="G347" s="2369"/>
      <c r="H347" s="2369"/>
      <c r="I347" s="2370"/>
    </row>
    <row r="348" spans="2:21" ht="15.75" customHeight="1" thickBot="1">
      <c r="B348" s="2396"/>
      <c r="C348" s="2403"/>
      <c r="D348" s="2420"/>
      <c r="E348" s="2363"/>
      <c r="F348" s="2394" t="s">
        <v>739</v>
      </c>
      <c r="G348" s="2394"/>
      <c r="H348" s="2394"/>
      <c r="I348" s="2362" t="s">
        <v>807</v>
      </c>
    </row>
    <row r="349" spans="2:21" ht="24.75" customHeight="1" thickBot="1">
      <c r="B349" s="2396"/>
      <c r="C349" s="2403"/>
      <c r="D349" s="2421"/>
      <c r="E349" s="2364"/>
      <c r="F349" s="1804" t="s">
        <v>693</v>
      </c>
      <c r="G349" s="1790" t="s">
        <v>694</v>
      </c>
      <c r="H349" s="1804" t="s">
        <v>2</v>
      </c>
      <c r="I349" s="2364"/>
    </row>
    <row r="350" spans="2:21" ht="13.8" thickBot="1">
      <c r="B350" s="2396"/>
      <c r="C350" s="2403"/>
      <c r="D350" s="1796">
        <v>1</v>
      </c>
      <c r="E350" s="2362">
        <v>2</v>
      </c>
      <c r="F350" s="2416">
        <v>3</v>
      </c>
      <c r="G350" s="2362">
        <v>4</v>
      </c>
      <c r="H350" s="1797">
        <v>5</v>
      </c>
      <c r="I350" s="2362">
        <v>6</v>
      </c>
    </row>
    <row r="351" spans="2:21" ht="13.8" thickBot="1">
      <c r="B351" s="2396"/>
      <c r="C351" s="2404"/>
      <c r="D351" s="1805" t="s">
        <v>808</v>
      </c>
      <c r="E351" s="2364"/>
      <c r="F351" s="2417"/>
      <c r="G351" s="2364"/>
      <c r="H351" s="1805" t="s">
        <v>699</v>
      </c>
      <c r="I351" s="2364"/>
    </row>
    <row r="352" spans="2:21" s="1894" customFormat="1">
      <c r="B352" s="1874">
        <v>1</v>
      </c>
      <c r="C352" s="1944" t="s">
        <v>156</v>
      </c>
      <c r="D352" s="1977">
        <f>+E352+H352+I352</f>
        <v>4420513</v>
      </c>
      <c r="E352" s="1962">
        <v>0</v>
      </c>
      <c r="F352" s="1974">
        <v>635844</v>
      </c>
      <c r="G352" s="1980">
        <v>3784669</v>
      </c>
      <c r="H352" s="1977">
        <f>F352+G352</f>
        <v>4420513</v>
      </c>
      <c r="I352" s="1962">
        <v>0</v>
      </c>
      <c r="U352" s="1983"/>
    </row>
    <row r="353" spans="2:21">
      <c r="B353" s="1256"/>
      <c r="C353" s="1945"/>
      <c r="D353" s="1946">
        <f t="shared" ref="D353:D389" si="55">+E353+H353+I353</f>
        <v>0</v>
      </c>
      <c r="E353" s="1948"/>
      <c r="F353" s="1947"/>
      <c r="G353" s="1961"/>
      <c r="H353" s="1946">
        <f t="shared" ref="H353:H388" si="56">F353+G353</f>
        <v>0</v>
      </c>
      <c r="I353" s="1948">
        <v>0</v>
      </c>
    </row>
    <row r="354" spans="2:21">
      <c r="B354" s="1256">
        <v>2</v>
      </c>
      <c r="C354" s="1949" t="s">
        <v>740</v>
      </c>
      <c r="D354" s="1946">
        <f t="shared" si="55"/>
        <v>215630</v>
      </c>
      <c r="E354" s="1948">
        <v>0</v>
      </c>
      <c r="F354" s="1947">
        <v>6226</v>
      </c>
      <c r="G354" s="1961">
        <v>209404</v>
      </c>
      <c r="H354" s="1946">
        <f t="shared" si="56"/>
        <v>215630</v>
      </c>
      <c r="I354" s="1948">
        <v>0</v>
      </c>
    </row>
    <row r="355" spans="2:21">
      <c r="B355" s="1256"/>
      <c r="C355" s="1949"/>
      <c r="D355" s="1946">
        <f t="shared" si="55"/>
        <v>0</v>
      </c>
      <c r="E355" s="1948"/>
      <c r="F355" s="1947"/>
      <c r="G355" s="1961"/>
      <c r="H355" s="1946">
        <f t="shared" si="56"/>
        <v>0</v>
      </c>
      <c r="I355" s="1948">
        <v>0</v>
      </c>
    </row>
    <row r="356" spans="2:21">
      <c r="B356" s="1256">
        <v>3</v>
      </c>
      <c r="C356" s="1415" t="s">
        <v>741</v>
      </c>
      <c r="D356" s="1946">
        <f t="shared" si="55"/>
        <v>0</v>
      </c>
      <c r="E356" s="1948"/>
      <c r="F356" s="1947"/>
      <c r="G356" s="1961"/>
      <c r="H356" s="1946">
        <f t="shared" si="56"/>
        <v>0</v>
      </c>
      <c r="I356" s="1948">
        <v>0</v>
      </c>
    </row>
    <row r="357" spans="2:21">
      <c r="B357" s="1256"/>
      <c r="C357" s="1945"/>
      <c r="D357" s="1946">
        <f t="shared" si="55"/>
        <v>0</v>
      </c>
      <c r="E357" s="1948"/>
      <c r="F357" s="1947"/>
      <c r="G357" s="1961"/>
      <c r="H357" s="1946">
        <f t="shared" si="56"/>
        <v>0</v>
      </c>
      <c r="I357" s="1948">
        <v>0</v>
      </c>
    </row>
    <row r="358" spans="2:21" s="1894" customFormat="1">
      <c r="B358" s="1256">
        <v>4</v>
      </c>
      <c r="C358" s="1950" t="s">
        <v>840</v>
      </c>
      <c r="D358" s="1951">
        <f t="shared" si="55"/>
        <v>4204883</v>
      </c>
      <c r="E358" s="1962">
        <f>+E352-E354-E356</f>
        <v>0</v>
      </c>
      <c r="F358" s="1962">
        <f t="shared" ref="F358:I358" si="57">+F352-F354-F356</f>
        <v>629618</v>
      </c>
      <c r="G358" s="1962">
        <f t="shared" si="57"/>
        <v>3575265</v>
      </c>
      <c r="H358" s="1962">
        <f t="shared" si="57"/>
        <v>4204883</v>
      </c>
      <c r="I358" s="1962">
        <f t="shared" si="57"/>
        <v>0</v>
      </c>
      <c r="U358" s="1983"/>
    </row>
    <row r="359" spans="2:21">
      <c r="B359" s="1256"/>
      <c r="C359" s="1950"/>
      <c r="D359" s="1946">
        <f t="shared" si="55"/>
        <v>0</v>
      </c>
      <c r="E359" s="1948"/>
      <c r="F359" s="1947"/>
      <c r="G359" s="1961"/>
      <c r="H359" s="1946">
        <f t="shared" si="56"/>
        <v>0</v>
      </c>
      <c r="I359" s="1948">
        <v>0</v>
      </c>
    </row>
    <row r="360" spans="2:21" s="1894" customFormat="1">
      <c r="B360" s="1256">
        <v>5</v>
      </c>
      <c r="C360" s="1950" t="s">
        <v>742</v>
      </c>
      <c r="D360" s="1951">
        <f t="shared" si="55"/>
        <v>1736629</v>
      </c>
      <c r="E360" s="1962">
        <f>SUM(E361:E365)</f>
        <v>305954</v>
      </c>
      <c r="F360" s="1962">
        <f t="shared" ref="F360:I360" si="58">SUM(F361:F365)</f>
        <v>473036</v>
      </c>
      <c r="G360" s="1962">
        <f t="shared" si="58"/>
        <v>957639</v>
      </c>
      <c r="H360" s="1962">
        <f t="shared" si="58"/>
        <v>1430675</v>
      </c>
      <c r="I360" s="1962">
        <f t="shared" si="58"/>
        <v>0</v>
      </c>
      <c r="U360" s="1983"/>
    </row>
    <row r="361" spans="2:21">
      <c r="B361" s="1256">
        <v>5.0999999999999996</v>
      </c>
      <c r="C361" s="1945" t="s">
        <v>294</v>
      </c>
      <c r="D361" s="1946">
        <f t="shared" si="55"/>
        <v>1591900</v>
      </c>
      <c r="E361" s="1948">
        <v>254910</v>
      </c>
      <c r="F361" s="1947">
        <v>472873</v>
      </c>
      <c r="G361" s="1961">
        <f>300106+564011</f>
        <v>864117</v>
      </c>
      <c r="H361" s="1946">
        <f t="shared" si="56"/>
        <v>1336990</v>
      </c>
      <c r="I361" s="1948">
        <v>0</v>
      </c>
    </row>
    <row r="362" spans="2:21">
      <c r="B362" s="1256">
        <v>5.2</v>
      </c>
      <c r="C362" s="1945" t="s">
        <v>743</v>
      </c>
      <c r="D362" s="1946">
        <f t="shared" si="55"/>
        <v>79465</v>
      </c>
      <c r="E362" s="1948">
        <v>43531</v>
      </c>
      <c r="F362" s="1947">
        <v>1600</v>
      </c>
      <c r="G362" s="1961">
        <v>34334</v>
      </c>
      <c r="H362" s="1946">
        <f t="shared" si="56"/>
        <v>35934</v>
      </c>
      <c r="I362" s="1948">
        <v>0</v>
      </c>
    </row>
    <row r="363" spans="2:21">
      <c r="B363" s="1256">
        <v>5.3</v>
      </c>
      <c r="C363" s="1945" t="s">
        <v>744</v>
      </c>
      <c r="D363" s="1946">
        <f t="shared" si="55"/>
        <v>68673</v>
      </c>
      <c r="E363" s="1948">
        <v>6319</v>
      </c>
      <c r="F363" s="1947">
        <v>18932</v>
      </c>
      <c r="G363" s="1961">
        <v>43422</v>
      </c>
      <c r="H363" s="1946">
        <f t="shared" si="56"/>
        <v>62354</v>
      </c>
      <c r="I363" s="1948">
        <v>0</v>
      </c>
    </row>
    <row r="364" spans="2:21">
      <c r="B364" s="1256">
        <v>5.4</v>
      </c>
      <c r="C364" s="1945" t="s">
        <v>745</v>
      </c>
      <c r="D364" s="1946">
        <f t="shared" si="55"/>
        <v>-18036</v>
      </c>
      <c r="E364" s="1948">
        <v>0</v>
      </c>
      <c r="F364" s="1947">
        <v>-23593</v>
      </c>
      <c r="G364" s="1961">
        <v>5557</v>
      </c>
      <c r="H364" s="1946">
        <f t="shared" si="56"/>
        <v>-18036</v>
      </c>
      <c r="I364" s="1948">
        <v>0</v>
      </c>
    </row>
    <row r="365" spans="2:21">
      <c r="B365" s="1256">
        <v>5.5</v>
      </c>
      <c r="C365" s="1945" t="s">
        <v>746</v>
      </c>
      <c r="D365" s="1946">
        <f t="shared" si="55"/>
        <v>14627</v>
      </c>
      <c r="E365" s="1948">
        <v>1194</v>
      </c>
      <c r="F365" s="1947">
        <v>3224</v>
      </c>
      <c r="G365" s="1961">
        <v>10209</v>
      </c>
      <c r="H365" s="1946">
        <f t="shared" si="56"/>
        <v>13433</v>
      </c>
      <c r="I365" s="1948">
        <v>0</v>
      </c>
    </row>
    <row r="366" spans="2:21" ht="13.5" customHeight="1">
      <c r="B366" s="1256"/>
      <c r="C366" s="1945" t="s">
        <v>799</v>
      </c>
      <c r="D366" s="1946">
        <f t="shared" si="55"/>
        <v>0</v>
      </c>
      <c r="E366" s="1948"/>
      <c r="F366" s="1947"/>
      <c r="G366" s="1961"/>
      <c r="H366" s="1946">
        <f t="shared" si="56"/>
        <v>0</v>
      </c>
      <c r="I366" s="1948">
        <v>0</v>
      </c>
    </row>
    <row r="367" spans="2:21">
      <c r="B367" s="1256"/>
      <c r="C367" s="1952" t="s">
        <v>759</v>
      </c>
      <c r="D367" s="1946">
        <f t="shared" si="55"/>
        <v>0</v>
      </c>
      <c r="E367" s="1948"/>
      <c r="F367" s="1947"/>
      <c r="G367" s="1961"/>
      <c r="H367" s="1946">
        <f t="shared" si="56"/>
        <v>0</v>
      </c>
      <c r="I367" s="1948">
        <v>0</v>
      </c>
    </row>
    <row r="368" spans="2:21">
      <c r="B368" s="1256"/>
      <c r="C368" s="1945"/>
      <c r="D368" s="1946">
        <f t="shared" si="55"/>
        <v>0</v>
      </c>
      <c r="E368" s="1948"/>
      <c r="F368" s="1947"/>
      <c r="G368" s="1961"/>
      <c r="H368" s="1946">
        <f t="shared" si="56"/>
        <v>0</v>
      </c>
      <c r="I368" s="1948">
        <v>0</v>
      </c>
    </row>
    <row r="369" spans="2:21" s="1894" customFormat="1">
      <c r="B369" s="1256">
        <v>6</v>
      </c>
      <c r="C369" s="1953" t="s">
        <v>748</v>
      </c>
      <c r="D369" s="1951">
        <f t="shared" si="55"/>
        <v>5941512</v>
      </c>
      <c r="E369" s="1962">
        <f>+E358+E360</f>
        <v>305954</v>
      </c>
      <c r="F369" s="1962">
        <f t="shared" ref="F369:I369" si="59">+F358+F360</f>
        <v>1102654</v>
      </c>
      <c r="G369" s="1962">
        <f t="shared" si="59"/>
        <v>4532904</v>
      </c>
      <c r="H369" s="1962">
        <f t="shared" si="59"/>
        <v>5635558</v>
      </c>
      <c r="I369" s="1962">
        <f t="shared" si="59"/>
        <v>0</v>
      </c>
      <c r="U369" s="1983"/>
    </row>
    <row r="370" spans="2:21">
      <c r="B370" s="1256"/>
      <c r="C370" s="1953"/>
      <c r="D370" s="1946">
        <f t="shared" si="55"/>
        <v>0</v>
      </c>
      <c r="E370" s="1948"/>
      <c r="F370" s="1947"/>
      <c r="G370" s="1961"/>
      <c r="H370" s="1946">
        <f t="shared" si="56"/>
        <v>0</v>
      </c>
      <c r="I370" s="1948">
        <v>0</v>
      </c>
    </row>
    <row r="371" spans="2:21">
      <c r="B371" s="1256">
        <v>7</v>
      </c>
      <c r="C371" s="1945" t="s">
        <v>749</v>
      </c>
      <c r="D371" s="1946">
        <f t="shared" si="55"/>
        <v>1106622</v>
      </c>
      <c r="E371" s="1948">
        <v>0</v>
      </c>
      <c r="F371" s="1947">
        <v>215967</v>
      </c>
      <c r="G371" s="1961">
        <v>890655</v>
      </c>
      <c r="H371" s="1946">
        <f t="shared" si="56"/>
        <v>1106622</v>
      </c>
      <c r="I371" s="1948">
        <v>0</v>
      </c>
    </row>
    <row r="372" spans="2:21" ht="15.75" customHeight="1">
      <c r="B372" s="1256">
        <v>8</v>
      </c>
      <c r="C372" s="1945" t="s">
        <v>750</v>
      </c>
      <c r="D372" s="1946">
        <f t="shared" si="55"/>
        <v>-71456</v>
      </c>
      <c r="E372" s="1948">
        <v>0</v>
      </c>
      <c r="F372" s="1947">
        <v>-3433</v>
      </c>
      <c r="G372" s="1961">
        <v>-68023</v>
      </c>
      <c r="H372" s="1946">
        <f t="shared" si="56"/>
        <v>-71456</v>
      </c>
      <c r="I372" s="1948">
        <v>0</v>
      </c>
    </row>
    <row r="373" spans="2:21">
      <c r="B373" s="1256">
        <v>9</v>
      </c>
      <c r="C373" s="1945" t="s">
        <v>751</v>
      </c>
      <c r="D373" s="1946">
        <f t="shared" si="55"/>
        <v>34329</v>
      </c>
      <c r="E373" s="1948"/>
      <c r="F373" s="1947">
        <v>-10459</v>
      </c>
      <c r="G373" s="1961">
        <v>44788</v>
      </c>
      <c r="H373" s="1946">
        <f t="shared" si="56"/>
        <v>34329</v>
      </c>
      <c r="I373" s="1948">
        <v>0</v>
      </c>
    </row>
    <row r="374" spans="2:21">
      <c r="B374" s="1256">
        <v>10</v>
      </c>
      <c r="C374" s="1412" t="s">
        <v>752</v>
      </c>
      <c r="D374" s="1946">
        <f t="shared" si="55"/>
        <v>-2921</v>
      </c>
      <c r="E374" s="1948"/>
      <c r="F374" s="1947">
        <v>167</v>
      </c>
      <c r="G374" s="1961">
        <v>-3088</v>
      </c>
      <c r="H374" s="1946">
        <f t="shared" si="56"/>
        <v>-2921</v>
      </c>
      <c r="I374" s="1948">
        <v>0</v>
      </c>
    </row>
    <row r="375" spans="2:21">
      <c r="B375" s="1256">
        <v>11</v>
      </c>
      <c r="C375" s="1945" t="s">
        <v>753</v>
      </c>
      <c r="D375" s="1946">
        <f t="shared" si="55"/>
        <v>1707149</v>
      </c>
      <c r="E375" s="1948">
        <v>0</v>
      </c>
      <c r="F375" s="1947">
        <v>467310</v>
      </c>
      <c r="G375" s="1961">
        <v>1239839</v>
      </c>
      <c r="H375" s="1946">
        <f t="shared" si="56"/>
        <v>1707149</v>
      </c>
      <c r="I375" s="1948">
        <v>0</v>
      </c>
    </row>
    <row r="376" spans="2:21">
      <c r="B376" s="1954">
        <v>12</v>
      </c>
      <c r="C376" s="1896" t="s">
        <v>880</v>
      </c>
      <c r="D376" s="1946">
        <f t="shared" si="55"/>
        <v>-381156</v>
      </c>
      <c r="E376" s="1948">
        <v>-381156</v>
      </c>
      <c r="F376" s="1947"/>
      <c r="G376" s="1961"/>
      <c r="H376" s="1946">
        <f t="shared" si="56"/>
        <v>0</v>
      </c>
      <c r="I376" s="1948">
        <v>0</v>
      </c>
    </row>
    <row r="377" spans="2:21" s="1894" customFormat="1">
      <c r="B377" s="1256">
        <v>13</v>
      </c>
      <c r="C377" s="1875" t="s">
        <v>907</v>
      </c>
      <c r="D377" s="1951">
        <f t="shared" si="55"/>
        <v>2392567</v>
      </c>
      <c r="E377" s="1962">
        <f>SUM(E371:E376)</f>
        <v>-381156</v>
      </c>
      <c r="F377" s="1962">
        <f t="shared" ref="F377:I377" si="60">SUM(F371:F376)</f>
        <v>669552</v>
      </c>
      <c r="G377" s="1962">
        <f t="shared" si="60"/>
        <v>2104171</v>
      </c>
      <c r="H377" s="1962">
        <f t="shared" si="60"/>
        <v>2773723</v>
      </c>
      <c r="I377" s="1962">
        <f t="shared" si="60"/>
        <v>0</v>
      </c>
      <c r="U377" s="1983"/>
    </row>
    <row r="378" spans="2:21">
      <c r="B378" s="1955"/>
      <c r="C378" s="1945"/>
      <c r="D378" s="1946">
        <f t="shared" si="55"/>
        <v>0</v>
      </c>
      <c r="E378" s="1948"/>
      <c r="F378" s="1947"/>
      <c r="G378" s="1961"/>
      <c r="H378" s="1946">
        <f t="shared" si="56"/>
        <v>0</v>
      </c>
      <c r="I378" s="1948">
        <v>0</v>
      </c>
    </row>
    <row r="379" spans="2:21">
      <c r="B379" s="1256">
        <v>14</v>
      </c>
      <c r="C379" s="1412" t="s">
        <v>806</v>
      </c>
      <c r="D379" s="1946">
        <f t="shared" si="55"/>
        <v>847968</v>
      </c>
      <c r="E379" s="1948"/>
      <c r="F379" s="1947">
        <v>90364</v>
      </c>
      <c r="G379" s="1961">
        <f>154740+602864</f>
        <v>757604</v>
      </c>
      <c r="H379" s="1946">
        <f t="shared" si="56"/>
        <v>847968</v>
      </c>
      <c r="I379" s="1948">
        <v>0</v>
      </c>
    </row>
    <row r="380" spans="2:21">
      <c r="B380" s="1256">
        <v>15</v>
      </c>
      <c r="C380" s="1945" t="s">
        <v>760</v>
      </c>
      <c r="D380" s="1946">
        <f t="shared" si="55"/>
        <v>0</v>
      </c>
      <c r="E380" s="1948"/>
      <c r="F380" s="1947"/>
      <c r="G380" s="1961"/>
      <c r="H380" s="1946">
        <f t="shared" si="56"/>
        <v>0</v>
      </c>
      <c r="I380" s="1948">
        <v>0</v>
      </c>
      <c r="K380" s="1973"/>
    </row>
    <row r="381" spans="2:21">
      <c r="B381" s="1256">
        <v>16</v>
      </c>
      <c r="C381" s="1412" t="s">
        <v>755</v>
      </c>
      <c r="D381" s="1946">
        <f t="shared" si="55"/>
        <v>1351798</v>
      </c>
      <c r="E381" s="1948">
        <v>9460</v>
      </c>
      <c r="F381" s="1947">
        <v>326994</v>
      </c>
      <c r="G381" s="1961">
        <f>370673+644671</f>
        <v>1015344</v>
      </c>
      <c r="H381" s="1946">
        <f t="shared" si="56"/>
        <v>1342338</v>
      </c>
      <c r="I381" s="1948">
        <v>0</v>
      </c>
    </row>
    <row r="382" spans="2:21">
      <c r="B382" s="1256">
        <v>17</v>
      </c>
      <c r="C382" s="1945" t="s">
        <v>756</v>
      </c>
      <c r="D382" s="1946">
        <f t="shared" si="55"/>
        <v>0</v>
      </c>
      <c r="E382" s="1948">
        <v>0</v>
      </c>
      <c r="F382" s="1947">
        <v>0</v>
      </c>
      <c r="G382" s="1961">
        <v>0</v>
      </c>
      <c r="H382" s="1946">
        <f t="shared" si="56"/>
        <v>0</v>
      </c>
      <c r="I382" s="1948">
        <v>0</v>
      </c>
    </row>
    <row r="383" spans="2:21">
      <c r="B383" s="1256">
        <v>18</v>
      </c>
      <c r="C383" s="1945" t="s">
        <v>757</v>
      </c>
      <c r="D383" s="1946">
        <f t="shared" si="55"/>
        <v>51331</v>
      </c>
      <c r="E383" s="1948">
        <v>17710</v>
      </c>
      <c r="F383" s="1947">
        <v>4074</v>
      </c>
      <c r="G383" s="1961">
        <f>13020+16527</f>
        <v>29547</v>
      </c>
      <c r="H383" s="1946">
        <f t="shared" si="56"/>
        <v>33621</v>
      </c>
      <c r="I383" s="1948">
        <v>0</v>
      </c>
    </row>
    <row r="384" spans="2:21" s="1894" customFormat="1">
      <c r="B384" s="1811">
        <v>19</v>
      </c>
      <c r="C384" s="1953" t="s">
        <v>908</v>
      </c>
      <c r="D384" s="1951">
        <f t="shared" si="55"/>
        <v>1403129</v>
      </c>
      <c r="E384" s="1962">
        <f>SUM(E380:E383)</f>
        <v>27170</v>
      </c>
      <c r="F384" s="1962">
        <f t="shared" ref="F384:I384" si="61">SUM(F380:F383)</f>
        <v>331068</v>
      </c>
      <c r="G384" s="1962">
        <f t="shared" si="61"/>
        <v>1044891</v>
      </c>
      <c r="H384" s="1962">
        <f t="shared" si="61"/>
        <v>1375959</v>
      </c>
      <c r="I384" s="1962">
        <f t="shared" si="61"/>
        <v>0</v>
      </c>
      <c r="U384" s="1983"/>
    </row>
    <row r="385" spans="2:21" ht="17.25" customHeight="1">
      <c r="B385" s="1256"/>
      <c r="C385" s="1953"/>
      <c r="D385" s="1946">
        <f t="shared" si="55"/>
        <v>0</v>
      </c>
      <c r="E385" s="1948"/>
      <c r="F385" s="1947"/>
      <c r="G385" s="1961"/>
      <c r="H385" s="1946">
        <f t="shared" si="56"/>
        <v>0</v>
      </c>
      <c r="I385" s="1948">
        <v>0</v>
      </c>
    </row>
    <row r="386" spans="2:21" s="1894" customFormat="1" ht="17.25" customHeight="1">
      <c r="B386" s="1256">
        <v>20</v>
      </c>
      <c r="C386" s="1953" t="s">
        <v>909</v>
      </c>
      <c r="D386" s="1951">
        <f t="shared" si="55"/>
        <v>1297848</v>
      </c>
      <c r="E386" s="1962">
        <f>+E369-E377-E379-E384</f>
        <v>659940</v>
      </c>
      <c r="F386" s="1962">
        <f>+F369-F377-F379-F384</f>
        <v>11670</v>
      </c>
      <c r="G386" s="1962">
        <f t="shared" ref="G386:I386" si="62">+G369-G377-G379-G384</f>
        <v>626238</v>
      </c>
      <c r="H386" s="1962">
        <f t="shared" si="62"/>
        <v>637908</v>
      </c>
      <c r="I386" s="1962">
        <f t="shared" si="62"/>
        <v>0</v>
      </c>
      <c r="U386" s="1983"/>
    </row>
    <row r="387" spans="2:21" ht="17.25" customHeight="1">
      <c r="B387" s="1954">
        <v>21</v>
      </c>
      <c r="C387" s="1945" t="s">
        <v>941</v>
      </c>
      <c r="D387" s="1946">
        <f t="shared" si="55"/>
        <v>-1177367</v>
      </c>
      <c r="E387" s="1948">
        <v>-1177367</v>
      </c>
      <c r="F387" s="1947"/>
      <c r="G387" s="1961"/>
      <c r="H387" s="1946">
        <f t="shared" si="56"/>
        <v>0</v>
      </c>
      <c r="I387" s="1948">
        <v>0</v>
      </c>
    </row>
    <row r="388" spans="2:21" ht="14.25" customHeight="1">
      <c r="B388" s="1256"/>
      <c r="C388" s="1956"/>
      <c r="D388" s="1946">
        <f t="shared" si="55"/>
        <v>0</v>
      </c>
      <c r="E388" s="1948"/>
      <c r="F388" s="1947"/>
      <c r="G388" s="1961"/>
      <c r="H388" s="1946">
        <f t="shared" si="56"/>
        <v>0</v>
      </c>
      <c r="I388" s="1948">
        <v>0</v>
      </c>
    </row>
    <row r="389" spans="2:21" s="1894" customFormat="1" ht="17.25" customHeight="1" thickBot="1">
      <c r="B389" s="1957">
        <v>22</v>
      </c>
      <c r="C389" s="1958" t="s">
        <v>910</v>
      </c>
      <c r="D389" s="1960">
        <f t="shared" si="55"/>
        <v>2475215</v>
      </c>
      <c r="E389" s="1967">
        <f>+E386-E387</f>
        <v>1837307</v>
      </c>
      <c r="F389" s="1960">
        <f t="shared" ref="F389:I389" si="63">+F386-F387</f>
        <v>11670</v>
      </c>
      <c r="G389" s="1960">
        <f t="shared" si="63"/>
        <v>626238</v>
      </c>
      <c r="H389" s="1960">
        <f t="shared" si="63"/>
        <v>637908</v>
      </c>
      <c r="I389" s="1960">
        <f t="shared" si="63"/>
        <v>0</v>
      </c>
      <c r="U389" s="1983"/>
    </row>
    <row r="390" spans="2:21">
      <c r="B390" s="1443"/>
      <c r="C390" s="1392"/>
      <c r="D390" s="1392"/>
      <c r="E390" s="1392"/>
      <c r="F390" s="1392"/>
      <c r="G390" s="1392"/>
      <c r="H390" s="1392"/>
      <c r="I390" s="1392"/>
    </row>
    <row r="391" spans="2:21">
      <c r="B391" s="1443"/>
      <c r="C391" s="1392"/>
      <c r="D391" s="1392"/>
      <c r="E391" s="1392"/>
      <c r="F391" s="1392"/>
      <c r="G391" s="1392"/>
      <c r="H391" s="1392"/>
      <c r="I391" s="1392">
        <v>68</v>
      </c>
    </row>
    <row r="392" spans="2:21">
      <c r="B392" s="1443"/>
      <c r="C392" s="1392"/>
      <c r="D392" s="1392"/>
      <c r="E392" s="1392"/>
      <c r="F392" s="1392"/>
      <c r="G392" s="1392"/>
      <c r="H392" s="1392"/>
      <c r="I392" s="1392"/>
    </row>
    <row r="393" spans="2:21">
      <c r="B393" s="1443"/>
      <c r="C393" s="2418" t="s">
        <v>1074</v>
      </c>
      <c r="D393" s="2418"/>
      <c r="E393" s="2418"/>
      <c r="F393" s="2418"/>
      <c r="G393" s="1392"/>
      <c r="H393" s="1392"/>
      <c r="I393" s="1392"/>
    </row>
    <row r="394" spans="2:21" ht="13.8" thickBot="1">
      <c r="B394" s="1443"/>
      <c r="C394" s="1810"/>
      <c r="D394" s="1810"/>
      <c r="E394" s="1810"/>
      <c r="F394" s="1810"/>
      <c r="G394" s="1392"/>
      <c r="H394" s="1392"/>
      <c r="I394" s="1392"/>
    </row>
    <row r="395" spans="2:21" ht="13.8" thickBot="1">
      <c r="B395" s="2353" t="s">
        <v>654</v>
      </c>
      <c r="C395" s="2354"/>
      <c r="D395" s="1392"/>
      <c r="E395" s="1392"/>
      <c r="F395" s="1392"/>
      <c r="G395" s="1392"/>
      <c r="H395" s="1458"/>
      <c r="I395" s="1727" t="s">
        <v>821</v>
      </c>
    </row>
    <row r="396" spans="2:21" ht="14.25" customHeight="1" thickBot="1">
      <c r="B396" s="2389" t="s">
        <v>805</v>
      </c>
      <c r="C396" s="2406"/>
      <c r="D396" s="2362" t="s">
        <v>690</v>
      </c>
      <c r="E396" s="2419" t="s">
        <v>738</v>
      </c>
      <c r="F396" s="2369" t="s">
        <v>940</v>
      </c>
      <c r="G396" s="2369"/>
      <c r="H396" s="2369"/>
      <c r="I396" s="2370"/>
    </row>
    <row r="397" spans="2:21" ht="13.8" thickBot="1">
      <c r="B397" s="2396"/>
      <c r="C397" s="2403"/>
      <c r="D397" s="2363"/>
      <c r="E397" s="2420"/>
      <c r="F397" s="2393" t="s">
        <v>739</v>
      </c>
      <c r="G397" s="2394"/>
      <c r="H397" s="2394"/>
      <c r="I397" s="2362" t="s">
        <v>807</v>
      </c>
    </row>
    <row r="398" spans="2:21" ht="29.25" customHeight="1" thickBot="1">
      <c r="B398" s="2396"/>
      <c r="C398" s="2403"/>
      <c r="D398" s="2364"/>
      <c r="E398" s="2421"/>
      <c r="F398" s="1790" t="s">
        <v>693</v>
      </c>
      <c r="G398" s="1804" t="s">
        <v>694</v>
      </c>
      <c r="H398" s="1790" t="s">
        <v>2</v>
      </c>
      <c r="I398" s="2364"/>
    </row>
    <row r="399" spans="2:21" ht="13.8" thickBot="1">
      <c r="B399" s="2396"/>
      <c r="C399" s="2403"/>
      <c r="D399" s="1213">
        <v>1</v>
      </c>
      <c r="E399" s="2419">
        <v>2</v>
      </c>
      <c r="F399" s="2362">
        <v>3</v>
      </c>
      <c r="G399" s="2416">
        <v>4</v>
      </c>
      <c r="H399" s="1213">
        <v>5</v>
      </c>
      <c r="I399" s="2362">
        <v>6</v>
      </c>
    </row>
    <row r="400" spans="2:21" ht="13.8" thickBot="1">
      <c r="B400" s="2396"/>
      <c r="C400" s="2404"/>
      <c r="D400" s="1791" t="s">
        <v>808</v>
      </c>
      <c r="E400" s="2420"/>
      <c r="F400" s="2363"/>
      <c r="G400" s="2422"/>
      <c r="H400" s="1791" t="s">
        <v>699</v>
      </c>
      <c r="I400" s="2363"/>
    </row>
    <row r="401" spans="2:9">
      <c r="B401" s="1874">
        <v>1</v>
      </c>
      <c r="C401" s="1944" t="s">
        <v>156</v>
      </c>
      <c r="D401" s="1984">
        <f>+E401+H401+I401</f>
        <v>3008841.4448190201</v>
      </c>
      <c r="E401" s="1977"/>
      <c r="F401" s="1978">
        <f>117199.136+4891.615</f>
        <v>122090.751</v>
      </c>
      <c r="G401" s="1977">
        <f>1733290.64381902+1153201+259.05</f>
        <v>2886750.6938190199</v>
      </c>
      <c r="H401" s="1978">
        <f>F401+G401</f>
        <v>3008841.4448190201</v>
      </c>
      <c r="I401" s="1977">
        <v>0</v>
      </c>
    </row>
    <row r="402" spans="2:9">
      <c r="B402" s="1256"/>
      <c r="C402" s="1945"/>
      <c r="D402" s="1961">
        <f t="shared" ref="D402:D438" si="64">+E402+H402+I402</f>
        <v>0</v>
      </c>
      <c r="E402" s="1946"/>
      <c r="F402" s="1947"/>
      <c r="G402" s="1946"/>
      <c r="H402" s="1947">
        <f t="shared" ref="H402:H437" si="65">F402+G402</f>
        <v>0</v>
      </c>
      <c r="I402" s="1946">
        <v>0</v>
      </c>
    </row>
    <row r="403" spans="2:9">
      <c r="B403" s="1256">
        <v>2</v>
      </c>
      <c r="C403" s="1949" t="s">
        <v>740</v>
      </c>
      <c r="D403" s="1961">
        <f t="shared" si="64"/>
        <v>115089.3674392976</v>
      </c>
      <c r="E403" s="1946"/>
      <c r="F403" s="1947">
        <v>2077.1864599999999</v>
      </c>
      <c r="G403" s="1946">
        <f>67862.1809792976+45150</f>
        <v>113012.1809792976</v>
      </c>
      <c r="H403" s="1947">
        <f t="shared" si="65"/>
        <v>115089.3674392976</v>
      </c>
      <c r="I403" s="1946">
        <v>0</v>
      </c>
    </row>
    <row r="404" spans="2:9">
      <c r="B404" s="1256"/>
      <c r="C404" s="1949"/>
      <c r="D404" s="1961">
        <f t="shared" si="64"/>
        <v>0</v>
      </c>
      <c r="E404" s="1946"/>
      <c r="F404" s="1947"/>
      <c r="G404" s="1946"/>
      <c r="H404" s="1947">
        <f t="shared" si="65"/>
        <v>0</v>
      </c>
      <c r="I404" s="1946">
        <v>0</v>
      </c>
    </row>
    <row r="405" spans="2:9">
      <c r="B405" s="1256">
        <v>3</v>
      </c>
      <c r="C405" s="1415" t="s">
        <v>741</v>
      </c>
      <c r="D405" s="1961">
        <f t="shared" si="64"/>
        <v>0</v>
      </c>
      <c r="E405" s="1946"/>
      <c r="F405" s="1947"/>
      <c r="G405" s="1946"/>
      <c r="H405" s="1947">
        <f t="shared" si="65"/>
        <v>0</v>
      </c>
      <c r="I405" s="1946">
        <v>0</v>
      </c>
    </row>
    <row r="406" spans="2:9">
      <c r="B406" s="1256"/>
      <c r="C406" s="1945"/>
      <c r="D406" s="1961">
        <f t="shared" si="64"/>
        <v>0</v>
      </c>
      <c r="E406" s="1946"/>
      <c r="F406" s="1947"/>
      <c r="G406" s="1946"/>
      <c r="H406" s="1947">
        <f t="shared" si="65"/>
        <v>0</v>
      </c>
      <c r="I406" s="1946">
        <v>0</v>
      </c>
    </row>
    <row r="407" spans="2:9">
      <c r="B407" s="1256">
        <v>4</v>
      </c>
      <c r="C407" s="1950" t="s">
        <v>840</v>
      </c>
      <c r="D407" s="1980">
        <f t="shared" si="64"/>
        <v>2893752.0773797226</v>
      </c>
      <c r="E407" s="1951">
        <f>+E401-E403-E405</f>
        <v>0</v>
      </c>
      <c r="F407" s="1974">
        <f t="shared" ref="F407:I407" si="66">+F401-F403-F405</f>
        <v>120013.56454000001</v>
      </c>
      <c r="G407" s="1951">
        <f t="shared" si="66"/>
        <v>2773738.5128397224</v>
      </c>
      <c r="H407" s="1974">
        <f t="shared" si="66"/>
        <v>2893752.0773797226</v>
      </c>
      <c r="I407" s="1951">
        <f t="shared" si="66"/>
        <v>0</v>
      </c>
    </row>
    <row r="408" spans="2:9">
      <c r="B408" s="1256"/>
      <c r="C408" s="1950"/>
      <c r="D408" s="1961">
        <f t="shared" si="64"/>
        <v>0</v>
      </c>
      <c r="E408" s="1946"/>
      <c r="F408" s="1947"/>
      <c r="G408" s="1946"/>
      <c r="H408" s="1947">
        <f t="shared" si="65"/>
        <v>0</v>
      </c>
      <c r="I408" s="1946">
        <v>0</v>
      </c>
    </row>
    <row r="409" spans="2:9">
      <c r="B409" s="1256">
        <v>5</v>
      </c>
      <c r="C409" s="1950" t="s">
        <v>742</v>
      </c>
      <c r="D409" s="1980">
        <f t="shared" si="64"/>
        <v>11076562.478999998</v>
      </c>
      <c r="E409" s="1951">
        <f>SUM(E410:E414)</f>
        <v>9724587.600159999</v>
      </c>
      <c r="F409" s="1974">
        <f t="shared" ref="F409:I409" si="67">SUM(F410:F414)</f>
        <v>228296.01167492475</v>
      </c>
      <c r="G409" s="1951">
        <f t="shared" si="67"/>
        <v>1123678.8671650747</v>
      </c>
      <c r="H409" s="1974">
        <f t="shared" si="67"/>
        <v>1351974.8788399994</v>
      </c>
      <c r="I409" s="1951">
        <f t="shared" si="67"/>
        <v>0</v>
      </c>
    </row>
    <row r="410" spans="2:9">
      <c r="B410" s="1256">
        <v>5.0999999999999996</v>
      </c>
      <c r="C410" s="1945" t="s">
        <v>294</v>
      </c>
      <c r="D410" s="1961">
        <f t="shared" si="64"/>
        <v>1502688.9423295511</v>
      </c>
      <c r="E410" s="1946">
        <v>423179.64696000004</v>
      </c>
      <c r="F410" s="1947">
        <f>169296.612246476+5978.54927844873</f>
        <v>175275.16152492474</v>
      </c>
      <c r="G410" s="1946">
        <f>418834.660193075+471383+14016.4736515513</f>
        <v>904234.13384462625</v>
      </c>
      <c r="H410" s="1947">
        <f t="shared" si="65"/>
        <v>1079509.2953695511</v>
      </c>
      <c r="I410" s="1946">
        <v>0</v>
      </c>
    </row>
    <row r="411" spans="2:9">
      <c r="B411" s="1256">
        <v>5.2</v>
      </c>
      <c r="C411" s="1945" t="s">
        <v>743</v>
      </c>
      <c r="D411" s="1961">
        <f t="shared" si="64"/>
        <v>70828.779880148897</v>
      </c>
      <c r="E411" s="1946"/>
      <c r="F411" s="1947">
        <v>425.2</v>
      </c>
      <c r="G411" s="1946">
        <f>46087.5798801489+24316</f>
        <v>70403.5798801489</v>
      </c>
      <c r="H411" s="1947">
        <f t="shared" si="65"/>
        <v>70828.779880148897</v>
      </c>
      <c r="I411" s="1946">
        <v>0</v>
      </c>
    </row>
    <row r="412" spans="2:9">
      <c r="B412" s="1256">
        <v>5.3</v>
      </c>
      <c r="C412" s="1945" t="s">
        <v>744</v>
      </c>
      <c r="D412" s="1961">
        <f t="shared" si="64"/>
        <v>0</v>
      </c>
      <c r="E412" s="1946"/>
      <c r="F412" s="1947"/>
      <c r="G412" s="1946">
        <v>0</v>
      </c>
      <c r="H412" s="1947">
        <f t="shared" si="65"/>
        <v>0</v>
      </c>
      <c r="I412" s="1946">
        <v>0</v>
      </c>
    </row>
    <row r="413" spans="2:9">
      <c r="B413" s="1256">
        <v>5.4</v>
      </c>
      <c r="C413" s="1945" t="s">
        <v>745</v>
      </c>
      <c r="D413" s="1961">
        <f t="shared" si="64"/>
        <v>-21877.802</v>
      </c>
      <c r="E413" s="1946">
        <v>-20013.671999999999</v>
      </c>
      <c r="F413" s="1947">
        <v>0</v>
      </c>
      <c r="G413" s="1946">
        <v>-1864.13</v>
      </c>
      <c r="H413" s="1947">
        <f t="shared" si="65"/>
        <v>-1864.13</v>
      </c>
      <c r="I413" s="1946">
        <v>0</v>
      </c>
    </row>
    <row r="414" spans="2:9" ht="13.5" customHeight="1">
      <c r="B414" s="1256">
        <v>5.5</v>
      </c>
      <c r="C414" s="1945" t="s">
        <v>746</v>
      </c>
      <c r="D414" s="1961">
        <f t="shared" si="64"/>
        <v>9524922.5587903</v>
      </c>
      <c r="E414" s="1946">
        <v>9321421.6251999997</v>
      </c>
      <c r="F414" s="1947">
        <f>20963.76032+31631.88983</f>
        <v>52595.650150000001</v>
      </c>
      <c r="G414" s="1946">
        <f>90644.3954402995+60308-47.112</f>
        <v>150905.28344029951</v>
      </c>
      <c r="H414" s="1947">
        <f t="shared" si="65"/>
        <v>203500.93359029951</v>
      </c>
      <c r="I414" s="1946">
        <v>0</v>
      </c>
    </row>
    <row r="415" spans="2:9">
      <c r="B415" s="1256"/>
      <c r="C415" s="1945" t="s">
        <v>799</v>
      </c>
      <c r="D415" s="1961">
        <f t="shared" si="64"/>
        <v>0</v>
      </c>
      <c r="E415" s="1946"/>
      <c r="F415" s="1947"/>
      <c r="G415" s="1946"/>
      <c r="H415" s="1947">
        <f t="shared" si="65"/>
        <v>0</v>
      </c>
      <c r="I415" s="1946">
        <v>0</v>
      </c>
    </row>
    <row r="416" spans="2:9">
      <c r="B416" s="1256"/>
      <c r="C416" s="1952" t="s">
        <v>759</v>
      </c>
      <c r="D416" s="1961">
        <f t="shared" si="64"/>
        <v>0</v>
      </c>
      <c r="E416" s="1946"/>
      <c r="F416" s="1947"/>
      <c r="G416" s="1946"/>
      <c r="H416" s="1947">
        <f t="shared" si="65"/>
        <v>0</v>
      </c>
      <c r="I416" s="1946">
        <v>0</v>
      </c>
    </row>
    <row r="417" spans="2:9">
      <c r="B417" s="1256"/>
      <c r="C417" s="1945"/>
      <c r="D417" s="1961">
        <f t="shared" si="64"/>
        <v>0</v>
      </c>
      <c r="E417" s="1946"/>
      <c r="F417" s="1947"/>
      <c r="G417" s="1946"/>
      <c r="H417" s="1947">
        <f t="shared" si="65"/>
        <v>0</v>
      </c>
      <c r="I417" s="1946">
        <v>0</v>
      </c>
    </row>
    <row r="418" spans="2:9">
      <c r="B418" s="1256">
        <v>6</v>
      </c>
      <c r="C418" s="1953" t="s">
        <v>748</v>
      </c>
      <c r="D418" s="1980">
        <f t="shared" si="64"/>
        <v>13970314.556379721</v>
      </c>
      <c r="E418" s="1951">
        <f>+E407+E409</f>
        <v>9724587.600159999</v>
      </c>
      <c r="F418" s="1974">
        <f t="shared" ref="F418:I418" si="68">+F407+F409</f>
        <v>348309.57621492475</v>
      </c>
      <c r="G418" s="1951">
        <f t="shared" si="68"/>
        <v>3897417.3800047971</v>
      </c>
      <c r="H418" s="1974">
        <f t="shared" si="68"/>
        <v>4245726.9562197216</v>
      </c>
      <c r="I418" s="1951">
        <f t="shared" si="68"/>
        <v>0</v>
      </c>
    </row>
    <row r="419" spans="2:9">
      <c r="B419" s="1256"/>
      <c r="C419" s="1953"/>
      <c r="D419" s="1961">
        <f t="shared" si="64"/>
        <v>0</v>
      </c>
      <c r="E419" s="1946"/>
      <c r="F419" s="1947"/>
      <c r="G419" s="1946"/>
      <c r="H419" s="1947">
        <f t="shared" si="65"/>
        <v>0</v>
      </c>
      <c r="I419" s="1946">
        <v>0</v>
      </c>
    </row>
    <row r="420" spans="2:9" ht="15.75" customHeight="1">
      <c r="B420" s="1256">
        <v>7</v>
      </c>
      <c r="C420" s="1945" t="s">
        <v>749</v>
      </c>
      <c r="D420" s="1961">
        <f t="shared" si="64"/>
        <v>1590418.236747355</v>
      </c>
      <c r="E420" s="1946"/>
      <c r="F420" s="1947">
        <f>239603.81989+43841.8175</f>
        <v>283445.63738999999</v>
      </c>
      <c r="G420" s="1946">
        <f>854020.391607355+452316+636.20775</f>
        <v>1306972.5993573549</v>
      </c>
      <c r="H420" s="1947">
        <f t="shared" si="65"/>
        <v>1590418.236747355</v>
      </c>
      <c r="I420" s="1946">
        <v>0</v>
      </c>
    </row>
    <row r="421" spans="2:9">
      <c r="B421" s="1256">
        <v>8</v>
      </c>
      <c r="C421" s="1945" t="s">
        <v>750</v>
      </c>
      <c r="D421" s="1961">
        <f t="shared" si="64"/>
        <v>-80268.029580000002</v>
      </c>
      <c r="E421" s="1946"/>
      <c r="F421" s="1947"/>
      <c r="G421" s="1946">
        <v>-80268.029580000002</v>
      </c>
      <c r="H421" s="1947">
        <f t="shared" si="65"/>
        <v>-80268.029580000002</v>
      </c>
      <c r="I421" s="1946">
        <v>0</v>
      </c>
    </row>
    <row r="422" spans="2:9">
      <c r="B422" s="1256">
        <v>9</v>
      </c>
      <c r="C422" s="1945" t="s">
        <v>751</v>
      </c>
      <c r="D422" s="1961">
        <f t="shared" si="64"/>
        <v>55437.352621451304</v>
      </c>
      <c r="E422" s="1946"/>
      <c r="F422" s="1947">
        <v>2214.5920200000032</v>
      </c>
      <c r="G422" s="1946">
        <f>34794.7606014513+18428</f>
        <v>53222.7606014513</v>
      </c>
      <c r="H422" s="1947">
        <f t="shared" si="65"/>
        <v>55437.352621451304</v>
      </c>
      <c r="I422" s="1946">
        <v>0</v>
      </c>
    </row>
    <row r="423" spans="2:9">
      <c r="B423" s="1256">
        <v>10</v>
      </c>
      <c r="C423" s="1412" t="s">
        <v>752</v>
      </c>
      <c r="D423" s="1961">
        <f t="shared" si="64"/>
        <v>-4943.2812799553003</v>
      </c>
      <c r="E423" s="1946"/>
      <c r="F423" s="1947">
        <v>277.84535</v>
      </c>
      <c r="G423" s="1946">
        <f>(-3413.1266299553)+(-1808)</f>
        <v>-5221.1266299552999</v>
      </c>
      <c r="H423" s="1947">
        <f t="shared" si="65"/>
        <v>-4943.2812799553003</v>
      </c>
      <c r="I423" s="1946">
        <v>0</v>
      </c>
    </row>
    <row r="424" spans="2:9">
      <c r="B424" s="1256">
        <v>11</v>
      </c>
      <c r="C424" s="1945" t="s">
        <v>753</v>
      </c>
      <c r="D424" s="1961">
        <f t="shared" si="64"/>
        <v>242678.66218020685</v>
      </c>
      <c r="E424" s="1946"/>
      <c r="F424" s="1947">
        <f>24395.1584563525-49388.8571164526</f>
        <v>-24993.698660100101</v>
      </c>
      <c r="G424" s="1946">
        <f>232777.360840307+32223+2672</f>
        <v>267672.36084030697</v>
      </c>
      <c r="H424" s="1947">
        <f t="shared" si="65"/>
        <v>242678.66218020685</v>
      </c>
      <c r="I424" s="1946">
        <v>0</v>
      </c>
    </row>
    <row r="425" spans="2:9">
      <c r="B425" s="1954">
        <v>12</v>
      </c>
      <c r="C425" s="1896" t="s">
        <v>880</v>
      </c>
      <c r="D425" s="1961">
        <f t="shared" si="64"/>
        <v>0</v>
      </c>
      <c r="E425" s="1946"/>
      <c r="F425" s="1974"/>
      <c r="G425" s="1946"/>
      <c r="H425" s="1947">
        <f t="shared" si="65"/>
        <v>0</v>
      </c>
      <c r="I425" s="1946"/>
    </row>
    <row r="426" spans="2:9">
      <c r="B426" s="1256">
        <v>13</v>
      </c>
      <c r="C426" s="1875" t="s">
        <v>907</v>
      </c>
      <c r="D426" s="1980">
        <f t="shared" si="64"/>
        <v>1803322.9406890576</v>
      </c>
      <c r="E426" s="1951">
        <f>SUM(E420:E425)</f>
        <v>0</v>
      </c>
      <c r="F426" s="1974">
        <f t="shared" ref="F426:I426" si="69">SUM(F420:F425)</f>
        <v>260944.37609989988</v>
      </c>
      <c r="G426" s="1951">
        <f t="shared" si="69"/>
        <v>1542378.5645891577</v>
      </c>
      <c r="H426" s="1974">
        <f t="shared" si="69"/>
        <v>1803322.9406890576</v>
      </c>
      <c r="I426" s="1951">
        <f t="shared" si="69"/>
        <v>0</v>
      </c>
    </row>
    <row r="427" spans="2:9">
      <c r="B427" s="1955"/>
      <c r="C427" s="1945"/>
      <c r="D427" s="1961">
        <f t="shared" si="64"/>
        <v>0</v>
      </c>
      <c r="E427" s="1946"/>
      <c r="F427" s="1947"/>
      <c r="G427" s="1946"/>
      <c r="H427" s="1947">
        <f t="shared" si="65"/>
        <v>0</v>
      </c>
      <c r="I427" s="1946">
        <v>0</v>
      </c>
    </row>
    <row r="428" spans="2:9">
      <c r="B428" s="1256">
        <v>14</v>
      </c>
      <c r="C428" s="1412" t="s">
        <v>806</v>
      </c>
      <c r="D428" s="1961">
        <f t="shared" si="64"/>
        <v>893097.38397259999</v>
      </c>
      <c r="E428" s="1946"/>
      <c r="F428" s="1947">
        <v>477.58267000000001</v>
      </c>
      <c r="G428" s="1946">
        <f>348121.8013026+544498</f>
        <v>892619.80130259995</v>
      </c>
      <c r="H428" s="1947">
        <f t="shared" si="65"/>
        <v>893097.38397259999</v>
      </c>
      <c r="I428" s="1946">
        <v>0</v>
      </c>
    </row>
    <row r="429" spans="2:9">
      <c r="B429" s="1256">
        <v>15</v>
      </c>
      <c r="C429" s="1945" t="s">
        <v>760</v>
      </c>
      <c r="D429" s="1961">
        <f t="shared" si="64"/>
        <v>0</v>
      </c>
      <c r="E429" s="1946"/>
      <c r="F429" s="1947"/>
      <c r="G429" s="1946"/>
      <c r="H429" s="1947">
        <f t="shared" si="65"/>
        <v>0</v>
      </c>
      <c r="I429" s="1946">
        <v>0</v>
      </c>
    </row>
    <row r="430" spans="2:9">
      <c r="B430" s="1256">
        <v>16</v>
      </c>
      <c r="C430" s="1412" t="s">
        <v>755</v>
      </c>
      <c r="D430" s="1961">
        <f t="shared" si="64"/>
        <v>1416466.1422281042</v>
      </c>
      <c r="E430" s="1946">
        <v>371286.71244999999</v>
      </c>
      <c r="F430" s="1947">
        <f>48044+36741.4659160361</f>
        <v>84785.465916036104</v>
      </c>
      <c r="G430" s="1946">
        <f>569340.963862068+378797+12256</f>
        <v>960393.96386206802</v>
      </c>
      <c r="H430" s="1947">
        <f t="shared" si="65"/>
        <v>1045179.4297781042</v>
      </c>
      <c r="I430" s="1946">
        <v>0</v>
      </c>
    </row>
    <row r="431" spans="2:9">
      <c r="B431" s="1256">
        <v>17</v>
      </c>
      <c r="C431" s="1945" t="s">
        <v>756</v>
      </c>
      <c r="D431" s="1961">
        <f t="shared" si="64"/>
        <v>0</v>
      </c>
      <c r="E431" s="1946"/>
      <c r="F431" s="1947"/>
      <c r="G431" s="1946"/>
      <c r="H431" s="1947">
        <f t="shared" si="65"/>
        <v>0</v>
      </c>
      <c r="I431" s="1946">
        <v>0</v>
      </c>
    </row>
    <row r="432" spans="2:9">
      <c r="B432" s="1256">
        <v>18</v>
      </c>
      <c r="C432" s="1945" t="s">
        <v>757</v>
      </c>
      <c r="D432" s="1961">
        <f t="shared" si="64"/>
        <v>3077.1734615182245</v>
      </c>
      <c r="E432" s="1946">
        <v>2051.0369700000001</v>
      </c>
      <c r="F432" s="1947">
        <f>39.8458040871853+5</f>
        <v>44.8458040871853</v>
      </c>
      <c r="G432" s="1946">
        <f>589.290687431039+392</f>
        <v>981.29068743103903</v>
      </c>
      <c r="H432" s="1947">
        <f t="shared" si="65"/>
        <v>1026.1364915182244</v>
      </c>
      <c r="I432" s="1946">
        <v>0</v>
      </c>
    </row>
    <row r="433" spans="2:9" ht="17.25" customHeight="1">
      <c r="B433" s="1256">
        <v>19</v>
      </c>
      <c r="C433" s="1953" t="s">
        <v>908</v>
      </c>
      <c r="D433" s="1980">
        <f t="shared" si="64"/>
        <v>1419543.3156896224</v>
      </c>
      <c r="E433" s="1951">
        <f>SUM(E429:E432)</f>
        <v>373337.74942000001</v>
      </c>
      <c r="F433" s="1974">
        <f t="shared" ref="F433:I433" si="70">SUM(F429:F432)</f>
        <v>84830.311720123296</v>
      </c>
      <c r="G433" s="1951">
        <f t="shared" si="70"/>
        <v>961375.25454949902</v>
      </c>
      <c r="H433" s="1974">
        <f t="shared" si="70"/>
        <v>1046205.5662696224</v>
      </c>
      <c r="I433" s="1951">
        <f t="shared" si="70"/>
        <v>0</v>
      </c>
    </row>
    <row r="434" spans="2:9" ht="17.25" customHeight="1">
      <c r="B434" s="1256"/>
      <c r="C434" s="1953"/>
      <c r="D434" s="1961">
        <f t="shared" si="64"/>
        <v>0</v>
      </c>
      <c r="E434" s="1946"/>
      <c r="F434" s="1947"/>
      <c r="G434" s="1946"/>
      <c r="H434" s="1947">
        <f t="shared" si="65"/>
        <v>0</v>
      </c>
      <c r="I434" s="1946">
        <v>0</v>
      </c>
    </row>
    <row r="435" spans="2:9" ht="17.25" customHeight="1">
      <c r="B435" s="1256">
        <v>20</v>
      </c>
      <c r="C435" s="1953" t="s">
        <v>909</v>
      </c>
      <c r="D435" s="1980">
        <f t="shared" si="64"/>
        <v>9854350.91602844</v>
      </c>
      <c r="E435" s="1951">
        <f>+E418-E426-E428-E433</f>
        <v>9351249.8507399987</v>
      </c>
      <c r="F435" s="1974">
        <f t="shared" ref="F435:I435" si="71">+F418-F426-F428-F433</f>
        <v>2057.3057249015692</v>
      </c>
      <c r="G435" s="1951">
        <f t="shared" si="71"/>
        <v>501043.75956354046</v>
      </c>
      <c r="H435" s="1974">
        <f t="shared" si="71"/>
        <v>503101.06528844149</v>
      </c>
      <c r="I435" s="1951">
        <f t="shared" si="71"/>
        <v>0</v>
      </c>
    </row>
    <row r="436" spans="2:9">
      <c r="B436" s="1954">
        <v>21</v>
      </c>
      <c r="C436" s="1945" t="s">
        <v>758</v>
      </c>
      <c r="D436" s="1961">
        <f t="shared" si="64"/>
        <v>-1342199.0759999999</v>
      </c>
      <c r="E436" s="1946">
        <v>-1342199.0759999999</v>
      </c>
      <c r="F436" s="1947"/>
      <c r="G436" s="1946"/>
      <c r="H436" s="1947">
        <f t="shared" si="65"/>
        <v>0</v>
      </c>
      <c r="I436" s="1946">
        <v>0</v>
      </c>
    </row>
    <row r="437" spans="2:9" ht="17.25" customHeight="1">
      <c r="B437" s="1256"/>
      <c r="C437" s="1956"/>
      <c r="D437" s="1961">
        <f t="shared" si="64"/>
        <v>0</v>
      </c>
      <c r="E437" s="1946"/>
      <c r="F437" s="1947"/>
      <c r="G437" s="1946"/>
      <c r="H437" s="1947">
        <f t="shared" si="65"/>
        <v>0</v>
      </c>
      <c r="I437" s="1946">
        <v>0</v>
      </c>
    </row>
    <row r="438" spans="2:9" ht="13.8" thickBot="1">
      <c r="B438" s="1957">
        <v>22</v>
      </c>
      <c r="C438" s="1958" t="s">
        <v>910</v>
      </c>
      <c r="D438" s="1970">
        <f t="shared" si="64"/>
        <v>11196549.992028439</v>
      </c>
      <c r="E438" s="1960">
        <f>+E435-E436</f>
        <v>10693448.926739998</v>
      </c>
      <c r="F438" s="1975">
        <f t="shared" ref="F438:I438" si="72">+F435-F436</f>
        <v>2057.3057249015692</v>
      </c>
      <c r="G438" s="1960">
        <f t="shared" si="72"/>
        <v>501043.75956354046</v>
      </c>
      <c r="H438" s="1975">
        <f t="shared" si="72"/>
        <v>503101.06528844149</v>
      </c>
      <c r="I438" s="1960">
        <f t="shared" si="72"/>
        <v>0</v>
      </c>
    </row>
    <row r="439" spans="2:9">
      <c r="B439" s="1443"/>
      <c r="C439" s="1392"/>
      <c r="D439" s="1392"/>
      <c r="E439" s="1392"/>
      <c r="F439" s="1392"/>
      <c r="G439" s="1392"/>
      <c r="H439" s="1392"/>
      <c r="I439" s="1392"/>
    </row>
    <row r="440" spans="2:9">
      <c r="B440" s="1443"/>
      <c r="C440" s="1392"/>
      <c r="D440" s="1392"/>
      <c r="E440" s="1392"/>
      <c r="F440" s="1392"/>
      <c r="G440" s="1392"/>
      <c r="H440" s="1392"/>
      <c r="I440" s="1392">
        <v>69</v>
      </c>
    </row>
    <row r="441" spans="2:9">
      <c r="B441" s="1443"/>
      <c r="C441" s="1392"/>
      <c r="D441" s="1392"/>
      <c r="E441" s="1392"/>
      <c r="F441" s="1392"/>
      <c r="G441" s="1392"/>
      <c r="H441" s="1392"/>
      <c r="I441" s="1392"/>
    </row>
    <row r="442" spans="2:9">
      <c r="B442" s="1443"/>
      <c r="C442" s="2418" t="s">
        <v>1074</v>
      </c>
      <c r="D442" s="2418"/>
      <c r="E442" s="2418"/>
      <c r="F442" s="2418"/>
      <c r="G442" s="1392"/>
      <c r="H442" s="1392"/>
      <c r="I442" s="1392"/>
    </row>
    <row r="443" spans="2:9" ht="13.8" thickBot="1">
      <c r="B443" s="1443"/>
      <c r="C443" s="1810"/>
      <c r="D443" s="1810"/>
      <c r="E443" s="1810"/>
      <c r="F443" s="1810"/>
      <c r="G443" s="1392"/>
      <c r="H443" s="1392"/>
      <c r="I443" s="1392"/>
    </row>
    <row r="444" spans="2:9" ht="14.25" customHeight="1" thickBot="1">
      <c r="B444" s="2353" t="s">
        <v>437</v>
      </c>
      <c r="C444" s="2354"/>
      <c r="D444" s="1392"/>
      <c r="E444" s="1392"/>
      <c r="F444" s="1392"/>
      <c r="G444" s="1392"/>
      <c r="H444" s="1458"/>
      <c r="I444" s="1727" t="s">
        <v>821</v>
      </c>
    </row>
    <row r="445" spans="2:9" ht="13.95" customHeight="1" thickBot="1">
      <c r="B445" s="2389" t="s">
        <v>805</v>
      </c>
      <c r="C445" s="2406"/>
      <c r="D445" s="2419" t="s">
        <v>690</v>
      </c>
      <c r="E445" s="2362" t="s">
        <v>738</v>
      </c>
      <c r="F445" s="2369" t="s">
        <v>940</v>
      </c>
      <c r="G445" s="2369"/>
      <c r="H445" s="2369"/>
      <c r="I445" s="2370"/>
    </row>
    <row r="446" spans="2:9" ht="13.8" thickBot="1">
      <c r="B446" s="2396"/>
      <c r="C446" s="2403"/>
      <c r="D446" s="2420"/>
      <c r="E446" s="2363"/>
      <c r="F446" s="2394" t="s">
        <v>739</v>
      </c>
      <c r="G446" s="2394"/>
      <c r="H446" s="2394"/>
      <c r="I446" s="2362" t="s">
        <v>807</v>
      </c>
    </row>
    <row r="447" spans="2:9" ht="29.25" customHeight="1" thickBot="1">
      <c r="B447" s="2396"/>
      <c r="C447" s="2403"/>
      <c r="D447" s="2421"/>
      <c r="E447" s="2364"/>
      <c r="F447" s="1804" t="s">
        <v>693</v>
      </c>
      <c r="G447" s="1790" t="s">
        <v>694</v>
      </c>
      <c r="H447" s="1804" t="s">
        <v>2</v>
      </c>
      <c r="I447" s="2364"/>
    </row>
    <row r="448" spans="2:9" ht="13.8" thickBot="1">
      <c r="B448" s="2396"/>
      <c r="C448" s="2403"/>
      <c r="D448" s="1796">
        <v>1</v>
      </c>
      <c r="E448" s="2362">
        <v>2</v>
      </c>
      <c r="F448" s="2416">
        <v>3</v>
      </c>
      <c r="G448" s="2362">
        <v>4</v>
      </c>
      <c r="H448" s="1797">
        <v>5</v>
      </c>
      <c r="I448" s="2362">
        <v>6</v>
      </c>
    </row>
    <row r="449" spans="2:9" ht="13.8" thickBot="1">
      <c r="B449" s="2396"/>
      <c r="C449" s="2404"/>
      <c r="D449" s="1808" t="s">
        <v>808</v>
      </c>
      <c r="E449" s="2364"/>
      <c r="F449" s="2417"/>
      <c r="G449" s="2364"/>
      <c r="H449" s="1805" t="s">
        <v>699</v>
      </c>
      <c r="I449" s="2364"/>
    </row>
    <row r="450" spans="2:9">
      <c r="B450" s="1874">
        <v>1</v>
      </c>
      <c r="C450" s="1944" t="s">
        <v>156</v>
      </c>
      <c r="D450" s="1977">
        <f>+E450+H450+I450</f>
        <v>522698.42400000006</v>
      </c>
      <c r="E450" s="1979"/>
      <c r="F450" s="1974">
        <v>211782.77600000001</v>
      </c>
      <c r="G450" s="1980">
        <v>310915.64800000004</v>
      </c>
      <c r="H450" s="1977">
        <f>F450+G450</f>
        <v>522698.42400000006</v>
      </c>
      <c r="I450" s="1962">
        <v>0</v>
      </c>
    </row>
    <row r="451" spans="2:9">
      <c r="B451" s="1256"/>
      <c r="C451" s="1945"/>
      <c r="D451" s="1946">
        <f t="shared" ref="D451:D487" si="73">+E451+H451+I451</f>
        <v>0</v>
      </c>
      <c r="E451" s="1948"/>
      <c r="F451" s="1947"/>
      <c r="G451" s="1961"/>
      <c r="H451" s="1946">
        <f t="shared" ref="H451:H486" si="74">F451+G451</f>
        <v>0</v>
      </c>
      <c r="I451" s="1948"/>
    </row>
    <row r="452" spans="2:9">
      <c r="B452" s="1256">
        <v>2</v>
      </c>
      <c r="C452" s="1949" t="s">
        <v>740</v>
      </c>
      <c r="D452" s="1946">
        <f t="shared" si="73"/>
        <v>4273.991</v>
      </c>
      <c r="E452" s="1948"/>
      <c r="F452" s="1947">
        <v>1731.7015644551</v>
      </c>
      <c r="G452" s="1961">
        <v>2542.2894355448998</v>
      </c>
      <c r="H452" s="1946">
        <f t="shared" si="74"/>
        <v>4273.991</v>
      </c>
      <c r="I452" s="1948">
        <v>0</v>
      </c>
    </row>
    <row r="453" spans="2:9">
      <c r="B453" s="1256"/>
      <c r="C453" s="1949"/>
      <c r="D453" s="1946">
        <f t="shared" si="73"/>
        <v>0</v>
      </c>
      <c r="E453" s="1948"/>
      <c r="F453" s="1947"/>
      <c r="G453" s="1961"/>
      <c r="H453" s="1946">
        <f t="shared" si="74"/>
        <v>0</v>
      </c>
      <c r="I453" s="1948"/>
    </row>
    <row r="454" spans="2:9">
      <c r="B454" s="1256">
        <v>3</v>
      </c>
      <c r="C454" s="1415" t="s">
        <v>741</v>
      </c>
      <c r="D454" s="1946">
        <f t="shared" si="73"/>
        <v>0</v>
      </c>
      <c r="E454" s="1948"/>
      <c r="F454" s="1947"/>
      <c r="G454" s="1961"/>
      <c r="H454" s="1946">
        <f t="shared" si="74"/>
        <v>0</v>
      </c>
      <c r="I454" s="1948"/>
    </row>
    <row r="455" spans="2:9">
      <c r="B455" s="1256"/>
      <c r="C455" s="1945"/>
      <c r="D455" s="1946">
        <f t="shared" si="73"/>
        <v>0</v>
      </c>
      <c r="E455" s="1948"/>
      <c r="F455" s="1947"/>
      <c r="G455" s="1961"/>
      <c r="H455" s="1946">
        <f t="shared" si="74"/>
        <v>0</v>
      </c>
      <c r="I455" s="1948"/>
    </row>
    <row r="456" spans="2:9">
      <c r="B456" s="1256">
        <v>4</v>
      </c>
      <c r="C456" s="1950" t="s">
        <v>840</v>
      </c>
      <c r="D456" s="1951">
        <f t="shared" si="73"/>
        <v>518424.43300000008</v>
      </c>
      <c r="E456" s="1962">
        <f>+E450-E452+E454</f>
        <v>0</v>
      </c>
      <c r="F456" s="1962">
        <f t="shared" ref="F456:I456" si="75">+F450-F452+F454</f>
        <v>210051.0744355449</v>
      </c>
      <c r="G456" s="1962">
        <f t="shared" si="75"/>
        <v>308373.35856445512</v>
      </c>
      <c r="H456" s="1962">
        <f t="shared" si="75"/>
        <v>518424.43300000008</v>
      </c>
      <c r="I456" s="1962">
        <f t="shared" si="75"/>
        <v>0</v>
      </c>
    </row>
    <row r="457" spans="2:9">
      <c r="B457" s="1256"/>
      <c r="C457" s="1950"/>
      <c r="D457" s="1946">
        <f t="shared" si="73"/>
        <v>0</v>
      </c>
      <c r="E457" s="1948"/>
      <c r="F457" s="1947"/>
      <c r="G457" s="1961"/>
      <c r="H457" s="1946">
        <f t="shared" si="74"/>
        <v>0</v>
      </c>
      <c r="I457" s="1948"/>
    </row>
    <row r="458" spans="2:9">
      <c r="B458" s="1256">
        <v>5</v>
      </c>
      <c r="C458" s="1950" t="s">
        <v>742</v>
      </c>
      <c r="D458" s="1951">
        <f t="shared" si="73"/>
        <v>216677.12498000002</v>
      </c>
      <c r="E458" s="1962">
        <f>SUM(E459:E462)</f>
        <v>-2372.4406793091184</v>
      </c>
      <c r="F458" s="1962">
        <f>SUM(F459:F463)</f>
        <v>105768.08669692901</v>
      </c>
      <c r="G458" s="1962">
        <f t="shared" ref="G458:H458" si="76">SUM(G459:G463)</f>
        <v>113281.47896238013</v>
      </c>
      <c r="H458" s="1962">
        <f t="shared" si="76"/>
        <v>219049.56565930913</v>
      </c>
      <c r="I458" s="1962">
        <f t="shared" ref="I458" si="77">SUM(I459:I462)</f>
        <v>0</v>
      </c>
    </row>
    <row r="459" spans="2:9">
      <c r="B459" s="1256">
        <v>5.0999999999999996</v>
      </c>
      <c r="C459" s="1945" t="s">
        <v>294</v>
      </c>
      <c r="D459" s="1946">
        <f t="shared" si="73"/>
        <v>261071.61710999999</v>
      </c>
      <c r="E459" s="1948">
        <v>37617.559320690882</v>
      </c>
      <c r="F459" s="1947">
        <v>110144.158155429</v>
      </c>
      <c r="G459" s="1961">
        <v>113309.89963388014</v>
      </c>
      <c r="H459" s="1946">
        <f t="shared" si="74"/>
        <v>223454.05778930912</v>
      </c>
      <c r="I459" s="1948">
        <v>0</v>
      </c>
    </row>
    <row r="460" spans="2:9">
      <c r="B460" s="1256">
        <v>5.2</v>
      </c>
      <c r="C460" s="1945" t="s">
        <v>743</v>
      </c>
      <c r="D460" s="1946">
        <f t="shared" si="73"/>
        <v>0</v>
      </c>
      <c r="E460" s="1948"/>
      <c r="F460" s="1947"/>
      <c r="G460" s="1961"/>
      <c r="H460" s="1946">
        <f t="shared" si="74"/>
        <v>0</v>
      </c>
      <c r="I460" s="1948"/>
    </row>
    <row r="461" spans="2:9">
      <c r="B461" s="1256">
        <v>5.3</v>
      </c>
      <c r="C461" s="1945" t="s">
        <v>744</v>
      </c>
      <c r="D461" s="1946">
        <f t="shared" si="73"/>
        <v>18677</v>
      </c>
      <c r="E461" s="1948">
        <v>4735</v>
      </c>
      <c r="F461" s="1947">
        <v>8340</v>
      </c>
      <c r="G461" s="1961">
        <v>5602</v>
      </c>
      <c r="H461" s="1946">
        <f t="shared" si="74"/>
        <v>13942</v>
      </c>
      <c r="I461" s="1948"/>
    </row>
    <row r="462" spans="2:9" ht="13.5" customHeight="1">
      <c r="B462" s="1256">
        <v>5.4</v>
      </c>
      <c r="C462" s="1945" t="s">
        <v>745</v>
      </c>
      <c r="D462" s="1946">
        <f t="shared" si="73"/>
        <v>-76253</v>
      </c>
      <c r="E462" s="1948">
        <v>-44725</v>
      </c>
      <c r="F462" s="1947">
        <v>-20614</v>
      </c>
      <c r="G462" s="1961">
        <v>-10914</v>
      </c>
      <c r="H462" s="1946">
        <f t="shared" si="74"/>
        <v>-31528</v>
      </c>
      <c r="I462" s="1948"/>
    </row>
    <row r="463" spans="2:9">
      <c r="B463" s="1256">
        <v>5.5</v>
      </c>
      <c r="C463" s="1945" t="s">
        <v>746</v>
      </c>
      <c r="D463" s="1946">
        <f t="shared" si="73"/>
        <v>13181.507869999999</v>
      </c>
      <c r="E463" s="1948"/>
      <c r="F463" s="1947">
        <v>7897.9285414999995</v>
      </c>
      <c r="G463" s="1961">
        <v>5283.5793285</v>
      </c>
      <c r="H463" s="1946">
        <f t="shared" si="74"/>
        <v>13181.507869999999</v>
      </c>
      <c r="I463" s="1948">
        <v>0</v>
      </c>
    </row>
    <row r="464" spans="2:9">
      <c r="B464" s="1256"/>
      <c r="C464" s="1945" t="s">
        <v>799</v>
      </c>
      <c r="D464" s="1946">
        <f t="shared" si="73"/>
        <v>3575</v>
      </c>
      <c r="E464" s="1948"/>
      <c r="F464" s="1947">
        <v>3575</v>
      </c>
      <c r="G464" s="1961"/>
      <c r="H464" s="1946">
        <f t="shared" si="74"/>
        <v>3575</v>
      </c>
      <c r="I464" s="1948"/>
    </row>
    <row r="465" spans="2:10">
      <c r="B465" s="1256"/>
      <c r="C465" s="1952" t="s">
        <v>759</v>
      </c>
      <c r="D465" s="1946">
        <f t="shared" si="73"/>
        <v>9606.5078699999995</v>
      </c>
      <c r="E465" s="1948"/>
      <c r="F465" s="1947">
        <v>4322.9285414999995</v>
      </c>
      <c r="G465" s="1961">
        <v>5283.5793285</v>
      </c>
      <c r="H465" s="1946">
        <f t="shared" si="74"/>
        <v>9606.5078699999995</v>
      </c>
      <c r="I465" s="1948"/>
    </row>
    <row r="466" spans="2:10">
      <c r="B466" s="1256"/>
      <c r="C466" s="1945"/>
      <c r="D466" s="1946">
        <f t="shared" si="73"/>
        <v>0</v>
      </c>
      <c r="E466" s="1948"/>
      <c r="F466" s="1947"/>
      <c r="G466" s="1961"/>
      <c r="H466" s="1946">
        <f t="shared" si="74"/>
        <v>0</v>
      </c>
      <c r="I466" s="1948"/>
    </row>
    <row r="467" spans="2:10">
      <c r="B467" s="1256">
        <v>6</v>
      </c>
      <c r="C467" s="1953" t="s">
        <v>748</v>
      </c>
      <c r="D467" s="1951">
        <f t="shared" si="73"/>
        <v>735101.55798000016</v>
      </c>
      <c r="E467" s="1962">
        <f>+E456+E458</f>
        <v>-2372.4406793091184</v>
      </c>
      <c r="F467" s="1962">
        <f t="shared" ref="F467:I467" si="78">+F456+F458</f>
        <v>315819.16113247391</v>
      </c>
      <c r="G467" s="1962">
        <f t="shared" si="78"/>
        <v>421654.83752683527</v>
      </c>
      <c r="H467" s="1962">
        <f t="shared" si="78"/>
        <v>737473.99865930923</v>
      </c>
      <c r="I467" s="1962">
        <f t="shared" si="78"/>
        <v>0</v>
      </c>
    </row>
    <row r="468" spans="2:10" ht="15.75" customHeight="1">
      <c r="B468" s="1256"/>
      <c r="C468" s="1953"/>
      <c r="D468" s="1946">
        <f t="shared" si="73"/>
        <v>0</v>
      </c>
      <c r="E468" s="1948"/>
      <c r="F468" s="1947"/>
      <c r="G468" s="1961"/>
      <c r="H468" s="1946">
        <f t="shared" si="74"/>
        <v>0</v>
      </c>
      <c r="I468" s="1948"/>
    </row>
    <row r="469" spans="2:10">
      <c r="B469" s="1256">
        <v>7</v>
      </c>
      <c r="C469" s="1945" t="s">
        <v>749</v>
      </c>
      <c r="D469" s="1946">
        <f t="shared" si="73"/>
        <v>300527.03886999999</v>
      </c>
      <c r="E469" s="1948"/>
      <c r="F469" s="1947">
        <v>186225.67272576501</v>
      </c>
      <c r="G469" s="1961">
        <v>114301.366144235</v>
      </c>
      <c r="H469" s="1946">
        <f t="shared" si="74"/>
        <v>300527.03886999999</v>
      </c>
      <c r="I469" s="1948">
        <v>0</v>
      </c>
    </row>
    <row r="470" spans="2:10">
      <c r="B470" s="1256">
        <v>8</v>
      </c>
      <c r="C470" s="1945" t="s">
        <v>750</v>
      </c>
      <c r="D470" s="1946">
        <f t="shared" si="73"/>
        <v>0</v>
      </c>
      <c r="E470" s="1948"/>
      <c r="F470" s="1947"/>
      <c r="G470" s="1961"/>
      <c r="H470" s="1946">
        <f t="shared" si="74"/>
        <v>0</v>
      </c>
      <c r="I470" s="1948"/>
    </row>
    <row r="471" spans="2:10">
      <c r="B471" s="1256">
        <v>9</v>
      </c>
      <c r="C471" s="1945" t="s">
        <v>751</v>
      </c>
      <c r="D471" s="1946">
        <f t="shared" si="73"/>
        <v>0</v>
      </c>
      <c r="E471" s="1948"/>
      <c r="F471" s="1947"/>
      <c r="G471" s="1961"/>
      <c r="H471" s="1946">
        <f t="shared" si="74"/>
        <v>0</v>
      </c>
      <c r="I471" s="1948"/>
    </row>
    <row r="472" spans="2:10">
      <c r="B472" s="1256">
        <v>10</v>
      </c>
      <c r="C472" s="1412" t="s">
        <v>752</v>
      </c>
      <c r="D472" s="1946">
        <f t="shared" si="73"/>
        <v>0</v>
      </c>
      <c r="E472" s="1948"/>
      <c r="F472" s="1947"/>
      <c r="G472" s="1961"/>
      <c r="H472" s="1946">
        <f t="shared" si="74"/>
        <v>0</v>
      </c>
      <c r="I472" s="1948"/>
    </row>
    <row r="473" spans="2:10">
      <c r="B473" s="1256">
        <v>11</v>
      </c>
      <c r="C473" s="1945" t="s">
        <v>753</v>
      </c>
      <c r="D473" s="1946">
        <f t="shared" si="73"/>
        <v>194238</v>
      </c>
      <c r="E473" s="1948"/>
      <c r="F473" s="1947">
        <v>9973</v>
      </c>
      <c r="G473" s="1961">
        <v>184265</v>
      </c>
      <c r="H473" s="1946">
        <f t="shared" si="74"/>
        <v>194238</v>
      </c>
      <c r="I473" s="1948">
        <v>0</v>
      </c>
      <c r="J473" s="1881"/>
    </row>
    <row r="474" spans="2:10">
      <c r="B474" s="1954">
        <v>12</v>
      </c>
      <c r="C474" s="1896" t="s">
        <v>880</v>
      </c>
      <c r="D474" s="1946">
        <f t="shared" si="73"/>
        <v>0</v>
      </c>
      <c r="E474" s="1948"/>
      <c r="F474" s="1947"/>
      <c r="G474" s="1961"/>
      <c r="H474" s="1946">
        <f t="shared" si="74"/>
        <v>0</v>
      </c>
      <c r="I474" s="1948"/>
    </row>
    <row r="475" spans="2:10">
      <c r="B475" s="1256">
        <v>13</v>
      </c>
      <c r="C475" s="1875" t="s">
        <v>907</v>
      </c>
      <c r="D475" s="1951">
        <f t="shared" si="73"/>
        <v>494765.03886999999</v>
      </c>
      <c r="E475" s="1962">
        <f>SUM(E469:E474)</f>
        <v>0</v>
      </c>
      <c r="F475" s="1962">
        <f t="shared" ref="F475:I475" si="79">SUM(F469:F474)</f>
        <v>196198.67272576501</v>
      </c>
      <c r="G475" s="1962">
        <f t="shared" si="79"/>
        <v>298566.36614423501</v>
      </c>
      <c r="H475" s="1962">
        <f t="shared" si="79"/>
        <v>494765.03886999999</v>
      </c>
      <c r="I475" s="1962">
        <f t="shared" si="79"/>
        <v>0</v>
      </c>
    </row>
    <row r="476" spans="2:10">
      <c r="B476" s="1955"/>
      <c r="C476" s="1945"/>
      <c r="D476" s="1946">
        <f t="shared" si="73"/>
        <v>0</v>
      </c>
      <c r="E476" s="1948"/>
      <c r="F476" s="1947"/>
      <c r="G476" s="1961"/>
      <c r="H476" s="1946">
        <f t="shared" si="74"/>
        <v>0</v>
      </c>
      <c r="I476" s="1948"/>
    </row>
    <row r="477" spans="2:10">
      <c r="B477" s="1256">
        <v>14</v>
      </c>
      <c r="C477" s="1412" t="s">
        <v>806</v>
      </c>
      <c r="D477" s="1946">
        <f t="shared" si="73"/>
        <v>36184.433489999996</v>
      </c>
      <c r="E477" s="1948"/>
      <c r="F477" s="1947">
        <v>19177.7497497</v>
      </c>
      <c r="G477" s="1961">
        <v>17006.683740299999</v>
      </c>
      <c r="H477" s="1946">
        <f t="shared" si="74"/>
        <v>36184.433489999996</v>
      </c>
      <c r="I477" s="1948">
        <v>0</v>
      </c>
    </row>
    <row r="478" spans="2:10">
      <c r="B478" s="1256">
        <v>15</v>
      </c>
      <c r="C478" s="1945" t="s">
        <v>760</v>
      </c>
      <c r="D478" s="1946">
        <f t="shared" si="73"/>
        <v>0</v>
      </c>
      <c r="E478" s="1948"/>
      <c r="F478" s="1947"/>
      <c r="G478" s="1961"/>
      <c r="H478" s="1946">
        <f t="shared" si="74"/>
        <v>0</v>
      </c>
      <c r="I478" s="1948"/>
    </row>
    <row r="479" spans="2:10">
      <c r="B479" s="1256">
        <v>16</v>
      </c>
      <c r="C479" s="1412" t="s">
        <v>755</v>
      </c>
      <c r="D479" s="1946">
        <f t="shared" si="73"/>
        <v>327904.02361000003</v>
      </c>
      <c r="E479" s="1948">
        <v>22640</v>
      </c>
      <c r="F479" s="1947">
        <v>137368.81062450001</v>
      </c>
      <c r="G479" s="1961">
        <v>167895.21298549999</v>
      </c>
      <c r="H479" s="1946">
        <f t="shared" si="74"/>
        <v>305264.02361000003</v>
      </c>
      <c r="I479" s="1948">
        <v>0</v>
      </c>
    </row>
    <row r="480" spans="2:10">
      <c r="B480" s="1256">
        <v>17</v>
      </c>
      <c r="C480" s="1945" t="s">
        <v>756</v>
      </c>
      <c r="D480" s="1946">
        <f t="shared" si="73"/>
        <v>0</v>
      </c>
      <c r="E480" s="1948"/>
      <c r="F480" s="1947"/>
      <c r="G480" s="1961"/>
      <c r="H480" s="1946">
        <f t="shared" si="74"/>
        <v>0</v>
      </c>
      <c r="I480" s="1948"/>
    </row>
    <row r="481" spans="2:9" ht="17.25" customHeight="1">
      <c r="B481" s="1256">
        <v>18</v>
      </c>
      <c r="C481" s="1945" t="s">
        <v>757</v>
      </c>
      <c r="D481" s="1946">
        <f t="shared" si="73"/>
        <v>10020</v>
      </c>
      <c r="E481" s="1948"/>
      <c r="F481" s="1947">
        <v>-501</v>
      </c>
      <c r="G481" s="1961">
        <v>10521</v>
      </c>
      <c r="H481" s="1946">
        <f t="shared" si="74"/>
        <v>10020</v>
      </c>
      <c r="I481" s="1948"/>
    </row>
    <row r="482" spans="2:9" ht="17.25" customHeight="1">
      <c r="B482" s="1256">
        <v>19</v>
      </c>
      <c r="C482" s="1953" t="s">
        <v>908</v>
      </c>
      <c r="D482" s="1951">
        <f t="shared" si="73"/>
        <v>337924.02361000003</v>
      </c>
      <c r="E482" s="1962">
        <f>SUM(E478:E481)</f>
        <v>22640</v>
      </c>
      <c r="F482" s="1962">
        <f t="shared" ref="F482:I482" si="80">SUM(F478:F481)</f>
        <v>136867.81062450001</v>
      </c>
      <c r="G482" s="1962">
        <f t="shared" si="80"/>
        <v>178416.21298549999</v>
      </c>
      <c r="H482" s="1962">
        <f t="shared" si="80"/>
        <v>315284.02361000003</v>
      </c>
      <c r="I482" s="1962">
        <f t="shared" si="80"/>
        <v>0</v>
      </c>
    </row>
    <row r="483" spans="2:9" ht="17.25" customHeight="1">
      <c r="B483" s="1256"/>
      <c r="C483" s="1953"/>
      <c r="D483" s="1946">
        <f t="shared" si="73"/>
        <v>0</v>
      </c>
      <c r="E483" s="1948"/>
      <c r="F483" s="1947"/>
      <c r="G483" s="1961"/>
      <c r="H483" s="1946">
        <f t="shared" si="74"/>
        <v>0</v>
      </c>
      <c r="I483" s="1948"/>
    </row>
    <row r="484" spans="2:9">
      <c r="B484" s="1256">
        <v>20</v>
      </c>
      <c r="C484" s="1953" t="s">
        <v>909</v>
      </c>
      <c r="D484" s="1951">
        <f t="shared" si="73"/>
        <v>-133771.93798999989</v>
      </c>
      <c r="E484" s="1962">
        <f>+E467-E475-E477-E482</f>
        <v>-25012.440679309118</v>
      </c>
      <c r="F484" s="1962">
        <f t="shared" ref="F484:I484" si="81">+F467-F475-F477-F482</f>
        <v>-36425.071967491109</v>
      </c>
      <c r="G484" s="1962">
        <f t="shared" si="81"/>
        <v>-72334.425343199735</v>
      </c>
      <c r="H484" s="1962">
        <f t="shared" si="81"/>
        <v>-108759.49731069079</v>
      </c>
      <c r="I484" s="1962">
        <f t="shared" si="81"/>
        <v>0</v>
      </c>
    </row>
    <row r="485" spans="2:9" ht="17.25" customHeight="1">
      <c r="B485" s="1954">
        <v>21</v>
      </c>
      <c r="C485" s="1945" t="s">
        <v>758</v>
      </c>
      <c r="D485" s="1946">
        <f t="shared" si="73"/>
        <v>-58172.096000000005</v>
      </c>
      <c r="E485" s="1948">
        <v>-33255</v>
      </c>
      <c r="F485" s="1947">
        <v>-5670.5432000000001</v>
      </c>
      <c r="G485" s="1961">
        <v>-19246.552800000001</v>
      </c>
      <c r="H485" s="1946">
        <f t="shared" si="74"/>
        <v>-24917.096000000001</v>
      </c>
      <c r="I485" s="1948"/>
    </row>
    <row r="486" spans="2:9">
      <c r="B486" s="1256"/>
      <c r="C486" s="1956"/>
      <c r="D486" s="1946">
        <f t="shared" si="73"/>
        <v>0</v>
      </c>
      <c r="E486" s="1948"/>
      <c r="F486" s="1947"/>
      <c r="G486" s="1961"/>
      <c r="H486" s="1946">
        <f t="shared" si="74"/>
        <v>0</v>
      </c>
      <c r="I486" s="1948"/>
    </row>
    <row r="487" spans="2:9" ht="13.8" thickBot="1">
      <c r="B487" s="1957">
        <v>22</v>
      </c>
      <c r="C487" s="1958" t="s">
        <v>910</v>
      </c>
      <c r="D487" s="1960">
        <f t="shared" si="73"/>
        <v>-75599.841989999899</v>
      </c>
      <c r="E487" s="1967">
        <f>+E484-E485</f>
        <v>8242.5593206908816</v>
      </c>
      <c r="F487" s="1967">
        <f t="shared" ref="F487:I487" si="82">+F484-F485</f>
        <v>-30754.528767491109</v>
      </c>
      <c r="G487" s="1967">
        <f t="shared" si="82"/>
        <v>-53087.87254319973</v>
      </c>
      <c r="H487" s="1967">
        <f t="shared" si="82"/>
        <v>-83842.401310690781</v>
      </c>
      <c r="I487" s="1967">
        <f t="shared" si="82"/>
        <v>0</v>
      </c>
    </row>
    <row r="488" spans="2:9">
      <c r="B488" s="1443"/>
      <c r="C488" s="1392"/>
      <c r="D488" s="1392"/>
      <c r="E488" s="1392"/>
      <c r="F488" s="1392"/>
      <c r="G488" s="1392"/>
      <c r="H488" s="1392"/>
      <c r="I488" s="1392"/>
    </row>
    <row r="489" spans="2:9">
      <c r="B489" s="1443"/>
      <c r="C489" s="1392"/>
      <c r="D489" s="1392"/>
      <c r="E489" s="1392"/>
      <c r="F489" s="1392"/>
      <c r="G489" s="1392"/>
      <c r="H489" s="1392"/>
      <c r="I489" s="1392">
        <v>70</v>
      </c>
    </row>
    <row r="490" spans="2:9">
      <c r="B490" s="1443"/>
      <c r="C490" s="1392"/>
      <c r="D490" s="1392"/>
      <c r="E490" s="1392"/>
      <c r="F490" s="1392"/>
      <c r="G490" s="1392"/>
      <c r="H490" s="1392"/>
      <c r="I490" s="1392"/>
    </row>
    <row r="491" spans="2:9" ht="14.25" customHeight="1">
      <c r="B491" s="1443"/>
      <c r="C491" s="2418" t="s">
        <v>1074</v>
      </c>
      <c r="D491" s="2418"/>
      <c r="E491" s="2418"/>
      <c r="F491" s="2418"/>
      <c r="G491" s="1392"/>
      <c r="H491" s="1392"/>
      <c r="I491" s="1392"/>
    </row>
    <row r="492" spans="2:9" ht="14.25" customHeight="1" thickBot="1">
      <c r="B492" s="1443"/>
      <c r="C492" s="1810"/>
      <c r="D492" s="1810"/>
      <c r="E492" s="1810"/>
      <c r="F492" s="1810"/>
      <c r="G492" s="1392"/>
      <c r="H492" s="1392"/>
      <c r="I492" s="1392"/>
    </row>
    <row r="493" spans="2:9" ht="13.8" thickBot="1">
      <c r="B493" s="2353" t="s">
        <v>655</v>
      </c>
      <c r="C493" s="2354"/>
      <c r="D493" s="1392"/>
      <c r="E493" s="1392"/>
      <c r="F493" s="1392"/>
      <c r="G493" s="1392"/>
      <c r="H493" s="1458"/>
      <c r="I493" s="1727" t="s">
        <v>821</v>
      </c>
    </row>
    <row r="494" spans="2:9" ht="13.95" customHeight="1" thickBot="1">
      <c r="B494" s="2389" t="s">
        <v>805</v>
      </c>
      <c r="C494" s="2406"/>
      <c r="D494" s="2419" t="s">
        <v>690</v>
      </c>
      <c r="E494" s="2362" t="s">
        <v>738</v>
      </c>
      <c r="F494" s="2369" t="s">
        <v>940</v>
      </c>
      <c r="G494" s="2369"/>
      <c r="H494" s="2369"/>
      <c r="I494" s="2370"/>
    </row>
    <row r="495" spans="2:9" ht="13.8" thickBot="1">
      <c r="B495" s="2396"/>
      <c r="C495" s="2403"/>
      <c r="D495" s="2420"/>
      <c r="E495" s="2363"/>
      <c r="F495" s="2394" t="s">
        <v>739</v>
      </c>
      <c r="G495" s="2394"/>
      <c r="H495" s="2394"/>
      <c r="I495" s="2362" t="s">
        <v>807</v>
      </c>
    </row>
    <row r="496" spans="2:9" ht="30" customHeight="1" thickBot="1">
      <c r="B496" s="2396"/>
      <c r="C496" s="2403"/>
      <c r="D496" s="2421"/>
      <c r="E496" s="2364"/>
      <c r="F496" s="1804" t="s">
        <v>693</v>
      </c>
      <c r="G496" s="1790" t="s">
        <v>694</v>
      </c>
      <c r="H496" s="1804" t="s">
        <v>2</v>
      </c>
      <c r="I496" s="2364"/>
    </row>
    <row r="497" spans="2:9" ht="13.8" thickBot="1">
      <c r="B497" s="2396"/>
      <c r="C497" s="2403"/>
      <c r="D497" s="1796">
        <v>1</v>
      </c>
      <c r="E497" s="2362">
        <v>2</v>
      </c>
      <c r="F497" s="2416">
        <v>3</v>
      </c>
      <c r="G497" s="2362">
        <v>4</v>
      </c>
      <c r="H497" s="1797">
        <v>5</v>
      </c>
      <c r="I497" s="2362">
        <v>6</v>
      </c>
    </row>
    <row r="498" spans="2:9" ht="13.8" thickBot="1">
      <c r="B498" s="2396"/>
      <c r="C498" s="2404"/>
      <c r="D498" s="1808" t="s">
        <v>808</v>
      </c>
      <c r="E498" s="2364"/>
      <c r="F498" s="2417"/>
      <c r="G498" s="2364"/>
      <c r="H498" s="1806" t="s">
        <v>699</v>
      </c>
      <c r="I498" s="2364"/>
    </row>
    <row r="499" spans="2:9">
      <c r="B499" s="1874">
        <v>1</v>
      </c>
      <c r="C499" s="1944" t="s">
        <v>156</v>
      </c>
      <c r="D499" s="1977">
        <f>+E499+H499+I499</f>
        <v>2610784.7358000004</v>
      </c>
      <c r="E499" s="1979"/>
      <c r="F499" s="1974">
        <v>69340.856169999999</v>
      </c>
      <c r="G499" s="1951">
        <v>2541443.8796300003</v>
      </c>
      <c r="H499" s="1977">
        <v>2610784.7358000004</v>
      </c>
      <c r="I499" s="1951"/>
    </row>
    <row r="500" spans="2:9">
      <c r="B500" s="1256"/>
      <c r="C500" s="1945"/>
      <c r="D500" s="1946">
        <f t="shared" ref="D500:D536" si="83">+E500+H500+I500</f>
        <v>0</v>
      </c>
      <c r="E500" s="1948"/>
      <c r="F500" s="1947"/>
      <c r="G500" s="1946"/>
      <c r="H500" s="1946">
        <v>0</v>
      </c>
      <c r="I500" s="1946"/>
    </row>
    <row r="501" spans="2:9">
      <c r="B501" s="1256">
        <v>2</v>
      </c>
      <c r="C501" s="1949" t="s">
        <v>740</v>
      </c>
      <c r="D501" s="1946">
        <f t="shared" si="83"/>
        <v>217791.59468000001</v>
      </c>
      <c r="E501" s="1948"/>
      <c r="F501" s="1947">
        <v>2422.2232300000001</v>
      </c>
      <c r="G501" s="1946">
        <v>215369.37145000001</v>
      </c>
      <c r="H501" s="1946">
        <v>217791.59468000001</v>
      </c>
      <c r="I501" s="1946"/>
    </row>
    <row r="502" spans="2:9">
      <c r="B502" s="1256"/>
      <c r="C502" s="1949"/>
      <c r="D502" s="1946">
        <f t="shared" si="83"/>
        <v>0</v>
      </c>
      <c r="E502" s="1948"/>
      <c r="F502" s="1947"/>
      <c r="G502" s="1946"/>
      <c r="H502" s="1946">
        <v>0</v>
      </c>
      <c r="I502" s="1946"/>
    </row>
    <row r="503" spans="2:9">
      <c r="B503" s="1256">
        <v>3</v>
      </c>
      <c r="C503" s="1415" t="s">
        <v>741</v>
      </c>
      <c r="D503" s="1946">
        <f t="shared" si="83"/>
        <v>0</v>
      </c>
      <c r="E503" s="1948"/>
      <c r="F503" s="1947"/>
      <c r="G503" s="1946"/>
      <c r="H503" s="1946">
        <v>0</v>
      </c>
      <c r="I503" s="1946"/>
    </row>
    <row r="504" spans="2:9">
      <c r="B504" s="1256"/>
      <c r="C504" s="1945"/>
      <c r="D504" s="1946">
        <f t="shared" si="83"/>
        <v>0</v>
      </c>
      <c r="E504" s="1948"/>
      <c r="F504" s="1947"/>
      <c r="G504" s="1946"/>
      <c r="H504" s="1946">
        <v>0</v>
      </c>
      <c r="I504" s="1946"/>
    </row>
    <row r="505" spans="2:9">
      <c r="B505" s="1256">
        <v>4</v>
      </c>
      <c r="C505" s="1950" t="s">
        <v>840</v>
      </c>
      <c r="D505" s="1951">
        <f t="shared" si="83"/>
        <v>2392993.1411200003</v>
      </c>
      <c r="E505" s="1962">
        <f>+E499-E501+E503</f>
        <v>0</v>
      </c>
      <c r="F505" s="1962">
        <f t="shared" ref="F505:I505" si="84">+F499-F501+F503</f>
        <v>66918.632939999996</v>
      </c>
      <c r="G505" s="1962">
        <f t="shared" si="84"/>
        <v>2326074.5081800004</v>
      </c>
      <c r="H505" s="1962">
        <f t="shared" si="84"/>
        <v>2392993.1411200003</v>
      </c>
      <c r="I505" s="1962">
        <f t="shared" si="84"/>
        <v>0</v>
      </c>
    </row>
    <row r="506" spans="2:9">
      <c r="B506" s="1256"/>
      <c r="C506" s="1950"/>
      <c r="D506" s="1946">
        <f t="shared" si="83"/>
        <v>0</v>
      </c>
      <c r="E506" s="1948"/>
      <c r="F506" s="1947"/>
      <c r="G506" s="1946"/>
      <c r="H506" s="1946">
        <v>0</v>
      </c>
      <c r="I506" s="1946"/>
    </row>
    <row r="507" spans="2:9">
      <c r="B507" s="1256">
        <v>5</v>
      </c>
      <c r="C507" s="1950" t="s">
        <v>742</v>
      </c>
      <c r="D507" s="1951">
        <f t="shared" si="83"/>
        <v>446085.98370000051</v>
      </c>
      <c r="E507" s="1962">
        <f>SUM(E508:E512)</f>
        <v>103219.61933000003</v>
      </c>
      <c r="F507" s="1962">
        <f t="shared" ref="F507:I507" si="85">SUM(F508:F512)</f>
        <v>36779.500726615406</v>
      </c>
      <c r="G507" s="1962">
        <f t="shared" si="85"/>
        <v>306086.86364338506</v>
      </c>
      <c r="H507" s="1962">
        <f t="shared" si="85"/>
        <v>342866.36437000049</v>
      </c>
      <c r="I507" s="1962">
        <f t="shared" si="85"/>
        <v>0</v>
      </c>
    </row>
    <row r="508" spans="2:9">
      <c r="B508" s="1256">
        <v>5.0999999999999996</v>
      </c>
      <c r="C508" s="1945" t="s">
        <v>294</v>
      </c>
      <c r="D508" s="1946">
        <f t="shared" si="83"/>
        <v>402186.20398000046</v>
      </c>
      <c r="E508" s="1948">
        <v>72796.033740000013</v>
      </c>
      <c r="F508" s="1947">
        <v>35242.460802100453</v>
      </c>
      <c r="G508" s="1946">
        <v>294147.70943789999</v>
      </c>
      <c r="H508" s="1946">
        <v>329390.17024000047</v>
      </c>
      <c r="I508" s="1946"/>
    </row>
    <row r="509" spans="2:9">
      <c r="B509" s="1256">
        <v>5.2</v>
      </c>
      <c r="C509" s="1945" t="s">
        <v>743</v>
      </c>
      <c r="D509" s="1946">
        <f t="shared" si="83"/>
        <v>27931.87528</v>
      </c>
      <c r="E509" s="1948">
        <v>27931.87528</v>
      </c>
      <c r="F509" s="1947"/>
      <c r="G509" s="1946"/>
      <c r="H509" s="1946">
        <v>0</v>
      </c>
      <c r="I509" s="1946"/>
    </row>
    <row r="510" spans="2:9" ht="13.5" customHeight="1">
      <c r="B510" s="1256">
        <v>5.3</v>
      </c>
      <c r="C510" s="1945" t="s">
        <v>744</v>
      </c>
      <c r="D510" s="1946">
        <f t="shared" si="83"/>
        <v>1572.18614</v>
      </c>
      <c r="E510" s="1948">
        <v>-100.9</v>
      </c>
      <c r="F510" s="1947"/>
      <c r="G510" s="1946">
        <v>1673.0861400000001</v>
      </c>
      <c r="H510" s="1946">
        <v>1673.0861400000001</v>
      </c>
      <c r="I510" s="1946"/>
    </row>
    <row r="511" spans="2:9">
      <c r="B511" s="1256">
        <v>5.4</v>
      </c>
      <c r="C511" s="1945" t="s">
        <v>745</v>
      </c>
      <c r="D511" s="1946">
        <f t="shared" si="83"/>
        <v>0</v>
      </c>
      <c r="E511" s="1948"/>
      <c r="F511" s="1947"/>
      <c r="G511" s="1946"/>
      <c r="H511" s="1946">
        <v>0</v>
      </c>
      <c r="I511" s="1946"/>
    </row>
    <row r="512" spans="2:9">
      <c r="B512" s="1256">
        <v>5.5</v>
      </c>
      <c r="C512" s="1945" t="s">
        <v>746</v>
      </c>
      <c r="D512" s="1946">
        <f t="shared" si="83"/>
        <v>14395.7183</v>
      </c>
      <c r="E512" s="1948">
        <v>2592.61031</v>
      </c>
      <c r="F512" s="1947">
        <v>1537.0399245149499</v>
      </c>
      <c r="G512" s="1946">
        <v>10266.068065485051</v>
      </c>
      <c r="H512" s="1946">
        <v>11803.10799</v>
      </c>
      <c r="I512" s="1946"/>
    </row>
    <row r="513" spans="2:17">
      <c r="B513" s="1256"/>
      <c r="C513" s="1945" t="s">
        <v>799</v>
      </c>
      <c r="D513" s="1946">
        <f t="shared" si="83"/>
        <v>0</v>
      </c>
      <c r="E513" s="1948"/>
      <c r="F513" s="1947"/>
      <c r="G513" s="1946"/>
      <c r="H513" s="1946">
        <v>0</v>
      </c>
      <c r="I513" s="1946"/>
    </row>
    <row r="514" spans="2:17">
      <c r="B514" s="1256"/>
      <c r="C514" s="1952" t="s">
        <v>759</v>
      </c>
      <c r="D514" s="1946">
        <f t="shared" si="83"/>
        <v>0</v>
      </c>
      <c r="E514" s="1948"/>
      <c r="F514" s="1947"/>
      <c r="G514" s="1946"/>
      <c r="H514" s="1946">
        <v>0</v>
      </c>
      <c r="I514" s="1946"/>
    </row>
    <row r="515" spans="2:17">
      <c r="B515" s="1256"/>
      <c r="C515" s="1945"/>
      <c r="D515" s="1946">
        <f t="shared" si="83"/>
        <v>0</v>
      </c>
      <c r="E515" s="1948"/>
      <c r="F515" s="1947"/>
      <c r="G515" s="1946"/>
      <c r="H515" s="1946">
        <v>0</v>
      </c>
      <c r="I515" s="1946"/>
    </row>
    <row r="516" spans="2:17" ht="15.75" customHeight="1">
      <c r="B516" s="1256">
        <v>6</v>
      </c>
      <c r="C516" s="1953" t="s">
        <v>748</v>
      </c>
      <c r="D516" s="1951">
        <f t="shared" si="83"/>
        <v>2839079.124820001</v>
      </c>
      <c r="E516" s="1962">
        <f>+E505+E507</f>
        <v>103219.61933000003</v>
      </c>
      <c r="F516" s="1962">
        <f t="shared" ref="F516:I516" si="86">+F505+F507</f>
        <v>103698.13366661541</v>
      </c>
      <c r="G516" s="1962">
        <f t="shared" si="86"/>
        <v>2632161.3718233854</v>
      </c>
      <c r="H516" s="1962">
        <f t="shared" si="86"/>
        <v>2735859.5054900008</v>
      </c>
      <c r="I516" s="1962">
        <f t="shared" si="86"/>
        <v>0</v>
      </c>
      <c r="J516" s="1881"/>
    </row>
    <row r="517" spans="2:17">
      <c r="B517" s="1256"/>
      <c r="C517" s="1953"/>
      <c r="D517" s="1946">
        <f t="shared" si="83"/>
        <v>0</v>
      </c>
      <c r="E517" s="1948"/>
      <c r="F517" s="1947"/>
      <c r="G517" s="1946"/>
      <c r="H517" s="1946">
        <v>0</v>
      </c>
      <c r="I517" s="1946"/>
    </row>
    <row r="518" spans="2:17">
      <c r="B518" s="1256">
        <v>7</v>
      </c>
      <c r="C518" s="1945" t="s">
        <v>749</v>
      </c>
      <c r="D518" s="1946">
        <f t="shared" si="83"/>
        <v>576402.85230000003</v>
      </c>
      <c r="E518" s="1948"/>
      <c r="F518" s="1947">
        <v>94305.888349999994</v>
      </c>
      <c r="G518" s="1946">
        <v>482096.96395</v>
      </c>
      <c r="H518" s="1946">
        <v>576402.85230000003</v>
      </c>
      <c r="I518" s="1946"/>
    </row>
    <row r="519" spans="2:17">
      <c r="B519" s="1256">
        <v>8</v>
      </c>
      <c r="C519" s="1945" t="s">
        <v>750</v>
      </c>
      <c r="D519" s="1946">
        <f>+E519+H519+I519</f>
        <v>-99361.517000000007</v>
      </c>
      <c r="E519" s="1948"/>
      <c r="F519" s="1947">
        <v>-3416.6680000000001</v>
      </c>
      <c r="G519" s="1946">
        <v>-95944.849000000002</v>
      </c>
      <c r="H519" s="1946">
        <v>-99361.517000000007</v>
      </c>
      <c r="I519" s="1946"/>
    </row>
    <row r="520" spans="2:17">
      <c r="B520" s="1256">
        <v>9</v>
      </c>
      <c r="C520" s="1945" t="s">
        <v>751</v>
      </c>
      <c r="D520" s="1946">
        <f t="shared" si="83"/>
        <v>0</v>
      </c>
      <c r="E520" s="1948"/>
      <c r="F520" s="1947"/>
      <c r="G520" s="1946"/>
      <c r="H520" s="1946">
        <v>0</v>
      </c>
      <c r="I520" s="1946"/>
    </row>
    <row r="521" spans="2:17">
      <c r="B521" s="1256">
        <v>10</v>
      </c>
      <c r="C521" s="1412" t="s">
        <v>752</v>
      </c>
      <c r="D521" s="1946">
        <f t="shared" si="83"/>
        <v>0</v>
      </c>
      <c r="E521" s="1948"/>
      <c r="F521" s="1947"/>
      <c r="G521" s="1946"/>
      <c r="H521" s="1946">
        <v>0</v>
      </c>
      <c r="I521" s="1946"/>
      <c r="J521" s="1881"/>
      <c r="K521" s="1881"/>
    </row>
    <row r="522" spans="2:17">
      <c r="B522" s="1256">
        <v>11</v>
      </c>
      <c r="C522" s="1945" t="s">
        <v>753</v>
      </c>
      <c r="D522" s="1946">
        <f t="shared" si="83"/>
        <v>815559.30283071904</v>
      </c>
      <c r="E522" s="1948"/>
      <c r="F522" s="1947">
        <v>-22938.451868778098</v>
      </c>
      <c r="G522" s="1946">
        <v>838497.75469949702</v>
      </c>
      <c r="H522" s="1946">
        <v>815559.30283071904</v>
      </c>
      <c r="I522" s="1946"/>
      <c r="J522" s="1879"/>
      <c r="K522" s="1879"/>
      <c r="L522" s="1879"/>
      <c r="M522" s="1879"/>
      <c r="N522" s="1879"/>
      <c r="O522" s="1879"/>
      <c r="P522" s="1879"/>
      <c r="Q522" s="1879"/>
    </row>
    <row r="523" spans="2:17">
      <c r="B523" s="1954">
        <v>12</v>
      </c>
      <c r="C523" s="1896" t="s">
        <v>880</v>
      </c>
      <c r="D523" s="1946">
        <f t="shared" si="83"/>
        <v>0</v>
      </c>
      <c r="E523" s="1948">
        <v>0</v>
      </c>
      <c r="F523" s="1947"/>
      <c r="G523" s="1946">
        <v>0</v>
      </c>
      <c r="H523" s="1946">
        <v>0</v>
      </c>
      <c r="I523" s="1946"/>
      <c r="J523" s="1879"/>
      <c r="K523" s="1879"/>
      <c r="L523" s="1879"/>
      <c r="M523" s="1879"/>
      <c r="N523" s="1879"/>
      <c r="O523" s="1879"/>
      <c r="P523" s="1879"/>
      <c r="Q523" s="1879"/>
    </row>
    <row r="524" spans="2:17">
      <c r="B524" s="1256">
        <v>13</v>
      </c>
      <c r="C524" s="1875" t="s">
        <v>907</v>
      </c>
      <c r="D524" s="1951">
        <f>+E524+H524+I524</f>
        <v>1292600.6381307191</v>
      </c>
      <c r="E524" s="1962">
        <f>SUM(E518:E523)</f>
        <v>0</v>
      </c>
      <c r="F524" s="1962">
        <f t="shared" ref="F524:I524" si="87">SUM(F518:F523)</f>
        <v>67950.768481221894</v>
      </c>
      <c r="G524" s="1962">
        <f>SUM(G518:G523)</f>
        <v>1224649.8696494971</v>
      </c>
      <c r="H524" s="1962">
        <f>SUM(H518:H523)</f>
        <v>1292600.6381307191</v>
      </c>
      <c r="I524" s="1962">
        <f t="shared" si="87"/>
        <v>0</v>
      </c>
      <c r="J524" s="1941"/>
      <c r="K524" s="1941"/>
      <c r="L524" s="1879"/>
      <c r="M524" s="1879"/>
      <c r="N524" s="1879"/>
      <c r="O524" s="1879"/>
      <c r="P524" s="1879"/>
      <c r="Q524" s="1879"/>
    </row>
    <row r="525" spans="2:17">
      <c r="B525" s="1955"/>
      <c r="C525" s="1945"/>
      <c r="D525" s="1946">
        <f t="shared" si="83"/>
        <v>0</v>
      </c>
      <c r="E525" s="1948"/>
      <c r="F525" s="1947"/>
      <c r="G525" s="1946"/>
      <c r="H525" s="1946">
        <v>0</v>
      </c>
      <c r="I525" s="1946"/>
      <c r="J525" s="1879"/>
      <c r="K525" s="1879"/>
      <c r="L525" s="1879"/>
      <c r="M525" s="1879"/>
      <c r="N525" s="1879"/>
      <c r="O525" s="1879"/>
      <c r="P525" s="1879"/>
      <c r="Q525" s="1879"/>
    </row>
    <row r="526" spans="2:17">
      <c r="B526" s="1256">
        <v>14</v>
      </c>
      <c r="C526" s="1412" t="s">
        <v>806</v>
      </c>
      <c r="D526" s="1946">
        <f t="shared" si="83"/>
        <v>195651.97317000001</v>
      </c>
      <c r="E526" s="1948"/>
      <c r="F526" s="1947">
        <v>2957.2762200000002</v>
      </c>
      <c r="G526" s="1946">
        <v>192694.69695000001</v>
      </c>
      <c r="H526" s="1946">
        <v>195651.97317000001</v>
      </c>
      <c r="I526" s="1946"/>
      <c r="J526" s="1879"/>
      <c r="K526" s="1879"/>
      <c r="L526" s="1879"/>
      <c r="M526" s="1879"/>
      <c r="N526" s="1879"/>
      <c r="O526" s="1879"/>
      <c r="P526" s="1879"/>
      <c r="Q526" s="1879"/>
    </row>
    <row r="527" spans="2:17">
      <c r="B527" s="1256">
        <v>15</v>
      </c>
      <c r="C527" s="1945" t="s">
        <v>760</v>
      </c>
      <c r="D527" s="1946">
        <f t="shared" si="83"/>
        <v>0</v>
      </c>
      <c r="E527" s="1948">
        <v>0</v>
      </c>
      <c r="F527" s="1974"/>
      <c r="G527" s="1946">
        <v>0</v>
      </c>
      <c r="H527" s="1946">
        <v>0</v>
      </c>
      <c r="I527" s="1946"/>
      <c r="J527" s="1879"/>
      <c r="K527" s="1879"/>
      <c r="L527" s="1879"/>
      <c r="M527" s="1879"/>
      <c r="N527" s="1879"/>
      <c r="O527" s="1879"/>
      <c r="P527" s="1879"/>
      <c r="Q527" s="1879"/>
    </row>
    <row r="528" spans="2:17">
      <c r="B528" s="1256">
        <v>16</v>
      </c>
      <c r="C528" s="1412" t="s">
        <v>755</v>
      </c>
      <c r="D528" s="1946">
        <f t="shared" si="83"/>
        <v>1613968.4870618798</v>
      </c>
      <c r="E528" s="1948">
        <v>27909.421249999999</v>
      </c>
      <c r="F528" s="1947">
        <v>32374.473399610801</v>
      </c>
      <c r="G528" s="1946">
        <v>1553684.5924122699</v>
      </c>
      <c r="H528" s="1946">
        <v>1586059.0658118799</v>
      </c>
      <c r="I528" s="1946"/>
    </row>
    <row r="529" spans="2:9" ht="17.25" customHeight="1">
      <c r="B529" s="1256">
        <v>17</v>
      </c>
      <c r="C529" s="1945" t="s">
        <v>756</v>
      </c>
      <c r="D529" s="1946">
        <f t="shared" si="83"/>
        <v>0</v>
      </c>
      <c r="E529" s="1948"/>
      <c r="F529" s="1947"/>
      <c r="G529" s="1946"/>
      <c r="H529" s="1946">
        <v>0</v>
      </c>
      <c r="I529" s="1946"/>
    </row>
    <row r="530" spans="2:9" ht="17.25" customHeight="1">
      <c r="B530" s="1256">
        <v>18</v>
      </c>
      <c r="C530" s="1945" t="s">
        <v>757</v>
      </c>
      <c r="D530" s="1946">
        <f t="shared" si="83"/>
        <v>0</v>
      </c>
      <c r="E530" s="1948"/>
      <c r="F530" s="1947">
        <v>0</v>
      </c>
      <c r="G530" s="1946">
        <v>0</v>
      </c>
      <c r="H530" s="1946">
        <v>0</v>
      </c>
      <c r="I530" s="1946"/>
    </row>
    <row r="531" spans="2:9" ht="17.25" customHeight="1">
      <c r="B531" s="1256">
        <v>19</v>
      </c>
      <c r="C531" s="1953" t="s">
        <v>908</v>
      </c>
      <c r="D531" s="1951">
        <f>+E531+H531+I531</f>
        <v>1613968.4870618798</v>
      </c>
      <c r="E531" s="1962">
        <f>SUM(E527:E530)</f>
        <v>27909.421249999999</v>
      </c>
      <c r="F531" s="1962">
        <f t="shared" ref="F531:I531" si="88">SUM(F527:F530)</f>
        <v>32374.473399610801</v>
      </c>
      <c r="G531" s="1962">
        <f>SUM(G527:G530)</f>
        <v>1553684.5924122699</v>
      </c>
      <c r="H531" s="1962">
        <f t="shared" si="88"/>
        <v>1586059.0658118799</v>
      </c>
      <c r="I531" s="1962">
        <f t="shared" si="88"/>
        <v>0</v>
      </c>
    </row>
    <row r="532" spans="2:9">
      <c r="B532" s="1256"/>
      <c r="C532" s="1953"/>
      <c r="D532" s="1946">
        <f t="shared" si="83"/>
        <v>0</v>
      </c>
      <c r="E532" s="1948"/>
      <c r="F532" s="1947"/>
      <c r="G532" s="1946"/>
      <c r="H532" s="1946">
        <v>0</v>
      </c>
      <c r="I532" s="1946"/>
    </row>
    <row r="533" spans="2:9" ht="17.25" customHeight="1">
      <c r="B533" s="1256">
        <v>20</v>
      </c>
      <c r="C533" s="1953" t="s">
        <v>909</v>
      </c>
      <c r="D533" s="1951">
        <f>+E533+H533+I533</f>
        <v>-263141.97354259808</v>
      </c>
      <c r="E533" s="1962">
        <f>E516-E524-E526-E531</f>
        <v>75310.198080000031</v>
      </c>
      <c r="F533" s="1962">
        <f t="shared" ref="F533:I533" si="89">F516-F524-F526-F531</f>
        <v>415.61556578271484</v>
      </c>
      <c r="G533" s="1962">
        <f t="shared" si="89"/>
        <v>-338867.78718838166</v>
      </c>
      <c r="H533" s="1962">
        <f t="shared" si="89"/>
        <v>-338452.17162259808</v>
      </c>
      <c r="I533" s="1962">
        <f t="shared" si="89"/>
        <v>0</v>
      </c>
    </row>
    <row r="534" spans="2:9">
      <c r="B534" s="1954">
        <v>21</v>
      </c>
      <c r="C534" s="1945" t="s">
        <v>758</v>
      </c>
      <c r="D534" s="1946">
        <f t="shared" si="83"/>
        <v>0</v>
      </c>
      <c r="E534" s="1948"/>
      <c r="F534" s="1947"/>
      <c r="G534" s="1946"/>
      <c r="H534" s="1946">
        <v>0</v>
      </c>
      <c r="I534" s="1946"/>
    </row>
    <row r="535" spans="2:9">
      <c r="B535" s="1256"/>
      <c r="C535" s="1956"/>
      <c r="D535" s="1946">
        <f t="shared" si="83"/>
        <v>0</v>
      </c>
      <c r="E535" s="1948"/>
      <c r="F535" s="1947"/>
      <c r="G535" s="1946"/>
      <c r="H535" s="1946">
        <v>0</v>
      </c>
      <c r="I535" s="1946"/>
    </row>
    <row r="536" spans="2:9" ht="13.8" thickBot="1">
      <c r="B536" s="1957">
        <v>22</v>
      </c>
      <c r="C536" s="1958" t="s">
        <v>910</v>
      </c>
      <c r="D536" s="1960">
        <f t="shared" si="83"/>
        <v>-263141.97354259924</v>
      </c>
      <c r="E536" s="1967">
        <v>75310.198080000031</v>
      </c>
      <c r="F536" s="1960">
        <v>415.61556578267482</v>
      </c>
      <c r="G536" s="1960">
        <v>-338867.78718838189</v>
      </c>
      <c r="H536" s="1960">
        <v>-338452.17162259924</v>
      </c>
      <c r="I536" s="1960">
        <v>0</v>
      </c>
    </row>
    <row r="537" spans="2:9">
      <c r="B537" s="1443"/>
      <c r="C537" s="1392"/>
      <c r="D537" s="1391"/>
      <c r="E537" s="1392"/>
      <c r="F537" s="1392"/>
      <c r="G537" s="1392"/>
      <c r="H537" s="1392"/>
      <c r="I537" s="1392"/>
    </row>
    <row r="538" spans="2:9">
      <c r="B538" s="1443"/>
      <c r="C538" s="1392"/>
      <c r="D538" s="1392"/>
      <c r="E538" s="1392"/>
      <c r="F538" s="1392"/>
      <c r="G538" s="1392"/>
      <c r="H538" s="1392"/>
      <c r="I538" s="1392">
        <v>71</v>
      </c>
    </row>
    <row r="539" spans="2:9" ht="14.25" customHeight="1">
      <c r="B539" s="1443"/>
      <c r="C539" s="1392"/>
      <c r="D539" s="1392"/>
      <c r="E539" s="1392"/>
      <c r="F539" s="1392"/>
      <c r="G539" s="1392"/>
      <c r="H539" s="1392"/>
      <c r="I539" s="1392"/>
    </row>
    <row r="540" spans="2:9">
      <c r="B540" s="1443"/>
      <c r="C540" s="2418" t="s">
        <v>1074</v>
      </c>
      <c r="D540" s="2418"/>
      <c r="E540" s="2418"/>
      <c r="F540" s="2418"/>
      <c r="G540" s="1392"/>
      <c r="H540" s="1392"/>
      <c r="I540" s="1392"/>
    </row>
    <row r="541" spans="2:9" ht="13.8" thickBot="1">
      <c r="B541" s="1443"/>
      <c r="C541" s="1810"/>
      <c r="D541" s="1810"/>
      <c r="E541" s="1810"/>
      <c r="F541" s="1810"/>
      <c r="G541" s="1392"/>
      <c r="H541" s="1392"/>
      <c r="I541" s="1392"/>
    </row>
    <row r="542" spans="2:9" ht="13.8" thickBot="1">
      <c r="B542" s="2353" t="s">
        <v>439</v>
      </c>
      <c r="C542" s="2354"/>
      <c r="D542" s="1392"/>
      <c r="E542" s="1392"/>
      <c r="F542" s="1392"/>
      <c r="G542" s="1392"/>
      <c r="H542" s="1458"/>
      <c r="I542" s="1727" t="s">
        <v>821</v>
      </c>
    </row>
    <row r="543" spans="2:9" ht="13.95" customHeight="1" thickBot="1">
      <c r="B543" s="2389" t="s">
        <v>805</v>
      </c>
      <c r="C543" s="2406"/>
      <c r="D543" s="2419" t="s">
        <v>690</v>
      </c>
      <c r="E543" s="2362" t="s">
        <v>738</v>
      </c>
      <c r="F543" s="2369" t="s">
        <v>940</v>
      </c>
      <c r="G543" s="2369"/>
      <c r="H543" s="2369"/>
      <c r="I543" s="2370"/>
    </row>
    <row r="544" spans="2:9" ht="13.8" thickBot="1">
      <c r="B544" s="2396"/>
      <c r="C544" s="2403"/>
      <c r="D544" s="2420"/>
      <c r="E544" s="2363"/>
      <c r="F544" s="2428" t="s">
        <v>739</v>
      </c>
      <c r="G544" s="2429"/>
      <c r="H544" s="2430"/>
      <c r="I544" s="2362" t="s">
        <v>807</v>
      </c>
    </row>
    <row r="545" spans="2:9" ht="29.25" customHeight="1" thickBot="1">
      <c r="B545" s="2396"/>
      <c r="C545" s="2403"/>
      <c r="D545" s="2421"/>
      <c r="E545" s="2364"/>
      <c r="F545" s="1804" t="s">
        <v>693</v>
      </c>
      <c r="G545" s="1790" t="s">
        <v>694</v>
      </c>
      <c r="H545" s="1804" t="s">
        <v>2</v>
      </c>
      <c r="I545" s="2364"/>
    </row>
    <row r="546" spans="2:9" ht="13.8" thickBot="1">
      <c r="B546" s="2396"/>
      <c r="C546" s="2403"/>
      <c r="D546" s="1807">
        <v>1</v>
      </c>
      <c r="E546" s="2423">
        <v>2</v>
      </c>
      <c r="F546" s="2425">
        <v>3</v>
      </c>
      <c r="G546" s="2423">
        <v>4</v>
      </c>
      <c r="H546" s="1797">
        <v>5</v>
      </c>
      <c r="I546" s="2423">
        <v>6</v>
      </c>
    </row>
    <row r="547" spans="2:9" ht="13.8" thickBot="1">
      <c r="B547" s="2396"/>
      <c r="C547" s="2404"/>
      <c r="D547" s="1807" t="s">
        <v>808</v>
      </c>
      <c r="E547" s="2424"/>
      <c r="F547" s="2426"/>
      <c r="G547" s="2427"/>
      <c r="H547" s="1805" t="s">
        <v>699</v>
      </c>
      <c r="I547" s="2427"/>
    </row>
    <row r="548" spans="2:9">
      <c r="B548" s="1874">
        <v>1</v>
      </c>
      <c r="C548" s="1944" t="s">
        <v>156</v>
      </c>
      <c r="D548" s="1977">
        <f>+E548+H548+I548</f>
        <v>65839.044110000003</v>
      </c>
      <c r="E548" s="1979"/>
      <c r="F548" s="1977">
        <v>3015.4280000000003</v>
      </c>
      <c r="G548" s="1984">
        <v>62823.616110000003</v>
      </c>
      <c r="H548" s="1977">
        <f>F548+G548</f>
        <v>65839.044110000003</v>
      </c>
      <c r="I548" s="1962"/>
    </row>
    <row r="549" spans="2:9">
      <c r="B549" s="1256"/>
      <c r="C549" s="1945"/>
      <c r="D549" s="1946">
        <f t="shared" ref="D549:D585" si="90">+E549+H549+I549</f>
        <v>0</v>
      </c>
      <c r="E549" s="1948"/>
      <c r="F549" s="1946"/>
      <c r="G549" s="1961"/>
      <c r="H549" s="1946">
        <f t="shared" ref="H549:H585" si="91">F549+G549</f>
        <v>0</v>
      </c>
      <c r="I549" s="1948"/>
    </row>
    <row r="550" spans="2:9">
      <c r="B550" s="1256">
        <v>2</v>
      </c>
      <c r="C550" s="1949" t="s">
        <v>740</v>
      </c>
      <c r="D550" s="1946">
        <f t="shared" si="90"/>
        <v>14164.138229999999</v>
      </c>
      <c r="E550" s="1948"/>
      <c r="F550" s="1946">
        <v>88.41628</v>
      </c>
      <c r="G550" s="1961">
        <v>14075.721949999999</v>
      </c>
      <c r="H550" s="1946">
        <f t="shared" si="91"/>
        <v>14164.138229999999</v>
      </c>
      <c r="I550" s="1948"/>
    </row>
    <row r="551" spans="2:9">
      <c r="B551" s="1256"/>
      <c r="C551" s="1949"/>
      <c r="D551" s="1946">
        <f t="shared" si="90"/>
        <v>0</v>
      </c>
      <c r="E551" s="1948"/>
      <c r="F551" s="1946"/>
      <c r="G551" s="1961"/>
      <c r="H551" s="1946">
        <f t="shared" si="91"/>
        <v>0</v>
      </c>
      <c r="I551" s="1948"/>
    </row>
    <row r="552" spans="2:9">
      <c r="B552" s="1256">
        <v>3</v>
      </c>
      <c r="C552" s="1415" t="s">
        <v>741</v>
      </c>
      <c r="D552" s="1946">
        <f t="shared" si="90"/>
        <v>0</v>
      </c>
      <c r="E552" s="1948"/>
      <c r="F552" s="1946"/>
      <c r="G552" s="1961"/>
      <c r="H552" s="1946">
        <f t="shared" si="91"/>
        <v>0</v>
      </c>
      <c r="I552" s="1948"/>
    </row>
    <row r="553" spans="2:9">
      <c r="B553" s="1256"/>
      <c r="C553" s="1945"/>
      <c r="D553" s="1946">
        <f t="shared" si="90"/>
        <v>0</v>
      </c>
      <c r="E553" s="1948"/>
      <c r="F553" s="1946"/>
      <c r="G553" s="1961"/>
      <c r="H553" s="1946">
        <f t="shared" si="91"/>
        <v>0</v>
      </c>
      <c r="I553" s="1948"/>
    </row>
    <row r="554" spans="2:9">
      <c r="B554" s="1256">
        <v>4</v>
      </c>
      <c r="C554" s="1950" t="s">
        <v>840</v>
      </c>
      <c r="D554" s="1951">
        <f t="shared" si="90"/>
        <v>51674.905880000006</v>
      </c>
      <c r="E554" s="1962">
        <f>+E548-E550+E552</f>
        <v>0</v>
      </c>
      <c r="F554" s="1962">
        <f t="shared" ref="F554:I554" si="92">+F548-F550+F552</f>
        <v>2927.0117200000004</v>
      </c>
      <c r="G554" s="1962">
        <f t="shared" si="92"/>
        <v>48747.894160000003</v>
      </c>
      <c r="H554" s="1962">
        <f t="shared" si="92"/>
        <v>51674.905880000006</v>
      </c>
      <c r="I554" s="1962">
        <f t="shared" si="92"/>
        <v>0</v>
      </c>
    </row>
    <row r="555" spans="2:9">
      <c r="B555" s="1256"/>
      <c r="C555" s="1950"/>
      <c r="D555" s="1946">
        <f t="shared" si="90"/>
        <v>0</v>
      </c>
      <c r="E555" s="1948"/>
      <c r="F555" s="1946"/>
      <c r="G555" s="1961"/>
      <c r="H555" s="1946">
        <f t="shared" si="91"/>
        <v>0</v>
      </c>
      <c r="I555" s="1948"/>
    </row>
    <row r="556" spans="2:9">
      <c r="B556" s="1256">
        <v>5</v>
      </c>
      <c r="C556" s="1950" t="s">
        <v>742</v>
      </c>
      <c r="D556" s="1951">
        <f t="shared" si="90"/>
        <v>57838.30144000001</v>
      </c>
      <c r="E556" s="1962">
        <f>SUM(E557:E561)</f>
        <v>0</v>
      </c>
      <c r="F556" s="1962">
        <f t="shared" ref="F556:I556" si="93">SUM(F557:F561)</f>
        <v>3306.9256847437182</v>
      </c>
      <c r="G556" s="1962">
        <f t="shared" si="93"/>
        <v>54531.375755256289</v>
      </c>
      <c r="H556" s="1962">
        <f t="shared" si="93"/>
        <v>57838.30144000001</v>
      </c>
      <c r="I556" s="1962">
        <f t="shared" si="93"/>
        <v>0</v>
      </c>
    </row>
    <row r="557" spans="2:9">
      <c r="B557" s="1256">
        <v>5.0999999999999996</v>
      </c>
      <c r="C557" s="1945" t="s">
        <v>294</v>
      </c>
      <c r="D557" s="1946">
        <f t="shared" si="90"/>
        <v>56918.397980000009</v>
      </c>
      <c r="E557" s="1948"/>
      <c r="F557" s="1946">
        <v>3306.9256847437182</v>
      </c>
      <c r="G557" s="1961">
        <v>53611.472295256288</v>
      </c>
      <c r="H557" s="1946">
        <f t="shared" si="91"/>
        <v>56918.397980000009</v>
      </c>
      <c r="I557" s="1948"/>
    </row>
    <row r="558" spans="2:9" ht="13.5" customHeight="1">
      <c r="B558" s="1256">
        <v>5.2</v>
      </c>
      <c r="C558" s="1945" t="s">
        <v>743</v>
      </c>
      <c r="D558" s="1946">
        <f t="shared" si="90"/>
        <v>919.90346</v>
      </c>
      <c r="E558" s="1948"/>
      <c r="F558" s="1946">
        <v>0</v>
      </c>
      <c r="G558" s="1961">
        <v>919.90346</v>
      </c>
      <c r="H558" s="1946">
        <f t="shared" si="91"/>
        <v>919.90346</v>
      </c>
      <c r="I558" s="1948"/>
    </row>
    <row r="559" spans="2:9">
      <c r="B559" s="1256">
        <v>5.3</v>
      </c>
      <c r="C559" s="1945" t="s">
        <v>744</v>
      </c>
      <c r="D559" s="1946">
        <f t="shared" si="90"/>
        <v>0</v>
      </c>
      <c r="E559" s="1948"/>
      <c r="F559" s="1946"/>
      <c r="G559" s="1961"/>
      <c r="H559" s="1946">
        <f t="shared" si="91"/>
        <v>0</v>
      </c>
      <c r="I559" s="1948"/>
    </row>
    <row r="560" spans="2:9">
      <c r="B560" s="1256">
        <v>5.4</v>
      </c>
      <c r="C560" s="1945" t="s">
        <v>745</v>
      </c>
      <c r="D560" s="1946">
        <f t="shared" si="90"/>
        <v>0</v>
      </c>
      <c r="E560" s="1948"/>
      <c r="F560" s="1946"/>
      <c r="G560" s="1961"/>
      <c r="H560" s="1946">
        <f t="shared" si="91"/>
        <v>0</v>
      </c>
      <c r="I560" s="1948"/>
    </row>
    <row r="561" spans="2:9">
      <c r="B561" s="1256">
        <v>5.5</v>
      </c>
      <c r="C561" s="1945" t="s">
        <v>746</v>
      </c>
      <c r="D561" s="1946">
        <f t="shared" si="90"/>
        <v>0</v>
      </c>
      <c r="E561" s="1948"/>
      <c r="F561" s="1946"/>
      <c r="G561" s="1961"/>
      <c r="H561" s="1946">
        <f t="shared" si="91"/>
        <v>0</v>
      </c>
      <c r="I561" s="1948"/>
    </row>
    <row r="562" spans="2:9">
      <c r="B562" s="1256"/>
      <c r="C562" s="1945" t="s">
        <v>799</v>
      </c>
      <c r="D562" s="1946">
        <f t="shared" si="90"/>
        <v>0</v>
      </c>
      <c r="E562" s="1948"/>
      <c r="F562" s="1946"/>
      <c r="G562" s="1961"/>
      <c r="H562" s="1946">
        <f t="shared" si="91"/>
        <v>0</v>
      </c>
      <c r="I562" s="1948"/>
    </row>
    <row r="563" spans="2:9">
      <c r="B563" s="1256"/>
      <c r="C563" s="1952" t="s">
        <v>759</v>
      </c>
      <c r="D563" s="1946">
        <f t="shared" si="90"/>
        <v>0</v>
      </c>
      <c r="E563" s="1948"/>
      <c r="F563" s="1946"/>
      <c r="G563" s="1961"/>
      <c r="H563" s="1946">
        <f t="shared" si="91"/>
        <v>0</v>
      </c>
      <c r="I563" s="1948"/>
    </row>
    <row r="564" spans="2:9" ht="15.75" customHeight="1">
      <c r="B564" s="1256"/>
      <c r="C564" s="1945"/>
      <c r="D564" s="1946">
        <f t="shared" si="90"/>
        <v>0</v>
      </c>
      <c r="E564" s="1948"/>
      <c r="F564" s="1946"/>
      <c r="G564" s="1961"/>
      <c r="H564" s="1946">
        <f t="shared" si="91"/>
        <v>0</v>
      </c>
      <c r="I564" s="1948"/>
    </row>
    <row r="565" spans="2:9">
      <c r="B565" s="1256">
        <v>6</v>
      </c>
      <c r="C565" s="1953" t="s">
        <v>748</v>
      </c>
      <c r="D565" s="1951">
        <f t="shared" si="90"/>
        <v>109513.20732000002</v>
      </c>
      <c r="E565" s="1962">
        <f>+E554+E556</f>
        <v>0</v>
      </c>
      <c r="F565" s="1962">
        <f t="shared" ref="F565:I565" si="94">+F554+F556</f>
        <v>6233.9374047437186</v>
      </c>
      <c r="G565" s="1962">
        <f t="shared" si="94"/>
        <v>103279.2699152563</v>
      </c>
      <c r="H565" s="1962">
        <f t="shared" si="94"/>
        <v>109513.20732000002</v>
      </c>
      <c r="I565" s="1962">
        <f t="shared" si="94"/>
        <v>0</v>
      </c>
    </row>
    <row r="566" spans="2:9">
      <c r="B566" s="1256"/>
      <c r="C566" s="1953"/>
      <c r="D566" s="1946">
        <f t="shared" si="90"/>
        <v>0</v>
      </c>
      <c r="E566" s="1948"/>
      <c r="F566" s="1946"/>
      <c r="G566" s="1961"/>
      <c r="H566" s="1946">
        <f t="shared" si="91"/>
        <v>0</v>
      </c>
      <c r="I566" s="1948"/>
    </row>
    <row r="567" spans="2:9">
      <c r="B567" s="1256">
        <v>7</v>
      </c>
      <c r="C567" s="1945" t="s">
        <v>749</v>
      </c>
      <c r="D567" s="1946">
        <f t="shared" si="90"/>
        <v>25012.115470000001</v>
      </c>
      <c r="E567" s="1948"/>
      <c r="F567" s="1946">
        <v>0</v>
      </c>
      <c r="G567" s="1961">
        <v>25012.115470000001</v>
      </c>
      <c r="H567" s="1946">
        <f t="shared" si="91"/>
        <v>25012.115470000001</v>
      </c>
      <c r="I567" s="1948"/>
    </row>
    <row r="568" spans="2:9">
      <c r="B568" s="1256">
        <v>8</v>
      </c>
      <c r="C568" s="1945" t="s">
        <v>750</v>
      </c>
      <c r="D568" s="1946">
        <f t="shared" si="90"/>
        <v>-3632.3753700000002</v>
      </c>
      <c r="E568" s="1948"/>
      <c r="F568" s="1946">
        <v>0</v>
      </c>
      <c r="G568" s="1961">
        <v>-3632.3753700000002</v>
      </c>
      <c r="H568" s="1946">
        <f t="shared" si="91"/>
        <v>-3632.3753700000002</v>
      </c>
      <c r="I568" s="1948"/>
    </row>
    <row r="569" spans="2:9">
      <c r="B569" s="1256">
        <v>9</v>
      </c>
      <c r="C569" s="1945" t="s">
        <v>751</v>
      </c>
      <c r="D569" s="1946">
        <f t="shared" si="90"/>
        <v>9839.2416100000046</v>
      </c>
      <c r="E569" s="1948"/>
      <c r="F569" s="1946">
        <v>142.042205261655</v>
      </c>
      <c r="G569" s="1961">
        <v>9697.1994047383505</v>
      </c>
      <c r="H569" s="1946">
        <f t="shared" si="91"/>
        <v>9839.2416100000046</v>
      </c>
      <c r="I569" s="1948"/>
    </row>
    <row r="570" spans="2:9">
      <c r="B570" s="1256">
        <v>10</v>
      </c>
      <c r="C570" s="1412" t="s">
        <v>752</v>
      </c>
      <c r="D570" s="1946">
        <f t="shared" si="90"/>
        <v>-0.308</v>
      </c>
      <c r="E570" s="1948"/>
      <c r="F570" s="1946">
        <v>0</v>
      </c>
      <c r="G570" s="1961">
        <v>-0.308</v>
      </c>
      <c r="H570" s="1946">
        <f t="shared" si="91"/>
        <v>-0.308</v>
      </c>
      <c r="I570" s="1948"/>
    </row>
    <row r="571" spans="2:9">
      <c r="B571" s="1256">
        <v>11</v>
      </c>
      <c r="C571" s="1945" t="s">
        <v>753</v>
      </c>
      <c r="D571" s="1946">
        <f t="shared" si="90"/>
        <v>17091.27826000001</v>
      </c>
      <c r="E571" s="1948"/>
      <c r="F571" s="1946">
        <v>3293.4166746467099</v>
      </c>
      <c r="G571" s="1961">
        <v>13797.861585353299</v>
      </c>
      <c r="H571" s="1946">
        <f t="shared" si="91"/>
        <v>17091.27826000001</v>
      </c>
      <c r="I571" s="1948"/>
    </row>
    <row r="572" spans="2:9">
      <c r="B572" s="1954">
        <v>12</v>
      </c>
      <c r="C572" s="1896" t="s">
        <v>880</v>
      </c>
      <c r="D572" s="1946">
        <f t="shared" si="90"/>
        <v>0</v>
      </c>
      <c r="E572" s="1948"/>
      <c r="F572" s="1946"/>
      <c r="G572" s="1961"/>
      <c r="H572" s="1946">
        <f t="shared" si="91"/>
        <v>0</v>
      </c>
      <c r="I572" s="1948"/>
    </row>
    <row r="573" spans="2:9">
      <c r="B573" s="1256">
        <v>13</v>
      </c>
      <c r="C573" s="1875" t="s">
        <v>907</v>
      </c>
      <c r="D573" s="1951">
        <f t="shared" si="90"/>
        <v>48309.951970000009</v>
      </c>
      <c r="E573" s="1962">
        <f>SUM(E567:E572)</f>
        <v>0</v>
      </c>
      <c r="F573" s="1962">
        <f t="shared" ref="F573:I573" si="95">SUM(F567:F572)</f>
        <v>3435.4588799083649</v>
      </c>
      <c r="G573" s="1962">
        <f t="shared" si="95"/>
        <v>44874.493090091652</v>
      </c>
      <c r="H573" s="1962">
        <f t="shared" si="95"/>
        <v>48309.951970000009</v>
      </c>
      <c r="I573" s="1962">
        <f t="shared" si="95"/>
        <v>0</v>
      </c>
    </row>
    <row r="574" spans="2:9">
      <c r="B574" s="1955"/>
      <c r="C574" s="1945"/>
      <c r="D574" s="1946">
        <f t="shared" si="90"/>
        <v>0</v>
      </c>
      <c r="E574" s="1948"/>
      <c r="F574" s="1946"/>
      <c r="G574" s="1961"/>
      <c r="H574" s="1946">
        <f t="shared" si="91"/>
        <v>0</v>
      </c>
      <c r="I574" s="1948"/>
    </row>
    <row r="575" spans="2:9">
      <c r="B575" s="1256">
        <v>14</v>
      </c>
      <c r="C575" s="1412" t="s">
        <v>806</v>
      </c>
      <c r="D575" s="1946">
        <f t="shared" si="90"/>
        <v>6060.54504</v>
      </c>
      <c r="E575" s="1948"/>
      <c r="F575" s="1946">
        <v>272.94257709507622</v>
      </c>
      <c r="G575" s="1961">
        <v>5787.6024629049234</v>
      </c>
      <c r="H575" s="1946">
        <f t="shared" si="91"/>
        <v>6060.54504</v>
      </c>
      <c r="I575" s="1948"/>
    </row>
    <row r="576" spans="2:9">
      <c r="B576" s="1256">
        <v>15</v>
      </c>
      <c r="C576" s="1945" t="s">
        <v>760</v>
      </c>
      <c r="D576" s="1946">
        <f t="shared" si="90"/>
        <v>0</v>
      </c>
      <c r="E576" s="1948"/>
      <c r="F576" s="1946"/>
      <c r="G576" s="1961"/>
      <c r="H576" s="1946">
        <f t="shared" si="91"/>
        <v>0</v>
      </c>
      <c r="I576" s="1948"/>
    </row>
    <row r="577" spans="2:9" ht="17.25" customHeight="1">
      <c r="B577" s="1256">
        <v>16</v>
      </c>
      <c r="C577" s="1412" t="s">
        <v>755</v>
      </c>
      <c r="D577" s="1946">
        <f t="shared" si="90"/>
        <v>54569.106609999995</v>
      </c>
      <c r="E577" s="1948"/>
      <c r="F577" s="1946">
        <v>2499.2649001990358</v>
      </c>
      <c r="G577" s="1961">
        <v>52069.84170980096</v>
      </c>
      <c r="H577" s="1946">
        <f t="shared" si="91"/>
        <v>54569.106609999995</v>
      </c>
      <c r="I577" s="1948"/>
    </row>
    <row r="578" spans="2:9" ht="17.25" customHeight="1">
      <c r="B578" s="1256">
        <v>17</v>
      </c>
      <c r="C578" s="1945" t="s">
        <v>756</v>
      </c>
      <c r="D578" s="1946">
        <f t="shared" si="90"/>
        <v>0</v>
      </c>
      <c r="E578" s="1948"/>
      <c r="F578" s="1946"/>
      <c r="G578" s="1961"/>
      <c r="H578" s="1946">
        <f t="shared" si="91"/>
        <v>0</v>
      </c>
      <c r="I578" s="1948"/>
    </row>
    <row r="579" spans="2:9" ht="17.25" customHeight="1">
      <c r="B579" s="1256">
        <v>18</v>
      </c>
      <c r="C579" s="1945" t="s">
        <v>757</v>
      </c>
      <c r="D579" s="1946">
        <f t="shared" si="90"/>
        <v>573.6037</v>
      </c>
      <c r="E579" s="1948"/>
      <c r="F579" s="1946">
        <v>26.271047541239888</v>
      </c>
      <c r="G579" s="1961">
        <v>547.33265245876009</v>
      </c>
      <c r="H579" s="1946">
        <f t="shared" si="91"/>
        <v>573.6037</v>
      </c>
      <c r="I579" s="1948"/>
    </row>
    <row r="580" spans="2:9">
      <c r="B580" s="1256">
        <v>19</v>
      </c>
      <c r="C580" s="1953" t="s">
        <v>908</v>
      </c>
      <c r="D580" s="1951">
        <f t="shared" si="90"/>
        <v>55142.710309999995</v>
      </c>
      <c r="E580" s="1962">
        <f>SUM(E576:E579)</f>
        <v>0</v>
      </c>
      <c r="F580" s="1962">
        <f t="shared" ref="F580:I580" si="96">SUM(F576:F579)</f>
        <v>2525.5359477402758</v>
      </c>
      <c r="G580" s="1962">
        <f t="shared" si="96"/>
        <v>52617.174362259721</v>
      </c>
      <c r="H580" s="1962">
        <f t="shared" si="96"/>
        <v>55142.710309999995</v>
      </c>
      <c r="I580" s="1962">
        <f t="shared" si="96"/>
        <v>0</v>
      </c>
    </row>
    <row r="581" spans="2:9" ht="17.25" customHeight="1">
      <c r="B581" s="1256"/>
      <c r="C581" s="1953"/>
      <c r="D581" s="1946">
        <f t="shared" si="90"/>
        <v>0</v>
      </c>
      <c r="E581" s="1948"/>
      <c r="F581" s="1946"/>
      <c r="G581" s="1961"/>
      <c r="H581" s="1946">
        <f t="shared" si="91"/>
        <v>0</v>
      </c>
      <c r="I581" s="1948"/>
    </row>
    <row r="582" spans="2:9">
      <c r="B582" s="1256">
        <v>20</v>
      </c>
      <c r="C582" s="1953" t="s">
        <v>909</v>
      </c>
      <c r="D582" s="1951">
        <f t="shared" si="90"/>
        <v>0</v>
      </c>
      <c r="E582" s="1563">
        <v>0</v>
      </c>
      <c r="F582" s="1262">
        <v>0</v>
      </c>
      <c r="G582" s="1258">
        <v>0</v>
      </c>
      <c r="H582" s="1946">
        <f t="shared" si="91"/>
        <v>0</v>
      </c>
      <c r="I582" s="1948">
        <v>0</v>
      </c>
    </row>
    <row r="583" spans="2:9">
      <c r="B583" s="1954">
        <v>21</v>
      </c>
      <c r="C583" s="1945" t="s">
        <v>758</v>
      </c>
      <c r="D583" s="1946">
        <f t="shared" si="90"/>
        <v>-188309.71893999999</v>
      </c>
      <c r="E583" s="1548">
        <v>-188309.71893999999</v>
      </c>
      <c r="F583" s="1563">
        <f t="shared" ref="F583:I583" si="97">+F565-F573-F575-F580</f>
        <v>0</v>
      </c>
      <c r="G583" s="1548">
        <f t="shared" si="97"/>
        <v>0</v>
      </c>
      <c r="H583" s="1548">
        <f t="shared" si="97"/>
        <v>0</v>
      </c>
      <c r="I583" s="1548">
        <f t="shared" si="97"/>
        <v>0</v>
      </c>
    </row>
    <row r="584" spans="2:9">
      <c r="B584" s="1256"/>
      <c r="C584" s="1956"/>
      <c r="D584" s="1946">
        <f t="shared" si="90"/>
        <v>0</v>
      </c>
      <c r="E584" s="1548"/>
      <c r="F584" s="1261"/>
      <c r="G584" s="1976"/>
      <c r="H584" s="1946">
        <f t="shared" si="91"/>
        <v>0</v>
      </c>
      <c r="I584" s="1948"/>
    </row>
    <row r="585" spans="2:9" ht="13.8" thickBot="1">
      <c r="B585" s="1957">
        <v>22</v>
      </c>
      <c r="C585" s="1958" t="s">
        <v>910</v>
      </c>
      <c r="D585" s="1960">
        <f t="shared" si="90"/>
        <v>188309.71893999999</v>
      </c>
      <c r="E585" s="1563">
        <f>E582-E583</f>
        <v>188309.71893999999</v>
      </c>
      <c r="F585" s="1263">
        <v>0</v>
      </c>
      <c r="G585" s="1561">
        <v>0</v>
      </c>
      <c r="H585" s="1960">
        <f t="shared" si="91"/>
        <v>0</v>
      </c>
      <c r="I585" s="1967">
        <v>0</v>
      </c>
    </row>
    <row r="586" spans="2:9">
      <c r="B586" s="1443"/>
      <c r="C586" s="1392"/>
      <c r="D586" s="1392"/>
      <c r="E586" s="1392"/>
      <c r="F586" s="1392"/>
      <c r="G586" s="1443"/>
      <c r="H586" s="1392"/>
      <c r="I586" s="1392"/>
    </row>
    <row r="587" spans="2:9" ht="14.25" customHeight="1">
      <c r="B587" s="1443"/>
      <c r="D587" s="1392"/>
      <c r="E587" s="1392"/>
      <c r="F587" s="1392"/>
      <c r="G587" s="1392"/>
      <c r="H587" s="1392"/>
      <c r="I587" s="1392">
        <v>72</v>
      </c>
    </row>
    <row r="588" spans="2:9">
      <c r="B588" s="1443"/>
      <c r="C588" s="1392"/>
      <c r="D588" s="1392"/>
      <c r="E588" s="1392"/>
      <c r="F588" s="1392"/>
      <c r="G588" s="1392"/>
      <c r="H588" s="1392"/>
      <c r="I588" s="1392"/>
    </row>
    <row r="589" spans="2:9">
      <c r="B589" s="1443"/>
      <c r="C589" s="530" t="s">
        <v>1074</v>
      </c>
      <c r="D589" s="530"/>
      <c r="E589" s="530"/>
      <c r="F589" s="530"/>
      <c r="G589" s="1392"/>
      <c r="H589" s="1392"/>
      <c r="I589" s="1392"/>
    </row>
    <row r="590" spans="2:9" ht="13.8" thickBot="1">
      <c r="B590" s="1443"/>
      <c r="C590" s="1810"/>
      <c r="D590" s="1810"/>
      <c r="E590" s="1810"/>
      <c r="F590" s="1810"/>
      <c r="G590" s="1392"/>
      <c r="H590" s="1392"/>
      <c r="I590" s="1392"/>
    </row>
    <row r="591" spans="2:9" ht="13.8" thickBot="1">
      <c r="B591" s="2353" t="s">
        <v>30</v>
      </c>
      <c r="C591" s="2354"/>
      <c r="D591" s="1392"/>
      <c r="E591" s="1392"/>
      <c r="F591" s="1392"/>
      <c r="G591" s="1392"/>
      <c r="H591" s="1458"/>
      <c r="I591" s="1727" t="s">
        <v>821</v>
      </c>
    </row>
    <row r="592" spans="2:9" ht="13.95" customHeight="1" thickBot="1">
      <c r="B592" s="2389" t="s">
        <v>805</v>
      </c>
      <c r="C592" s="2406"/>
      <c r="D592" s="2419" t="s">
        <v>690</v>
      </c>
      <c r="E592" s="2362" t="s">
        <v>738</v>
      </c>
      <c r="F592" s="2369" t="s">
        <v>940</v>
      </c>
      <c r="G592" s="2369"/>
      <c r="H592" s="2369"/>
      <c r="I592" s="2370"/>
    </row>
    <row r="593" spans="2:9" ht="14.25" customHeight="1" thickBot="1">
      <c r="B593" s="2396"/>
      <c r="C593" s="2403"/>
      <c r="D593" s="2420"/>
      <c r="E593" s="2363"/>
      <c r="F593" s="2428" t="s">
        <v>739</v>
      </c>
      <c r="G593" s="2429"/>
      <c r="H593" s="2430"/>
      <c r="I593" s="2362" t="s">
        <v>807</v>
      </c>
    </row>
    <row r="594" spans="2:9" ht="27" customHeight="1" thickBot="1">
      <c r="B594" s="2396"/>
      <c r="C594" s="2403"/>
      <c r="D594" s="2421"/>
      <c r="E594" s="2364"/>
      <c r="F594" s="1797" t="s">
        <v>693</v>
      </c>
      <c r="G594" s="1213" t="s">
        <v>694</v>
      </c>
      <c r="H594" s="1797" t="s">
        <v>2</v>
      </c>
      <c r="I594" s="2364"/>
    </row>
    <row r="595" spans="2:9" ht="13.8" thickBot="1">
      <c r="B595" s="2396"/>
      <c r="C595" s="2403"/>
      <c r="D595" s="1796">
        <v>1</v>
      </c>
      <c r="E595" s="2423">
        <v>2</v>
      </c>
      <c r="F595" s="2425">
        <v>3</v>
      </c>
      <c r="G595" s="2423">
        <v>4</v>
      </c>
      <c r="H595" s="1797">
        <v>5</v>
      </c>
      <c r="I595" s="2423">
        <v>6</v>
      </c>
    </row>
    <row r="596" spans="2:9" ht="13.8" thickBot="1">
      <c r="B596" s="2396"/>
      <c r="C596" s="2404"/>
      <c r="D596" s="1808" t="s">
        <v>808</v>
      </c>
      <c r="E596" s="2427"/>
      <c r="F596" s="2426"/>
      <c r="G596" s="2427"/>
      <c r="H596" s="1805" t="s">
        <v>699</v>
      </c>
      <c r="I596" s="2427"/>
    </row>
    <row r="597" spans="2:9">
      <c r="B597" s="1874">
        <v>1</v>
      </c>
      <c r="C597" s="1944" t="s">
        <v>156</v>
      </c>
      <c r="D597" s="1977">
        <f>+E597+H597+I597</f>
        <v>13205802.388500001</v>
      </c>
      <c r="E597" s="1962"/>
      <c r="F597" s="1974">
        <v>9239427.4436969236</v>
      </c>
      <c r="G597" s="1980">
        <v>3966374.9448030787</v>
      </c>
      <c r="H597" s="1977">
        <f>F597+G597</f>
        <v>13205802.388500001</v>
      </c>
      <c r="I597" s="1962"/>
    </row>
    <row r="598" spans="2:9">
      <c r="B598" s="1256"/>
      <c r="C598" s="1945"/>
      <c r="D598" s="1946">
        <f t="shared" ref="D598:D634" si="98">+E598+H598+I598</f>
        <v>0</v>
      </c>
      <c r="E598" s="1948"/>
      <c r="F598" s="1947"/>
      <c r="G598" s="1961"/>
      <c r="H598" s="1946">
        <f t="shared" ref="H598:H633" si="99">F598+G598</f>
        <v>0</v>
      </c>
      <c r="I598" s="1948"/>
    </row>
    <row r="599" spans="2:9">
      <c r="B599" s="1256">
        <v>2</v>
      </c>
      <c r="C599" s="1949" t="s">
        <v>740</v>
      </c>
      <c r="D599" s="1946">
        <f t="shared" si="98"/>
        <v>292534.29248</v>
      </c>
      <c r="E599" s="1948"/>
      <c r="F599" s="1947">
        <v>50391.974309999998</v>
      </c>
      <c r="G599" s="1961">
        <v>242142.31817000001</v>
      </c>
      <c r="H599" s="1946">
        <f t="shared" si="99"/>
        <v>292534.29248</v>
      </c>
      <c r="I599" s="1948"/>
    </row>
    <row r="600" spans="2:9">
      <c r="B600" s="1256"/>
      <c r="C600" s="1949"/>
      <c r="D600" s="1946">
        <f t="shared" si="98"/>
        <v>0</v>
      </c>
      <c r="E600" s="1948"/>
      <c r="F600" s="1947"/>
      <c r="G600" s="1961"/>
      <c r="H600" s="1946">
        <f t="shared" si="99"/>
        <v>0</v>
      </c>
      <c r="I600" s="1948"/>
    </row>
    <row r="601" spans="2:9">
      <c r="B601" s="1256">
        <v>3</v>
      </c>
      <c r="C601" s="1415" t="s">
        <v>741</v>
      </c>
      <c r="D601" s="1946">
        <f t="shared" si="98"/>
        <v>0</v>
      </c>
      <c r="E601" s="1948"/>
      <c r="F601" s="1947"/>
      <c r="G601" s="1961"/>
      <c r="H601" s="1946">
        <f t="shared" si="99"/>
        <v>0</v>
      </c>
      <c r="I601" s="1948"/>
    </row>
    <row r="602" spans="2:9">
      <c r="B602" s="1256"/>
      <c r="C602" s="1945"/>
      <c r="D602" s="1946">
        <f t="shared" si="98"/>
        <v>0</v>
      </c>
      <c r="E602" s="1948"/>
      <c r="F602" s="1947"/>
      <c r="G602" s="1961"/>
      <c r="H602" s="1946">
        <f t="shared" si="99"/>
        <v>0</v>
      </c>
      <c r="I602" s="1948"/>
    </row>
    <row r="603" spans="2:9">
      <c r="B603" s="1256">
        <v>4</v>
      </c>
      <c r="C603" s="1950" t="s">
        <v>840</v>
      </c>
      <c r="D603" s="1951">
        <f t="shared" si="98"/>
        <v>12913268.096020002</v>
      </c>
      <c r="E603" s="1962">
        <f>+E597-E599+E601</f>
        <v>0</v>
      </c>
      <c r="F603" s="1962">
        <f t="shared" ref="F603:I603" si="100">+F597-F599+F601</f>
        <v>9189035.4693869241</v>
      </c>
      <c r="G603" s="1962">
        <f t="shared" si="100"/>
        <v>3724232.6266330788</v>
      </c>
      <c r="H603" s="1962">
        <f t="shared" si="100"/>
        <v>12913268.096020002</v>
      </c>
      <c r="I603" s="1962">
        <f t="shared" si="100"/>
        <v>0</v>
      </c>
    </row>
    <row r="604" spans="2:9">
      <c r="B604" s="1256"/>
      <c r="C604" s="1950"/>
      <c r="D604" s="1946">
        <f t="shared" si="98"/>
        <v>0</v>
      </c>
      <c r="E604" s="1948"/>
      <c r="F604" s="1947"/>
      <c r="G604" s="1961"/>
      <c r="H604" s="1946">
        <f t="shared" si="99"/>
        <v>0</v>
      </c>
      <c r="I604" s="1948"/>
    </row>
    <row r="605" spans="2:9">
      <c r="B605" s="1256">
        <v>5</v>
      </c>
      <c r="C605" s="1950" t="s">
        <v>742</v>
      </c>
      <c r="D605" s="1951">
        <f t="shared" si="98"/>
        <v>12278849.714706287</v>
      </c>
      <c r="E605" s="1962">
        <f>SUM(E606:E610)</f>
        <v>780331.78392908722</v>
      </c>
      <c r="F605" s="1962">
        <f t="shared" ref="F605:I605" si="101">SUM(F606:F610)</f>
        <v>10750967.853272105</v>
      </c>
      <c r="G605" s="1962">
        <f t="shared" si="101"/>
        <v>747550.07750509446</v>
      </c>
      <c r="H605" s="1962">
        <f t="shared" si="101"/>
        <v>11498517.9307772</v>
      </c>
      <c r="I605" s="1962">
        <f t="shared" si="101"/>
        <v>0</v>
      </c>
    </row>
    <row r="606" spans="2:9" ht="13.5" customHeight="1">
      <c r="B606" s="1256">
        <v>5.0999999999999996</v>
      </c>
      <c r="C606" s="1945" t="s">
        <v>294</v>
      </c>
      <c r="D606" s="1946">
        <f t="shared" si="98"/>
        <v>10704573.979836287</v>
      </c>
      <c r="E606" s="1948">
        <v>780331.78392908722</v>
      </c>
      <c r="F606" s="1947">
        <v>9253165.8126918748</v>
      </c>
      <c r="G606" s="1961">
        <v>671076.3832153246</v>
      </c>
      <c r="H606" s="1946">
        <f t="shared" si="99"/>
        <v>9924242.1959071998</v>
      </c>
      <c r="I606" s="1948"/>
    </row>
    <row r="607" spans="2:9">
      <c r="B607" s="1256">
        <v>5.2</v>
      </c>
      <c r="C607" s="1945" t="s">
        <v>743</v>
      </c>
      <c r="D607" s="1946">
        <f t="shared" si="98"/>
        <v>53662.281800000004</v>
      </c>
      <c r="E607" s="1948">
        <v>0</v>
      </c>
      <c r="F607" s="1947">
        <v>13733.717694173391</v>
      </c>
      <c r="G607" s="1961">
        <v>39928.564105826612</v>
      </c>
      <c r="H607" s="1946">
        <f t="shared" si="99"/>
        <v>53662.281800000004</v>
      </c>
      <c r="I607" s="1948"/>
    </row>
    <row r="608" spans="2:9">
      <c r="B608" s="1256">
        <v>5.3</v>
      </c>
      <c r="C608" s="1945" t="s">
        <v>744</v>
      </c>
      <c r="D608" s="1946">
        <f t="shared" si="98"/>
        <v>0</v>
      </c>
      <c r="E608" s="1948"/>
      <c r="F608" s="1947"/>
      <c r="G608" s="1961"/>
      <c r="H608" s="1946">
        <f t="shared" si="99"/>
        <v>0</v>
      </c>
      <c r="I608" s="1948"/>
    </row>
    <row r="609" spans="2:9">
      <c r="B609" s="1256">
        <v>5.4</v>
      </c>
      <c r="C609" s="1945" t="s">
        <v>745</v>
      </c>
      <c r="D609" s="1946">
        <f t="shared" si="98"/>
        <v>0</v>
      </c>
      <c r="E609" s="1948"/>
      <c r="F609" s="1947"/>
      <c r="G609" s="1961"/>
      <c r="H609" s="1946">
        <f t="shared" si="99"/>
        <v>0</v>
      </c>
      <c r="I609" s="1948"/>
    </row>
    <row r="610" spans="2:9">
      <c r="B610" s="1256">
        <v>5.5</v>
      </c>
      <c r="C610" s="1945" t="s">
        <v>746</v>
      </c>
      <c r="D610" s="1946">
        <f t="shared" si="98"/>
        <v>1520613.4530699998</v>
      </c>
      <c r="E610" s="1948">
        <v>0</v>
      </c>
      <c r="F610" s="1947">
        <v>1484068.3228860567</v>
      </c>
      <c r="G610" s="1961">
        <v>36545.130183943191</v>
      </c>
      <c r="H610" s="1946">
        <f t="shared" si="99"/>
        <v>1520613.4530699998</v>
      </c>
      <c r="I610" s="1948"/>
    </row>
    <row r="611" spans="2:9">
      <c r="B611" s="1256"/>
      <c r="C611" s="1945" t="s">
        <v>799</v>
      </c>
      <c r="D611" s="1946">
        <f t="shared" si="98"/>
        <v>0</v>
      </c>
      <c r="E611" s="1948"/>
      <c r="F611" s="1947"/>
      <c r="G611" s="1961"/>
      <c r="H611" s="1946">
        <f t="shared" si="99"/>
        <v>0</v>
      </c>
      <c r="I611" s="1948"/>
    </row>
    <row r="612" spans="2:9" ht="24" customHeight="1">
      <c r="B612" s="1256"/>
      <c r="C612" s="1952" t="s">
        <v>759</v>
      </c>
      <c r="D612" s="1946">
        <f t="shared" si="98"/>
        <v>0</v>
      </c>
      <c r="E612" s="1948"/>
      <c r="F612" s="1947"/>
      <c r="G612" s="1961"/>
      <c r="H612" s="1946">
        <f t="shared" si="99"/>
        <v>0</v>
      </c>
      <c r="I612" s="1948"/>
    </row>
    <row r="613" spans="2:9">
      <c r="B613" s="1256"/>
      <c r="C613" s="1945"/>
      <c r="D613" s="1946">
        <f t="shared" si="98"/>
        <v>0</v>
      </c>
      <c r="E613" s="1948"/>
      <c r="F613" s="1947"/>
      <c r="G613" s="1961"/>
      <c r="H613" s="1946">
        <f t="shared" si="99"/>
        <v>0</v>
      </c>
      <c r="I613" s="1948"/>
    </row>
    <row r="614" spans="2:9">
      <c r="B614" s="1256">
        <v>6</v>
      </c>
      <c r="C614" s="1953" t="s">
        <v>748</v>
      </c>
      <c r="D614" s="1951">
        <f t="shared" si="98"/>
        <v>25192117.810726289</v>
      </c>
      <c r="E614" s="1962">
        <f>+E603+E605</f>
        <v>780331.78392908722</v>
      </c>
      <c r="F614" s="1962">
        <f t="shared" ref="F614:I614" si="102">+F603+F605</f>
        <v>19940003.322659031</v>
      </c>
      <c r="G614" s="1962">
        <f t="shared" si="102"/>
        <v>4471782.7041381728</v>
      </c>
      <c r="H614" s="1962">
        <f t="shared" si="102"/>
        <v>24411786.026797201</v>
      </c>
      <c r="I614" s="1962">
        <f t="shared" si="102"/>
        <v>0</v>
      </c>
    </row>
    <row r="615" spans="2:9">
      <c r="B615" s="1256"/>
      <c r="C615" s="1953"/>
      <c r="D615" s="1946">
        <f t="shared" si="98"/>
        <v>0</v>
      </c>
      <c r="E615" s="1948"/>
      <c r="F615" s="1947"/>
      <c r="G615" s="1961"/>
      <c r="H615" s="1946">
        <f t="shared" si="99"/>
        <v>0</v>
      </c>
      <c r="I615" s="1948"/>
    </row>
    <row r="616" spans="2:9">
      <c r="B616" s="1256">
        <v>7</v>
      </c>
      <c r="C616" s="1945" t="s">
        <v>749</v>
      </c>
      <c r="D616" s="1946">
        <f t="shared" si="98"/>
        <v>7844403.0881200004</v>
      </c>
      <c r="E616" s="1948">
        <v>0</v>
      </c>
      <c r="F616" s="1947">
        <v>5674542.9946291801</v>
      </c>
      <c r="G616" s="1961">
        <v>2169860.0934908199</v>
      </c>
      <c r="H616" s="1946">
        <f t="shared" si="99"/>
        <v>7844403.0881200004</v>
      </c>
      <c r="I616" s="1948"/>
    </row>
    <row r="617" spans="2:9">
      <c r="B617" s="1256">
        <v>8</v>
      </c>
      <c r="C617" s="1945" t="s">
        <v>750</v>
      </c>
      <c r="D617" s="1946">
        <f t="shared" si="98"/>
        <v>-118140.49727000001</v>
      </c>
      <c r="E617" s="1948">
        <v>0</v>
      </c>
      <c r="F617" s="1947">
        <v>-29576.40265</v>
      </c>
      <c r="G617" s="1961">
        <v>-88564.094620000003</v>
      </c>
      <c r="H617" s="1946">
        <f t="shared" si="99"/>
        <v>-118140.49727000001</v>
      </c>
      <c r="I617" s="1948"/>
    </row>
    <row r="618" spans="2:9">
      <c r="B618" s="1256">
        <v>9</v>
      </c>
      <c r="C618" s="1945" t="s">
        <v>751</v>
      </c>
      <c r="D618" s="1946">
        <f t="shared" si="98"/>
        <v>8154200.6240400001</v>
      </c>
      <c r="E618" s="1948"/>
      <c r="F618" s="1947">
        <v>8640911.0555322878</v>
      </c>
      <c r="G618" s="1961">
        <v>-486710.43149228767</v>
      </c>
      <c r="H618" s="1946">
        <f t="shared" si="99"/>
        <v>8154200.6240400001</v>
      </c>
      <c r="I618" s="1948"/>
    </row>
    <row r="619" spans="2:9">
      <c r="B619" s="1256">
        <v>10</v>
      </c>
      <c r="C619" s="1412" t="s">
        <v>752</v>
      </c>
      <c r="D619" s="1946">
        <f t="shared" si="98"/>
        <v>0</v>
      </c>
      <c r="E619" s="1948"/>
      <c r="F619" s="1947"/>
      <c r="G619" s="1961"/>
      <c r="H619" s="1946">
        <f t="shared" si="99"/>
        <v>0</v>
      </c>
      <c r="I619" s="1948"/>
    </row>
    <row r="620" spans="2:9">
      <c r="B620" s="1256">
        <v>11</v>
      </c>
      <c r="C620" s="1945" t="s">
        <v>753</v>
      </c>
      <c r="D620" s="1946">
        <f t="shared" si="98"/>
        <v>0</v>
      </c>
      <c r="E620" s="1948">
        <v>0</v>
      </c>
      <c r="F620" s="1947"/>
      <c r="G620" s="1961"/>
      <c r="H620" s="1946">
        <f t="shared" si="99"/>
        <v>0</v>
      </c>
      <c r="I620" s="1948"/>
    </row>
    <row r="621" spans="2:9">
      <c r="B621" s="1954">
        <v>12</v>
      </c>
      <c r="C621" s="1896" t="s">
        <v>880</v>
      </c>
      <c r="D621" s="1946">
        <f t="shared" si="98"/>
        <v>0</v>
      </c>
      <c r="E621" s="1948"/>
      <c r="F621" s="1947"/>
      <c r="G621" s="1961"/>
      <c r="H621" s="1946">
        <f t="shared" si="99"/>
        <v>0</v>
      </c>
      <c r="I621" s="1948"/>
    </row>
    <row r="622" spans="2:9">
      <c r="B622" s="1256">
        <v>13</v>
      </c>
      <c r="C622" s="1875" t="s">
        <v>907</v>
      </c>
      <c r="D622" s="1951">
        <f t="shared" si="98"/>
        <v>15880463.214889999</v>
      </c>
      <c r="E622" s="1962">
        <f>SUM(E616:E621)</f>
        <v>0</v>
      </c>
      <c r="F622" s="1962">
        <f t="shared" ref="F622:I622" si="103">SUM(F616:F621)</f>
        <v>14285877.647511467</v>
      </c>
      <c r="G622" s="1962">
        <f t="shared" si="103"/>
        <v>1594585.5673785321</v>
      </c>
      <c r="H622" s="1962">
        <f t="shared" si="103"/>
        <v>15880463.214889999</v>
      </c>
      <c r="I622" s="1962">
        <f t="shared" si="103"/>
        <v>0</v>
      </c>
    </row>
    <row r="623" spans="2:9">
      <c r="B623" s="1955"/>
      <c r="C623" s="1945"/>
      <c r="D623" s="1946">
        <f t="shared" si="98"/>
        <v>0</v>
      </c>
      <c r="E623" s="1948"/>
      <c r="F623" s="1947"/>
      <c r="G623" s="1961"/>
      <c r="H623" s="1946">
        <f t="shared" si="99"/>
        <v>0</v>
      </c>
      <c r="I623" s="1948"/>
    </row>
    <row r="624" spans="2:9">
      <c r="B624" s="1256">
        <v>14</v>
      </c>
      <c r="C624" s="1412" t="s">
        <v>806</v>
      </c>
      <c r="D624" s="1946">
        <f t="shared" si="98"/>
        <v>1836556.012909998</v>
      </c>
      <c r="E624" s="1948"/>
      <c r="F624" s="1947">
        <v>1376800.6350770039</v>
      </c>
      <c r="G624" s="1961">
        <v>459755.37783299404</v>
      </c>
      <c r="H624" s="1946">
        <f t="shared" si="99"/>
        <v>1836556.012909998</v>
      </c>
      <c r="I624" s="1948"/>
    </row>
    <row r="625" spans="1:9" ht="15.75" customHeight="1">
      <c r="B625" s="1256">
        <v>15</v>
      </c>
      <c r="C625" s="1945" t="s">
        <v>760</v>
      </c>
      <c r="D625" s="1946">
        <f t="shared" si="98"/>
        <v>0</v>
      </c>
      <c r="E625" s="1948"/>
      <c r="F625" s="1947"/>
      <c r="G625" s="1961"/>
      <c r="H625" s="1946">
        <f t="shared" si="99"/>
        <v>0</v>
      </c>
      <c r="I625" s="1948"/>
    </row>
    <row r="626" spans="1:9" ht="17.25" customHeight="1">
      <c r="B626" s="1256">
        <v>16</v>
      </c>
      <c r="C626" s="1412" t="s">
        <v>755</v>
      </c>
      <c r="D626" s="1946">
        <f t="shared" si="98"/>
        <v>4721491.8285100041</v>
      </c>
      <c r="E626" s="1948"/>
      <c r="F626" s="1947">
        <v>3762209.9430059679</v>
      </c>
      <c r="G626" s="1961">
        <v>959281.88550403633</v>
      </c>
      <c r="H626" s="1946">
        <f t="shared" si="99"/>
        <v>4721491.8285100041</v>
      </c>
      <c r="I626" s="1948"/>
    </row>
    <row r="627" spans="1:9" ht="17.25" customHeight="1">
      <c r="B627" s="1256">
        <v>17</v>
      </c>
      <c r="C627" s="1945" t="s">
        <v>756</v>
      </c>
      <c r="D627" s="1946">
        <f t="shared" si="98"/>
        <v>0</v>
      </c>
      <c r="E627" s="1948"/>
      <c r="F627" s="1947"/>
      <c r="G627" s="1961"/>
      <c r="H627" s="1946">
        <f t="shared" si="99"/>
        <v>0</v>
      </c>
      <c r="I627" s="1948"/>
    </row>
    <row r="628" spans="1:9">
      <c r="B628" s="1256">
        <v>18</v>
      </c>
      <c r="C628" s="1945" t="s">
        <v>757</v>
      </c>
      <c r="D628" s="1946">
        <f t="shared" si="98"/>
        <v>0</v>
      </c>
      <c r="E628" s="1948"/>
      <c r="F628" s="1947"/>
      <c r="G628" s="1961"/>
      <c r="H628" s="1946">
        <f t="shared" si="99"/>
        <v>0</v>
      </c>
      <c r="I628" s="1948"/>
    </row>
    <row r="629" spans="1:9" ht="17.25" customHeight="1">
      <c r="B629" s="1256">
        <v>19</v>
      </c>
      <c r="C629" s="1953" t="s">
        <v>908</v>
      </c>
      <c r="D629" s="1951">
        <f t="shared" si="98"/>
        <v>4721491.8285100041</v>
      </c>
      <c r="E629" s="1962">
        <f>SUM(E625:E628)</f>
        <v>0</v>
      </c>
      <c r="F629" s="1962">
        <f t="shared" ref="F629:I629" si="104">SUM(F625:F628)</f>
        <v>3762209.9430059679</v>
      </c>
      <c r="G629" s="1962">
        <f t="shared" si="104"/>
        <v>959281.88550403633</v>
      </c>
      <c r="H629" s="1962">
        <f t="shared" si="104"/>
        <v>4721491.8285100041</v>
      </c>
      <c r="I629" s="1962">
        <f t="shared" si="104"/>
        <v>0</v>
      </c>
    </row>
    <row r="630" spans="1:9">
      <c r="B630" s="1256"/>
      <c r="C630" s="1953"/>
      <c r="D630" s="1946">
        <f t="shared" si="98"/>
        <v>0</v>
      </c>
      <c r="E630" s="1948"/>
      <c r="F630" s="1947"/>
      <c r="G630" s="1961"/>
      <c r="H630" s="1946">
        <f t="shared" si="99"/>
        <v>0</v>
      </c>
      <c r="I630" s="1948"/>
    </row>
    <row r="631" spans="1:9">
      <c r="B631" s="1256">
        <v>20</v>
      </c>
      <c r="C631" s="1953" t="s">
        <v>909</v>
      </c>
      <c r="D631" s="1951">
        <f t="shared" si="98"/>
        <v>2753606.7544162869</v>
      </c>
      <c r="E631" s="1962">
        <f>+E614-E622-E624-E629</f>
        <v>780331.78392908722</v>
      </c>
      <c r="F631" s="1962">
        <f t="shared" ref="F631:I631" si="105">+F614-F622-F624-F629</f>
        <v>515115.09706459194</v>
      </c>
      <c r="G631" s="1962">
        <f t="shared" si="105"/>
        <v>1458159.8734226106</v>
      </c>
      <c r="H631" s="1962">
        <f t="shared" si="105"/>
        <v>1973274.9704871997</v>
      </c>
      <c r="I631" s="1962">
        <f t="shared" si="105"/>
        <v>0</v>
      </c>
    </row>
    <row r="632" spans="1:9">
      <c r="A632" s="1881"/>
      <c r="B632" s="1954">
        <v>21</v>
      </c>
      <c r="C632" s="1945" t="s">
        <v>758</v>
      </c>
      <c r="D632" s="1946">
        <f t="shared" si="98"/>
        <v>1065479.717314363</v>
      </c>
      <c r="E632" s="1948">
        <v>108032.093232889</v>
      </c>
      <c r="F632" s="1947">
        <v>627270.08350063302</v>
      </c>
      <c r="G632" s="1961">
        <v>330177.54058084101</v>
      </c>
      <c r="H632" s="1946">
        <f t="shared" si="99"/>
        <v>957447.62408147403</v>
      </c>
      <c r="I632" s="1948"/>
    </row>
    <row r="633" spans="1:9">
      <c r="B633" s="1256"/>
      <c r="C633" s="1956"/>
      <c r="D633" s="1946">
        <f t="shared" si="98"/>
        <v>0</v>
      </c>
      <c r="E633" s="1948"/>
      <c r="F633" s="1947"/>
      <c r="G633" s="1961"/>
      <c r="H633" s="1946">
        <f t="shared" si="99"/>
        <v>0</v>
      </c>
      <c r="I633" s="1948"/>
    </row>
    <row r="634" spans="1:9" ht="13.8" thickBot="1">
      <c r="B634" s="1957">
        <v>22</v>
      </c>
      <c r="C634" s="1958" t="s">
        <v>910</v>
      </c>
      <c r="D634" s="1960">
        <f t="shared" si="98"/>
        <v>1688127.037101924</v>
      </c>
      <c r="E634" s="1967">
        <f>+E631-E632</f>
        <v>672299.69069619826</v>
      </c>
      <c r="F634" s="1967">
        <f t="shared" ref="F634:I634" si="106">+F631-F632</f>
        <v>-112154.98643604107</v>
      </c>
      <c r="G634" s="1967">
        <f t="shared" si="106"/>
        <v>1127982.3328417696</v>
      </c>
      <c r="H634" s="1967">
        <f t="shared" si="106"/>
        <v>1015827.3464057257</v>
      </c>
      <c r="I634" s="1967">
        <f t="shared" si="106"/>
        <v>0</v>
      </c>
    </row>
    <row r="635" spans="1:9" ht="14.25" customHeight="1">
      <c r="B635" s="1443"/>
      <c r="C635" s="1392"/>
      <c r="D635" s="1392"/>
      <c r="E635" s="1392"/>
      <c r="F635" s="1392"/>
      <c r="G635" s="1392"/>
      <c r="H635" s="1392"/>
      <c r="I635" s="1392"/>
    </row>
    <row r="636" spans="1:9">
      <c r="B636" s="1443"/>
      <c r="C636" s="1392"/>
      <c r="D636" s="1392"/>
      <c r="E636" s="1392"/>
      <c r="F636" s="1392"/>
      <c r="G636" s="1392"/>
      <c r="H636" s="1392"/>
      <c r="I636" s="1392">
        <v>73</v>
      </c>
    </row>
    <row r="637" spans="1:9">
      <c r="B637" s="1443"/>
      <c r="C637" s="1392"/>
      <c r="D637" s="1392"/>
      <c r="E637" s="1392"/>
      <c r="F637" s="1392"/>
      <c r="G637" s="1392"/>
      <c r="H637" s="1392"/>
      <c r="I637" s="1392"/>
    </row>
    <row r="638" spans="1:9">
      <c r="B638" s="1443"/>
      <c r="C638" s="530" t="s">
        <v>1074</v>
      </c>
      <c r="D638" s="530"/>
      <c r="E638" s="530"/>
      <c r="F638" s="1392"/>
      <c r="G638" s="1392"/>
      <c r="H638" s="1392"/>
      <c r="I638" s="1392"/>
    </row>
    <row r="639" spans="1:9" ht="13.8" thickBot="1">
      <c r="B639" s="1443"/>
      <c r="C639" s="1810"/>
      <c r="D639" s="1810"/>
      <c r="E639" s="1810"/>
      <c r="F639" s="1392"/>
      <c r="G639" s="1392"/>
      <c r="H639" s="1392"/>
      <c r="I639" s="1392"/>
    </row>
    <row r="640" spans="1:9" ht="13.8" thickBot="1">
      <c r="B640" s="2353" t="s">
        <v>441</v>
      </c>
      <c r="C640" s="2354"/>
      <c r="D640" s="1392"/>
      <c r="E640" s="1392"/>
      <c r="F640" s="1392"/>
      <c r="G640" s="1392"/>
      <c r="H640" s="1458"/>
      <c r="I640" s="1727" t="s">
        <v>821</v>
      </c>
    </row>
    <row r="641" spans="2:9" ht="13.95" customHeight="1" thickBot="1">
      <c r="B641" s="2389" t="s">
        <v>805</v>
      </c>
      <c r="C641" s="2406"/>
      <c r="D641" s="2416" t="s">
        <v>690</v>
      </c>
      <c r="E641" s="2362" t="s">
        <v>738</v>
      </c>
      <c r="F641" s="2369" t="s">
        <v>940</v>
      </c>
      <c r="G641" s="2369"/>
      <c r="H641" s="2369"/>
      <c r="I641" s="2370"/>
    </row>
    <row r="642" spans="2:9" ht="13.8" thickBot="1">
      <c r="B642" s="2396"/>
      <c r="C642" s="2403"/>
      <c r="D642" s="2422"/>
      <c r="E642" s="2363"/>
      <c r="F642" s="2428" t="s">
        <v>739</v>
      </c>
      <c r="G642" s="2429"/>
      <c r="H642" s="2430"/>
      <c r="I642" s="2362" t="s">
        <v>807</v>
      </c>
    </row>
    <row r="643" spans="2:9" ht="26.25" customHeight="1" thickBot="1">
      <c r="B643" s="2396"/>
      <c r="C643" s="2403"/>
      <c r="D643" s="2417"/>
      <c r="E643" s="2364"/>
      <c r="F643" s="1804" t="s">
        <v>693</v>
      </c>
      <c r="G643" s="1790" t="s">
        <v>694</v>
      </c>
      <c r="H643" s="1804" t="s">
        <v>2</v>
      </c>
      <c r="I643" s="2364"/>
    </row>
    <row r="644" spans="2:9" ht="13.8" thickBot="1">
      <c r="B644" s="2396"/>
      <c r="C644" s="2403"/>
      <c r="D644" s="1796">
        <v>1</v>
      </c>
      <c r="E644" s="2423">
        <v>2</v>
      </c>
      <c r="F644" s="2425">
        <v>3</v>
      </c>
      <c r="G644" s="2423">
        <v>4</v>
      </c>
      <c r="H644" s="1797">
        <v>5</v>
      </c>
      <c r="I644" s="2423">
        <v>6</v>
      </c>
    </row>
    <row r="645" spans="2:9" ht="13.8" thickBot="1">
      <c r="B645" s="2396"/>
      <c r="C645" s="2404"/>
      <c r="D645" s="1808" t="s">
        <v>808</v>
      </c>
      <c r="E645" s="2427"/>
      <c r="F645" s="2426"/>
      <c r="G645" s="2427"/>
      <c r="H645" s="1805" t="s">
        <v>699</v>
      </c>
      <c r="I645" s="2427"/>
    </row>
    <row r="646" spans="2:9">
      <c r="B646" s="1874">
        <v>1</v>
      </c>
      <c r="C646" s="1944" t="s">
        <v>156</v>
      </c>
      <c r="D646" s="1977">
        <f>+E646+H646+I646</f>
        <v>521193.56699999998</v>
      </c>
      <c r="E646" s="1962"/>
      <c r="F646" s="1974"/>
      <c r="G646" s="1980">
        <f>26269.567+494924</f>
        <v>521193.56699999998</v>
      </c>
      <c r="H646" s="1977">
        <f>F646+G646</f>
        <v>521193.56699999998</v>
      </c>
      <c r="I646" s="1962"/>
    </row>
    <row r="647" spans="2:9">
      <c r="B647" s="1256"/>
      <c r="C647" s="1945"/>
      <c r="D647" s="1946">
        <f t="shared" ref="D647:D683" si="107">+E647+H647+I647</f>
        <v>0</v>
      </c>
      <c r="E647" s="1948"/>
      <c r="F647" s="1947"/>
      <c r="G647" s="1961"/>
      <c r="H647" s="1946">
        <f t="shared" ref="H647:H682" si="108">F647+G647</f>
        <v>0</v>
      </c>
      <c r="I647" s="1948"/>
    </row>
    <row r="648" spans="2:9">
      <c r="B648" s="1256">
        <v>2</v>
      </c>
      <c r="C648" s="1949" t="s">
        <v>740</v>
      </c>
      <c r="D648" s="1946">
        <f t="shared" si="107"/>
        <v>29062.201560000001</v>
      </c>
      <c r="E648" s="1948"/>
      <c r="F648" s="1947"/>
      <c r="G648" s="1961">
        <f>692.20156+28370</f>
        <v>29062.201560000001</v>
      </c>
      <c r="H648" s="1946">
        <f t="shared" si="108"/>
        <v>29062.201560000001</v>
      </c>
      <c r="I648" s="1948"/>
    </row>
    <row r="649" spans="2:9">
      <c r="B649" s="1256"/>
      <c r="C649" s="1949"/>
      <c r="D649" s="1946">
        <f t="shared" si="107"/>
        <v>0</v>
      </c>
      <c r="E649" s="1948"/>
      <c r="F649" s="1947"/>
      <c r="G649" s="1961"/>
      <c r="H649" s="1946">
        <f t="shared" si="108"/>
        <v>0</v>
      </c>
      <c r="I649" s="1948"/>
    </row>
    <row r="650" spans="2:9">
      <c r="B650" s="1256">
        <v>3</v>
      </c>
      <c r="C650" s="1415" t="s">
        <v>741</v>
      </c>
      <c r="D650" s="1946">
        <f t="shared" si="107"/>
        <v>0</v>
      </c>
      <c r="E650" s="1948"/>
      <c r="F650" s="1947"/>
      <c r="G650" s="1961"/>
      <c r="H650" s="1946">
        <f t="shared" si="108"/>
        <v>0</v>
      </c>
      <c r="I650" s="1948"/>
    </row>
    <row r="651" spans="2:9">
      <c r="B651" s="1256"/>
      <c r="C651" s="1945"/>
      <c r="D651" s="1946">
        <f t="shared" si="107"/>
        <v>0</v>
      </c>
      <c r="E651" s="1948"/>
      <c r="F651" s="1947"/>
      <c r="G651" s="1961"/>
      <c r="H651" s="1946">
        <f t="shared" si="108"/>
        <v>0</v>
      </c>
      <c r="I651" s="1948"/>
    </row>
    <row r="652" spans="2:9">
      <c r="B652" s="1256">
        <v>4</v>
      </c>
      <c r="C652" s="1950" t="s">
        <v>840</v>
      </c>
      <c r="D652" s="1951">
        <f t="shared" si="107"/>
        <v>492131.36543999997</v>
      </c>
      <c r="E652" s="1962">
        <f>+E646-E648+E650</f>
        <v>0</v>
      </c>
      <c r="F652" s="1962">
        <f t="shared" ref="F652:I652" si="109">+F646-F648+F650</f>
        <v>0</v>
      </c>
      <c r="G652" s="1962">
        <f t="shared" si="109"/>
        <v>492131.36543999997</v>
      </c>
      <c r="H652" s="1962">
        <f t="shared" si="109"/>
        <v>492131.36543999997</v>
      </c>
      <c r="I652" s="1962">
        <f t="shared" si="109"/>
        <v>0</v>
      </c>
    </row>
    <row r="653" spans="2:9">
      <c r="B653" s="1256"/>
      <c r="C653" s="1950"/>
      <c r="D653" s="1946">
        <f t="shared" si="107"/>
        <v>0</v>
      </c>
      <c r="E653" s="1948"/>
      <c r="F653" s="1947"/>
      <c r="G653" s="1961"/>
      <c r="H653" s="1946">
        <f t="shared" si="108"/>
        <v>0</v>
      </c>
      <c r="I653" s="1948"/>
    </row>
    <row r="654" spans="2:9" ht="13.5" customHeight="1">
      <c r="B654" s="1256">
        <v>5</v>
      </c>
      <c r="C654" s="1950" t="s">
        <v>742</v>
      </c>
      <c r="D654" s="1951">
        <f t="shared" si="107"/>
        <v>194192.38283099979</v>
      </c>
      <c r="E654" s="1962">
        <f>SUM(E655:E659)</f>
        <v>37856.7068490233</v>
      </c>
      <c r="F654" s="1962">
        <f t="shared" ref="F654:I654" si="110">SUM(F655:F659)</f>
        <v>12903.278928515507</v>
      </c>
      <c r="G654" s="1962">
        <f t="shared" si="110"/>
        <v>143432.397053461</v>
      </c>
      <c r="H654" s="1962">
        <f t="shared" si="110"/>
        <v>156335.6759819765</v>
      </c>
      <c r="I654" s="1962">
        <f t="shared" si="110"/>
        <v>0</v>
      </c>
    </row>
    <row r="655" spans="2:9">
      <c r="B655" s="1256">
        <v>5.0999999999999996</v>
      </c>
      <c r="C655" s="1945" t="s">
        <v>294</v>
      </c>
      <c r="D655" s="1946">
        <f t="shared" si="107"/>
        <v>158151.00458999979</v>
      </c>
      <c r="E655" s="1948">
        <v>26614.9609890233</v>
      </c>
      <c r="F655" s="1947">
        <v>12478.636210443505</v>
      </c>
      <c r="G655" s="1961">
        <v>119057.407390533</v>
      </c>
      <c r="H655" s="1946">
        <f t="shared" si="108"/>
        <v>131536.0436009765</v>
      </c>
      <c r="I655" s="1948"/>
    </row>
    <row r="656" spans="2:9">
      <c r="B656" s="1256">
        <v>5.2</v>
      </c>
      <c r="C656" s="1945" t="s">
        <v>743</v>
      </c>
      <c r="D656" s="1946">
        <f t="shared" si="107"/>
        <v>36041.378241000006</v>
      </c>
      <c r="E656" s="1948">
        <v>11241.745860000001</v>
      </c>
      <c r="F656" s="1947">
        <v>424.64271807200157</v>
      </c>
      <c r="G656" s="1961">
        <v>24374.989662928001</v>
      </c>
      <c r="H656" s="1946">
        <f t="shared" si="108"/>
        <v>24799.632381000003</v>
      </c>
      <c r="I656" s="1948"/>
    </row>
    <row r="657" spans="2:11">
      <c r="B657" s="1256">
        <v>5.3</v>
      </c>
      <c r="C657" s="1945" t="s">
        <v>744</v>
      </c>
      <c r="D657" s="1946">
        <f t="shared" si="107"/>
        <v>0</v>
      </c>
      <c r="E657" s="1948"/>
      <c r="F657" s="1947"/>
      <c r="G657" s="1961"/>
      <c r="H657" s="1946">
        <f t="shared" si="108"/>
        <v>0</v>
      </c>
      <c r="I657" s="1948"/>
    </row>
    <row r="658" spans="2:11">
      <c r="B658" s="1256">
        <v>5.4</v>
      </c>
      <c r="C658" s="1945" t="s">
        <v>745</v>
      </c>
      <c r="D658" s="1946">
        <f t="shared" si="107"/>
        <v>0</v>
      </c>
      <c r="E658" s="1948"/>
      <c r="F658" s="1947"/>
      <c r="G658" s="1961"/>
      <c r="H658" s="1946">
        <f t="shared" si="108"/>
        <v>0</v>
      </c>
      <c r="I658" s="1948"/>
    </row>
    <row r="659" spans="2:11">
      <c r="B659" s="1256">
        <v>5.5</v>
      </c>
      <c r="C659" s="1945" t="s">
        <v>746</v>
      </c>
      <c r="D659" s="1946">
        <f t="shared" si="107"/>
        <v>0</v>
      </c>
      <c r="E659" s="1948"/>
      <c r="F659" s="1947"/>
      <c r="G659" s="1961"/>
      <c r="H659" s="1946">
        <f t="shared" si="108"/>
        <v>0</v>
      </c>
      <c r="I659" s="1948"/>
    </row>
    <row r="660" spans="2:11" ht="15.75" customHeight="1">
      <c r="B660" s="1256"/>
      <c r="C660" s="1945" t="s">
        <v>799</v>
      </c>
      <c r="D660" s="1946">
        <f t="shared" si="107"/>
        <v>0</v>
      </c>
      <c r="E660" s="1948"/>
      <c r="F660" s="1947"/>
      <c r="G660" s="1961"/>
      <c r="H660" s="1946">
        <f t="shared" si="108"/>
        <v>0</v>
      </c>
      <c r="I660" s="1948"/>
    </row>
    <row r="661" spans="2:11">
      <c r="B661" s="1256"/>
      <c r="C661" s="1952" t="s">
        <v>759</v>
      </c>
      <c r="D661" s="1946">
        <f t="shared" si="107"/>
        <v>0</v>
      </c>
      <c r="E661" s="1948"/>
      <c r="F661" s="1947"/>
      <c r="G661" s="1961"/>
      <c r="H661" s="1946">
        <f t="shared" si="108"/>
        <v>0</v>
      </c>
      <c r="I661" s="1948"/>
    </row>
    <row r="662" spans="2:11">
      <c r="B662" s="1256"/>
      <c r="C662" s="1945"/>
      <c r="D662" s="1946">
        <f t="shared" si="107"/>
        <v>0</v>
      </c>
      <c r="E662" s="1948"/>
      <c r="F662" s="1947"/>
      <c r="G662" s="1961"/>
      <c r="H662" s="1946">
        <f t="shared" si="108"/>
        <v>0</v>
      </c>
      <c r="I662" s="1948"/>
    </row>
    <row r="663" spans="2:11">
      <c r="B663" s="1256">
        <v>6</v>
      </c>
      <c r="C663" s="1953" t="s">
        <v>748</v>
      </c>
      <c r="D663" s="1951">
        <f t="shared" si="107"/>
        <v>686323.74827099976</v>
      </c>
      <c r="E663" s="1962">
        <f>+E652+E654</f>
        <v>37856.7068490233</v>
      </c>
      <c r="F663" s="1962">
        <f t="shared" ref="F663:I663" si="111">+F652+F654</f>
        <v>12903.278928515507</v>
      </c>
      <c r="G663" s="1962">
        <f t="shared" si="111"/>
        <v>635563.7624934609</v>
      </c>
      <c r="H663" s="1962">
        <f t="shared" si="111"/>
        <v>648467.04142197641</v>
      </c>
      <c r="I663" s="1962">
        <f t="shared" si="111"/>
        <v>0</v>
      </c>
    </row>
    <row r="664" spans="2:11">
      <c r="B664" s="1256"/>
      <c r="C664" s="1953"/>
      <c r="D664" s="1951">
        <f t="shared" si="107"/>
        <v>0</v>
      </c>
      <c r="E664" s="1962"/>
      <c r="F664" s="1974"/>
      <c r="G664" s="1980"/>
      <c r="H664" s="1951">
        <f t="shared" si="108"/>
        <v>0</v>
      </c>
      <c r="I664" s="1962"/>
    </row>
    <row r="665" spans="2:11">
      <c r="B665" s="1256">
        <v>7</v>
      </c>
      <c r="C665" s="1945" t="s">
        <v>749</v>
      </c>
      <c r="D665" s="1946">
        <f t="shared" si="107"/>
        <v>367473.57176999899</v>
      </c>
      <c r="E665" s="1948"/>
      <c r="F665" s="1947">
        <v>10954.091366666666</v>
      </c>
      <c r="G665" s="1961">
        <v>356519.48040333233</v>
      </c>
      <c r="H665" s="1946">
        <f t="shared" si="108"/>
        <v>367473.57176999899</v>
      </c>
      <c r="I665" s="1948"/>
      <c r="J665" s="1881"/>
      <c r="K665" s="1881"/>
    </row>
    <row r="666" spans="2:11">
      <c r="B666" s="1256">
        <v>8</v>
      </c>
      <c r="C666" s="1945" t="s">
        <v>750</v>
      </c>
      <c r="D666" s="1946">
        <f t="shared" si="107"/>
        <v>-12751.11212</v>
      </c>
      <c r="E666" s="1948"/>
      <c r="F666" s="1947">
        <v>-56.698999999999998</v>
      </c>
      <c r="G666" s="1961">
        <v>-12694.413119999999</v>
      </c>
      <c r="H666" s="1946">
        <f t="shared" si="108"/>
        <v>-12751.11212</v>
      </c>
      <c r="I666" s="1948"/>
    </row>
    <row r="667" spans="2:11">
      <c r="B667" s="1256">
        <v>9</v>
      </c>
      <c r="C667" s="1945" t="s">
        <v>751</v>
      </c>
      <c r="D667" s="1946">
        <f t="shared" si="107"/>
        <v>-7221.0322699999997</v>
      </c>
      <c r="E667" s="1948"/>
      <c r="F667" s="1947">
        <v>130.83794999999995</v>
      </c>
      <c r="G667" s="1961">
        <v>-7351.8702199999998</v>
      </c>
      <c r="H667" s="1946">
        <f t="shared" si="108"/>
        <v>-7221.0322699999997</v>
      </c>
      <c r="I667" s="1948"/>
    </row>
    <row r="668" spans="2:11">
      <c r="B668" s="1256">
        <v>10</v>
      </c>
      <c r="C668" s="1412" t="s">
        <v>752</v>
      </c>
      <c r="D668" s="1946">
        <f t="shared" si="107"/>
        <v>-2088.6372499999998</v>
      </c>
      <c r="E668" s="1948"/>
      <c r="F668" s="1947">
        <v>0</v>
      </c>
      <c r="G668" s="1961">
        <v>-2088.6372499999998</v>
      </c>
      <c r="H668" s="1946">
        <f t="shared" si="108"/>
        <v>-2088.6372499999998</v>
      </c>
      <c r="I668" s="1948"/>
    </row>
    <row r="669" spans="2:11">
      <c r="B669" s="1256">
        <v>11</v>
      </c>
      <c r="C669" s="1945" t="s">
        <v>753</v>
      </c>
      <c r="D669" s="1946">
        <f t="shared" si="107"/>
        <v>-336299</v>
      </c>
      <c r="E669" s="1948"/>
      <c r="F669" s="1947">
        <v>-25555</v>
      </c>
      <c r="G669" s="1961">
        <v>-310744</v>
      </c>
      <c r="H669" s="1946">
        <f t="shared" si="108"/>
        <v>-336299</v>
      </c>
      <c r="I669" s="1948"/>
    </row>
    <row r="670" spans="2:11">
      <c r="B670" s="1954">
        <v>12</v>
      </c>
      <c r="C670" s="1896" t="s">
        <v>880</v>
      </c>
      <c r="D670" s="1946">
        <f t="shared" si="107"/>
        <v>0</v>
      </c>
      <c r="E670" s="1948"/>
      <c r="F670" s="1947"/>
      <c r="G670" s="1961"/>
      <c r="H670" s="1946">
        <f t="shared" si="108"/>
        <v>0</v>
      </c>
      <c r="I670" s="1948"/>
    </row>
    <row r="671" spans="2:11">
      <c r="B671" s="1256">
        <v>13</v>
      </c>
      <c r="C671" s="1875" t="s">
        <v>907</v>
      </c>
      <c r="D671" s="1951">
        <f t="shared" si="107"/>
        <v>9113.7901299989317</v>
      </c>
      <c r="E671" s="1962">
        <f>SUM(E665:E670)</f>
        <v>0</v>
      </c>
      <c r="F671" s="1962">
        <f t="shared" ref="F671:I671" si="112">SUM(F665:F670)</f>
        <v>-14526.769683333336</v>
      </c>
      <c r="G671" s="1962">
        <f t="shared" si="112"/>
        <v>23640.559813332395</v>
      </c>
      <c r="H671" s="1962">
        <f t="shared" si="112"/>
        <v>9113.7901299989317</v>
      </c>
      <c r="I671" s="1962">
        <f t="shared" si="112"/>
        <v>0</v>
      </c>
    </row>
    <row r="672" spans="2:11">
      <c r="B672" s="1955"/>
      <c r="C672" s="1945"/>
      <c r="D672" s="1946">
        <f t="shared" si="107"/>
        <v>0</v>
      </c>
      <c r="E672" s="1948"/>
      <c r="F672" s="1947"/>
      <c r="G672" s="1961"/>
      <c r="H672" s="1946">
        <f t="shared" si="108"/>
        <v>0</v>
      </c>
      <c r="I672" s="1948"/>
    </row>
    <row r="673" spans="2:16" ht="15.75" customHeight="1">
      <c r="B673" s="1256">
        <v>14</v>
      </c>
      <c r="C673" s="1412" t="s">
        <v>806</v>
      </c>
      <c r="D673" s="1946">
        <f t="shared" si="107"/>
        <v>50237.539490000003</v>
      </c>
      <c r="E673" s="1948"/>
      <c r="F673" s="1947">
        <v>5065.9871761648164</v>
      </c>
      <c r="G673" s="1961">
        <v>45171.552313835185</v>
      </c>
      <c r="H673" s="1946">
        <f t="shared" si="108"/>
        <v>50237.539490000003</v>
      </c>
      <c r="I673" s="1948"/>
    </row>
    <row r="674" spans="2:16" ht="17.25" customHeight="1">
      <c r="B674" s="1256">
        <v>15</v>
      </c>
      <c r="C674" s="1945" t="s">
        <v>760</v>
      </c>
      <c r="D674" s="1946">
        <f t="shared" si="107"/>
        <v>0</v>
      </c>
      <c r="E674" s="1948"/>
      <c r="F674" s="1947"/>
      <c r="G674" s="1961"/>
      <c r="H674" s="1946">
        <f t="shared" si="108"/>
        <v>0</v>
      </c>
      <c r="I674" s="1948"/>
    </row>
    <row r="675" spans="2:16" ht="17.25" customHeight="1">
      <c r="B675" s="1256">
        <v>16</v>
      </c>
      <c r="C675" s="1412" t="s">
        <v>755</v>
      </c>
      <c r="D675" s="1946">
        <f t="shared" si="107"/>
        <v>346099.84388</v>
      </c>
      <c r="E675" s="1948">
        <v>7294.1776300000247</v>
      </c>
      <c r="F675" s="1947">
        <v>46128.046812191336</v>
      </c>
      <c r="G675" s="1961">
        <v>292677.61943780864</v>
      </c>
      <c r="H675" s="1946">
        <f t="shared" si="108"/>
        <v>338805.66624999995</v>
      </c>
      <c r="I675" s="1948"/>
    </row>
    <row r="676" spans="2:16">
      <c r="B676" s="1256">
        <v>17</v>
      </c>
      <c r="C676" s="1945" t="s">
        <v>756</v>
      </c>
      <c r="D676" s="1946">
        <f t="shared" si="107"/>
        <v>0</v>
      </c>
      <c r="E676" s="1948"/>
      <c r="F676" s="1947"/>
      <c r="G676" s="1961"/>
      <c r="H676" s="1946">
        <f t="shared" si="108"/>
        <v>0</v>
      </c>
      <c r="I676" s="1948"/>
    </row>
    <row r="677" spans="2:16" ht="17.25" customHeight="1">
      <c r="B677" s="1256">
        <v>18</v>
      </c>
      <c r="C677" s="1945" t="s">
        <v>757</v>
      </c>
      <c r="D677" s="1946">
        <f t="shared" si="107"/>
        <v>31054.114809999999</v>
      </c>
      <c r="E677" s="1948">
        <v>28144.96818</v>
      </c>
      <c r="F677" s="1947">
        <v>429.79742254049131</v>
      </c>
      <c r="G677" s="1961">
        <v>2479.3492074595088</v>
      </c>
      <c r="H677" s="1946">
        <f t="shared" si="108"/>
        <v>2909.1466300000002</v>
      </c>
      <c r="I677" s="1948"/>
    </row>
    <row r="678" spans="2:16">
      <c r="B678" s="1256">
        <v>19</v>
      </c>
      <c r="C678" s="1953" t="s">
        <v>908</v>
      </c>
      <c r="D678" s="1951">
        <f t="shared" si="107"/>
        <v>377153.95868999994</v>
      </c>
      <c r="E678" s="1962">
        <f>SUM(E674:E677)</f>
        <v>35439.145810000024</v>
      </c>
      <c r="F678" s="1962">
        <f t="shared" ref="F678:I678" si="113">SUM(F674:F677)</f>
        <v>46557.844234731827</v>
      </c>
      <c r="G678" s="1962">
        <f t="shared" si="113"/>
        <v>295156.96864526812</v>
      </c>
      <c r="H678" s="1962">
        <f t="shared" si="113"/>
        <v>341714.81287999992</v>
      </c>
      <c r="I678" s="1962">
        <f t="shared" si="113"/>
        <v>0</v>
      </c>
    </row>
    <row r="679" spans="2:16">
      <c r="B679" s="1256"/>
      <c r="C679" s="1953"/>
      <c r="D679" s="1946">
        <f t="shared" si="107"/>
        <v>0</v>
      </c>
      <c r="E679" s="1948"/>
      <c r="F679" s="1947"/>
      <c r="G679" s="1961"/>
      <c r="H679" s="1946">
        <f t="shared" si="108"/>
        <v>0</v>
      </c>
      <c r="I679" s="1948"/>
    </row>
    <row r="680" spans="2:16">
      <c r="B680" s="1256">
        <v>20</v>
      </c>
      <c r="C680" s="1953" t="s">
        <v>909</v>
      </c>
      <c r="D680" s="1951">
        <f t="shared" si="107"/>
        <v>249818.45996100083</v>
      </c>
      <c r="E680" s="1962">
        <f>+E663-E671-E673-E678</f>
        <v>2417.561039023276</v>
      </c>
      <c r="F680" s="1962">
        <f t="shared" ref="F680:I680" si="114">+F663-F671-F673-F678</f>
        <v>-24193.782799047804</v>
      </c>
      <c r="G680" s="1962">
        <f t="shared" si="114"/>
        <v>271594.68172102515</v>
      </c>
      <c r="H680" s="1962">
        <f t="shared" si="114"/>
        <v>247400.89892197755</v>
      </c>
      <c r="I680" s="1962">
        <f t="shared" si="114"/>
        <v>0</v>
      </c>
    </row>
    <row r="681" spans="2:16">
      <c r="B681" s="1954">
        <v>21</v>
      </c>
      <c r="C681" s="1945" t="s">
        <v>758</v>
      </c>
      <c r="D681" s="1946">
        <f t="shared" si="107"/>
        <v>-49542.040999999997</v>
      </c>
      <c r="E681" s="1948">
        <v>-49542.040999999997</v>
      </c>
      <c r="F681" s="1947"/>
      <c r="G681" s="1961"/>
      <c r="H681" s="1946">
        <f t="shared" si="108"/>
        <v>0</v>
      </c>
      <c r="I681" s="1948"/>
    </row>
    <row r="682" spans="2:16">
      <c r="B682" s="1256"/>
      <c r="C682" s="1956"/>
      <c r="D682" s="1946">
        <f t="shared" si="107"/>
        <v>0</v>
      </c>
      <c r="E682" s="1948"/>
      <c r="F682" s="1947"/>
      <c r="G682" s="1961"/>
      <c r="H682" s="1946">
        <f t="shared" si="108"/>
        <v>0</v>
      </c>
      <c r="I682" s="1948"/>
    </row>
    <row r="683" spans="2:16" ht="14.25" customHeight="1" thickBot="1">
      <c r="B683" s="1957">
        <v>22</v>
      </c>
      <c r="C683" s="1958" t="s">
        <v>910</v>
      </c>
      <c r="D683" s="1960">
        <f t="shared" si="107"/>
        <v>299360.5009610008</v>
      </c>
      <c r="E683" s="1967">
        <f>+E680-E681</f>
        <v>51959.602039023273</v>
      </c>
      <c r="F683" s="1967">
        <f t="shared" ref="F683:I683" si="115">+F680-F681</f>
        <v>-24193.782799047804</v>
      </c>
      <c r="G683" s="1967">
        <f t="shared" si="115"/>
        <v>271594.68172102515</v>
      </c>
      <c r="H683" s="1967">
        <f t="shared" si="115"/>
        <v>247400.89892197755</v>
      </c>
      <c r="I683" s="1967">
        <f t="shared" si="115"/>
        <v>0</v>
      </c>
    </row>
    <row r="684" spans="2:16">
      <c r="B684" s="1443"/>
      <c r="C684" s="1392"/>
      <c r="D684" s="1392"/>
      <c r="E684" s="1392"/>
      <c r="F684" s="1392"/>
      <c r="G684" s="1392"/>
      <c r="H684" s="1392"/>
      <c r="I684" s="1392"/>
    </row>
    <row r="685" spans="2:16">
      <c r="B685" s="1443"/>
      <c r="C685" s="1392"/>
      <c r="D685" s="1392"/>
      <c r="E685" s="1392"/>
      <c r="F685" s="1392"/>
      <c r="G685" s="1392"/>
      <c r="H685" s="1392"/>
      <c r="I685" s="1392">
        <v>74</v>
      </c>
    </row>
    <row r="686" spans="2:16">
      <c r="B686" s="1443"/>
      <c r="C686" s="1392"/>
      <c r="D686" s="1392"/>
      <c r="E686" s="1392"/>
      <c r="F686" s="1392"/>
      <c r="G686" s="1392"/>
      <c r="H686" s="1392"/>
      <c r="I686" s="1392"/>
      <c r="J686" s="1879"/>
      <c r="K686" s="1879"/>
      <c r="L686" s="1879"/>
      <c r="M686" s="1879"/>
      <c r="N686" s="1879"/>
      <c r="O686" s="1879"/>
      <c r="P686" s="1879"/>
    </row>
    <row r="687" spans="2:16" ht="17.25" customHeight="1">
      <c r="B687" s="1443"/>
      <c r="C687" s="530" t="s">
        <v>1074</v>
      </c>
      <c r="D687" s="530"/>
      <c r="E687" s="530"/>
      <c r="F687" s="1392"/>
      <c r="G687" s="1392"/>
      <c r="H687" s="1392"/>
      <c r="I687" s="1392"/>
    </row>
    <row r="688" spans="2:16" ht="17.25" customHeight="1" thickBot="1">
      <c r="B688" s="1443"/>
      <c r="C688" s="1810"/>
      <c r="D688" s="1810"/>
      <c r="E688" s="1810"/>
      <c r="F688" s="1392"/>
      <c r="G688" s="1392"/>
      <c r="H688" s="1392"/>
      <c r="I688" s="1392"/>
    </row>
    <row r="689" spans="2:11" ht="17.25" customHeight="1" thickBot="1">
      <c r="B689" s="2353" t="s">
        <v>687</v>
      </c>
      <c r="C689" s="2354"/>
      <c r="D689" s="1392"/>
      <c r="E689" s="1392"/>
      <c r="F689" s="1392"/>
      <c r="G689" s="1392"/>
      <c r="H689" s="1458"/>
      <c r="I689" s="1727" t="s">
        <v>821</v>
      </c>
    </row>
    <row r="690" spans="2:11" ht="17.25" customHeight="1" thickBot="1">
      <c r="B690" s="2389" t="s">
        <v>805</v>
      </c>
      <c r="C690" s="2406"/>
      <c r="D690" s="2362" t="s">
        <v>690</v>
      </c>
      <c r="E690" s="2362" t="s">
        <v>738</v>
      </c>
      <c r="F690" s="2369" t="s">
        <v>940</v>
      </c>
      <c r="G690" s="2369"/>
      <c r="H690" s="2369"/>
      <c r="I690" s="2370"/>
    </row>
    <row r="691" spans="2:11" ht="59.25" customHeight="1" thickBot="1">
      <c r="B691" s="2390"/>
      <c r="C691" s="2403"/>
      <c r="D691" s="2363"/>
      <c r="E691" s="2363"/>
      <c r="F691" s="2394" t="s">
        <v>739</v>
      </c>
      <c r="G691" s="2394"/>
      <c r="H691" s="2394"/>
      <c r="I691" s="2362" t="s">
        <v>807</v>
      </c>
    </row>
    <row r="692" spans="2:11" ht="27.6" customHeight="1" thickBot="1">
      <c r="B692" s="2390"/>
      <c r="C692" s="2403"/>
      <c r="D692" s="2364"/>
      <c r="E692" s="2364"/>
      <c r="F692" s="1790" t="s">
        <v>693</v>
      </c>
      <c r="G692" s="1790" t="s">
        <v>694</v>
      </c>
      <c r="H692" s="1804" t="s">
        <v>2</v>
      </c>
      <c r="I692" s="2364"/>
    </row>
    <row r="693" spans="2:11" ht="15.75" customHeight="1" thickBot="1">
      <c r="B693" s="2390"/>
      <c r="C693" s="2403"/>
      <c r="D693" s="1213">
        <v>1</v>
      </c>
      <c r="E693" s="2362">
        <v>2</v>
      </c>
      <c r="F693" s="2362">
        <v>3</v>
      </c>
      <c r="G693" s="2362">
        <v>4</v>
      </c>
      <c r="H693" s="1213">
        <v>5</v>
      </c>
      <c r="I693" s="2362">
        <v>6</v>
      </c>
    </row>
    <row r="694" spans="2:11" ht="13.8" thickBot="1">
      <c r="B694" s="2399"/>
      <c r="C694" s="2404"/>
      <c r="D694" s="1791" t="s">
        <v>808</v>
      </c>
      <c r="E694" s="2364"/>
      <c r="F694" s="2364"/>
      <c r="G694" s="2364"/>
      <c r="H694" s="1806" t="s">
        <v>699</v>
      </c>
      <c r="I694" s="2364"/>
    </row>
    <row r="695" spans="2:11">
      <c r="B695" s="1874">
        <v>1</v>
      </c>
      <c r="C695" s="1944" t="s">
        <v>156</v>
      </c>
      <c r="D695" s="1977">
        <f>+E695+H695+I695</f>
        <v>10005733</v>
      </c>
      <c r="E695" s="1962"/>
      <c r="F695" s="1951">
        <v>2948695</v>
      </c>
      <c r="G695" s="1951">
        <v>7057038</v>
      </c>
      <c r="H695" s="1977">
        <v>10005733</v>
      </c>
      <c r="I695" s="1951">
        <v>0</v>
      </c>
      <c r="K695" s="1881"/>
    </row>
    <row r="696" spans="2:11">
      <c r="B696" s="1256"/>
      <c r="C696" s="1945"/>
      <c r="D696" s="1946">
        <f t="shared" ref="D696:D732" si="116">+E696+H696+I696</f>
        <v>0</v>
      </c>
      <c r="E696" s="1948"/>
      <c r="F696" s="1946">
        <v>0</v>
      </c>
      <c r="G696" s="1946">
        <v>0</v>
      </c>
      <c r="H696" s="1946">
        <v>0</v>
      </c>
      <c r="I696" s="1946">
        <v>0</v>
      </c>
    </row>
    <row r="697" spans="2:11">
      <c r="B697" s="1256">
        <v>2</v>
      </c>
      <c r="C697" s="1949" t="s">
        <v>740</v>
      </c>
      <c r="D697" s="1946">
        <f t="shared" si="116"/>
        <v>726558</v>
      </c>
      <c r="E697" s="1948"/>
      <c r="F697" s="1946">
        <v>29006</v>
      </c>
      <c r="G697" s="1946">
        <v>697552</v>
      </c>
      <c r="H697" s="1946">
        <v>726558</v>
      </c>
      <c r="I697" s="1946">
        <v>0</v>
      </c>
    </row>
    <row r="698" spans="2:11" ht="14.25" customHeight="1">
      <c r="B698" s="1256"/>
      <c r="C698" s="1949"/>
      <c r="D698" s="1946">
        <f t="shared" si="116"/>
        <v>0</v>
      </c>
      <c r="E698" s="1948"/>
      <c r="F698" s="1946"/>
      <c r="G698" s="1946"/>
      <c r="H698" s="1946">
        <v>0</v>
      </c>
      <c r="I698" s="1946">
        <v>0</v>
      </c>
    </row>
    <row r="699" spans="2:11">
      <c r="B699" s="1256">
        <v>3</v>
      </c>
      <c r="C699" s="1415" t="s">
        <v>741</v>
      </c>
      <c r="D699" s="1946">
        <f t="shared" si="116"/>
        <v>0</v>
      </c>
      <c r="E699" s="1948"/>
      <c r="F699" s="1946"/>
      <c r="G699" s="1946"/>
      <c r="H699" s="1946">
        <v>0</v>
      </c>
      <c r="I699" s="1946">
        <v>0</v>
      </c>
    </row>
    <row r="700" spans="2:11">
      <c r="B700" s="1256"/>
      <c r="C700" s="1945"/>
      <c r="D700" s="1946">
        <f t="shared" si="116"/>
        <v>0</v>
      </c>
      <c r="E700" s="1948"/>
      <c r="F700" s="1946"/>
      <c r="G700" s="1946"/>
      <c r="H700" s="1946">
        <v>0</v>
      </c>
      <c r="I700" s="1946">
        <v>0</v>
      </c>
    </row>
    <row r="701" spans="2:11">
      <c r="B701" s="1256">
        <v>4</v>
      </c>
      <c r="C701" s="1950" t="s">
        <v>840</v>
      </c>
      <c r="D701" s="1951">
        <f t="shared" si="116"/>
        <v>9279175</v>
      </c>
      <c r="E701" s="1962">
        <f>+E695-E697+E699</f>
        <v>0</v>
      </c>
      <c r="F701" s="1962">
        <f t="shared" ref="F701:I701" si="117">+F695-F697+F699</f>
        <v>2919689</v>
      </c>
      <c r="G701" s="1962">
        <f t="shared" si="117"/>
        <v>6359486</v>
      </c>
      <c r="H701" s="1962">
        <f t="shared" si="117"/>
        <v>9279175</v>
      </c>
      <c r="I701" s="1962">
        <f t="shared" si="117"/>
        <v>0</v>
      </c>
    </row>
    <row r="702" spans="2:11">
      <c r="B702" s="1256"/>
      <c r="C702" s="1950"/>
      <c r="D702" s="1946">
        <f t="shared" si="116"/>
        <v>0</v>
      </c>
      <c r="E702" s="1948"/>
      <c r="F702" s="1946"/>
      <c r="G702" s="1946"/>
      <c r="H702" s="1946">
        <v>0</v>
      </c>
      <c r="I702" s="1946">
        <v>0</v>
      </c>
    </row>
    <row r="703" spans="2:11">
      <c r="B703" s="1256">
        <v>5</v>
      </c>
      <c r="C703" s="1950" t="s">
        <v>742</v>
      </c>
      <c r="D703" s="1951">
        <f t="shared" si="116"/>
        <v>953383</v>
      </c>
      <c r="E703" s="1962">
        <f>SUM(E704:E708)</f>
        <v>195026</v>
      </c>
      <c r="F703" s="1962">
        <f t="shared" ref="F703:I703" si="118">SUM(F704:F708)</f>
        <v>556159</v>
      </c>
      <c r="G703" s="1962">
        <f t="shared" si="118"/>
        <v>202198</v>
      </c>
      <c r="H703" s="1962">
        <f t="shared" si="118"/>
        <v>758357</v>
      </c>
      <c r="I703" s="1962">
        <f t="shared" si="118"/>
        <v>0</v>
      </c>
    </row>
    <row r="704" spans="2:11">
      <c r="B704" s="1256">
        <v>5.0999999999999996</v>
      </c>
      <c r="C704" s="1945" t="s">
        <v>294</v>
      </c>
      <c r="D704" s="1946">
        <f t="shared" si="116"/>
        <v>954253</v>
      </c>
      <c r="E704" s="1948">
        <v>158712</v>
      </c>
      <c r="F704" s="1946">
        <v>556052</v>
      </c>
      <c r="G704" s="1946">
        <v>239489</v>
      </c>
      <c r="H704" s="1946">
        <v>795541</v>
      </c>
      <c r="I704" s="1946">
        <v>0</v>
      </c>
    </row>
    <row r="705" spans="2:11">
      <c r="B705" s="1256">
        <v>5.2</v>
      </c>
      <c r="C705" s="1945" t="s">
        <v>743</v>
      </c>
      <c r="D705" s="1946">
        <f t="shared" si="116"/>
        <v>0</v>
      </c>
      <c r="E705" s="1948"/>
      <c r="F705" s="1946"/>
      <c r="G705" s="1946"/>
      <c r="H705" s="1946">
        <v>0</v>
      </c>
      <c r="I705" s="1946">
        <v>0</v>
      </c>
    </row>
    <row r="706" spans="2:11">
      <c r="B706" s="1256">
        <v>5.3</v>
      </c>
      <c r="C706" s="1945" t="s">
        <v>744</v>
      </c>
      <c r="D706" s="1946">
        <f t="shared" si="116"/>
        <v>96073</v>
      </c>
      <c r="E706" s="1948">
        <v>17993</v>
      </c>
      <c r="F706" s="1946">
        <v>26022</v>
      </c>
      <c r="G706" s="1946">
        <v>52058</v>
      </c>
      <c r="H706" s="1946">
        <v>78080</v>
      </c>
      <c r="I706" s="1946">
        <v>0</v>
      </c>
    </row>
    <row r="707" spans="2:11">
      <c r="B707" s="1256">
        <v>5.4</v>
      </c>
      <c r="C707" s="1945" t="s">
        <v>745</v>
      </c>
      <c r="D707" s="1946">
        <f t="shared" si="116"/>
        <v>-97996</v>
      </c>
      <c r="E707" s="1948">
        <v>18321</v>
      </c>
      <c r="F707" s="1946">
        <v>-26038</v>
      </c>
      <c r="G707" s="1946">
        <v>-90279</v>
      </c>
      <c r="H707" s="1946">
        <v>-116317</v>
      </c>
      <c r="I707" s="1946">
        <v>0</v>
      </c>
    </row>
    <row r="708" spans="2:11">
      <c r="B708" s="1256">
        <v>5.5</v>
      </c>
      <c r="C708" s="1945" t="s">
        <v>746</v>
      </c>
      <c r="D708" s="1946">
        <f t="shared" si="116"/>
        <v>1053</v>
      </c>
      <c r="E708" s="1948">
        <v>0</v>
      </c>
      <c r="F708" s="1946">
        <v>123</v>
      </c>
      <c r="G708" s="1946">
        <v>930</v>
      </c>
      <c r="H708" s="1946">
        <v>1053</v>
      </c>
      <c r="I708" s="1946">
        <v>0</v>
      </c>
    </row>
    <row r="709" spans="2:11">
      <c r="B709" s="1256"/>
      <c r="C709" s="1945" t="s">
        <v>799</v>
      </c>
      <c r="D709" s="1946">
        <f t="shared" si="116"/>
        <v>1053</v>
      </c>
      <c r="E709" s="1948"/>
      <c r="F709" s="1946">
        <v>123</v>
      </c>
      <c r="G709" s="1946">
        <v>930</v>
      </c>
      <c r="H709" s="1946">
        <f>SUM(F709:G709)</f>
        <v>1053</v>
      </c>
      <c r="I709" s="1946">
        <v>0</v>
      </c>
    </row>
    <row r="710" spans="2:11">
      <c r="B710" s="1256"/>
      <c r="C710" s="1952" t="s">
        <v>759</v>
      </c>
      <c r="D710" s="1946">
        <f t="shared" si="116"/>
        <v>0</v>
      </c>
      <c r="E710" s="1948"/>
      <c r="F710" s="1946"/>
      <c r="G710" s="1946"/>
      <c r="H710" s="1946">
        <v>0</v>
      </c>
      <c r="I710" s="1946">
        <v>0</v>
      </c>
    </row>
    <row r="711" spans="2:11">
      <c r="B711" s="1256"/>
      <c r="C711" s="1945"/>
      <c r="D711" s="1946">
        <f t="shared" si="116"/>
        <v>0</v>
      </c>
      <c r="E711" s="1948"/>
      <c r="F711" s="1946"/>
      <c r="G711" s="1946"/>
      <c r="H711" s="1946">
        <v>0</v>
      </c>
      <c r="I711" s="1946">
        <v>0</v>
      </c>
    </row>
    <row r="712" spans="2:11">
      <c r="B712" s="1256">
        <v>6</v>
      </c>
      <c r="C712" s="1953" t="s">
        <v>748</v>
      </c>
      <c r="D712" s="1951">
        <f>+E712+H712+I712</f>
        <v>10232558</v>
      </c>
      <c r="E712" s="1962">
        <f>+E701+E703</f>
        <v>195026</v>
      </c>
      <c r="F712" s="1962">
        <f t="shared" ref="F712:I712" si="119">+F701+F703</f>
        <v>3475848</v>
      </c>
      <c r="G712" s="1962">
        <f t="shared" si="119"/>
        <v>6561684</v>
      </c>
      <c r="H712" s="1962">
        <f t="shared" si="119"/>
        <v>10037532</v>
      </c>
      <c r="I712" s="1962">
        <f t="shared" si="119"/>
        <v>0</v>
      </c>
    </row>
    <row r="713" spans="2:11">
      <c r="B713" s="1256"/>
      <c r="C713" s="1953"/>
      <c r="D713" s="1946">
        <f t="shared" si="116"/>
        <v>0</v>
      </c>
      <c r="E713" s="1948"/>
      <c r="F713" s="1946"/>
      <c r="G713" s="1946"/>
      <c r="H713" s="1946">
        <v>0</v>
      </c>
      <c r="I713" s="1946">
        <v>0</v>
      </c>
    </row>
    <row r="714" spans="2:11">
      <c r="B714" s="1256">
        <v>7</v>
      </c>
      <c r="C714" s="1945" t="s">
        <v>749</v>
      </c>
      <c r="D714" s="1946">
        <f t="shared" si="116"/>
        <v>2741623.6848599999</v>
      </c>
      <c r="E714" s="1948">
        <v>0</v>
      </c>
      <c r="F714" s="1946">
        <v>535709.82871000003</v>
      </c>
      <c r="G714" s="1946">
        <v>2205913.8561499999</v>
      </c>
      <c r="H714" s="1946">
        <v>2741623.6848599999</v>
      </c>
      <c r="I714" s="1946">
        <v>0</v>
      </c>
    </row>
    <row r="715" spans="2:11">
      <c r="B715" s="1256">
        <v>8</v>
      </c>
      <c r="C715" s="1945" t="s">
        <v>750</v>
      </c>
      <c r="D715" s="1946">
        <f t="shared" si="116"/>
        <v>-433416.77565999998</v>
      </c>
      <c r="E715" s="1948">
        <v>0</v>
      </c>
      <c r="F715" s="1946">
        <v>-20112.187610000001</v>
      </c>
      <c r="G715" s="1946">
        <v>-413304.58805000002</v>
      </c>
      <c r="H715" s="1946">
        <v>-433416.77565999998</v>
      </c>
      <c r="I715" s="1946">
        <v>0</v>
      </c>
    </row>
    <row r="716" spans="2:11" ht="13.5" customHeight="1">
      <c r="B716" s="1256">
        <v>9</v>
      </c>
      <c r="C716" s="1945" t="s">
        <v>751</v>
      </c>
      <c r="D716" s="1946">
        <f t="shared" si="116"/>
        <v>43539.632960000003</v>
      </c>
      <c r="E716" s="1948">
        <v>0</v>
      </c>
      <c r="F716" s="1946">
        <v>-12278.54012</v>
      </c>
      <c r="G716" s="1946">
        <v>55818.17308</v>
      </c>
      <c r="H716" s="1946">
        <v>43539.632960000003</v>
      </c>
      <c r="I716" s="1946">
        <v>0</v>
      </c>
    </row>
    <row r="717" spans="2:11">
      <c r="B717" s="1256">
        <v>10</v>
      </c>
      <c r="C717" s="1412" t="s">
        <v>752</v>
      </c>
      <c r="D717" s="1946">
        <f t="shared" si="116"/>
        <v>-12742.13386</v>
      </c>
      <c r="E717" s="1948">
        <v>0</v>
      </c>
      <c r="F717" s="1946">
        <v>5152.1347900000001</v>
      </c>
      <c r="G717" s="1946">
        <v>-17894.268650000002</v>
      </c>
      <c r="H717" s="1946">
        <v>-12742.13386</v>
      </c>
      <c r="I717" s="1946">
        <v>0</v>
      </c>
      <c r="K717" s="1881"/>
    </row>
    <row r="718" spans="2:11">
      <c r="B718" s="1256">
        <v>11</v>
      </c>
      <c r="C718" s="1945" t="s">
        <v>753</v>
      </c>
      <c r="D718" s="1946">
        <f t="shared" si="116"/>
        <v>1500589</v>
      </c>
      <c r="E718" s="1948"/>
      <c r="F718" s="1946">
        <v>490133</v>
      </c>
      <c r="G718" s="1946">
        <v>1010456</v>
      </c>
      <c r="H718" s="1946">
        <v>1500589</v>
      </c>
      <c r="I718" s="1946">
        <v>0</v>
      </c>
    </row>
    <row r="719" spans="2:11">
      <c r="B719" s="1954">
        <v>12</v>
      </c>
      <c r="C719" s="1896" t="s">
        <v>880</v>
      </c>
      <c r="D719" s="1946">
        <f t="shared" si="116"/>
        <v>0</v>
      </c>
      <c r="E719" s="1948"/>
      <c r="F719" s="1946"/>
      <c r="G719" s="1946">
        <v>0</v>
      </c>
      <c r="H719" s="1946">
        <v>0</v>
      </c>
      <c r="I719" s="1946"/>
    </row>
    <row r="720" spans="2:11">
      <c r="B720" s="1256">
        <v>13</v>
      </c>
      <c r="C720" s="1875" t="s">
        <v>907</v>
      </c>
      <c r="D720" s="1946">
        <f t="shared" si="116"/>
        <v>3839593.4083000002</v>
      </c>
      <c r="E720" s="1948">
        <f>SUM(E714:E719)</f>
        <v>0</v>
      </c>
      <c r="F720" s="1948">
        <f t="shared" ref="F720:I720" si="120">SUM(F714:F719)</f>
        <v>998604.23576999991</v>
      </c>
      <c r="G720" s="1948">
        <f t="shared" si="120"/>
        <v>2840989.1725300001</v>
      </c>
      <c r="H720" s="1948">
        <f t="shared" si="120"/>
        <v>3839593.4083000002</v>
      </c>
      <c r="I720" s="1948">
        <f t="shared" si="120"/>
        <v>0</v>
      </c>
    </row>
    <row r="721" spans="2:12">
      <c r="B721" s="1955"/>
      <c r="C721" s="1945"/>
      <c r="D721" s="1946">
        <f t="shared" si="116"/>
        <v>0</v>
      </c>
      <c r="E721" s="1948"/>
      <c r="F721" s="1946"/>
      <c r="G721" s="1946"/>
      <c r="H721" s="1946">
        <v>0</v>
      </c>
      <c r="I721" s="1946">
        <v>0</v>
      </c>
    </row>
    <row r="722" spans="2:12" ht="21.75" customHeight="1">
      <c r="B722" s="1256">
        <v>14</v>
      </c>
      <c r="C722" s="1412" t="s">
        <v>806</v>
      </c>
      <c r="D722" s="1946">
        <f t="shared" si="116"/>
        <v>2044220</v>
      </c>
      <c r="E722" s="1948"/>
      <c r="F722" s="1946">
        <v>710235</v>
      </c>
      <c r="G722" s="1946">
        <v>1333985</v>
      </c>
      <c r="H722" s="1946">
        <v>2044220</v>
      </c>
      <c r="I722" s="1946">
        <v>0</v>
      </c>
    </row>
    <row r="723" spans="2:12">
      <c r="B723" s="1256">
        <v>15</v>
      </c>
      <c r="C723" s="1945" t="s">
        <v>760</v>
      </c>
      <c r="D723" s="1946">
        <f t="shared" si="116"/>
        <v>0</v>
      </c>
      <c r="E723" s="1948"/>
      <c r="F723" s="1946"/>
      <c r="G723" s="1946"/>
      <c r="H723" s="1946">
        <v>0</v>
      </c>
      <c r="I723" s="1946">
        <v>0</v>
      </c>
    </row>
    <row r="724" spans="2:12">
      <c r="B724" s="1256">
        <v>16</v>
      </c>
      <c r="C724" s="1412" t="s">
        <v>755</v>
      </c>
      <c r="D724" s="1946">
        <f t="shared" si="116"/>
        <v>3187482</v>
      </c>
      <c r="E724" s="1948">
        <v>151264</v>
      </c>
      <c r="F724" s="1946">
        <v>1744178</v>
      </c>
      <c r="G724" s="1946">
        <v>1292040</v>
      </c>
      <c r="H724" s="1946">
        <v>3036218</v>
      </c>
      <c r="I724" s="1946">
        <v>0</v>
      </c>
    </row>
    <row r="725" spans="2:12">
      <c r="B725" s="1256">
        <v>17</v>
      </c>
      <c r="C725" s="1945" t="s">
        <v>756</v>
      </c>
      <c r="D725" s="1946">
        <f t="shared" si="116"/>
        <v>0</v>
      </c>
      <c r="E725" s="1948"/>
      <c r="F725" s="1946"/>
      <c r="G725" s="1951"/>
      <c r="H725" s="1946">
        <v>0</v>
      </c>
      <c r="I725" s="1946">
        <v>0</v>
      </c>
    </row>
    <row r="726" spans="2:12">
      <c r="B726" s="1256">
        <v>18</v>
      </c>
      <c r="C726" s="1945" t="s">
        <v>757</v>
      </c>
      <c r="D726" s="1946">
        <f t="shared" si="116"/>
        <v>66501</v>
      </c>
      <c r="E726" s="1948"/>
      <c r="F726" s="1946">
        <v>22831</v>
      </c>
      <c r="G726" s="1946">
        <v>43670</v>
      </c>
      <c r="H726" s="1946">
        <v>66501</v>
      </c>
      <c r="I726" s="1946">
        <v>0</v>
      </c>
      <c r="K726" s="1881"/>
      <c r="L726" s="1881"/>
    </row>
    <row r="727" spans="2:12">
      <c r="B727" s="1256">
        <v>19</v>
      </c>
      <c r="C727" s="1953" t="s">
        <v>908</v>
      </c>
      <c r="D727" s="1951">
        <f>+E727+H727+I727</f>
        <v>3253983</v>
      </c>
      <c r="E727" s="1962">
        <f>SUM(E723:E726)</f>
        <v>151264</v>
      </c>
      <c r="F727" s="1962">
        <f t="shared" ref="F727:I727" si="121">SUM(F723:F726)</f>
        <v>1767009</v>
      </c>
      <c r="G727" s="1962">
        <f t="shared" si="121"/>
        <v>1335710</v>
      </c>
      <c r="H727" s="1962">
        <f t="shared" si="121"/>
        <v>3102719</v>
      </c>
      <c r="I727" s="1962">
        <f t="shared" si="121"/>
        <v>0</v>
      </c>
      <c r="J727" s="1881"/>
    </row>
    <row r="728" spans="2:12">
      <c r="B728" s="1256"/>
      <c r="C728" s="1953"/>
      <c r="D728" s="1946">
        <f t="shared" si="116"/>
        <v>0</v>
      </c>
      <c r="E728" s="1948"/>
      <c r="F728" s="1946"/>
      <c r="G728" s="1946"/>
      <c r="H728" s="1946">
        <v>0</v>
      </c>
      <c r="I728" s="1946">
        <v>0</v>
      </c>
    </row>
    <row r="729" spans="2:12">
      <c r="B729" s="1256">
        <v>20</v>
      </c>
      <c r="C729" s="1953" t="s">
        <v>909</v>
      </c>
      <c r="D729" s="1951">
        <f t="shared" si="116"/>
        <v>1094761.5916999998</v>
      </c>
      <c r="E729" s="1962">
        <f>+E712-E720-E722-E727</f>
        <v>43762</v>
      </c>
      <c r="F729" s="1962">
        <f t="shared" ref="F729:I729" si="122">+F712-F720-F722-F727</f>
        <v>-0.23577000014483929</v>
      </c>
      <c r="G729" s="1962">
        <f t="shared" si="122"/>
        <v>1050999.8274699999</v>
      </c>
      <c r="H729" s="1962">
        <f t="shared" si="122"/>
        <v>1050999.5916999998</v>
      </c>
      <c r="I729" s="1962">
        <f t="shared" si="122"/>
        <v>0</v>
      </c>
      <c r="J729" s="1881"/>
      <c r="K729" s="1881"/>
    </row>
    <row r="730" spans="2:12">
      <c r="B730" s="1954">
        <v>21</v>
      </c>
      <c r="C730" s="1945" t="s">
        <v>758</v>
      </c>
      <c r="D730" s="1946">
        <f t="shared" si="116"/>
        <v>-2241483</v>
      </c>
      <c r="E730" s="1948">
        <v>-2241483</v>
      </c>
      <c r="F730" s="1946"/>
      <c r="G730" s="1946"/>
      <c r="H730" s="1946">
        <v>0</v>
      </c>
      <c r="I730" s="1946">
        <v>0</v>
      </c>
    </row>
    <row r="731" spans="2:12">
      <c r="B731" s="1256"/>
      <c r="C731" s="1956"/>
      <c r="D731" s="1946">
        <f t="shared" si="116"/>
        <v>0</v>
      </c>
      <c r="E731" s="1948"/>
      <c r="F731" s="1946"/>
      <c r="G731" s="1946"/>
      <c r="H731" s="1946">
        <v>0</v>
      </c>
      <c r="I731" s="1946">
        <v>0</v>
      </c>
    </row>
    <row r="732" spans="2:12" ht="13.8" thickBot="1">
      <c r="B732" s="1957">
        <v>22</v>
      </c>
      <c r="C732" s="1958" t="s">
        <v>910</v>
      </c>
      <c r="D732" s="1960">
        <f t="shared" si="116"/>
        <v>3336244.5916999998</v>
      </c>
      <c r="E732" s="1967">
        <f>+E729-E730</f>
        <v>2285245</v>
      </c>
      <c r="F732" s="1967">
        <f t="shared" ref="F732:H732" si="123">+F729-F730</f>
        <v>-0.23577000014483929</v>
      </c>
      <c r="G732" s="1967">
        <f t="shared" si="123"/>
        <v>1050999.8274699999</v>
      </c>
      <c r="H732" s="1967">
        <f t="shared" si="123"/>
        <v>1050999.5916999998</v>
      </c>
      <c r="I732" s="1967">
        <f>+I729-I730</f>
        <v>0</v>
      </c>
    </row>
    <row r="733" spans="2:12">
      <c r="B733" s="1443"/>
      <c r="C733" s="1392"/>
      <c r="D733" s="1392"/>
      <c r="E733" s="1392"/>
      <c r="F733" s="1392"/>
      <c r="G733" s="1392"/>
      <c r="H733" s="1392"/>
      <c r="I733" s="1392"/>
    </row>
    <row r="734" spans="2:12">
      <c r="B734" s="1443"/>
      <c r="C734" s="1392"/>
      <c r="D734" s="1392"/>
      <c r="E734" s="1392"/>
      <c r="F734" s="1392"/>
      <c r="G734" s="1392"/>
      <c r="H734" s="1392"/>
      <c r="I734" s="1392">
        <v>75</v>
      </c>
    </row>
    <row r="735" spans="2:12">
      <c r="B735" s="1443"/>
      <c r="C735" s="1392"/>
      <c r="D735" s="1392"/>
      <c r="E735" s="1392"/>
      <c r="F735" s="1392"/>
      <c r="G735" s="1392"/>
      <c r="H735" s="1392"/>
      <c r="I735" s="1392"/>
    </row>
    <row r="736" spans="2:12">
      <c r="B736" s="1443"/>
      <c r="C736" s="530" t="s">
        <v>1074</v>
      </c>
      <c r="D736" s="530"/>
      <c r="E736" s="530"/>
      <c r="F736" s="1392"/>
      <c r="G736" s="1392"/>
      <c r="H736" s="1392"/>
      <c r="I736" s="1392"/>
    </row>
    <row r="737" spans="2:11" ht="13.8" thickBot="1">
      <c r="B737" s="1443"/>
      <c r="C737" s="1810"/>
      <c r="D737" s="1810"/>
      <c r="E737" s="1810"/>
      <c r="F737" s="1392"/>
      <c r="G737" s="1392"/>
      <c r="H737" s="1392"/>
      <c r="I737" s="1392"/>
    </row>
    <row r="738" spans="2:11" ht="13.8" thickBot="1">
      <c r="B738" s="2353" t="s">
        <v>656</v>
      </c>
      <c r="C738" s="2354"/>
      <c r="D738" s="1392"/>
      <c r="E738" s="1392"/>
      <c r="F738" s="1392"/>
      <c r="G738" s="1392"/>
      <c r="H738" s="1458"/>
      <c r="I738" s="1727" t="s">
        <v>821</v>
      </c>
    </row>
    <row r="739" spans="2:11" ht="13.95" customHeight="1" thickBot="1">
      <c r="B739" s="2389" t="s">
        <v>805</v>
      </c>
      <c r="C739" s="2406"/>
      <c r="D739" s="2416" t="s">
        <v>690</v>
      </c>
      <c r="E739" s="2362" t="s">
        <v>738</v>
      </c>
      <c r="F739" s="2369" t="s">
        <v>940</v>
      </c>
      <c r="G739" s="2369"/>
      <c r="H739" s="2369"/>
      <c r="I739" s="2370"/>
    </row>
    <row r="740" spans="2:11" ht="13.8" thickBot="1">
      <c r="B740" s="2396"/>
      <c r="C740" s="2403"/>
      <c r="D740" s="2422"/>
      <c r="E740" s="2363"/>
      <c r="F740" s="2428" t="s">
        <v>739</v>
      </c>
      <c r="G740" s="2429"/>
      <c r="H740" s="2430"/>
      <c r="I740" s="2362" t="s">
        <v>807</v>
      </c>
    </row>
    <row r="741" spans="2:11" ht="34.5" customHeight="1" thickBot="1">
      <c r="B741" s="2396"/>
      <c r="C741" s="2403"/>
      <c r="D741" s="2417"/>
      <c r="E741" s="2364"/>
      <c r="F741" s="1804" t="s">
        <v>693</v>
      </c>
      <c r="G741" s="1790" t="s">
        <v>694</v>
      </c>
      <c r="H741" s="1804" t="s">
        <v>2</v>
      </c>
      <c r="I741" s="2364"/>
    </row>
    <row r="742" spans="2:11" ht="13.8" thickBot="1">
      <c r="B742" s="2396"/>
      <c r="C742" s="2403"/>
      <c r="D742" s="1796">
        <v>1</v>
      </c>
      <c r="E742" s="2423">
        <v>2</v>
      </c>
      <c r="F742" s="2425">
        <v>3</v>
      </c>
      <c r="G742" s="2423">
        <v>4</v>
      </c>
      <c r="H742" s="1797">
        <v>5</v>
      </c>
      <c r="I742" s="2423">
        <v>6</v>
      </c>
    </row>
    <row r="743" spans="2:11" ht="13.8" thickBot="1">
      <c r="B743" s="2396"/>
      <c r="C743" s="2404"/>
      <c r="D743" s="1808" t="s">
        <v>808</v>
      </c>
      <c r="E743" s="2427"/>
      <c r="F743" s="2426"/>
      <c r="G743" s="2427"/>
      <c r="H743" s="1806" t="s">
        <v>699</v>
      </c>
      <c r="I743" s="2427"/>
      <c r="K743" s="1881"/>
    </row>
    <row r="744" spans="2:11">
      <c r="B744" s="1874">
        <v>1</v>
      </c>
      <c r="C744" s="1944" t="s">
        <v>156</v>
      </c>
      <c r="D744" s="1977">
        <f>+E744+H744+I744</f>
        <v>11243915.224462168</v>
      </c>
      <c r="E744" s="1962"/>
      <c r="F744" s="1974">
        <v>618085.6975703293</v>
      </c>
      <c r="G744" s="1951">
        <v>10539169.66263184</v>
      </c>
      <c r="H744" s="1977">
        <v>11157255.360202169</v>
      </c>
      <c r="I744" s="1951">
        <v>86659.864260000002</v>
      </c>
      <c r="K744" s="1881"/>
    </row>
    <row r="745" spans="2:11">
      <c r="B745" s="1256"/>
      <c r="C745" s="1945"/>
      <c r="D745" s="1946">
        <f t="shared" ref="D745:D780" si="124">+E745+H745+I745</f>
        <v>0</v>
      </c>
      <c r="E745" s="1948"/>
      <c r="F745" s="1947"/>
      <c r="G745" s="1946"/>
      <c r="H745" s="1946">
        <v>0</v>
      </c>
      <c r="I745" s="1946">
        <v>0</v>
      </c>
      <c r="K745" s="1881"/>
    </row>
    <row r="746" spans="2:11">
      <c r="B746" s="1256">
        <v>2</v>
      </c>
      <c r="C746" s="1949" t="s">
        <v>740</v>
      </c>
      <c r="D746" s="1946">
        <f t="shared" si="124"/>
        <v>716441.20089660899</v>
      </c>
      <c r="E746" s="1948"/>
      <c r="F746" s="1947">
        <v>39644.026199542597</v>
      </c>
      <c r="G746" s="1946">
        <v>675982.50512706605</v>
      </c>
      <c r="H746" s="1946">
        <v>715626.53132660897</v>
      </c>
      <c r="I746" s="1946">
        <v>814.66957000000002</v>
      </c>
    </row>
    <row r="747" spans="2:11">
      <c r="B747" s="1256"/>
      <c r="C747" s="1949"/>
      <c r="D747" s="1946">
        <f t="shared" si="124"/>
        <v>0</v>
      </c>
      <c r="E747" s="1948"/>
      <c r="F747" s="1947"/>
      <c r="G747" s="1946"/>
      <c r="H747" s="1946">
        <v>0</v>
      </c>
      <c r="I747" s="1946">
        <v>0</v>
      </c>
    </row>
    <row r="748" spans="2:11">
      <c r="B748" s="1256">
        <v>3</v>
      </c>
      <c r="C748" s="1415" t="s">
        <v>741</v>
      </c>
      <c r="D748" s="1946">
        <f t="shared" si="124"/>
        <v>0</v>
      </c>
      <c r="E748" s="1948"/>
      <c r="F748" s="1947"/>
      <c r="G748" s="1946"/>
      <c r="H748" s="1946">
        <v>0</v>
      </c>
      <c r="I748" s="1946">
        <v>0</v>
      </c>
      <c r="K748" s="1881"/>
    </row>
    <row r="749" spans="2:11">
      <c r="B749" s="1256"/>
      <c r="C749" s="1945"/>
      <c r="D749" s="1946">
        <f t="shared" si="124"/>
        <v>0</v>
      </c>
      <c r="E749" s="1948"/>
      <c r="F749" s="1947"/>
      <c r="G749" s="1946"/>
      <c r="H749" s="1946">
        <v>0</v>
      </c>
      <c r="I749" s="1946"/>
    </row>
    <row r="750" spans="2:11">
      <c r="B750" s="1256">
        <v>4</v>
      </c>
      <c r="C750" s="1950" t="s">
        <v>840</v>
      </c>
      <c r="D750" s="1951">
        <f t="shared" si="124"/>
        <v>10527474.023565561</v>
      </c>
      <c r="E750" s="1962">
        <f>+E744-E746+E748</f>
        <v>0</v>
      </c>
      <c r="F750" s="1962">
        <f t="shared" ref="F750:I750" si="125">+F744-F746+F748</f>
        <v>578441.67137078673</v>
      </c>
      <c r="G750" s="1962">
        <f t="shared" si="125"/>
        <v>9863187.1575047728</v>
      </c>
      <c r="H750" s="1962">
        <f t="shared" si="125"/>
        <v>10441628.82887556</v>
      </c>
      <c r="I750" s="1962">
        <f t="shared" si="125"/>
        <v>85845.194690000004</v>
      </c>
    </row>
    <row r="751" spans="2:11" ht="13.5" customHeight="1">
      <c r="B751" s="1256"/>
      <c r="C751" s="1950"/>
      <c r="D751" s="1946">
        <f t="shared" si="124"/>
        <v>0</v>
      </c>
      <c r="E751" s="1948"/>
      <c r="F751" s="1947"/>
      <c r="G751" s="1946"/>
      <c r="H751" s="1946">
        <v>0</v>
      </c>
      <c r="I751" s="1946"/>
    </row>
    <row r="752" spans="2:11">
      <c r="B752" s="1256">
        <v>5</v>
      </c>
      <c r="C752" s="1950" t="s">
        <v>742</v>
      </c>
      <c r="D752" s="1951">
        <f t="shared" si="124"/>
        <v>4471129.8384399991</v>
      </c>
      <c r="E752" s="1962">
        <f>SUM(E753:E757)</f>
        <v>1179591.3815899999</v>
      </c>
      <c r="F752" s="1962">
        <f t="shared" ref="F752:I752" si="126">SUM(F753:F757)</f>
        <v>1080588.6853274335</v>
      </c>
      <c r="G752" s="1962">
        <f t="shared" si="126"/>
        <v>2322553.4419325655</v>
      </c>
      <c r="H752" s="1962">
        <f t="shared" si="126"/>
        <v>3403142.1272599995</v>
      </c>
      <c r="I752" s="1962">
        <f t="shared" si="126"/>
        <v>-111603.67041000001</v>
      </c>
    </row>
    <row r="753" spans="2:11">
      <c r="B753" s="1256">
        <v>5.0999999999999996</v>
      </c>
      <c r="C753" s="1945" t="s">
        <v>294</v>
      </c>
      <c r="D753" s="1946">
        <f t="shared" si="124"/>
        <v>4457755.1170199988</v>
      </c>
      <c r="E753" s="1948">
        <v>698376.31947999995</v>
      </c>
      <c r="F753" s="1947">
        <v>1168515.4831005053</v>
      </c>
      <c r="G753" s="1946">
        <v>2511538.1033294941</v>
      </c>
      <c r="H753" s="1946">
        <v>3680053.5864299992</v>
      </c>
      <c r="I753" s="1946">
        <v>79325.211110000004</v>
      </c>
    </row>
    <row r="754" spans="2:11">
      <c r="B754" s="1256">
        <v>5.2</v>
      </c>
      <c r="C754" s="1945" t="s">
        <v>743</v>
      </c>
      <c r="D754" s="1946">
        <f t="shared" si="124"/>
        <v>0</v>
      </c>
      <c r="E754" s="1948">
        <v>0</v>
      </c>
      <c r="F754" s="1947"/>
      <c r="G754" s="1946"/>
      <c r="H754" s="1946">
        <v>0</v>
      </c>
      <c r="I754" s="1946">
        <v>0</v>
      </c>
    </row>
    <row r="755" spans="2:11">
      <c r="B755" s="1256">
        <v>5.3</v>
      </c>
      <c r="C755" s="1945" t="s">
        <v>744</v>
      </c>
      <c r="D755" s="1946">
        <f t="shared" si="124"/>
        <v>123474.39910000001</v>
      </c>
      <c r="E755" s="1948">
        <v>11729.490039999999</v>
      </c>
      <c r="F755" s="1947">
        <v>23434.189771755428</v>
      </c>
      <c r="G755" s="1946">
        <v>50368.062198244566</v>
      </c>
      <c r="H755" s="1946">
        <v>73802.251969999998</v>
      </c>
      <c r="I755" s="1946">
        <v>37942.657090000001</v>
      </c>
    </row>
    <row r="756" spans="2:11">
      <c r="B756" s="1256">
        <v>5.4</v>
      </c>
      <c r="C756" s="1945" t="s">
        <v>745</v>
      </c>
      <c r="D756" s="1946">
        <f t="shared" si="124"/>
        <v>-803075.21017999982</v>
      </c>
      <c r="E756" s="1948">
        <v>0</v>
      </c>
      <c r="F756" s="1947">
        <v>-167889.96980643101</v>
      </c>
      <c r="G756" s="1946">
        <v>-360852.77639356884</v>
      </c>
      <c r="H756" s="1946">
        <v>-528742.74619999982</v>
      </c>
      <c r="I756" s="1946">
        <v>-274332.46398</v>
      </c>
    </row>
    <row r="757" spans="2:11" ht="15.75" customHeight="1">
      <c r="B757" s="1256">
        <v>5.5</v>
      </c>
      <c r="C757" s="1945" t="s">
        <v>746</v>
      </c>
      <c r="D757" s="1946">
        <f t="shared" si="124"/>
        <v>692975.53249999986</v>
      </c>
      <c r="E757" s="1948">
        <v>469485.57206999999</v>
      </c>
      <c r="F757" s="1947">
        <v>56528.982261603735</v>
      </c>
      <c r="G757" s="1946">
        <v>121500.05279839621</v>
      </c>
      <c r="H757" s="1946">
        <v>178029.03505999994</v>
      </c>
      <c r="I757" s="1946">
        <v>45460.925369999997</v>
      </c>
    </row>
    <row r="758" spans="2:11">
      <c r="B758" s="1256"/>
      <c r="C758" s="1945" t="s">
        <v>799</v>
      </c>
      <c r="D758" s="1946">
        <f t="shared" si="124"/>
        <v>0</v>
      </c>
      <c r="E758" s="1948"/>
      <c r="F758" s="1947"/>
      <c r="G758" s="1946"/>
      <c r="H758" s="1946">
        <v>0</v>
      </c>
      <c r="I758" s="1946"/>
      <c r="K758" s="1881"/>
    </row>
    <row r="759" spans="2:11">
      <c r="B759" s="1256"/>
      <c r="C759" s="1952" t="s">
        <v>759</v>
      </c>
      <c r="D759" s="1946">
        <f t="shared" si="124"/>
        <v>0</v>
      </c>
      <c r="E759" s="1948"/>
      <c r="F759" s="1947"/>
      <c r="G759" s="1946"/>
      <c r="H759" s="1946">
        <v>0</v>
      </c>
      <c r="I759" s="1946"/>
    </row>
    <row r="760" spans="2:11">
      <c r="B760" s="1256"/>
      <c r="C760" s="1945"/>
      <c r="D760" s="1946">
        <f t="shared" si="124"/>
        <v>0</v>
      </c>
      <c r="E760" s="1948"/>
      <c r="F760" s="1947"/>
      <c r="G760" s="1946"/>
      <c r="H760" s="1946">
        <v>0</v>
      </c>
      <c r="I760" s="1946"/>
    </row>
    <row r="761" spans="2:11">
      <c r="B761" s="1256">
        <v>6</v>
      </c>
      <c r="C761" s="1953" t="s">
        <v>748</v>
      </c>
      <c r="D761" s="1951">
        <f t="shared" si="124"/>
        <v>14998603.86200556</v>
      </c>
      <c r="E761" s="1962">
        <f>+E750+E752</f>
        <v>1179591.3815899999</v>
      </c>
      <c r="F761" s="1962">
        <f t="shared" ref="F761:I761" si="127">+F750+F752</f>
        <v>1659030.3566982201</v>
      </c>
      <c r="G761" s="1962">
        <f t="shared" si="127"/>
        <v>12185740.599437337</v>
      </c>
      <c r="H761" s="1962">
        <f t="shared" si="127"/>
        <v>13844770.95613556</v>
      </c>
      <c r="I761" s="1962">
        <f t="shared" si="127"/>
        <v>-25758.475720000002</v>
      </c>
    </row>
    <row r="762" spans="2:11">
      <c r="B762" s="1256"/>
      <c r="C762" s="1953"/>
      <c r="D762" s="1946">
        <f t="shared" si="124"/>
        <v>0</v>
      </c>
      <c r="E762" s="1948"/>
      <c r="F762" s="1947"/>
      <c r="G762" s="1946"/>
      <c r="H762" s="1946">
        <v>0</v>
      </c>
      <c r="I762" s="1946"/>
    </row>
    <row r="763" spans="2:11">
      <c r="B763" s="1256">
        <v>7</v>
      </c>
      <c r="C763" s="1945" t="s">
        <v>749</v>
      </c>
      <c r="D763" s="1946">
        <f t="shared" si="124"/>
        <v>3509083.8615299999</v>
      </c>
      <c r="E763" s="1948">
        <v>0</v>
      </c>
      <c r="F763" s="1947">
        <v>1949296.0851386299</v>
      </c>
      <c r="G763" s="1946">
        <v>1564876.42918137</v>
      </c>
      <c r="H763" s="1946">
        <v>3514172.5143200001</v>
      </c>
      <c r="I763" s="1946">
        <v>-5088.6527900000001</v>
      </c>
    </row>
    <row r="764" spans="2:11">
      <c r="B764" s="1256">
        <v>8</v>
      </c>
      <c r="C764" s="1945" t="s">
        <v>750</v>
      </c>
      <c r="D764" s="1946">
        <f t="shared" si="124"/>
        <v>-158484.513153899</v>
      </c>
      <c r="E764" s="1948"/>
      <c r="F764" s="1947">
        <v>-87878.039286458603</v>
      </c>
      <c r="G764" s="1946">
        <v>-70547.657367440494</v>
      </c>
      <c r="H764" s="1946">
        <v>-158425.69665389901</v>
      </c>
      <c r="I764" s="1946">
        <v>-58.816499999999998</v>
      </c>
    </row>
    <row r="765" spans="2:11">
      <c r="B765" s="1256">
        <v>9</v>
      </c>
      <c r="C765" s="1945" t="s">
        <v>751</v>
      </c>
      <c r="D765" s="1946">
        <f t="shared" si="124"/>
        <v>-339051.15200999996</v>
      </c>
      <c r="E765" s="1948"/>
      <c r="F765" s="1947">
        <v>-194283.92376273801</v>
      </c>
      <c r="G765" s="1946">
        <v>-155969.293317262</v>
      </c>
      <c r="H765" s="1946">
        <v>-350253.21707999997</v>
      </c>
      <c r="I765" s="1946">
        <v>11202.065070000001</v>
      </c>
    </row>
    <row r="766" spans="2:11">
      <c r="B766" s="1256">
        <v>10</v>
      </c>
      <c r="C766" s="1412" t="s">
        <v>752</v>
      </c>
      <c r="D766" s="1946">
        <f t="shared" si="124"/>
        <v>-103709.39104610101</v>
      </c>
      <c r="E766" s="1948"/>
      <c r="F766" s="1947">
        <v>-57293.278440492802</v>
      </c>
      <c r="G766" s="1946">
        <v>-45994.501125608098</v>
      </c>
      <c r="H766" s="1946">
        <v>-103287.779566101</v>
      </c>
      <c r="I766" s="1946">
        <v>-421.61147999999997</v>
      </c>
    </row>
    <row r="767" spans="2:11">
      <c r="B767" s="1256">
        <v>11</v>
      </c>
      <c r="C767" s="1945" t="s">
        <v>753</v>
      </c>
      <c r="D767" s="1946">
        <f t="shared" si="124"/>
        <v>3905191.2112495</v>
      </c>
      <c r="E767" s="1948"/>
      <c r="F767" s="1947">
        <v>-167514.91844825499</v>
      </c>
      <c r="G767" s="1946">
        <v>4189459.4410477602</v>
      </c>
      <c r="H767" s="1946">
        <v>4021944.5225995001</v>
      </c>
      <c r="I767" s="1946">
        <v>-116753.31135</v>
      </c>
    </row>
    <row r="768" spans="2:11">
      <c r="B768" s="1954">
        <v>12</v>
      </c>
      <c r="C768" s="1896" t="s">
        <v>880</v>
      </c>
      <c r="D768" s="1946">
        <f t="shared" si="124"/>
        <v>0</v>
      </c>
      <c r="E768" s="1948"/>
      <c r="F768" s="1947"/>
      <c r="G768" s="1946">
        <v>0</v>
      </c>
      <c r="H768" s="1946">
        <v>0</v>
      </c>
      <c r="I768" s="1946">
        <v>0</v>
      </c>
    </row>
    <row r="769" spans="2:9">
      <c r="B769" s="1256">
        <v>13</v>
      </c>
      <c r="C769" s="1875" t="s">
        <v>907</v>
      </c>
      <c r="D769" s="1951">
        <f t="shared" si="124"/>
        <v>6813030.0165694999</v>
      </c>
      <c r="E769" s="1962">
        <f>SUM(E763:E768)</f>
        <v>0</v>
      </c>
      <c r="F769" s="1951">
        <v>1442325.92520069</v>
      </c>
      <c r="G769" s="1951">
        <v>5481824.41841882</v>
      </c>
      <c r="H769" s="1951">
        <v>6924150.3436195003</v>
      </c>
      <c r="I769" s="1951">
        <f>I763+I764+I765+I766+I767+I768</f>
        <v>-111120.32705000001</v>
      </c>
    </row>
    <row r="770" spans="2:9" ht="15.75" customHeight="1">
      <c r="B770" s="1955"/>
      <c r="C770" s="1945"/>
      <c r="D770" s="1946">
        <f t="shared" si="124"/>
        <v>0</v>
      </c>
      <c r="E770" s="1948"/>
      <c r="F770" s="1947"/>
      <c r="G770" s="1946"/>
      <c r="H770" s="1946">
        <v>0</v>
      </c>
      <c r="I770" s="1946"/>
    </row>
    <row r="771" spans="2:9" ht="17.25" customHeight="1">
      <c r="B771" s="1256">
        <v>14</v>
      </c>
      <c r="C771" s="1412" t="s">
        <v>806</v>
      </c>
      <c r="D771" s="1946">
        <f t="shared" si="124"/>
        <v>2055051</v>
      </c>
      <c r="E771" s="1948"/>
      <c r="F771" s="1947">
        <v>44434.191368865097</v>
      </c>
      <c r="G771" s="1946">
        <v>2007345.08015114</v>
      </c>
      <c r="H771" s="1946">
        <v>2051779.27152</v>
      </c>
      <c r="I771" s="1946">
        <v>3271.7284800000002</v>
      </c>
    </row>
    <row r="772" spans="2:9" ht="17.25" customHeight="1">
      <c r="B772" s="1256">
        <v>15</v>
      </c>
      <c r="C772" s="1945" t="s">
        <v>760</v>
      </c>
      <c r="D772" s="1946">
        <f t="shared" si="124"/>
        <v>0</v>
      </c>
      <c r="E772" s="1948"/>
      <c r="F772" s="1947"/>
      <c r="G772" s="1946"/>
      <c r="H772" s="1946">
        <v>0</v>
      </c>
      <c r="I772" s="1946">
        <v>0</v>
      </c>
    </row>
    <row r="773" spans="2:9">
      <c r="B773" s="1256">
        <v>16</v>
      </c>
      <c r="C773" s="1412" t="s">
        <v>755</v>
      </c>
      <c r="D773" s="1946">
        <f t="shared" si="124"/>
        <v>3998130.7291457751</v>
      </c>
      <c r="E773" s="1948">
        <v>114796.093826885</v>
      </c>
      <c r="F773" s="1947">
        <v>152531.451555045</v>
      </c>
      <c r="G773" s="1946">
        <v>3663839.10191384</v>
      </c>
      <c r="H773" s="1946">
        <v>3816370.55346889</v>
      </c>
      <c r="I773" s="1946">
        <v>66964.081850000002</v>
      </c>
    </row>
    <row r="774" spans="2:9" ht="17.25" customHeight="1">
      <c r="B774" s="1256">
        <v>17</v>
      </c>
      <c r="C774" s="1945" t="s">
        <v>756</v>
      </c>
      <c r="D774" s="1946">
        <f t="shared" si="124"/>
        <v>0</v>
      </c>
      <c r="E774" s="1948"/>
      <c r="F774" s="1947"/>
      <c r="G774" s="1946"/>
      <c r="H774" s="1946">
        <v>0</v>
      </c>
      <c r="I774" s="1946">
        <v>0</v>
      </c>
    </row>
    <row r="775" spans="2:9">
      <c r="B775" s="1256">
        <v>18</v>
      </c>
      <c r="C775" s="1945" t="s">
        <v>757</v>
      </c>
      <c r="D775" s="1946">
        <f t="shared" si="124"/>
        <v>0</v>
      </c>
      <c r="E775" s="1948"/>
      <c r="F775" s="1947"/>
      <c r="G775" s="1946"/>
      <c r="H775" s="1946">
        <v>0</v>
      </c>
      <c r="I775" s="1946">
        <v>0</v>
      </c>
    </row>
    <row r="776" spans="2:9">
      <c r="B776" s="1256">
        <v>19</v>
      </c>
      <c r="C776" s="1953" t="s">
        <v>908</v>
      </c>
      <c r="D776" s="1951">
        <f t="shared" si="124"/>
        <v>3998130.7291457751</v>
      </c>
      <c r="E776" s="1962">
        <f>SUM(E772:E775)</f>
        <v>114796.093826885</v>
      </c>
      <c r="F776" s="1962">
        <f t="shared" ref="F776:I776" si="128">SUM(F772:F775)</f>
        <v>152531.451555045</v>
      </c>
      <c r="G776" s="1962">
        <f t="shared" si="128"/>
        <v>3663839.10191384</v>
      </c>
      <c r="H776" s="1962">
        <f t="shared" si="128"/>
        <v>3816370.55346889</v>
      </c>
      <c r="I776" s="1962">
        <f t="shared" si="128"/>
        <v>66964.081850000002</v>
      </c>
    </row>
    <row r="777" spans="2:9">
      <c r="B777" s="1256"/>
      <c r="C777" s="1953"/>
      <c r="D777" s="1946">
        <f t="shared" si="124"/>
        <v>0</v>
      </c>
      <c r="E777" s="1948"/>
      <c r="F777" s="1947"/>
      <c r="G777" s="1946"/>
      <c r="H777" s="1946">
        <v>0</v>
      </c>
      <c r="I777" s="1946"/>
    </row>
    <row r="778" spans="2:9">
      <c r="B778" s="1256">
        <v>20</v>
      </c>
      <c r="C778" s="1953" t="s">
        <v>909</v>
      </c>
      <c r="D778" s="1951">
        <f t="shared" si="124"/>
        <v>2132392.1162902843</v>
      </c>
      <c r="E778" s="1962">
        <f>+E761-E769-E771-E776</f>
        <v>1064795.2877631148</v>
      </c>
      <c r="F778" s="1962">
        <f t="shared" ref="F778:I778" si="129">+F761-F769-F771-F776</f>
        <v>19738.788573619997</v>
      </c>
      <c r="G778" s="1962">
        <f t="shared" si="129"/>
        <v>1032731.9989535375</v>
      </c>
      <c r="H778" s="1962">
        <f t="shared" si="129"/>
        <v>1052470.7875271696</v>
      </c>
      <c r="I778" s="1962">
        <f t="shared" si="129"/>
        <v>15126.040999999997</v>
      </c>
    </row>
    <row r="779" spans="2:9">
      <c r="B779" s="1954">
        <v>21</v>
      </c>
      <c r="C779" s="1945" t="s">
        <v>758</v>
      </c>
      <c r="D779" s="1946">
        <f t="shared" si="124"/>
        <v>-1111449.4192611999</v>
      </c>
      <c r="E779" s="1948">
        <v>-1079046.4192611999</v>
      </c>
      <c r="F779" s="1947">
        <v>-1235.9142635846499</v>
      </c>
      <c r="G779" s="1946">
        <v>-31167.085736415302</v>
      </c>
      <c r="H779" s="1946">
        <v>-32403</v>
      </c>
      <c r="I779" s="1946"/>
    </row>
    <row r="780" spans="2:9" ht="14.25" customHeight="1">
      <c r="B780" s="1256"/>
      <c r="C780" s="1956"/>
      <c r="D780" s="1946">
        <f t="shared" si="124"/>
        <v>0</v>
      </c>
      <c r="E780" s="1948"/>
      <c r="F780" s="1947"/>
      <c r="G780" s="1946"/>
      <c r="H780" s="1946">
        <v>0</v>
      </c>
      <c r="I780" s="1946"/>
    </row>
    <row r="781" spans="2:9" ht="13.8" thickBot="1">
      <c r="B781" s="1957">
        <v>22</v>
      </c>
      <c r="C781" s="1958" t="s">
        <v>910</v>
      </c>
      <c r="D781" s="1960">
        <f>+E781+H781+I781</f>
        <v>3243841.5355514842</v>
      </c>
      <c r="E781" s="1967">
        <f>+E778-E779</f>
        <v>2143841.7070243144</v>
      </c>
      <c r="F781" s="1967">
        <f t="shared" ref="F781:I781" si="130">+F778-F779</f>
        <v>20974.702837204648</v>
      </c>
      <c r="G781" s="1967">
        <f t="shared" si="130"/>
        <v>1063899.0846899529</v>
      </c>
      <c r="H781" s="1967">
        <f t="shared" si="130"/>
        <v>1084873.7875271696</v>
      </c>
      <c r="I781" s="1967">
        <f t="shared" si="130"/>
        <v>15126.040999999997</v>
      </c>
    </row>
    <row r="782" spans="2:9">
      <c r="B782" s="1443"/>
      <c r="C782" s="1392"/>
      <c r="D782" s="1392"/>
      <c r="E782" s="1392"/>
      <c r="F782" s="1392"/>
      <c r="G782" s="1392"/>
      <c r="H782" s="1392"/>
      <c r="I782" s="1392"/>
    </row>
    <row r="783" spans="2:9">
      <c r="B783" s="1443"/>
      <c r="C783" s="1392"/>
      <c r="D783" s="1392"/>
      <c r="E783" s="1392"/>
      <c r="F783" s="1392"/>
      <c r="G783" s="1392"/>
      <c r="H783" s="1392"/>
      <c r="I783" s="1392">
        <v>76</v>
      </c>
    </row>
  </sheetData>
  <mergeCells count="204">
    <mergeCell ref="I742:I743"/>
    <mergeCell ref="B739:B743"/>
    <mergeCell ref="C739:C743"/>
    <mergeCell ref="D739:D741"/>
    <mergeCell ref="E739:E741"/>
    <mergeCell ref="F739:I739"/>
    <mergeCell ref="F740:H740"/>
    <mergeCell ref="I740:I741"/>
    <mergeCell ref="E742:E743"/>
    <mergeCell ref="F742:F743"/>
    <mergeCell ref="G742:G743"/>
    <mergeCell ref="E644:E645"/>
    <mergeCell ref="F644:F645"/>
    <mergeCell ref="G644:G645"/>
    <mergeCell ref="I644:I645"/>
    <mergeCell ref="B738:C738"/>
    <mergeCell ref="I595:I596"/>
    <mergeCell ref="B640:C640"/>
    <mergeCell ref="B641:B645"/>
    <mergeCell ref="C641:C645"/>
    <mergeCell ref="D641:D643"/>
    <mergeCell ref="E641:E643"/>
    <mergeCell ref="F641:I641"/>
    <mergeCell ref="F642:H642"/>
    <mergeCell ref="I642:I643"/>
    <mergeCell ref="B592:B596"/>
    <mergeCell ref="C592:C596"/>
    <mergeCell ref="D592:D594"/>
    <mergeCell ref="E592:E594"/>
    <mergeCell ref="F592:I592"/>
    <mergeCell ref="F593:H593"/>
    <mergeCell ref="I593:I594"/>
    <mergeCell ref="E595:E596"/>
    <mergeCell ref="F595:F596"/>
    <mergeCell ref="G595:G596"/>
    <mergeCell ref="E546:E547"/>
    <mergeCell ref="F546:F547"/>
    <mergeCell ref="G546:G547"/>
    <mergeCell ref="I546:I547"/>
    <mergeCell ref="B591:C591"/>
    <mergeCell ref="I497:I498"/>
    <mergeCell ref="C540:F540"/>
    <mergeCell ref="B542:C542"/>
    <mergeCell ref="B543:B547"/>
    <mergeCell ref="C543:C547"/>
    <mergeCell ref="D543:D545"/>
    <mergeCell ref="E543:E545"/>
    <mergeCell ref="F543:I543"/>
    <mergeCell ref="F544:H544"/>
    <mergeCell ref="I544:I545"/>
    <mergeCell ref="B494:B498"/>
    <mergeCell ref="C494:C498"/>
    <mergeCell ref="D494:D496"/>
    <mergeCell ref="E494:E496"/>
    <mergeCell ref="F494:I494"/>
    <mergeCell ref="F495:H495"/>
    <mergeCell ref="I495:I496"/>
    <mergeCell ref="E497:E498"/>
    <mergeCell ref="F497:F498"/>
    <mergeCell ref="G497:G498"/>
    <mergeCell ref="E448:E449"/>
    <mergeCell ref="F448:F449"/>
    <mergeCell ref="G448:G449"/>
    <mergeCell ref="I448:I449"/>
    <mergeCell ref="C491:F491"/>
    <mergeCell ref="B493:C493"/>
    <mergeCell ref="I399:I400"/>
    <mergeCell ref="C442:F442"/>
    <mergeCell ref="B444:C444"/>
    <mergeCell ref="B445:B449"/>
    <mergeCell ref="C445:C449"/>
    <mergeCell ref="D445:D447"/>
    <mergeCell ref="E445:E447"/>
    <mergeCell ref="F445:I445"/>
    <mergeCell ref="F446:H446"/>
    <mergeCell ref="I446:I447"/>
    <mergeCell ref="B396:B400"/>
    <mergeCell ref="C396:C400"/>
    <mergeCell ref="D396:D398"/>
    <mergeCell ref="E396:E398"/>
    <mergeCell ref="F396:I396"/>
    <mergeCell ref="F397:H397"/>
    <mergeCell ref="I397:I398"/>
    <mergeCell ref="E399:E400"/>
    <mergeCell ref="F399:F400"/>
    <mergeCell ref="G399:G400"/>
    <mergeCell ref="E350:E351"/>
    <mergeCell ref="F350:F351"/>
    <mergeCell ref="G350:G351"/>
    <mergeCell ref="I350:I351"/>
    <mergeCell ref="C393:F393"/>
    <mergeCell ref="B395:C395"/>
    <mergeCell ref="I301:I302"/>
    <mergeCell ref="C344:F344"/>
    <mergeCell ref="B346:C346"/>
    <mergeCell ref="B347:B351"/>
    <mergeCell ref="C347:C351"/>
    <mergeCell ref="D347:D349"/>
    <mergeCell ref="E347:E349"/>
    <mergeCell ref="F347:I347"/>
    <mergeCell ref="F348:H348"/>
    <mergeCell ref="I348:I349"/>
    <mergeCell ref="B298:B302"/>
    <mergeCell ref="C298:C302"/>
    <mergeCell ref="D298:D300"/>
    <mergeCell ref="E298:E300"/>
    <mergeCell ref="F298:I298"/>
    <mergeCell ref="F299:H299"/>
    <mergeCell ref="I299:I300"/>
    <mergeCell ref="E301:E302"/>
    <mergeCell ref="F301:F302"/>
    <mergeCell ref="G301:G302"/>
    <mergeCell ref="E252:E253"/>
    <mergeCell ref="F252:F253"/>
    <mergeCell ref="G252:G253"/>
    <mergeCell ref="I252:I253"/>
    <mergeCell ref="C295:F295"/>
    <mergeCell ref="B297:C297"/>
    <mergeCell ref="I203:I204"/>
    <mergeCell ref="C246:E246"/>
    <mergeCell ref="B248:C248"/>
    <mergeCell ref="B249:B253"/>
    <mergeCell ref="C249:C253"/>
    <mergeCell ref="D249:D251"/>
    <mergeCell ref="E249:E251"/>
    <mergeCell ref="F249:I249"/>
    <mergeCell ref="F250:H250"/>
    <mergeCell ref="I250:I251"/>
    <mergeCell ref="B200:B204"/>
    <mergeCell ref="C200:C204"/>
    <mergeCell ref="D200:D202"/>
    <mergeCell ref="E200:E202"/>
    <mergeCell ref="F200:I200"/>
    <mergeCell ref="F201:H201"/>
    <mergeCell ref="I201:I202"/>
    <mergeCell ref="E203:E204"/>
    <mergeCell ref="F203:F204"/>
    <mergeCell ref="G203:G204"/>
    <mergeCell ref="E154:E155"/>
    <mergeCell ref="F154:F155"/>
    <mergeCell ref="G154:G155"/>
    <mergeCell ref="I154:I155"/>
    <mergeCell ref="C197:F197"/>
    <mergeCell ref="B199:C199"/>
    <mergeCell ref="F152:H152"/>
    <mergeCell ref="I152:I153"/>
    <mergeCell ref="B102:B106"/>
    <mergeCell ref="C102:C106"/>
    <mergeCell ref="D102:D104"/>
    <mergeCell ref="E102:E104"/>
    <mergeCell ref="F102:I102"/>
    <mergeCell ref="F103:H103"/>
    <mergeCell ref="I103:I104"/>
    <mergeCell ref="E105:E106"/>
    <mergeCell ref="F105:F106"/>
    <mergeCell ref="G105:G106"/>
    <mergeCell ref="B52:C52"/>
    <mergeCell ref="B53:B57"/>
    <mergeCell ref="C53:C57"/>
    <mergeCell ref="D53:D55"/>
    <mergeCell ref="E53:E55"/>
    <mergeCell ref="F53:I53"/>
    <mergeCell ref="F54:H54"/>
    <mergeCell ref="I54:I55"/>
    <mergeCell ref="B690:B694"/>
    <mergeCell ref="C690:C694"/>
    <mergeCell ref="D690:D692"/>
    <mergeCell ref="E690:E692"/>
    <mergeCell ref="F690:I690"/>
    <mergeCell ref="F691:H691"/>
    <mergeCell ref="I691:I692"/>
    <mergeCell ref="E693:E694"/>
    <mergeCell ref="I105:I106"/>
    <mergeCell ref="C148:F148"/>
    <mergeCell ref="B150:C150"/>
    <mergeCell ref="B151:B155"/>
    <mergeCell ref="C151:C155"/>
    <mergeCell ref="D151:D153"/>
    <mergeCell ref="E151:E153"/>
    <mergeCell ref="F151:I151"/>
    <mergeCell ref="F693:F694"/>
    <mergeCell ref="G693:G694"/>
    <mergeCell ref="E7:E8"/>
    <mergeCell ref="F7:F8"/>
    <mergeCell ref="G7:G8"/>
    <mergeCell ref="I7:I8"/>
    <mergeCell ref="B689:C689"/>
    <mergeCell ref="H3:I3"/>
    <mergeCell ref="B4:C4"/>
    <mergeCell ref="D4:D6"/>
    <mergeCell ref="E4:E6"/>
    <mergeCell ref="F4:I4"/>
    <mergeCell ref="B5:B8"/>
    <mergeCell ref="C5:C8"/>
    <mergeCell ref="F5:H5"/>
    <mergeCell ref="I5:I6"/>
    <mergeCell ref="E56:E57"/>
    <mergeCell ref="F56:F57"/>
    <mergeCell ref="G56:G57"/>
    <mergeCell ref="I56:I57"/>
    <mergeCell ref="C99:F99"/>
    <mergeCell ref="B101:C101"/>
    <mergeCell ref="I693:I694"/>
    <mergeCell ref="C50:F50"/>
  </mergeCells>
  <pageMargins left="0.36" right="0.34" top="0.6" bottom="0.75" header="0.3" footer="0.3"/>
  <pageSetup paperSize="9" scale="65" orientation="landscape" r:id="rId1"/>
  <rowBreaks count="28" manualBreakCount="28">
    <brk id="48" max="8" man="1"/>
    <brk id="97" max="8" man="1"/>
    <brk id="146" max="8" man="1"/>
    <brk id="195" max="8" man="1"/>
    <brk id="244" max="8" man="1"/>
    <brk id="293" max="8" man="1"/>
    <brk id="342" max="8" man="1"/>
    <brk id="391" max="8" man="1"/>
    <brk id="440" max="8" man="1"/>
    <brk id="489" max="8" man="1"/>
    <brk id="538" max="8" man="1"/>
    <brk id="587" max="8" man="1"/>
    <brk id="636" max="8" man="1"/>
    <brk id="685" max="8" man="1"/>
    <brk id="48" max="8" man="1"/>
    <brk id="97" max="8" man="1"/>
    <brk id="146" max="8" man="1"/>
    <brk id="195" max="8" man="1"/>
    <brk id="244" max="8" man="1"/>
    <brk id="293" max="8" man="1"/>
    <brk id="342" max="8" man="1"/>
    <brk id="391" max="8" man="1"/>
    <brk id="440" max="8" man="1"/>
    <brk id="489" max="8" man="1"/>
    <brk id="538" max="8" man="1"/>
    <brk id="587" max="8" man="1"/>
    <brk id="636" max="8" man="1"/>
    <brk id="734" max="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T738"/>
  <sheetViews>
    <sheetView zoomScaleNormal="100" zoomScaleSheetLayoutView="100" workbookViewId="0">
      <pane ySplit="7" topLeftCell="A614" activePane="bottomLeft" state="frozen"/>
      <selection pane="bottomLeft" activeCell="D619" sqref="D619"/>
    </sheetView>
  </sheetViews>
  <sheetFormatPr defaultColWidth="9.109375" defaultRowHeight="13.2"/>
  <cols>
    <col min="1" max="1" width="6.88671875" style="758" customWidth="1"/>
    <col min="2" max="2" width="5.88671875" style="1040" customWidth="1"/>
    <col min="3" max="3" width="37.88671875" style="1380" customWidth="1"/>
    <col min="4" max="7" width="19.88671875" style="1040" customWidth="1"/>
    <col min="8" max="8" width="4.5546875" style="1040" customWidth="1"/>
    <col min="9" max="9" width="16.109375" style="1040" customWidth="1"/>
    <col min="10" max="10" width="16" style="758" customWidth="1"/>
    <col min="11" max="11" width="12.5546875" style="758" bestFit="1" customWidth="1"/>
    <col min="12" max="16384" width="9.109375" style="758"/>
  </cols>
  <sheetData>
    <row r="1" spans="2:19" s="1040" customFormat="1">
      <c r="C1" s="603"/>
      <c r="D1" s="603"/>
    </row>
    <row r="2" spans="2:19" s="1040" customFormat="1" ht="14.4">
      <c r="B2" s="1195">
        <v>15</v>
      </c>
      <c r="C2" s="603" t="s">
        <v>1007</v>
      </c>
      <c r="D2" s="603"/>
      <c r="E2" s="603"/>
      <c r="F2" s="603"/>
    </row>
    <row r="3" spans="2:19" s="1040" customFormat="1" ht="13.8" thickBot="1">
      <c r="B3" s="1177"/>
      <c r="C3" s="1387"/>
      <c r="D3" s="148"/>
      <c r="G3" s="1992"/>
    </row>
    <row r="4" spans="2:19" s="1040" customFormat="1" ht="13.8" thickBot="1">
      <c r="B4" s="2431" t="s">
        <v>632</v>
      </c>
      <c r="C4" s="2432"/>
      <c r="D4" s="148"/>
      <c r="G4" s="1873" t="s">
        <v>821</v>
      </c>
      <c r="H4" s="1873"/>
    </row>
    <row r="5" spans="2:19">
      <c r="B5" s="2433" t="s">
        <v>805</v>
      </c>
      <c r="C5" s="2436"/>
      <c r="D5" s="2433" t="s">
        <v>237</v>
      </c>
      <c r="E5" s="2441" t="s">
        <v>1125</v>
      </c>
      <c r="F5" s="2433" t="s">
        <v>967</v>
      </c>
      <c r="G5" s="2433" t="s">
        <v>1126</v>
      </c>
      <c r="I5" s="758"/>
    </row>
    <row r="6" spans="2:19">
      <c r="B6" s="2434"/>
      <c r="C6" s="2437"/>
      <c r="D6" s="2434"/>
      <c r="E6" s="2442"/>
      <c r="F6" s="2434"/>
      <c r="G6" s="2434"/>
      <c r="I6" s="758"/>
    </row>
    <row r="7" spans="2:19" ht="13.8" thickBot="1">
      <c r="B7" s="2435"/>
      <c r="C7" s="2438"/>
      <c r="D7" s="2435"/>
      <c r="E7" s="2443"/>
      <c r="F7" s="2435"/>
      <c r="G7" s="2435"/>
      <c r="I7" s="758"/>
    </row>
    <row r="8" spans="2:19">
      <c r="B8" s="1673"/>
      <c r="C8" s="1993" t="s">
        <v>137</v>
      </c>
      <c r="D8" s="1994"/>
      <c r="E8" s="1995"/>
      <c r="F8" s="1996"/>
      <c r="G8" s="1996"/>
      <c r="I8" s="758"/>
    </row>
    <row r="9" spans="2:19">
      <c r="B9" s="1673">
        <v>1</v>
      </c>
      <c r="C9" s="1459" t="s">
        <v>701</v>
      </c>
      <c r="D9" s="1997">
        <f>+D58+D107+D156+D205+D254+D303+D352+D401+D450+D499+D548+D597+D646+D696</f>
        <v>360508</v>
      </c>
      <c r="E9" s="1997">
        <f t="shared" ref="E9:G9" si="0">+E58+E107+E156+E205+E254+E303+E352+E401+E450+E499+E548+E597+E646+E696</f>
        <v>0</v>
      </c>
      <c r="F9" s="1997">
        <f>+D9+E9</f>
        <v>360508</v>
      </c>
      <c r="G9" s="1997">
        <f t="shared" si="0"/>
        <v>0</v>
      </c>
      <c r="I9" s="1174"/>
      <c r="J9" s="1174"/>
      <c r="K9" s="1174"/>
      <c r="L9" s="1174"/>
      <c r="M9" s="1174"/>
      <c r="N9" s="1174"/>
      <c r="O9" s="1174"/>
      <c r="P9" s="1174"/>
      <c r="Q9" s="1174"/>
      <c r="R9" s="1174"/>
      <c r="S9" s="1174"/>
    </row>
    <row r="10" spans="2:19">
      <c r="B10" s="1673">
        <v>2</v>
      </c>
      <c r="C10" s="1459" t="s">
        <v>78</v>
      </c>
      <c r="D10" s="1997">
        <f t="shared" ref="D10:G19" si="1">+D59+D108+D157+D206+D255+D304+D353+D402+D451+D500+D549+D598+D647+D697</f>
        <v>1524284.9158441278</v>
      </c>
      <c r="E10" s="1997">
        <f t="shared" si="1"/>
        <v>115</v>
      </c>
      <c r="F10" s="1997">
        <f t="shared" ref="F10:F47" si="2">+D10+E10</f>
        <v>1524399.9158441278</v>
      </c>
      <c r="G10" s="1997">
        <f t="shared" si="1"/>
        <v>0</v>
      </c>
      <c r="I10" s="1174"/>
      <c r="J10" s="1174"/>
      <c r="K10" s="1174"/>
      <c r="L10" s="1174"/>
      <c r="M10" s="1174"/>
      <c r="N10" s="1174"/>
      <c r="O10" s="1174"/>
      <c r="P10" s="1174"/>
      <c r="Q10" s="1174"/>
      <c r="R10" s="1174"/>
      <c r="S10" s="1174"/>
    </row>
    <row r="11" spans="2:19">
      <c r="B11" s="1673">
        <v>3</v>
      </c>
      <c r="C11" s="1459" t="s">
        <v>702</v>
      </c>
      <c r="D11" s="1997">
        <f t="shared" si="1"/>
        <v>1291134.5664736028</v>
      </c>
      <c r="E11" s="1997">
        <f t="shared" si="1"/>
        <v>0</v>
      </c>
      <c r="F11" s="1997">
        <f t="shared" si="2"/>
        <v>1291134.5664736028</v>
      </c>
      <c r="G11" s="1997">
        <f t="shared" si="1"/>
        <v>0</v>
      </c>
      <c r="I11" s="1174"/>
      <c r="J11" s="1174"/>
      <c r="K11" s="1174"/>
      <c r="L11" s="1174"/>
      <c r="M11" s="1174"/>
      <c r="N11" s="1174"/>
      <c r="O11" s="1174"/>
      <c r="P11" s="1174"/>
      <c r="Q11" s="1174"/>
      <c r="R11" s="1174"/>
      <c r="S11" s="1174"/>
    </row>
    <row r="12" spans="2:19">
      <c r="B12" s="1673">
        <v>4</v>
      </c>
      <c r="C12" s="1459" t="s">
        <v>79</v>
      </c>
      <c r="D12" s="1997">
        <f t="shared" si="1"/>
        <v>17870078.704936277</v>
      </c>
      <c r="E12" s="1997">
        <f t="shared" si="1"/>
        <v>140091.16979000001</v>
      </c>
      <c r="F12" s="1997">
        <f t="shared" si="2"/>
        <v>18010169.874726277</v>
      </c>
      <c r="G12" s="1997">
        <f t="shared" si="1"/>
        <v>0</v>
      </c>
      <c r="I12" s="1174"/>
      <c r="J12" s="1174"/>
      <c r="K12" s="1174"/>
      <c r="L12" s="1174"/>
      <c r="M12" s="1174"/>
      <c r="N12" s="1174"/>
      <c r="O12" s="1174"/>
      <c r="P12" s="1174"/>
      <c r="Q12" s="1174"/>
      <c r="R12" s="1174"/>
      <c r="S12" s="1174"/>
    </row>
    <row r="13" spans="2:19">
      <c r="B13" s="1673">
        <v>5</v>
      </c>
      <c r="C13" s="1459" t="s">
        <v>704</v>
      </c>
      <c r="D13" s="1997">
        <f t="shared" si="1"/>
        <v>1963445.0009999999</v>
      </c>
      <c r="E13" s="1997">
        <f t="shared" si="1"/>
        <v>0</v>
      </c>
      <c r="F13" s="1997">
        <f t="shared" si="2"/>
        <v>1963445.0009999999</v>
      </c>
      <c r="G13" s="1997">
        <f t="shared" si="1"/>
        <v>0</v>
      </c>
      <c r="I13" s="1174"/>
      <c r="J13" s="1174"/>
      <c r="K13" s="1174"/>
      <c r="L13" s="1174"/>
      <c r="M13" s="1174"/>
      <c r="N13" s="1174"/>
      <c r="O13" s="1174"/>
      <c r="P13" s="1174"/>
      <c r="Q13" s="1174"/>
      <c r="R13" s="1174"/>
      <c r="S13" s="1174"/>
    </row>
    <row r="14" spans="2:19">
      <c r="B14" s="1673">
        <v>6</v>
      </c>
      <c r="C14" s="1459" t="s">
        <v>705</v>
      </c>
      <c r="D14" s="1997">
        <f>SUM(D15:D16)</f>
        <v>20832121.245000001</v>
      </c>
      <c r="E14" s="1997">
        <f t="shared" ref="E14:G14" si="3">SUM(E15:E16)</f>
        <v>0</v>
      </c>
      <c r="F14" s="1997">
        <f t="shared" si="2"/>
        <v>20832121.245000001</v>
      </c>
      <c r="G14" s="1997">
        <f t="shared" si="3"/>
        <v>0</v>
      </c>
      <c r="I14" s="1174"/>
      <c r="J14" s="1174"/>
      <c r="K14" s="1174"/>
      <c r="L14" s="1174"/>
      <c r="M14" s="1174"/>
      <c r="N14" s="1174"/>
      <c r="O14" s="1174"/>
      <c r="P14" s="1174"/>
      <c r="Q14" s="1174"/>
      <c r="R14" s="1174"/>
      <c r="S14" s="1174"/>
    </row>
    <row r="15" spans="2:19">
      <c r="B15" s="1673"/>
      <c r="C15" s="1459" t="s">
        <v>773</v>
      </c>
      <c r="D15" s="1997">
        <f t="shared" si="1"/>
        <v>455260.05</v>
      </c>
      <c r="E15" s="1997">
        <f t="shared" si="1"/>
        <v>0</v>
      </c>
      <c r="F15" s="1997">
        <f t="shared" si="2"/>
        <v>455260.05</v>
      </c>
      <c r="G15" s="1997">
        <f t="shared" si="1"/>
        <v>0</v>
      </c>
      <c r="I15" s="1174"/>
      <c r="J15" s="1174"/>
      <c r="K15" s="1174"/>
      <c r="L15" s="1174"/>
      <c r="M15" s="1174"/>
      <c r="N15" s="1174"/>
      <c r="O15" s="1174"/>
      <c r="P15" s="1174"/>
      <c r="Q15" s="1174"/>
      <c r="R15" s="1174"/>
      <c r="S15" s="1174"/>
    </row>
    <row r="16" spans="2:19">
      <c r="B16" s="1673"/>
      <c r="C16" s="1536" t="s">
        <v>774</v>
      </c>
      <c r="D16" s="1997">
        <f>+D65+D114+D163+D212+D261+D310+D359+D408+D457+D506+D555+D604+D653+D703</f>
        <v>20376861.195</v>
      </c>
      <c r="E16" s="1997">
        <f t="shared" si="1"/>
        <v>0</v>
      </c>
      <c r="F16" s="1997">
        <f t="shared" si="2"/>
        <v>20376861.195</v>
      </c>
      <c r="G16" s="1997">
        <f t="shared" si="1"/>
        <v>0</v>
      </c>
      <c r="I16" s="1174"/>
      <c r="J16" s="1174"/>
      <c r="K16" s="1174"/>
      <c r="L16" s="1174"/>
      <c r="M16" s="1174"/>
      <c r="N16" s="1174"/>
      <c r="O16" s="1174"/>
      <c r="P16" s="1174"/>
      <c r="Q16" s="1174"/>
      <c r="R16" s="1174"/>
      <c r="S16" s="1174"/>
    </row>
    <row r="17" spans="2:19">
      <c r="B17" s="1673">
        <v>7</v>
      </c>
      <c r="C17" s="1536" t="s">
        <v>775</v>
      </c>
      <c r="D17" s="1997">
        <f>SUM(D18:D19)</f>
        <v>148508.86075999998</v>
      </c>
      <c r="E17" s="1997">
        <f t="shared" ref="E17:G17" si="4">SUM(E18:E19)</f>
        <v>0</v>
      </c>
      <c r="F17" s="1997">
        <f t="shared" si="2"/>
        <v>148508.86075999998</v>
      </c>
      <c r="G17" s="1997">
        <f t="shared" si="4"/>
        <v>0</v>
      </c>
      <c r="I17" s="1174"/>
      <c r="J17" s="1174"/>
      <c r="K17" s="1174"/>
      <c r="L17" s="1174"/>
      <c r="M17" s="1174"/>
      <c r="N17" s="1174"/>
      <c r="O17" s="1174"/>
      <c r="P17" s="1174"/>
      <c r="Q17" s="1174"/>
      <c r="R17" s="1174"/>
      <c r="S17" s="1174"/>
    </row>
    <row r="18" spans="2:19">
      <c r="B18" s="1673"/>
      <c r="C18" s="1459" t="s">
        <v>776</v>
      </c>
      <c r="D18" s="1997">
        <f t="shared" si="1"/>
        <v>0</v>
      </c>
      <c r="E18" s="1997">
        <f t="shared" si="1"/>
        <v>0</v>
      </c>
      <c r="F18" s="1997">
        <f t="shared" si="2"/>
        <v>0</v>
      </c>
      <c r="G18" s="1997">
        <f t="shared" si="1"/>
        <v>0</v>
      </c>
      <c r="I18" s="1174"/>
      <c r="J18" s="1174"/>
      <c r="K18" s="1174"/>
      <c r="L18" s="1174"/>
      <c r="M18" s="1174"/>
      <c r="N18" s="1174"/>
      <c r="O18" s="1174"/>
      <c r="P18" s="1174"/>
      <c r="Q18" s="1174"/>
      <c r="R18" s="1174"/>
      <c r="S18" s="1174"/>
    </row>
    <row r="19" spans="2:19">
      <c r="B19" s="1673"/>
      <c r="C19" s="1536" t="s">
        <v>777</v>
      </c>
      <c r="D19" s="1997">
        <f t="shared" si="1"/>
        <v>148508.86075999998</v>
      </c>
      <c r="E19" s="1997">
        <f t="shared" si="1"/>
        <v>0</v>
      </c>
      <c r="F19" s="1997">
        <f t="shared" si="2"/>
        <v>148508.86075999998</v>
      </c>
      <c r="G19" s="1997">
        <f t="shared" si="1"/>
        <v>0</v>
      </c>
      <c r="I19" s="1174"/>
      <c r="J19" s="1174"/>
      <c r="K19" s="1174"/>
      <c r="L19" s="1174"/>
      <c r="M19" s="1174"/>
      <c r="N19" s="1174"/>
      <c r="O19" s="1174"/>
      <c r="P19" s="1174"/>
      <c r="Q19" s="1174"/>
      <c r="R19" s="1174"/>
      <c r="S19" s="1174"/>
    </row>
    <row r="20" spans="2:19" ht="26.4">
      <c r="B20" s="1673">
        <v>8</v>
      </c>
      <c r="C20" s="1998" t="s">
        <v>708</v>
      </c>
      <c r="D20" s="1539">
        <f>SUM(D21:D24)</f>
        <v>95009003.30747202</v>
      </c>
      <c r="E20" s="1539">
        <f>SUM(E21:E24)</f>
        <v>12604575.356248442</v>
      </c>
      <c r="F20" s="1539">
        <f t="shared" si="2"/>
        <v>107613578.66372046</v>
      </c>
      <c r="G20" s="1539">
        <f t="shared" ref="G20" si="5">SUM(G21:G24)</f>
        <v>2484250.7124485103</v>
      </c>
      <c r="I20" s="1174"/>
      <c r="J20" s="1174"/>
      <c r="K20" s="1174"/>
      <c r="L20" s="1174"/>
      <c r="M20" s="1174"/>
      <c r="N20" s="1174"/>
      <c r="O20" s="1174"/>
      <c r="P20" s="1174"/>
      <c r="Q20" s="1174"/>
      <c r="R20" s="1174"/>
      <c r="S20" s="1174"/>
    </row>
    <row r="21" spans="2:19">
      <c r="B21" s="1673">
        <v>9</v>
      </c>
      <c r="C21" s="1459" t="s">
        <v>709</v>
      </c>
      <c r="D21" s="1997">
        <f>+D70+D119+D168+D217+D266+D315+D364+D413+D462+D511+D560+D609+D658+D708</f>
        <v>5442990.9407299999</v>
      </c>
      <c r="E21" s="1997">
        <f t="shared" ref="E21:G21" si="6">+E70+E119+E168+E217+E266+E315+E364+E413+E462+E511+E560+E609+E658+E708</f>
        <v>27513.825932427517</v>
      </c>
      <c r="F21" s="1997">
        <f t="shared" si="2"/>
        <v>5470504.7666624272</v>
      </c>
      <c r="G21" s="1997">
        <f t="shared" si="6"/>
        <v>644474.68694973993</v>
      </c>
      <c r="I21" s="1174"/>
      <c r="J21" s="1174"/>
      <c r="K21" s="1174"/>
      <c r="L21" s="1174"/>
      <c r="M21" s="1174"/>
      <c r="N21" s="1174"/>
      <c r="O21" s="1174"/>
      <c r="P21" s="1174"/>
      <c r="Q21" s="1174"/>
      <c r="R21" s="1174"/>
      <c r="S21" s="1174"/>
    </row>
    <row r="22" spans="2:19">
      <c r="B22" s="1673">
        <v>10</v>
      </c>
      <c r="C22" s="1459" t="s">
        <v>710</v>
      </c>
      <c r="D22" s="1997">
        <f>+D71+D120+D169+D218+D267+D316+D365+D414+D463+D512+D561+D610+D659+D709</f>
        <v>47318442.887928493</v>
      </c>
      <c r="E22" s="1997">
        <f t="shared" ref="E22:G22" si="7">+E71+E120+E169+E218+E267+E316+E365+E414+E463+E512+E561+E610+E659+E708</f>
        <v>3400714.1873900001</v>
      </c>
      <c r="F22" s="1997">
        <f t="shared" si="2"/>
        <v>50719157.075318493</v>
      </c>
      <c r="G22" s="1997">
        <f t="shared" si="7"/>
        <v>1533888.2254987704</v>
      </c>
      <c r="I22" s="1174"/>
      <c r="J22" s="1174"/>
      <c r="K22" s="1174"/>
      <c r="L22" s="1174"/>
      <c r="M22" s="1174"/>
      <c r="N22" s="1174"/>
      <c r="O22" s="1174"/>
      <c r="P22" s="1174"/>
      <c r="Q22" s="1174"/>
      <c r="R22" s="1174"/>
      <c r="S22" s="1174"/>
    </row>
    <row r="23" spans="2:19">
      <c r="B23" s="1673">
        <v>11</v>
      </c>
      <c r="C23" s="1459" t="s">
        <v>711</v>
      </c>
      <c r="D23" s="1997">
        <f>+D72+D121+D170+D219+D268+D317+D366+D415+D464+D513+D562+D611+D660+D710</f>
        <v>40815722.50227353</v>
      </c>
      <c r="E23" s="1997">
        <f t="shared" ref="E23:G23" si="8">+E72+E121+E170+E219+E268+E317+E366+E415+E464+E513+E562+E611+E660+E710</f>
        <v>9176347.3429260142</v>
      </c>
      <c r="F23" s="1997">
        <f t="shared" si="2"/>
        <v>49992069.84519954</v>
      </c>
      <c r="G23" s="1997">
        <f t="shared" si="8"/>
        <v>305887.8</v>
      </c>
      <c r="I23" s="1174"/>
      <c r="J23" s="1174"/>
      <c r="K23" s="1174"/>
      <c r="L23" s="1174"/>
      <c r="M23" s="1174"/>
      <c r="N23" s="1174"/>
      <c r="O23" s="1174"/>
      <c r="P23" s="1174"/>
      <c r="Q23" s="1174"/>
      <c r="R23" s="1174"/>
      <c r="S23" s="1174"/>
    </row>
    <row r="24" spans="2:19" ht="26.4">
      <c r="B24" s="1673">
        <v>12</v>
      </c>
      <c r="C24" s="1459" t="s">
        <v>712</v>
      </c>
      <c r="D24" s="1997">
        <f>+D73+D122+D171+D220+D269+D318+D367+D416+D465+D514+D563+D612+D661+D711</f>
        <v>1431846.9765399999</v>
      </c>
      <c r="E24" s="1997">
        <f t="shared" ref="E24:G24" si="9">+E73+E122+E171+E220+E269+E318+E367+E416+E465+E514+E563+E661+E711</f>
        <v>0</v>
      </c>
      <c r="F24" s="1997">
        <f t="shared" si="2"/>
        <v>1431846.9765399999</v>
      </c>
      <c r="G24" s="1997">
        <f t="shared" si="9"/>
        <v>0</v>
      </c>
      <c r="I24" s="1174"/>
      <c r="J24" s="1174"/>
      <c r="K24" s="1174"/>
      <c r="L24" s="1174"/>
      <c r="M24" s="1174"/>
      <c r="N24" s="1174"/>
      <c r="O24" s="1174"/>
      <c r="P24" s="1174"/>
      <c r="Q24" s="1174"/>
      <c r="R24" s="1174"/>
      <c r="S24" s="1174"/>
    </row>
    <row r="25" spans="2:19">
      <c r="B25" s="1673">
        <v>13</v>
      </c>
      <c r="C25" s="1540" t="s">
        <v>713</v>
      </c>
      <c r="D25" s="1997">
        <f t="shared" ref="D25:G34" si="10">+D74+D123+D172+D221+D270+D319+D368+D417+D466+D515+D564+D613+D662+D712</f>
        <v>0</v>
      </c>
      <c r="E25" s="1997">
        <f t="shared" si="10"/>
        <v>0</v>
      </c>
      <c r="F25" s="1997">
        <f t="shared" si="2"/>
        <v>0</v>
      </c>
      <c r="G25" s="1997">
        <f t="shared" si="10"/>
        <v>0</v>
      </c>
      <c r="I25" s="1174"/>
      <c r="J25" s="1174"/>
      <c r="K25" s="1174"/>
      <c r="L25" s="1174"/>
      <c r="M25" s="1174"/>
      <c r="N25" s="1174"/>
      <c r="O25" s="1174"/>
      <c r="P25" s="1174"/>
      <c r="Q25" s="1174"/>
      <c r="R25" s="1174"/>
      <c r="S25" s="1174"/>
    </row>
    <row r="26" spans="2:19">
      <c r="B26" s="1673">
        <v>14</v>
      </c>
      <c r="C26" s="1540" t="s">
        <v>714</v>
      </c>
      <c r="D26" s="1997">
        <f>+D75+D124+D173+D222+D271+D320+D369+D418+D467+D516+D565+D614+D663+D713</f>
        <v>12981345.131379219</v>
      </c>
      <c r="E26" s="1997">
        <f>+E75+E124+E173+E222+E271+E320+E369+E418+E467+E516+E565+E614+E663+E713</f>
        <v>0</v>
      </c>
      <c r="F26" s="1997">
        <f t="shared" si="2"/>
        <v>12981345.131379219</v>
      </c>
      <c r="G26" s="1997">
        <f t="shared" si="10"/>
        <v>1579626.969</v>
      </c>
      <c r="I26" s="1174"/>
      <c r="J26" s="1174"/>
      <c r="K26" s="1174"/>
      <c r="L26" s="1174"/>
      <c r="M26" s="1174"/>
      <c r="N26" s="1174"/>
      <c r="O26" s="1174"/>
      <c r="P26" s="1174"/>
      <c r="Q26" s="1174"/>
      <c r="R26" s="1174"/>
      <c r="S26" s="1174"/>
    </row>
    <row r="27" spans="2:19">
      <c r="B27" s="1673">
        <v>15</v>
      </c>
      <c r="C27" s="1540" t="s">
        <v>715</v>
      </c>
      <c r="D27" s="1997">
        <f t="shared" si="10"/>
        <v>21904939.667465147</v>
      </c>
      <c r="E27" s="1997">
        <f t="shared" si="10"/>
        <v>957146.06440000003</v>
      </c>
      <c r="F27" s="1997">
        <f t="shared" si="2"/>
        <v>22862085.731865145</v>
      </c>
      <c r="G27" s="1997">
        <f t="shared" si="10"/>
        <v>957213.08438999997</v>
      </c>
      <c r="I27" s="1174"/>
      <c r="J27" s="1174"/>
      <c r="K27" s="1174"/>
      <c r="L27" s="1174"/>
      <c r="M27" s="1174"/>
      <c r="N27" s="1174"/>
      <c r="O27" s="1174"/>
      <c r="P27" s="1174"/>
      <c r="Q27" s="1174"/>
      <c r="R27" s="1174"/>
      <c r="S27" s="1174"/>
    </row>
    <row r="28" spans="2:19" s="1999" customFormat="1">
      <c r="B28" s="1673">
        <v>16</v>
      </c>
      <c r="C28" s="1536" t="s">
        <v>34</v>
      </c>
      <c r="D28" s="1997">
        <f t="shared" si="10"/>
        <v>8862184.1946569607</v>
      </c>
      <c r="E28" s="1997">
        <f t="shared" si="10"/>
        <v>50362.119510000004</v>
      </c>
      <c r="F28" s="1997">
        <f t="shared" si="2"/>
        <v>8912546.3141669612</v>
      </c>
      <c r="G28" s="1997">
        <f t="shared" si="10"/>
        <v>1028045.4234399999</v>
      </c>
      <c r="H28" s="1040"/>
      <c r="I28" s="1174"/>
      <c r="J28" s="1174"/>
      <c r="K28" s="1174"/>
      <c r="L28" s="1174"/>
      <c r="M28" s="1174"/>
      <c r="N28" s="1174"/>
      <c r="O28" s="1174"/>
      <c r="P28" s="1174"/>
      <c r="Q28" s="1174"/>
      <c r="R28" s="1174"/>
      <c r="S28" s="1174"/>
    </row>
    <row r="29" spans="2:19">
      <c r="B29" s="1673">
        <v>17</v>
      </c>
      <c r="C29" s="1459" t="s">
        <v>778</v>
      </c>
      <c r="D29" s="1997">
        <f t="shared" si="10"/>
        <v>2764697.8665216924</v>
      </c>
      <c r="E29" s="1997">
        <f t="shared" si="10"/>
        <v>481653.75135000004</v>
      </c>
      <c r="F29" s="1997">
        <f t="shared" si="2"/>
        <v>3246351.6178716924</v>
      </c>
      <c r="G29" s="1997">
        <f t="shared" si="10"/>
        <v>275579.53758999996</v>
      </c>
      <c r="I29" s="1174"/>
      <c r="J29" s="1174"/>
      <c r="K29" s="1174"/>
      <c r="L29" s="1174"/>
      <c r="M29" s="1174"/>
      <c r="N29" s="1174"/>
      <c r="O29" s="1174"/>
      <c r="P29" s="1174"/>
      <c r="Q29" s="1174"/>
      <c r="R29" s="1174"/>
      <c r="S29" s="1174"/>
    </row>
    <row r="30" spans="2:19" ht="13.8" thickBot="1">
      <c r="B30" s="1673">
        <v>18</v>
      </c>
      <c r="C30" s="1536" t="s">
        <v>80</v>
      </c>
      <c r="D30" s="2000">
        <f t="shared" si="10"/>
        <v>4115443.3799660001</v>
      </c>
      <c r="E30" s="2000">
        <f t="shared" si="10"/>
        <v>7957.3364099999799</v>
      </c>
      <c r="F30" s="2000">
        <f t="shared" si="2"/>
        <v>4123400.7163760001</v>
      </c>
      <c r="G30" s="2000">
        <f t="shared" si="10"/>
        <v>365427.40333999996</v>
      </c>
      <c r="I30" s="1174"/>
      <c r="J30" s="1174"/>
      <c r="K30" s="1174"/>
      <c r="L30" s="1174"/>
      <c r="M30" s="1174"/>
      <c r="N30" s="1174"/>
      <c r="O30" s="1174"/>
      <c r="P30" s="1174"/>
      <c r="Q30" s="1174"/>
      <c r="R30" s="1174"/>
      <c r="S30" s="1174"/>
    </row>
    <row r="31" spans="2:19" ht="27" thickBot="1">
      <c r="B31" s="1267">
        <v>19</v>
      </c>
      <c r="C31" s="2001" t="s">
        <v>779</v>
      </c>
      <c r="D31" s="2002">
        <f>+D9+D10+D11+D12+D13+D14+D17+D20+D25+D26+D27+D28+D29+D30</f>
        <v>189627694.84147504</v>
      </c>
      <c r="E31" s="2002">
        <f t="shared" ref="E31:G31" si="11">+E9+E10+E11+E12+E13+E14+E17+E20+E25+E26+E27+E28+E29+E30</f>
        <v>14241900.797708442</v>
      </c>
      <c r="F31" s="2002">
        <f t="shared" si="2"/>
        <v>203869595.63918349</v>
      </c>
      <c r="G31" s="2002">
        <f t="shared" si="11"/>
        <v>6690143.13020851</v>
      </c>
      <c r="I31" s="1174"/>
      <c r="J31" s="1174"/>
      <c r="K31" s="1174"/>
      <c r="L31" s="1174"/>
      <c r="M31" s="1174"/>
      <c r="N31" s="1174"/>
      <c r="O31" s="1174"/>
      <c r="P31" s="1174"/>
      <c r="Q31" s="1174"/>
      <c r="R31" s="1174"/>
      <c r="S31" s="1174"/>
    </row>
    <row r="32" spans="2:19">
      <c r="B32" s="1673"/>
      <c r="C32" s="2003" t="s">
        <v>720</v>
      </c>
      <c r="D32" s="2004">
        <f t="shared" si="10"/>
        <v>0</v>
      </c>
      <c r="E32" s="2005">
        <v>0</v>
      </c>
      <c r="F32" s="2006">
        <f t="shared" si="2"/>
        <v>0</v>
      </c>
      <c r="G32" s="2006">
        <v>0</v>
      </c>
      <c r="I32" s="1174"/>
      <c r="J32" s="1174"/>
      <c r="K32" s="1174"/>
      <c r="L32" s="1174"/>
      <c r="M32" s="1174"/>
      <c r="N32" s="1174"/>
      <c r="O32" s="1174"/>
      <c r="P32" s="1174"/>
      <c r="Q32" s="1174"/>
      <c r="R32" s="1174"/>
      <c r="S32" s="1174"/>
    </row>
    <row r="33" spans="2:19">
      <c r="B33" s="1673"/>
      <c r="C33" s="2007" t="s">
        <v>138</v>
      </c>
      <c r="D33" s="2008">
        <f t="shared" ref="D33" si="12">+D82+D131+D180+D229+D278+D327+D376+D425+D474+D523+D572+D621+D670+D720</f>
        <v>0</v>
      </c>
      <c r="E33" s="2009">
        <v>0</v>
      </c>
      <c r="F33" s="1997">
        <f t="shared" si="2"/>
        <v>0</v>
      </c>
      <c r="G33" s="1997">
        <v>0</v>
      </c>
      <c r="I33" s="1174"/>
      <c r="J33" s="1174"/>
      <c r="K33" s="1174"/>
      <c r="L33" s="1174"/>
      <c r="M33" s="1174"/>
      <c r="N33" s="1174"/>
      <c r="O33" s="1174"/>
      <c r="P33" s="1174"/>
      <c r="Q33" s="1174"/>
      <c r="R33" s="1174"/>
      <c r="S33" s="1174"/>
    </row>
    <row r="34" spans="2:19">
      <c r="B34" s="1673">
        <v>20</v>
      </c>
      <c r="C34" s="1253" t="s">
        <v>721</v>
      </c>
      <c r="D34" s="2008">
        <f t="shared" ref="D34" si="13">+D83+D132+D181+D230+D279+D328+D377+D426+D475+D524+D573+D622+D671+D721</f>
        <v>72873599.559532046</v>
      </c>
      <c r="E34" s="2009">
        <f t="shared" si="10"/>
        <v>3387365.4587050402</v>
      </c>
      <c r="F34" s="1997">
        <f t="shared" si="2"/>
        <v>76260965.018237084</v>
      </c>
      <c r="G34" s="1997">
        <f t="shared" si="10"/>
        <v>5329811.6991017601</v>
      </c>
      <c r="I34" s="1174"/>
      <c r="J34" s="1174"/>
      <c r="K34" s="1174"/>
      <c r="L34" s="1174"/>
      <c r="M34" s="1174"/>
      <c r="N34" s="1174"/>
      <c r="O34" s="1174"/>
      <c r="P34" s="1174"/>
      <c r="Q34" s="1174"/>
      <c r="R34" s="1174"/>
      <c r="S34" s="1174"/>
    </row>
    <row r="35" spans="2:19">
      <c r="B35" s="1673">
        <v>21</v>
      </c>
      <c r="C35" s="2010" t="s">
        <v>722</v>
      </c>
      <c r="D35" s="2008">
        <f t="shared" ref="D35:E35" si="14">+D84+D133+D182+D231+D280+D329+D378+D427+D476+D525+D574+D623+D672+D722</f>
        <v>1779335.8145116915</v>
      </c>
      <c r="E35" s="2009">
        <f t="shared" si="14"/>
        <v>0</v>
      </c>
      <c r="F35" s="1997">
        <f t="shared" si="2"/>
        <v>1779335.8145116915</v>
      </c>
      <c r="G35" s="1997">
        <f t="shared" ref="G35" si="15">+G84+G133+G182+G231+G280+G329+G378+G427+G476+G525+G574+G623+G672+G722</f>
        <v>0</v>
      </c>
      <c r="I35" s="1174"/>
      <c r="J35" s="1174"/>
      <c r="K35" s="1174"/>
      <c r="L35" s="1174"/>
      <c r="M35" s="1174"/>
      <c r="N35" s="1174"/>
      <c r="O35" s="1174"/>
      <c r="P35" s="1174"/>
      <c r="Q35" s="1174"/>
      <c r="R35" s="1174"/>
      <c r="S35" s="1174"/>
    </row>
    <row r="36" spans="2:19">
      <c r="B36" s="1673">
        <v>22</v>
      </c>
      <c r="C36" s="2010" t="s">
        <v>723</v>
      </c>
      <c r="D36" s="2008">
        <f t="shared" ref="D36:E36" si="16">+D85+D134+D183+D232+D281+D330+D379+D428+D477+D526+D575+D624+D673+D723</f>
        <v>7867626.1646421738</v>
      </c>
      <c r="E36" s="2009">
        <f t="shared" si="16"/>
        <v>0</v>
      </c>
      <c r="F36" s="1997">
        <f t="shared" si="2"/>
        <v>7867626.1646421738</v>
      </c>
      <c r="G36" s="1997">
        <f t="shared" ref="G36" si="17">+G85+G134+G183+G232+G281+G330+G379+G428+G477+G526+G575+G624+G673+G723</f>
        <v>382498.68831</v>
      </c>
      <c r="I36" s="1174"/>
      <c r="J36" s="1174"/>
      <c r="K36" s="1174"/>
      <c r="L36" s="1174"/>
      <c r="M36" s="1174"/>
      <c r="N36" s="1174"/>
      <c r="O36" s="1174"/>
      <c r="P36" s="1174"/>
      <c r="Q36" s="1174"/>
      <c r="R36" s="1174"/>
      <c r="S36" s="1174"/>
    </row>
    <row r="37" spans="2:19">
      <c r="B37" s="1673">
        <v>23</v>
      </c>
      <c r="C37" s="2010" t="s">
        <v>724</v>
      </c>
      <c r="D37" s="2008">
        <f t="shared" ref="D37:E37" si="18">+D86+D135+D184+D233+D282+D331+D380+D429+D478+D527+D576+D625+D674+D724</f>
        <v>1275048.5380864972</v>
      </c>
      <c r="E37" s="2009">
        <f t="shared" si="18"/>
        <v>0</v>
      </c>
      <c r="F37" s="1997">
        <f t="shared" si="2"/>
        <v>1275048.5380864972</v>
      </c>
      <c r="G37" s="1997">
        <f t="shared" ref="G37" si="19">+G86+G135+G184+G233+G282+G331+G380+G429+G478+G527+G576+G625+G674+G724</f>
        <v>0</v>
      </c>
      <c r="I37" s="1174"/>
      <c r="J37" s="1174"/>
      <c r="K37" s="1174"/>
      <c r="L37" s="1174"/>
      <c r="M37" s="1174"/>
      <c r="N37" s="1174"/>
      <c r="O37" s="1174"/>
      <c r="P37" s="1174"/>
      <c r="Q37" s="1174"/>
      <c r="R37" s="1174"/>
      <c r="S37" s="1174"/>
    </row>
    <row r="38" spans="2:19">
      <c r="B38" s="1673">
        <v>24</v>
      </c>
      <c r="C38" s="1253" t="s">
        <v>725</v>
      </c>
      <c r="D38" s="2008">
        <f t="shared" ref="D38:E38" si="20">+D87+D136+D185+D234+D283+D332+D381+D430+D479+D528+D577+D626+D675+D725</f>
        <v>1625275.6834359991</v>
      </c>
      <c r="E38" s="2009">
        <f t="shared" si="20"/>
        <v>0</v>
      </c>
      <c r="F38" s="1997">
        <f t="shared" si="2"/>
        <v>1625275.6834359991</v>
      </c>
      <c r="G38" s="1997">
        <f t="shared" ref="G38" si="21">+G87+G136+G185+G234+G283+G332+G381+G430+G479+G528+G577+G626+G675+G725</f>
        <v>0</v>
      </c>
      <c r="I38" s="1174"/>
      <c r="J38" s="1174"/>
      <c r="K38" s="1174"/>
      <c r="L38" s="1174"/>
      <c r="M38" s="1174"/>
      <c r="N38" s="1174"/>
      <c r="O38" s="1174"/>
      <c r="P38" s="1174"/>
      <c r="Q38" s="1174"/>
      <c r="R38" s="1174"/>
      <c r="S38" s="1174"/>
    </row>
    <row r="39" spans="2:19" ht="13.8" thickBot="1">
      <c r="B39" s="1673">
        <v>25</v>
      </c>
      <c r="C39" s="2011" t="s">
        <v>726</v>
      </c>
      <c r="D39" s="2012">
        <f t="shared" ref="D39:E39" si="22">+D88+D137+D186+D235+D284+D333+D382+D431+D480+D529+D578+D627+D676+D726</f>
        <v>20075605.02928596</v>
      </c>
      <c r="E39" s="2013">
        <f t="shared" si="22"/>
        <v>525499.08212000015</v>
      </c>
      <c r="F39" s="2000">
        <f t="shared" si="2"/>
        <v>20601104.111405961</v>
      </c>
      <c r="G39" s="2000">
        <f t="shared" ref="G39" si="23">+G88+G137+G186+G235+G284+G333+G382+G431+G480+G529+G578+G627+G676+G726</f>
        <v>44141.097079999992</v>
      </c>
      <c r="I39" s="1174"/>
      <c r="J39" s="1174"/>
      <c r="K39" s="1174"/>
      <c r="L39" s="1174"/>
      <c r="M39" s="1174"/>
      <c r="N39" s="1174"/>
      <c r="O39" s="1174"/>
      <c r="P39" s="1174"/>
      <c r="Q39" s="1174"/>
      <c r="R39" s="1174"/>
      <c r="S39" s="1174"/>
    </row>
    <row r="40" spans="2:19" ht="27" thickBot="1">
      <c r="B40" s="1267">
        <v>26</v>
      </c>
      <c r="C40" s="2014" t="s">
        <v>801</v>
      </c>
      <c r="D40" s="2019">
        <f t="shared" ref="D40:E40" si="24">+D89+D138+D187+D236+D285+D334+D383+D432+D481+D530+D579+D628+D677+D727</f>
        <v>105496490.78949437</v>
      </c>
      <c r="E40" s="2269">
        <f t="shared" si="24"/>
        <v>3912864.5408250401</v>
      </c>
      <c r="F40" s="2002">
        <f t="shared" si="2"/>
        <v>109409355.3303194</v>
      </c>
      <c r="G40" s="2002">
        <f t="shared" ref="G40" si="25">+G89+G138+G187+G236+G285+G334+G383+G432+G481+G530+G579+G628+G677+G727</f>
        <v>5756451.4844917599</v>
      </c>
      <c r="I40" s="1174"/>
      <c r="J40" s="1174"/>
      <c r="K40" s="1174"/>
      <c r="L40" s="1174"/>
      <c r="M40" s="1174"/>
      <c r="N40" s="1174"/>
      <c r="O40" s="1174"/>
      <c r="P40" s="1174"/>
      <c r="Q40" s="1174"/>
      <c r="R40" s="1174"/>
      <c r="S40" s="1174"/>
    </row>
    <row r="41" spans="2:19">
      <c r="B41" s="1673"/>
      <c r="C41" s="2015" t="s">
        <v>139</v>
      </c>
      <c r="D41" s="2004">
        <f t="shared" ref="D41:E41" si="26">+D90+D139+D188+D237+D286+D335+D384+D433+D482+D531+D580+D629+D678+D728</f>
        <v>0</v>
      </c>
      <c r="E41" s="2005">
        <f t="shared" si="26"/>
        <v>0</v>
      </c>
      <c r="F41" s="2006">
        <f t="shared" si="2"/>
        <v>0</v>
      </c>
      <c r="G41" s="2006">
        <f t="shared" ref="G41" si="27">+G90+G139+G188+G237+G286+G335+G384+G433+G482+G531+G580+G629+G678+G728</f>
        <v>0</v>
      </c>
      <c r="I41" s="1174"/>
      <c r="J41" s="1174"/>
      <c r="K41" s="1174"/>
      <c r="L41" s="1174"/>
      <c r="M41" s="1174"/>
      <c r="N41" s="1174"/>
      <c r="O41" s="1174"/>
      <c r="P41" s="1174"/>
      <c r="Q41" s="1174"/>
      <c r="R41" s="1174"/>
      <c r="S41" s="1174"/>
    </row>
    <row r="42" spans="2:19" s="1999" customFormat="1">
      <c r="B42" s="1673">
        <v>27</v>
      </c>
      <c r="C42" s="1253" t="s">
        <v>780</v>
      </c>
      <c r="D42" s="2008">
        <f t="shared" ref="D42:E42" si="28">+D91+D140+D189+D238+D287+D336+D385+D434+D483+D532+D581+D630+D679+D729</f>
        <v>29056717.260650001</v>
      </c>
      <c r="E42" s="2009">
        <f t="shared" si="28"/>
        <v>0</v>
      </c>
      <c r="F42" s="1997">
        <f t="shared" si="2"/>
        <v>29056717.260650001</v>
      </c>
      <c r="G42" s="1997">
        <f t="shared" ref="G42" si="29">+G91+G140+G189+G238+G287+G336+G385+G434+G483+G532+G581+G630+G679+G729</f>
        <v>0</v>
      </c>
      <c r="H42" s="1040"/>
      <c r="I42" s="1174"/>
      <c r="J42" s="1174"/>
      <c r="K42" s="1174"/>
      <c r="L42" s="1174"/>
      <c r="M42" s="1174"/>
      <c r="N42" s="1174"/>
      <c r="O42" s="1174"/>
      <c r="P42" s="1174"/>
      <c r="Q42" s="1174"/>
      <c r="R42" s="1174"/>
      <c r="S42" s="1174"/>
    </row>
    <row r="43" spans="2:19">
      <c r="B43" s="1673">
        <v>28</v>
      </c>
      <c r="C43" s="1253" t="s">
        <v>730</v>
      </c>
      <c r="D43" s="2008">
        <f t="shared" ref="D43:E43" si="30">+D92+D141+D190+D239+D288+D337+D386+D435+D484+D533+D582+D631+D680+D730</f>
        <v>11119798.96621</v>
      </c>
      <c r="E43" s="2009">
        <f t="shared" si="30"/>
        <v>0</v>
      </c>
      <c r="F43" s="1997">
        <f t="shared" si="2"/>
        <v>11119798.96621</v>
      </c>
      <c r="G43" s="1997">
        <f t="shared" ref="G43" si="31">+G92+G141+G190+G239+G288+G337+G386+G435+G484+G533+G582+G631+G680+G730</f>
        <v>0</v>
      </c>
      <c r="I43" s="1174"/>
      <c r="J43" s="1174"/>
      <c r="K43" s="1174"/>
      <c r="L43" s="1174"/>
      <c r="M43" s="1174"/>
      <c r="N43" s="1174"/>
      <c r="O43" s="1174"/>
      <c r="P43" s="1174"/>
      <c r="Q43" s="1174"/>
      <c r="R43" s="1174"/>
      <c r="S43" s="1174"/>
    </row>
    <row r="44" spans="2:19">
      <c r="B44" s="1673">
        <v>29</v>
      </c>
      <c r="C44" s="2016" t="s">
        <v>731</v>
      </c>
      <c r="D44" s="2008">
        <f t="shared" ref="D44" si="32">+D93+D142+D191+D240+D289+D338+D387+D436+D485+D534+D583+D632+D681+D731</f>
        <v>9160122.0348800011</v>
      </c>
      <c r="E44" s="2009">
        <f>+E534</f>
        <v>0</v>
      </c>
      <c r="F44" s="1997">
        <f t="shared" si="2"/>
        <v>9160122.0348800011</v>
      </c>
      <c r="G44" s="1997">
        <f t="shared" ref="G44" si="33">+G93+G142+G191+G240+G289+G338+G387+G436+G485+G534+G583+G632+G681+G731</f>
        <v>0</v>
      </c>
      <c r="I44" s="1174"/>
      <c r="J44" s="1174"/>
      <c r="K44" s="1174"/>
      <c r="L44" s="1174"/>
      <c r="M44" s="1174"/>
      <c r="N44" s="1174"/>
      <c r="O44" s="1174"/>
      <c r="P44" s="1174"/>
      <c r="Q44" s="1174"/>
      <c r="R44" s="1174"/>
      <c r="S44" s="1174"/>
    </row>
    <row r="45" spans="2:19" ht="13.8" thickBot="1">
      <c r="B45" s="1673">
        <v>30</v>
      </c>
      <c r="C45" s="2016" t="s">
        <v>732</v>
      </c>
      <c r="D45" s="2008">
        <f t="shared" ref="D45:E45" si="34">+D94+D143+D192+D241+D290+D339+D388+D437+D486+D535+D584+D633+D682+D732</f>
        <v>34794573.469555475</v>
      </c>
      <c r="E45" s="2009">
        <f t="shared" si="34"/>
        <v>10329036.465213403</v>
      </c>
      <c r="F45" s="1997">
        <f t="shared" si="2"/>
        <v>45123609.934768878</v>
      </c>
      <c r="G45" s="1997">
        <f t="shared" ref="G45" si="35">+G94+G143+G192+G241+G290+G339+G388+G437+G486+G535+G584+G633+G682+G732</f>
        <v>933691.64571675006</v>
      </c>
      <c r="I45" s="1174"/>
      <c r="J45" s="1174"/>
      <c r="K45" s="1174"/>
      <c r="L45" s="1174"/>
      <c r="M45" s="1174"/>
      <c r="N45" s="1174"/>
      <c r="O45" s="1174"/>
      <c r="P45" s="1174"/>
      <c r="Q45" s="1174"/>
      <c r="R45" s="1174"/>
      <c r="S45" s="1174"/>
    </row>
    <row r="46" spans="2:19" ht="13.8" thickBot="1">
      <c r="B46" s="1267">
        <v>31</v>
      </c>
      <c r="C46" s="2017" t="s">
        <v>733</v>
      </c>
      <c r="D46" s="2012">
        <f t="shared" ref="D46:E46" si="36">+D95+D144+D193+D242+D291+D340+D389+D438+D487+D536+D585+D634+D683+D733</f>
        <v>84131211.731295466</v>
      </c>
      <c r="E46" s="2013">
        <f t="shared" si="36"/>
        <v>10329036.465213403</v>
      </c>
      <c r="F46" s="2000">
        <f t="shared" si="2"/>
        <v>94460248.19650887</v>
      </c>
      <c r="G46" s="2000">
        <f t="shared" ref="G46" si="37">+G95+G144+G193+G242+G291+G340+G389+G438+G487+G536+G585+G634+G683+G733</f>
        <v>933691.64571675006</v>
      </c>
      <c r="I46" s="1174"/>
      <c r="J46" s="1174"/>
      <c r="K46" s="1174"/>
      <c r="L46" s="1174"/>
      <c r="M46" s="1174"/>
      <c r="N46" s="1174"/>
      <c r="O46" s="1174"/>
      <c r="P46" s="1174"/>
      <c r="Q46" s="1174"/>
      <c r="R46" s="1174"/>
      <c r="S46" s="1174"/>
    </row>
    <row r="47" spans="2:19" ht="27" thickBot="1">
      <c r="B47" s="1674">
        <v>32</v>
      </c>
      <c r="C47" s="2018" t="s">
        <v>781</v>
      </c>
      <c r="D47" s="2019">
        <f t="shared" ref="D47:E47" si="38">+D96+D145+D194+D243+D292+D341+D390+D439+D488+D537+D586+D635+D684+D734</f>
        <v>189627702.52078986</v>
      </c>
      <c r="E47" s="2019">
        <f t="shared" si="38"/>
        <v>14241901.006038442</v>
      </c>
      <c r="F47" s="2019">
        <f t="shared" si="2"/>
        <v>203869603.52682829</v>
      </c>
      <c r="G47" s="2020">
        <f t="shared" ref="G47" si="39">+G96+G145+G194+G243+G292+G341+G390+G439+G488+G537+G586+G635+G684+G734</f>
        <v>6690143.13020851</v>
      </c>
      <c r="I47" s="1174"/>
      <c r="J47" s="1174"/>
      <c r="K47" s="1174"/>
      <c r="L47" s="1174"/>
      <c r="M47" s="1174"/>
      <c r="N47" s="1174"/>
      <c r="O47" s="1174"/>
      <c r="P47" s="1174"/>
      <c r="Q47" s="1174"/>
      <c r="R47" s="1174"/>
      <c r="S47" s="1174"/>
    </row>
    <row r="48" spans="2:19" s="1040" customFormat="1">
      <c r="B48" s="696"/>
      <c r="C48" s="2021"/>
      <c r="D48" s="1596"/>
      <c r="E48" s="1596"/>
      <c r="F48" s="1596"/>
      <c r="G48" s="1596"/>
      <c r="H48" s="1056"/>
      <c r="I48" s="1174"/>
      <c r="J48" s="1174"/>
      <c r="K48" s="1174"/>
      <c r="L48" s="1174"/>
      <c r="M48" s="1174"/>
      <c r="N48" s="1174"/>
      <c r="O48" s="1174"/>
      <c r="P48" s="1174"/>
      <c r="Q48" s="1174"/>
      <c r="R48" s="1174"/>
      <c r="S48" s="1174"/>
    </row>
    <row r="49" spans="2:19" s="1040" customFormat="1">
      <c r="C49" s="1380"/>
      <c r="E49" s="1056"/>
      <c r="F49" s="1056"/>
      <c r="G49" s="1056"/>
      <c r="H49" s="1056">
        <v>77</v>
      </c>
      <c r="I49" s="1174"/>
      <c r="J49" s="1174"/>
      <c r="K49" s="1174"/>
      <c r="L49" s="1174"/>
      <c r="M49" s="1174"/>
      <c r="N49" s="1174"/>
      <c r="O49" s="1174"/>
      <c r="P49" s="1174"/>
      <c r="Q49" s="1174"/>
      <c r="R49" s="1174"/>
      <c r="S49" s="1174"/>
    </row>
    <row r="50" spans="2:19">
      <c r="B50" s="1177"/>
      <c r="C50" s="1781"/>
      <c r="D50" s="1033"/>
      <c r="E50" s="1033"/>
      <c r="F50" s="697"/>
      <c r="I50" s="1174"/>
      <c r="J50" s="1174"/>
      <c r="K50" s="1174"/>
      <c r="L50" s="1174"/>
      <c r="M50" s="1174"/>
      <c r="N50" s="1174"/>
      <c r="O50" s="1174"/>
      <c r="P50" s="1174"/>
      <c r="Q50" s="1174"/>
      <c r="R50" s="1174"/>
      <c r="S50" s="1174"/>
    </row>
    <row r="51" spans="2:19">
      <c r="B51" s="603" t="s">
        <v>1008</v>
      </c>
      <c r="C51" s="603"/>
      <c r="D51" s="603"/>
      <c r="E51" s="603"/>
      <c r="F51" s="603"/>
      <c r="I51" s="1174"/>
      <c r="J51" s="1174"/>
      <c r="K51" s="1174"/>
      <c r="L51" s="1174"/>
      <c r="M51" s="1174"/>
      <c r="N51" s="1174"/>
      <c r="O51" s="1174"/>
      <c r="P51" s="1174"/>
      <c r="Q51" s="1174"/>
      <c r="R51" s="1174"/>
      <c r="S51" s="1174"/>
    </row>
    <row r="52" spans="2:19" ht="13.8" thickBot="1">
      <c r="B52" s="1829"/>
      <c r="C52" s="1829"/>
      <c r="D52" s="1829"/>
      <c r="E52" s="1829"/>
      <c r="F52" s="1829"/>
      <c r="I52" s="1174"/>
      <c r="J52" s="1174"/>
      <c r="K52" s="1174"/>
      <c r="L52" s="1174"/>
      <c r="M52" s="1174"/>
      <c r="N52" s="1174"/>
      <c r="O52" s="1174"/>
      <c r="P52" s="1174"/>
      <c r="Q52" s="1174"/>
      <c r="R52" s="1174"/>
      <c r="S52" s="1174"/>
    </row>
    <row r="53" spans="2:19" ht="13.8" thickBot="1">
      <c r="B53" s="2439" t="s">
        <v>822</v>
      </c>
      <c r="C53" s="2440"/>
      <c r="D53" s="1129"/>
      <c r="E53" s="1873"/>
      <c r="F53" s="1873"/>
      <c r="G53" s="1056"/>
      <c r="H53" s="1056"/>
      <c r="I53" s="1174"/>
      <c r="J53" s="1174"/>
      <c r="K53" s="1174"/>
      <c r="L53" s="1174"/>
      <c r="M53" s="1174"/>
      <c r="N53" s="1174"/>
      <c r="O53" s="1174"/>
      <c r="P53" s="1174"/>
      <c r="Q53" s="1174"/>
      <c r="R53" s="1174"/>
      <c r="S53" s="1174"/>
    </row>
    <row r="54" spans="2:19">
      <c r="B54" s="2434" t="s">
        <v>805</v>
      </c>
      <c r="C54" s="2437"/>
      <c r="D54" s="2433" t="s">
        <v>901</v>
      </c>
      <c r="E54" s="1815"/>
      <c r="I54" s="1174"/>
      <c r="J54" s="1174"/>
      <c r="K54" s="1174"/>
      <c r="L54" s="1174"/>
      <c r="M54" s="1174"/>
      <c r="N54" s="1174"/>
      <c r="O54" s="1174"/>
      <c r="P54" s="1174"/>
      <c r="Q54" s="1174"/>
      <c r="R54" s="1174"/>
      <c r="S54" s="1174"/>
    </row>
    <row r="55" spans="2:19">
      <c r="B55" s="2434"/>
      <c r="C55" s="2437"/>
      <c r="D55" s="2434"/>
      <c r="E55" s="1152"/>
      <c r="I55" s="1174"/>
      <c r="J55" s="1174"/>
      <c r="K55" s="1174"/>
      <c r="L55" s="1174"/>
      <c r="M55" s="1174"/>
      <c r="N55" s="1174"/>
      <c r="O55" s="1174"/>
      <c r="P55" s="1174"/>
      <c r="Q55" s="1174"/>
      <c r="R55" s="1174"/>
      <c r="S55" s="1174"/>
    </row>
    <row r="56" spans="2:19" ht="13.8" thickBot="1">
      <c r="B56" s="2435"/>
      <c r="C56" s="2438"/>
      <c r="D56" s="2435"/>
      <c r="E56" s="1152"/>
      <c r="I56" s="1174"/>
      <c r="J56" s="1174"/>
      <c r="K56" s="1174"/>
      <c r="L56" s="1174"/>
      <c r="M56" s="1174"/>
      <c r="N56" s="1174"/>
      <c r="O56" s="1174"/>
      <c r="P56" s="1174"/>
      <c r="Q56" s="1174"/>
      <c r="R56" s="1174"/>
      <c r="S56" s="1174"/>
    </row>
    <row r="57" spans="2:19">
      <c r="B57" s="1673"/>
      <c r="C57" s="1418" t="s">
        <v>137</v>
      </c>
      <c r="D57" s="1419"/>
      <c r="E57" s="697"/>
      <c r="I57" s="1174"/>
      <c r="J57" s="1174"/>
      <c r="K57" s="1174"/>
      <c r="L57" s="1174"/>
      <c r="M57" s="1174"/>
      <c r="N57" s="1174"/>
      <c r="O57" s="1174"/>
      <c r="P57" s="1174"/>
      <c r="Q57" s="1174"/>
      <c r="R57" s="1174"/>
      <c r="S57" s="1174"/>
    </row>
    <row r="58" spans="2:19">
      <c r="B58" s="1673">
        <v>1</v>
      </c>
      <c r="C58" s="1459" t="s">
        <v>701</v>
      </c>
      <c r="D58" s="1537"/>
      <c r="E58" s="1837"/>
      <c r="I58" s="1174"/>
      <c r="J58" s="1174"/>
      <c r="K58" s="1174"/>
      <c r="L58" s="1174"/>
      <c r="M58" s="1174"/>
      <c r="N58" s="1174"/>
      <c r="O58" s="1174"/>
      <c r="P58" s="1174"/>
      <c r="Q58" s="1174"/>
      <c r="R58" s="1174"/>
      <c r="S58" s="1174"/>
    </row>
    <row r="59" spans="2:19">
      <c r="B59" s="1673">
        <v>2</v>
      </c>
      <c r="C59" s="1459" t="s">
        <v>78</v>
      </c>
      <c r="D59" s="1537">
        <v>968157.71877999976</v>
      </c>
      <c r="E59" s="697"/>
      <c r="I59" s="1174"/>
      <c r="J59" s="1174"/>
      <c r="K59" s="1174"/>
      <c r="L59" s="1174"/>
      <c r="M59" s="1174"/>
      <c r="N59" s="1174"/>
      <c r="O59" s="1174"/>
      <c r="P59" s="1174"/>
      <c r="Q59" s="1174"/>
      <c r="R59" s="1174"/>
      <c r="S59" s="1174"/>
    </row>
    <row r="60" spans="2:19">
      <c r="B60" s="1673">
        <v>3</v>
      </c>
      <c r="C60" s="1459" t="s">
        <v>702</v>
      </c>
      <c r="D60" s="1537">
        <v>999008.13947360287</v>
      </c>
      <c r="E60" s="697"/>
      <c r="I60" s="1174"/>
      <c r="J60" s="1174"/>
      <c r="K60" s="1174"/>
      <c r="L60" s="1174"/>
      <c r="M60" s="1174"/>
      <c r="N60" s="1174"/>
      <c r="O60" s="1174"/>
      <c r="P60" s="1174"/>
      <c r="Q60" s="1174"/>
      <c r="R60" s="1174"/>
      <c r="S60" s="1174"/>
    </row>
    <row r="61" spans="2:19">
      <c r="B61" s="1673">
        <v>4</v>
      </c>
      <c r="C61" s="1459" t="s">
        <v>79</v>
      </c>
      <c r="D61" s="1537">
        <v>453188.99498999974</v>
      </c>
      <c r="E61" s="697"/>
      <c r="I61" s="1174"/>
      <c r="J61" s="1174"/>
      <c r="K61" s="1174"/>
      <c r="L61" s="1174"/>
      <c r="M61" s="1174"/>
      <c r="N61" s="1174"/>
      <c r="O61" s="1174"/>
      <c r="P61" s="1174"/>
      <c r="Q61" s="1174"/>
      <c r="R61" s="1174"/>
      <c r="S61" s="1174"/>
    </row>
    <row r="62" spans="2:19">
      <c r="B62" s="1673">
        <v>5</v>
      </c>
      <c r="C62" s="1459" t="s">
        <v>704</v>
      </c>
      <c r="D62" s="1537"/>
      <c r="E62" s="697"/>
      <c r="I62" s="1174"/>
      <c r="J62" s="1174"/>
      <c r="K62" s="1174"/>
      <c r="L62" s="1174"/>
      <c r="M62" s="1174"/>
      <c r="N62" s="1174"/>
      <c r="O62" s="1174"/>
      <c r="P62" s="1174"/>
      <c r="Q62" s="1174"/>
      <c r="R62" s="1174"/>
      <c r="S62" s="1174"/>
    </row>
    <row r="63" spans="2:19">
      <c r="B63" s="1673">
        <v>6</v>
      </c>
      <c r="C63" s="1459" t="s">
        <v>705</v>
      </c>
      <c r="D63" s="1537"/>
      <c r="E63" s="697"/>
      <c r="I63" s="1174"/>
      <c r="J63" s="1174"/>
      <c r="K63" s="1174"/>
      <c r="L63" s="1174"/>
      <c r="M63" s="1174"/>
      <c r="N63" s="1174"/>
      <c r="O63" s="1174"/>
      <c r="P63" s="1174"/>
      <c r="Q63" s="1174"/>
      <c r="R63" s="1174"/>
      <c r="S63" s="1174"/>
    </row>
    <row r="64" spans="2:19">
      <c r="B64" s="1673"/>
      <c r="C64" s="1459" t="s">
        <v>773</v>
      </c>
      <c r="D64" s="1537"/>
      <c r="E64" s="697"/>
      <c r="I64" s="1174"/>
      <c r="J64" s="1174"/>
      <c r="K64" s="1174"/>
      <c r="L64" s="1174"/>
      <c r="M64" s="1174"/>
      <c r="N64" s="1174"/>
      <c r="O64" s="1174"/>
      <c r="P64" s="1174"/>
      <c r="Q64" s="1174"/>
      <c r="R64" s="1174"/>
      <c r="S64" s="1174"/>
    </row>
    <row r="65" spans="2:20">
      <c r="B65" s="1673"/>
      <c r="C65" s="1536" t="s">
        <v>774</v>
      </c>
      <c r="D65" s="1537"/>
      <c r="E65" s="697"/>
      <c r="I65" s="1174"/>
      <c r="J65" s="1174"/>
      <c r="K65" s="1174"/>
      <c r="L65" s="1174"/>
      <c r="M65" s="1174"/>
      <c r="N65" s="1174"/>
      <c r="O65" s="1174"/>
      <c r="P65" s="1174"/>
      <c r="Q65" s="1174"/>
      <c r="R65" s="1174"/>
      <c r="S65" s="1174"/>
    </row>
    <row r="66" spans="2:20">
      <c r="B66" s="1673">
        <v>7</v>
      </c>
      <c r="C66" s="1536" t="s">
        <v>775</v>
      </c>
      <c r="D66" s="1537"/>
      <c r="E66" s="697"/>
      <c r="I66" s="1174"/>
      <c r="J66" s="1174"/>
      <c r="K66" s="1174"/>
      <c r="L66" s="1174"/>
      <c r="M66" s="1174"/>
      <c r="N66" s="1174"/>
      <c r="O66" s="1174"/>
      <c r="P66" s="1174"/>
      <c r="Q66" s="1174"/>
      <c r="R66" s="1174"/>
      <c r="S66" s="1174"/>
    </row>
    <row r="67" spans="2:20">
      <c r="B67" s="1673"/>
      <c r="C67" s="1459" t="s">
        <v>776</v>
      </c>
      <c r="D67" s="1537"/>
      <c r="E67" s="697"/>
      <c r="I67" s="1174"/>
      <c r="J67" s="1174"/>
      <c r="K67" s="1174"/>
      <c r="L67" s="1174"/>
      <c r="M67" s="1174"/>
      <c r="N67" s="1174"/>
      <c r="O67" s="1174"/>
      <c r="P67" s="1174"/>
      <c r="Q67" s="1174"/>
      <c r="R67" s="1174"/>
      <c r="S67" s="1174"/>
    </row>
    <row r="68" spans="2:20">
      <c r="B68" s="1673"/>
      <c r="C68" s="1536" t="s">
        <v>777</v>
      </c>
      <c r="D68" s="1537"/>
      <c r="E68" s="697"/>
      <c r="I68" s="1174"/>
      <c r="J68" s="1174"/>
      <c r="K68" s="1174"/>
      <c r="L68" s="1174"/>
      <c r="M68" s="1174"/>
      <c r="N68" s="1174"/>
      <c r="O68" s="1174"/>
      <c r="P68" s="1174"/>
      <c r="Q68" s="1174"/>
      <c r="R68" s="1174"/>
      <c r="S68" s="1174"/>
    </row>
    <row r="69" spans="2:20" ht="26.4">
      <c r="B69" s="1673">
        <v>8</v>
      </c>
      <c r="C69" s="1538" t="s">
        <v>708</v>
      </c>
      <c r="D69" s="1539">
        <f>SUM(D70:D73)</f>
        <v>16925307.076692712</v>
      </c>
      <c r="I69" s="1174"/>
      <c r="J69" s="1174"/>
      <c r="K69" s="1174"/>
      <c r="L69" s="1174"/>
      <c r="M69" s="1174"/>
      <c r="N69" s="1174"/>
      <c r="O69" s="1174"/>
      <c r="P69" s="1174"/>
      <c r="Q69" s="1174"/>
      <c r="R69" s="1174"/>
      <c r="S69" s="1174"/>
    </row>
    <row r="70" spans="2:20">
      <c r="B70" s="1673">
        <v>9</v>
      </c>
      <c r="C70" s="1459" t="s">
        <v>709</v>
      </c>
      <c r="D70" s="1537"/>
      <c r="E70" s="697"/>
      <c r="I70" s="1174"/>
      <c r="J70" s="1174"/>
      <c r="K70" s="1174"/>
      <c r="L70" s="1174"/>
      <c r="M70" s="1174"/>
      <c r="N70" s="1174"/>
      <c r="O70" s="1174"/>
      <c r="P70" s="1174"/>
      <c r="Q70" s="1174"/>
      <c r="R70" s="1174"/>
      <c r="S70" s="1174"/>
    </row>
    <row r="71" spans="2:20">
      <c r="B71" s="1673">
        <v>10</v>
      </c>
      <c r="C71" s="1459" t="s">
        <v>710</v>
      </c>
      <c r="D71" s="1537">
        <v>1545659.1553450685</v>
      </c>
      <c r="E71" s="697"/>
      <c r="I71" s="1174"/>
      <c r="J71" s="1174"/>
      <c r="K71" s="1174"/>
      <c r="L71" s="1174"/>
      <c r="M71" s="1174"/>
      <c r="N71" s="1174"/>
      <c r="O71" s="1174"/>
      <c r="P71" s="1174"/>
      <c r="Q71" s="1174"/>
      <c r="R71" s="1174"/>
      <c r="S71" s="1174"/>
    </row>
    <row r="72" spans="2:20">
      <c r="B72" s="1673">
        <v>11</v>
      </c>
      <c r="C72" s="1459" t="s">
        <v>711</v>
      </c>
      <c r="D72" s="1537">
        <v>15379647.921347644</v>
      </c>
      <c r="E72" s="697"/>
      <c r="I72" s="1174"/>
      <c r="J72" s="1174"/>
      <c r="K72" s="1174"/>
      <c r="L72" s="1174"/>
      <c r="M72" s="1174"/>
      <c r="N72" s="1174"/>
      <c r="O72" s="1174"/>
      <c r="P72" s="1174"/>
      <c r="Q72" s="1174"/>
      <c r="R72" s="1174"/>
      <c r="S72" s="1174"/>
    </row>
    <row r="73" spans="2:20" ht="26.4">
      <c r="B73" s="1673">
        <v>12</v>
      </c>
      <c r="C73" s="1459" t="s">
        <v>712</v>
      </c>
      <c r="D73" s="1537">
        <v>0</v>
      </c>
      <c r="E73" s="697"/>
      <c r="I73" s="1174"/>
      <c r="J73" s="1174"/>
      <c r="K73" s="1174"/>
      <c r="L73" s="1174"/>
      <c r="M73" s="1174"/>
      <c r="N73" s="1174"/>
      <c r="O73" s="1174"/>
      <c r="P73" s="1174"/>
      <c r="Q73" s="1174"/>
      <c r="R73" s="1174"/>
      <c r="S73" s="1174"/>
      <c r="T73" s="1174">
        <v>0</v>
      </c>
    </row>
    <row r="74" spans="2:20">
      <c r="B74" s="1673">
        <v>13</v>
      </c>
      <c r="C74" s="1540" t="s">
        <v>713</v>
      </c>
      <c r="D74" s="1537"/>
      <c r="E74" s="697"/>
      <c r="I74" s="1174"/>
      <c r="J74" s="1174"/>
      <c r="K74" s="1174"/>
      <c r="L74" s="1174"/>
      <c r="M74" s="1174"/>
      <c r="N74" s="1174"/>
      <c r="O74" s="1174"/>
      <c r="P74" s="1174"/>
      <c r="Q74" s="1174"/>
      <c r="R74" s="1174"/>
      <c r="S74" s="1174"/>
      <c r="T74" s="1174">
        <v>0</v>
      </c>
    </row>
    <row r="75" spans="2:20">
      <c r="B75" s="1673">
        <v>14</v>
      </c>
      <c r="C75" s="1540" t="s">
        <v>714</v>
      </c>
      <c r="D75" s="1537">
        <v>1862614.0586500168</v>
      </c>
      <c r="E75" s="697"/>
      <c r="I75" s="1174"/>
      <c r="J75" s="1174"/>
      <c r="K75" s="1174"/>
      <c r="L75" s="1174"/>
      <c r="M75" s="1174"/>
      <c r="N75" s="1174"/>
      <c r="O75" s="1174"/>
      <c r="P75" s="1174"/>
      <c r="Q75" s="1174"/>
      <c r="R75" s="1174"/>
      <c r="S75" s="1174"/>
      <c r="T75" s="1174">
        <v>0</v>
      </c>
    </row>
    <row r="76" spans="2:20">
      <c r="B76" s="1673">
        <v>15</v>
      </c>
      <c r="C76" s="1540" t="s">
        <v>715</v>
      </c>
      <c r="D76" s="1537">
        <v>5249597.7881576996</v>
      </c>
      <c r="E76" s="697"/>
      <c r="I76" s="1174"/>
      <c r="J76" s="1174"/>
      <c r="K76" s="1174"/>
      <c r="L76" s="1174"/>
      <c r="M76" s="1174"/>
      <c r="N76" s="1174"/>
      <c r="O76" s="1174"/>
      <c r="P76" s="1174"/>
      <c r="Q76" s="1174"/>
      <c r="R76" s="1174"/>
      <c r="S76" s="1174"/>
      <c r="T76" s="1174">
        <v>0</v>
      </c>
    </row>
    <row r="77" spans="2:20">
      <c r="B77" s="1673">
        <v>16</v>
      </c>
      <c r="C77" s="1536" t="s">
        <v>34</v>
      </c>
      <c r="D77" s="1537">
        <v>2052577.640431755</v>
      </c>
      <c r="E77" s="697"/>
      <c r="I77" s="1174"/>
      <c r="J77" s="1174"/>
      <c r="K77" s="1174"/>
      <c r="L77" s="1174"/>
      <c r="M77" s="1174"/>
      <c r="N77" s="1174"/>
      <c r="O77" s="1174"/>
      <c r="P77" s="1174"/>
      <c r="Q77" s="1174"/>
      <c r="R77" s="1174"/>
      <c r="S77" s="1174"/>
      <c r="T77" s="1174">
        <v>0</v>
      </c>
    </row>
    <row r="78" spans="2:20">
      <c r="B78" s="1673">
        <v>17</v>
      </c>
      <c r="C78" s="1459" t="s">
        <v>778</v>
      </c>
      <c r="D78" s="1537"/>
      <c r="E78" s="697"/>
      <c r="I78" s="1174"/>
      <c r="J78" s="1174"/>
      <c r="K78" s="1174"/>
      <c r="L78" s="1174"/>
      <c r="M78" s="1174"/>
      <c r="N78" s="1174"/>
      <c r="O78" s="1174"/>
      <c r="P78" s="1174"/>
      <c r="Q78" s="1174"/>
      <c r="R78" s="1174"/>
      <c r="S78" s="1174"/>
      <c r="T78" s="1174">
        <v>0</v>
      </c>
    </row>
    <row r="79" spans="2:20" ht="13.8" thickBot="1">
      <c r="B79" s="1673">
        <v>18</v>
      </c>
      <c r="C79" s="1536" t="s">
        <v>80</v>
      </c>
      <c r="D79" s="1541">
        <v>1037163.9432859997</v>
      </c>
      <c r="E79" s="697"/>
      <c r="I79" s="1174"/>
      <c r="J79" s="1174"/>
      <c r="K79" s="1174"/>
      <c r="L79" s="1174"/>
      <c r="M79" s="1174"/>
      <c r="N79" s="1174"/>
      <c r="O79" s="1174"/>
      <c r="P79" s="1174"/>
      <c r="Q79" s="1174"/>
      <c r="R79" s="1174"/>
      <c r="S79" s="1174"/>
      <c r="T79" s="1174">
        <v>0</v>
      </c>
    </row>
    <row r="80" spans="2:20" ht="27" thickBot="1">
      <c r="B80" s="1267">
        <v>19</v>
      </c>
      <c r="C80" s="1420" t="s">
        <v>719</v>
      </c>
      <c r="D80" s="1421">
        <f>SUM(D58:D63)+D66+D69+D74+D75+D76+D77+D78+D79</f>
        <v>29547615.360461783</v>
      </c>
      <c r="E80" s="697"/>
      <c r="I80" s="1174"/>
      <c r="J80" s="1174"/>
      <c r="K80" s="1174"/>
      <c r="L80" s="1174"/>
      <c r="M80" s="1174"/>
      <c r="N80" s="1174"/>
      <c r="O80" s="1174"/>
      <c r="P80" s="1174"/>
      <c r="Q80" s="1174"/>
      <c r="R80" s="1174"/>
      <c r="S80" s="1174"/>
      <c r="T80" s="1174">
        <v>0</v>
      </c>
    </row>
    <row r="81" spans="2:20">
      <c r="B81" s="1673"/>
      <c r="C81" s="1422" t="s">
        <v>720</v>
      </c>
      <c r="D81" s="1419"/>
      <c r="E81" s="697"/>
      <c r="I81" s="1174"/>
      <c r="J81" s="1174"/>
      <c r="K81" s="1174"/>
      <c r="L81" s="1174"/>
      <c r="M81" s="1174"/>
      <c r="N81" s="1174"/>
      <c r="O81" s="1174"/>
      <c r="P81" s="1174"/>
      <c r="Q81" s="1174"/>
      <c r="R81" s="1174"/>
      <c r="S81" s="1174"/>
      <c r="T81" s="1174">
        <v>0</v>
      </c>
    </row>
    <row r="82" spans="2:20">
      <c r="B82" s="1673"/>
      <c r="C82" s="1423" t="s">
        <v>138</v>
      </c>
      <c r="D82" s="1537"/>
      <c r="E82" s="697"/>
      <c r="I82" s="1174"/>
      <c r="J82" s="1174"/>
      <c r="K82" s="1174"/>
      <c r="L82" s="1174"/>
      <c r="M82" s="1174"/>
      <c r="N82" s="1174"/>
      <c r="O82" s="1174"/>
      <c r="P82" s="1174"/>
      <c r="Q82" s="1174"/>
      <c r="R82" s="1174"/>
      <c r="S82" s="1174"/>
      <c r="T82" s="1174">
        <v>0</v>
      </c>
    </row>
    <row r="83" spans="2:20">
      <c r="B83" s="1673">
        <v>20</v>
      </c>
      <c r="C83" s="1459" t="s">
        <v>721</v>
      </c>
      <c r="D83" s="1537">
        <v>13978875.847405029</v>
      </c>
      <c r="E83" s="697"/>
      <c r="I83" s="1174"/>
      <c r="J83" s="1174"/>
      <c r="K83" s="1174"/>
      <c r="L83" s="1174"/>
      <c r="M83" s="1174"/>
      <c r="N83" s="1174"/>
      <c r="O83" s="1174"/>
      <c r="P83" s="1174"/>
      <c r="Q83" s="1174"/>
      <c r="R83" s="1174"/>
      <c r="S83" s="1174"/>
      <c r="T83" s="1174">
        <v>0</v>
      </c>
    </row>
    <row r="84" spans="2:20">
      <c r="B84" s="1673">
        <v>21</v>
      </c>
      <c r="C84" s="1540" t="s">
        <v>722</v>
      </c>
      <c r="D84" s="1537">
        <v>304620.31229999999</v>
      </c>
      <c r="E84" s="697"/>
      <c r="I84" s="1174"/>
      <c r="J84" s="1174"/>
      <c r="K84" s="1174"/>
      <c r="L84" s="1174"/>
      <c r="M84" s="1174"/>
      <c r="N84" s="1174"/>
      <c r="O84" s="1174"/>
      <c r="P84" s="1174"/>
      <c r="Q84" s="1174"/>
      <c r="R84" s="1174"/>
      <c r="S84" s="1174"/>
      <c r="T84" s="1174">
        <v>0</v>
      </c>
    </row>
    <row r="85" spans="2:20">
      <c r="B85" s="1673">
        <v>22</v>
      </c>
      <c r="C85" s="1540" t="s">
        <v>723</v>
      </c>
      <c r="D85" s="1261">
        <v>719299.44280194782</v>
      </c>
      <c r="E85" s="697"/>
      <c r="I85" s="1174"/>
      <c r="J85" s="1174"/>
      <c r="K85" s="1174"/>
      <c r="L85" s="1174"/>
      <c r="M85" s="1174"/>
      <c r="N85" s="1174"/>
      <c r="O85" s="1174"/>
      <c r="P85" s="1174"/>
      <c r="Q85" s="1174"/>
      <c r="R85" s="1174"/>
      <c r="S85" s="1174"/>
      <c r="T85" s="1174">
        <v>0</v>
      </c>
    </row>
    <row r="86" spans="2:20">
      <c r="B86" s="1673">
        <v>23</v>
      </c>
      <c r="C86" s="1540" t="s">
        <v>724</v>
      </c>
      <c r="D86" s="1537">
        <v>208765.53808649734</v>
      </c>
      <c r="E86" s="697"/>
      <c r="I86" s="1174"/>
      <c r="J86" s="1174"/>
      <c r="K86" s="1174"/>
      <c r="L86" s="1174"/>
      <c r="M86" s="1174"/>
      <c r="N86" s="1174"/>
      <c r="O86" s="1174"/>
      <c r="P86" s="1174"/>
      <c r="Q86" s="1174"/>
      <c r="R86" s="1174"/>
      <c r="S86" s="1174"/>
      <c r="T86" s="1174">
        <v>0</v>
      </c>
    </row>
    <row r="87" spans="2:20">
      <c r="B87" s="1673">
        <v>24</v>
      </c>
      <c r="C87" s="1459" t="s">
        <v>725</v>
      </c>
      <c r="D87" s="1537">
        <v>241085.44443599906</v>
      </c>
      <c r="E87" s="697"/>
      <c r="I87" s="1174"/>
      <c r="J87" s="1174"/>
      <c r="K87" s="1174"/>
      <c r="L87" s="1174"/>
      <c r="M87" s="1174"/>
      <c r="N87" s="1174"/>
      <c r="O87" s="1174"/>
      <c r="P87" s="1174"/>
      <c r="Q87" s="1174"/>
      <c r="R87" s="1174"/>
      <c r="S87" s="1174"/>
      <c r="T87" s="1174">
        <v>0</v>
      </c>
    </row>
    <row r="88" spans="2:20" ht="13.8" thickBot="1">
      <c r="B88" s="1673">
        <v>25</v>
      </c>
      <c r="C88" s="1542" t="s">
        <v>726</v>
      </c>
      <c r="D88" s="1541">
        <v>4097712.406918677</v>
      </c>
      <c r="E88" s="697"/>
      <c r="I88" s="1174"/>
      <c r="J88" s="1174"/>
      <c r="K88" s="1174"/>
      <c r="L88" s="1174"/>
      <c r="M88" s="1174"/>
      <c r="N88" s="1174"/>
      <c r="O88" s="1174"/>
      <c r="P88" s="1174"/>
      <c r="Q88" s="1174"/>
      <c r="R88" s="1174"/>
      <c r="S88" s="1174"/>
      <c r="T88" s="1174">
        <v>0</v>
      </c>
    </row>
    <row r="89" spans="2:20" ht="27" thickBot="1">
      <c r="B89" s="1267">
        <v>26</v>
      </c>
      <c r="C89" s="1420" t="s">
        <v>727</v>
      </c>
      <c r="D89" s="1421">
        <f>SUM(D83:D88)</f>
        <v>19550358.991948154</v>
      </c>
      <c r="E89" s="697"/>
      <c r="I89" s="1174"/>
      <c r="J89" s="1174"/>
      <c r="K89" s="1174"/>
      <c r="L89" s="1174"/>
      <c r="M89" s="1174"/>
      <c r="N89" s="1174"/>
      <c r="O89" s="1174"/>
      <c r="P89" s="1174"/>
      <c r="Q89" s="1174"/>
      <c r="R89" s="1174"/>
      <c r="S89" s="1174"/>
      <c r="T89" s="1174">
        <v>0</v>
      </c>
    </row>
    <row r="90" spans="2:20">
      <c r="B90" s="1673"/>
      <c r="C90" s="1418" t="s">
        <v>728</v>
      </c>
      <c r="D90" s="1424"/>
      <c r="E90" s="697"/>
      <c r="I90" s="1174"/>
      <c r="J90" s="1174"/>
      <c r="K90" s="1174"/>
      <c r="L90" s="1174"/>
      <c r="M90" s="1174"/>
      <c r="N90" s="1174"/>
      <c r="O90" s="1174"/>
      <c r="P90" s="1174"/>
      <c r="Q90" s="1174"/>
      <c r="R90" s="1174"/>
      <c r="S90" s="1174"/>
      <c r="T90" s="1174">
        <v>0</v>
      </c>
    </row>
    <row r="91" spans="2:20">
      <c r="B91" s="1673">
        <v>27</v>
      </c>
      <c r="C91" s="1459" t="s">
        <v>729</v>
      </c>
      <c r="D91" s="1537">
        <v>8619972.1260000002</v>
      </c>
      <c r="E91" s="697"/>
      <c r="I91" s="1174"/>
      <c r="J91" s="1174"/>
      <c r="K91" s="1174"/>
      <c r="L91" s="1174"/>
      <c r="M91" s="1174"/>
      <c r="N91" s="1174"/>
      <c r="O91" s="1174"/>
      <c r="P91" s="1174"/>
      <c r="Q91" s="1174"/>
      <c r="R91" s="1174"/>
      <c r="S91" s="1174"/>
      <c r="T91" s="1174">
        <v>0</v>
      </c>
    </row>
    <row r="92" spans="2:20">
      <c r="B92" s="1673">
        <v>28</v>
      </c>
      <c r="C92" s="1459" t="s">
        <v>730</v>
      </c>
      <c r="D92" s="1537">
        <v>41030.30487</v>
      </c>
      <c r="E92" s="697"/>
      <c r="I92" s="1174"/>
      <c r="J92" s="1174"/>
      <c r="K92" s="1174"/>
      <c r="L92" s="1174"/>
      <c r="M92" s="1174"/>
      <c r="N92" s="1174"/>
      <c r="O92" s="1174"/>
      <c r="P92" s="1174"/>
      <c r="Q92" s="1174"/>
      <c r="R92" s="1174"/>
      <c r="S92" s="1174"/>
      <c r="T92" s="1174">
        <v>0</v>
      </c>
    </row>
    <row r="93" spans="2:20">
      <c r="B93" s="1673">
        <v>29</v>
      </c>
      <c r="C93" s="1543" t="s">
        <v>731</v>
      </c>
      <c r="D93" s="1537"/>
      <c r="E93" s="697"/>
      <c r="I93" s="1174"/>
      <c r="J93" s="1174"/>
      <c r="K93" s="1174"/>
      <c r="L93" s="1174"/>
      <c r="M93" s="1174"/>
      <c r="N93" s="1174"/>
      <c r="O93" s="1174"/>
      <c r="P93" s="1174"/>
      <c r="Q93" s="1174"/>
      <c r="R93" s="1174"/>
      <c r="S93" s="1174"/>
      <c r="T93" s="1174">
        <v>0</v>
      </c>
    </row>
    <row r="94" spans="2:20" ht="13.8" thickBot="1">
      <c r="B94" s="1673">
        <v>30</v>
      </c>
      <c r="C94" s="1543" t="s">
        <v>732</v>
      </c>
      <c r="D94" s="1541">
        <v>1336253.8463761061</v>
      </c>
      <c r="E94" s="697"/>
      <c r="I94" s="1174"/>
      <c r="J94" s="1174"/>
      <c r="K94" s="1174"/>
      <c r="L94" s="1174"/>
      <c r="M94" s="1174"/>
      <c r="N94" s="1174"/>
      <c r="O94" s="1174"/>
      <c r="P94" s="1174"/>
      <c r="Q94" s="1174"/>
      <c r="R94" s="1174"/>
      <c r="S94" s="1174"/>
      <c r="T94" s="1174">
        <v>0</v>
      </c>
    </row>
    <row r="95" spans="2:20" ht="13.8" thickBot="1">
      <c r="B95" s="1267">
        <v>31</v>
      </c>
      <c r="C95" s="1420" t="s">
        <v>733</v>
      </c>
      <c r="D95" s="1421">
        <f>SUM(D91:D94)</f>
        <v>9997256.2772461064</v>
      </c>
      <c r="E95" s="697"/>
      <c r="I95" s="1174"/>
      <c r="J95" s="1174"/>
      <c r="K95" s="1174"/>
      <c r="L95" s="1174"/>
      <c r="M95" s="1174"/>
      <c r="N95" s="1174"/>
      <c r="O95" s="1174"/>
      <c r="P95" s="1174"/>
      <c r="Q95" s="1174"/>
      <c r="R95" s="1174"/>
      <c r="S95" s="1174"/>
      <c r="T95" s="1174">
        <v>0</v>
      </c>
    </row>
    <row r="96" spans="2:20" ht="27" thickBot="1">
      <c r="B96" s="1674">
        <v>32</v>
      </c>
      <c r="C96" s="1425" t="s">
        <v>781</v>
      </c>
      <c r="D96" s="1426">
        <f>+D89+D95</f>
        <v>29547615.26919426</v>
      </c>
      <c r="E96" s="697"/>
      <c r="I96" s="1174"/>
      <c r="J96" s="1174"/>
      <c r="K96" s="1174"/>
      <c r="L96" s="1174"/>
      <c r="M96" s="1174"/>
      <c r="N96" s="1174"/>
      <c r="O96" s="1174"/>
      <c r="P96" s="1174"/>
      <c r="Q96" s="1174"/>
      <c r="R96" s="1174"/>
      <c r="S96" s="1174"/>
      <c r="T96" s="1174">
        <v>0</v>
      </c>
    </row>
    <row r="97" spans="2:20">
      <c r="B97" s="1177"/>
      <c r="C97" s="1781"/>
      <c r="D97" s="1033"/>
      <c r="E97" s="1033"/>
      <c r="F97" s="697"/>
      <c r="I97" s="1174"/>
      <c r="J97" s="1174"/>
      <c r="K97" s="1174"/>
      <c r="L97" s="1174"/>
      <c r="M97" s="1174"/>
      <c r="N97" s="1174"/>
      <c r="O97" s="1174"/>
      <c r="P97" s="1174"/>
      <c r="Q97" s="1174"/>
      <c r="R97" s="1174"/>
      <c r="S97" s="1174"/>
      <c r="T97" s="1174">
        <v>0</v>
      </c>
    </row>
    <row r="98" spans="2:20">
      <c r="B98" s="1177"/>
      <c r="C98" s="1781"/>
      <c r="D98" s="1033"/>
      <c r="E98" s="1033"/>
      <c r="F98" s="697"/>
      <c r="H98" s="1040">
        <v>78</v>
      </c>
      <c r="I98" s="1174"/>
      <c r="J98" s="1174"/>
      <c r="K98" s="1174"/>
      <c r="L98" s="1174"/>
      <c r="M98" s="1174"/>
      <c r="N98" s="1174"/>
      <c r="O98" s="1174"/>
      <c r="P98" s="1174"/>
      <c r="Q98" s="1174"/>
      <c r="R98" s="1174"/>
      <c r="S98" s="1174"/>
      <c r="T98" s="1174">
        <v>0</v>
      </c>
    </row>
    <row r="99" spans="2:20">
      <c r="B99" s="1177"/>
      <c r="C99" s="1781"/>
      <c r="D99" s="1810"/>
      <c r="E99" s="697"/>
      <c r="F99" s="697"/>
      <c r="I99" s="1174"/>
      <c r="J99" s="1174"/>
      <c r="K99" s="1174"/>
      <c r="L99" s="1174"/>
      <c r="M99" s="1174"/>
      <c r="N99" s="1174"/>
      <c r="O99" s="1174"/>
      <c r="P99" s="1174"/>
      <c r="Q99" s="1174"/>
      <c r="R99" s="1174"/>
      <c r="S99" s="1174"/>
      <c r="T99" s="1174">
        <v>0</v>
      </c>
    </row>
    <row r="100" spans="2:20">
      <c r="B100" s="603" t="s">
        <v>1008</v>
      </c>
      <c r="C100" s="603"/>
      <c r="D100" s="603"/>
      <c r="E100" s="603"/>
      <c r="F100" s="603"/>
      <c r="I100" s="1174"/>
      <c r="J100" s="1174"/>
      <c r="K100" s="1174"/>
      <c r="L100" s="1174"/>
      <c r="M100" s="1174"/>
      <c r="N100" s="1174"/>
      <c r="O100" s="1174"/>
      <c r="P100" s="1174"/>
      <c r="Q100" s="1174"/>
      <c r="R100" s="1174"/>
      <c r="S100" s="1174"/>
      <c r="T100" s="1174">
        <v>0</v>
      </c>
    </row>
    <row r="101" spans="2:20" ht="13.8" thickBot="1">
      <c r="B101" s="1829"/>
      <c r="C101" s="1829"/>
      <c r="D101" s="1829"/>
      <c r="E101" s="1829"/>
      <c r="F101" s="1829"/>
      <c r="I101" s="1174"/>
      <c r="J101" s="1174"/>
      <c r="K101" s="1174"/>
      <c r="L101" s="1174"/>
      <c r="M101" s="1174"/>
      <c r="N101" s="1174"/>
      <c r="O101" s="1174"/>
      <c r="P101" s="1174"/>
      <c r="Q101" s="1174"/>
      <c r="R101" s="1174"/>
      <c r="S101" s="1174"/>
      <c r="T101" s="1174">
        <v>0</v>
      </c>
    </row>
    <row r="102" spans="2:20" ht="13.8" thickBot="1">
      <c r="B102" s="2353" t="s">
        <v>658</v>
      </c>
      <c r="C102" s="2354"/>
      <c r="D102" s="1829"/>
      <c r="E102" s="1829"/>
      <c r="F102" s="1829"/>
      <c r="I102" s="1174"/>
      <c r="J102" s="1174"/>
      <c r="K102" s="1174"/>
      <c r="L102" s="1174"/>
      <c r="M102" s="1174"/>
      <c r="N102" s="1174"/>
      <c r="O102" s="1174"/>
      <c r="P102" s="1174"/>
      <c r="Q102" s="1174"/>
      <c r="R102" s="1174"/>
      <c r="S102" s="1174"/>
      <c r="T102" s="1174">
        <v>0</v>
      </c>
    </row>
    <row r="103" spans="2:20">
      <c r="B103" s="2434" t="s">
        <v>805</v>
      </c>
      <c r="C103" s="2437"/>
      <c r="D103" s="2433" t="s">
        <v>901</v>
      </c>
      <c r="E103" s="1815"/>
      <c r="I103" s="1174"/>
      <c r="J103" s="1174"/>
      <c r="K103" s="1174"/>
      <c r="L103" s="1174"/>
      <c r="M103" s="1174"/>
      <c r="N103" s="1174"/>
      <c r="O103" s="1174"/>
      <c r="P103" s="1174"/>
      <c r="Q103" s="1174"/>
      <c r="R103" s="1174"/>
      <c r="S103" s="1174"/>
      <c r="T103" s="1174">
        <v>0</v>
      </c>
    </row>
    <row r="104" spans="2:20">
      <c r="B104" s="2434"/>
      <c r="C104" s="2437"/>
      <c r="D104" s="2434"/>
      <c r="E104" s="1152"/>
      <c r="I104" s="1174"/>
      <c r="J104" s="1174"/>
      <c r="K104" s="1174"/>
      <c r="L104" s="1174"/>
      <c r="M104" s="1174"/>
      <c r="N104" s="1174"/>
      <c r="O104" s="1174"/>
      <c r="P104" s="1174"/>
      <c r="Q104" s="1174"/>
      <c r="R104" s="1174"/>
      <c r="S104" s="1174"/>
      <c r="T104" s="1174">
        <v>0</v>
      </c>
    </row>
    <row r="105" spans="2:20" ht="13.8" thickBot="1">
      <c r="B105" s="2435"/>
      <c r="C105" s="2438"/>
      <c r="D105" s="2435"/>
      <c r="E105" s="1152"/>
      <c r="I105" s="1174"/>
      <c r="J105" s="1174"/>
      <c r="K105" s="1174"/>
      <c r="L105" s="1174"/>
      <c r="M105" s="1174"/>
      <c r="N105" s="1174"/>
      <c r="O105" s="1174"/>
      <c r="P105" s="1174"/>
      <c r="Q105" s="1174"/>
      <c r="R105" s="1174"/>
      <c r="S105" s="1174"/>
      <c r="T105" s="1174">
        <v>0</v>
      </c>
    </row>
    <row r="106" spans="2:20">
      <c r="B106" s="1673"/>
      <c r="C106" s="1418" t="s">
        <v>137</v>
      </c>
      <c r="D106" s="1419"/>
      <c r="E106" s="697"/>
      <c r="I106" s="1174"/>
      <c r="J106" s="1174"/>
      <c r="K106" s="1174"/>
      <c r="L106" s="1174"/>
      <c r="M106" s="1174"/>
      <c r="N106" s="1174"/>
      <c r="O106" s="1174"/>
      <c r="P106" s="1174"/>
      <c r="Q106" s="1174"/>
      <c r="R106" s="1174"/>
      <c r="S106" s="1174"/>
      <c r="T106" s="1174">
        <v>0</v>
      </c>
    </row>
    <row r="107" spans="2:20">
      <c r="B107" s="1673">
        <v>1</v>
      </c>
      <c r="C107" s="1459" t="s">
        <v>701</v>
      </c>
      <c r="D107" s="1537">
        <v>0</v>
      </c>
      <c r="E107" s="697"/>
      <c r="I107" s="1174"/>
      <c r="J107" s="1174"/>
      <c r="K107" s="1174"/>
      <c r="L107" s="1174"/>
      <c r="M107" s="1174"/>
      <c r="N107" s="1174"/>
      <c r="O107" s="1174"/>
      <c r="P107" s="1174"/>
      <c r="Q107" s="1174"/>
      <c r="R107" s="1174"/>
      <c r="S107" s="1174"/>
      <c r="T107" s="1174">
        <v>0</v>
      </c>
    </row>
    <row r="108" spans="2:20">
      <c r="B108" s="1673">
        <v>2</v>
      </c>
      <c r="C108" s="1459" t="s">
        <v>78</v>
      </c>
      <c r="D108" s="1537">
        <v>30219.034</v>
      </c>
      <c r="E108" s="697"/>
      <c r="I108" s="1174"/>
      <c r="J108" s="1174"/>
      <c r="K108" s="1174"/>
      <c r="L108" s="1174"/>
      <c r="M108" s="1174"/>
      <c r="N108" s="1174"/>
      <c r="O108" s="1174"/>
      <c r="P108" s="1174"/>
      <c r="Q108" s="1174"/>
      <c r="R108" s="1174"/>
      <c r="S108" s="1174"/>
      <c r="T108" s="1174">
        <v>0</v>
      </c>
    </row>
    <row r="109" spans="2:20">
      <c r="B109" s="1673">
        <v>3</v>
      </c>
      <c r="C109" s="1459" t="s">
        <v>702</v>
      </c>
      <c r="D109" s="1537">
        <v>0</v>
      </c>
      <c r="E109" s="697"/>
      <c r="I109" s="1174"/>
      <c r="J109" s="1174"/>
      <c r="K109" s="1174"/>
      <c r="L109" s="1174"/>
      <c r="M109" s="1174"/>
      <c r="N109" s="1174"/>
      <c r="O109" s="1174"/>
      <c r="P109" s="1174"/>
      <c r="Q109" s="1174"/>
      <c r="R109" s="1174"/>
      <c r="S109" s="1174"/>
      <c r="T109" s="1174">
        <v>0</v>
      </c>
    </row>
    <row r="110" spans="2:20">
      <c r="B110" s="1673">
        <v>4</v>
      </c>
      <c r="C110" s="1459" t="s">
        <v>79</v>
      </c>
      <c r="D110" s="1537">
        <v>56814.794999999998</v>
      </c>
      <c r="E110" s="697"/>
      <c r="I110" s="1174"/>
      <c r="J110" s="1174"/>
      <c r="K110" s="1174"/>
      <c r="L110" s="1174"/>
      <c r="M110" s="1174"/>
      <c r="N110" s="1174"/>
      <c r="O110" s="1174"/>
      <c r="P110" s="1174"/>
      <c r="Q110" s="1174"/>
      <c r="R110" s="1174"/>
      <c r="S110" s="1174"/>
      <c r="T110" s="1174">
        <v>0</v>
      </c>
    </row>
    <row r="111" spans="2:20">
      <c r="B111" s="1673">
        <v>5</v>
      </c>
      <c r="C111" s="1459" t="s">
        <v>704</v>
      </c>
      <c r="D111" s="1537">
        <v>46000.000999999997</v>
      </c>
      <c r="E111" s="697"/>
      <c r="I111" s="1174"/>
      <c r="J111" s="1174"/>
      <c r="K111" s="1174"/>
      <c r="L111" s="1174"/>
      <c r="M111" s="1174"/>
      <c r="N111" s="1174"/>
      <c r="O111" s="1174"/>
      <c r="P111" s="1174"/>
      <c r="Q111" s="1174"/>
      <c r="R111" s="1174"/>
      <c r="S111" s="1174"/>
      <c r="T111" s="1174">
        <v>0</v>
      </c>
    </row>
    <row r="112" spans="2:20">
      <c r="B112" s="1673">
        <v>6</v>
      </c>
      <c r="C112" s="1459" t="s">
        <v>705</v>
      </c>
      <c r="D112" s="1537">
        <f>SUM(D113:D114)</f>
        <v>641367.81099999999</v>
      </c>
      <c r="E112" s="697"/>
      <c r="I112" s="1174"/>
      <c r="J112" s="1174"/>
      <c r="K112" s="1174"/>
      <c r="L112" s="1174"/>
      <c r="M112" s="1174"/>
      <c r="N112" s="1174"/>
      <c r="O112" s="1174"/>
      <c r="P112" s="1174"/>
      <c r="Q112" s="1174"/>
      <c r="R112" s="1174"/>
      <c r="S112" s="1174"/>
      <c r="T112" s="1174">
        <v>0</v>
      </c>
    </row>
    <row r="113" spans="2:20">
      <c r="B113" s="1673"/>
      <c r="C113" s="1459" t="s">
        <v>773</v>
      </c>
      <c r="D113" s="1537">
        <v>0</v>
      </c>
      <c r="E113" s="697"/>
      <c r="I113" s="1174"/>
      <c r="J113" s="1174"/>
      <c r="K113" s="1174"/>
      <c r="L113" s="1174"/>
      <c r="M113" s="1174"/>
      <c r="N113" s="1174"/>
      <c r="O113" s="1174"/>
      <c r="P113" s="1174"/>
      <c r="Q113" s="1174"/>
      <c r="R113" s="1174"/>
      <c r="S113" s="1174"/>
      <c r="T113" s="1174">
        <v>0</v>
      </c>
    </row>
    <row r="114" spans="2:20">
      <c r="B114" s="1673"/>
      <c r="C114" s="1536" t="s">
        <v>774</v>
      </c>
      <c r="D114" s="1537">
        <v>641367.81099999999</v>
      </c>
      <c r="E114" s="697"/>
      <c r="I114" s="1174"/>
      <c r="J114" s="1174"/>
      <c r="K114" s="1174"/>
      <c r="L114" s="1174"/>
      <c r="M114" s="1174"/>
      <c r="N114" s="1174"/>
      <c r="O114" s="1174"/>
      <c r="P114" s="1174"/>
      <c r="Q114" s="1174"/>
      <c r="R114" s="1174"/>
      <c r="S114" s="1174"/>
      <c r="T114" s="1174">
        <v>0</v>
      </c>
    </row>
    <row r="115" spans="2:20">
      <c r="B115" s="1673">
        <v>7</v>
      </c>
      <c r="C115" s="1536" t="s">
        <v>775</v>
      </c>
      <c r="D115" s="1537"/>
      <c r="E115" s="697"/>
      <c r="I115" s="1174"/>
      <c r="J115" s="1174"/>
      <c r="K115" s="1174"/>
      <c r="L115" s="1174"/>
      <c r="M115" s="1174"/>
      <c r="N115" s="1174"/>
      <c r="O115" s="1174"/>
      <c r="P115" s="1174"/>
      <c r="Q115" s="1174"/>
      <c r="R115" s="1174"/>
      <c r="S115" s="1174"/>
      <c r="T115" s="1174">
        <v>0</v>
      </c>
    </row>
    <row r="116" spans="2:20">
      <c r="B116" s="1673"/>
      <c r="C116" s="1459" t="s">
        <v>776</v>
      </c>
      <c r="D116" s="1537">
        <v>0</v>
      </c>
      <c r="E116" s="697"/>
      <c r="I116" s="1174"/>
      <c r="J116" s="1174"/>
      <c r="K116" s="1174"/>
      <c r="L116" s="1174"/>
      <c r="M116" s="1174"/>
      <c r="N116" s="1174"/>
      <c r="O116" s="1174"/>
      <c r="P116" s="1174"/>
      <c r="Q116" s="1174"/>
      <c r="R116" s="1174"/>
      <c r="S116" s="1174"/>
      <c r="T116" s="1174">
        <v>0</v>
      </c>
    </row>
    <row r="117" spans="2:20">
      <c r="B117" s="1673"/>
      <c r="C117" s="1536" t="s">
        <v>777</v>
      </c>
      <c r="D117" s="1537">
        <v>0</v>
      </c>
      <c r="E117" s="697"/>
      <c r="I117" s="1174"/>
      <c r="J117" s="1174"/>
      <c r="K117" s="1174"/>
      <c r="L117" s="1174"/>
      <c r="M117" s="1174"/>
      <c r="N117" s="1174"/>
      <c r="O117" s="1174"/>
      <c r="P117" s="1174"/>
      <c r="Q117" s="1174"/>
      <c r="R117" s="1174"/>
      <c r="S117" s="1174"/>
      <c r="T117" s="1174">
        <v>0</v>
      </c>
    </row>
    <row r="118" spans="2:20" ht="26.4">
      <c r="B118" s="1673">
        <v>8</v>
      </c>
      <c r="C118" s="1538" t="s">
        <v>708</v>
      </c>
      <c r="D118" s="1539">
        <f>SUM(D119:D122)</f>
        <v>829748.68099999987</v>
      </c>
      <c r="I118" s="1174"/>
      <c r="J118" s="1174"/>
      <c r="K118" s="1174"/>
      <c r="L118" s="1174"/>
      <c r="M118" s="1174"/>
      <c r="N118" s="1174"/>
      <c r="O118" s="1174"/>
      <c r="P118" s="1174"/>
      <c r="Q118" s="1174"/>
      <c r="R118" s="1174"/>
      <c r="S118" s="1174"/>
      <c r="T118" s="758">
        <v>0</v>
      </c>
    </row>
    <row r="119" spans="2:20">
      <c r="B119" s="1673">
        <v>9</v>
      </c>
      <c r="C119" s="1459" t="s">
        <v>709</v>
      </c>
      <c r="D119" s="1537">
        <v>0</v>
      </c>
      <c r="E119" s="697"/>
      <c r="I119" s="1174"/>
      <c r="J119" s="1174"/>
      <c r="K119" s="1174"/>
      <c r="L119" s="1174"/>
      <c r="M119" s="1174"/>
      <c r="N119" s="1174"/>
      <c r="O119" s="1174"/>
      <c r="P119" s="1174"/>
      <c r="Q119" s="1174"/>
      <c r="R119" s="1174"/>
      <c r="S119" s="1174"/>
      <c r="T119" s="1174">
        <v>0</v>
      </c>
    </row>
    <row r="120" spans="2:20">
      <c r="B120" s="1673">
        <v>10</v>
      </c>
      <c r="C120" s="1459" t="s">
        <v>710</v>
      </c>
      <c r="D120" s="1537">
        <v>829223.68099999987</v>
      </c>
      <c r="E120" s="697"/>
      <c r="I120" s="1174"/>
      <c r="J120" s="1174"/>
      <c r="K120" s="1174"/>
      <c r="L120" s="1174"/>
      <c r="M120" s="1174"/>
      <c r="N120" s="1174"/>
      <c r="O120" s="1174"/>
      <c r="P120" s="1174"/>
      <c r="Q120" s="1174"/>
      <c r="R120" s="1174"/>
      <c r="S120" s="1174"/>
      <c r="T120" s="1174">
        <v>0</v>
      </c>
    </row>
    <row r="121" spans="2:20">
      <c r="B121" s="1673">
        <v>11</v>
      </c>
      <c r="C121" s="1459" t="s">
        <v>711</v>
      </c>
      <c r="D121" s="1537">
        <v>525</v>
      </c>
      <c r="E121" s="697"/>
      <c r="I121" s="1174"/>
      <c r="J121" s="1174"/>
      <c r="K121" s="1174"/>
      <c r="L121" s="1174"/>
      <c r="M121" s="1174"/>
      <c r="N121" s="1174"/>
      <c r="O121" s="1174"/>
      <c r="P121" s="1174"/>
      <c r="Q121" s="1174"/>
      <c r="R121" s="1174"/>
      <c r="S121" s="1174"/>
      <c r="T121" s="1174">
        <v>0</v>
      </c>
    </row>
    <row r="122" spans="2:20" ht="26.4">
      <c r="B122" s="1673">
        <v>12</v>
      </c>
      <c r="C122" s="1459" t="s">
        <v>712</v>
      </c>
      <c r="D122" s="1537">
        <v>0</v>
      </c>
      <c r="E122" s="697"/>
      <c r="I122" s="1174"/>
      <c r="J122" s="1174"/>
      <c r="K122" s="1174"/>
      <c r="L122" s="1174"/>
      <c r="M122" s="1174"/>
      <c r="N122" s="1174"/>
      <c r="O122" s="1174"/>
      <c r="P122" s="1174"/>
      <c r="Q122" s="1174"/>
      <c r="R122" s="1174"/>
      <c r="S122" s="1174"/>
      <c r="T122" s="1174">
        <v>0</v>
      </c>
    </row>
    <row r="123" spans="2:20">
      <c r="B123" s="1673">
        <v>13</v>
      </c>
      <c r="C123" s="1540" t="s">
        <v>713</v>
      </c>
      <c r="D123" s="1537">
        <v>0</v>
      </c>
      <c r="E123" s="697"/>
      <c r="I123" s="1174"/>
      <c r="J123" s="1174"/>
      <c r="K123" s="1174"/>
      <c r="L123" s="1174"/>
      <c r="M123" s="1174"/>
      <c r="N123" s="1174"/>
      <c r="O123" s="1174"/>
      <c r="P123" s="1174"/>
      <c r="Q123" s="1174"/>
      <c r="R123" s="1174"/>
      <c r="S123" s="1174"/>
      <c r="T123" s="1174">
        <v>0</v>
      </c>
    </row>
    <row r="124" spans="2:20">
      <c r="B124" s="1673">
        <v>14</v>
      </c>
      <c r="C124" s="1540" t="s">
        <v>714</v>
      </c>
      <c r="D124" s="1537">
        <v>186904.755</v>
      </c>
      <c r="E124" s="697"/>
      <c r="I124" s="1174"/>
      <c r="J124" s="1174"/>
      <c r="K124" s="1174"/>
      <c r="L124" s="1174"/>
      <c r="M124" s="1174"/>
      <c r="N124" s="1174"/>
      <c r="O124" s="1174"/>
      <c r="P124" s="1174"/>
      <c r="Q124" s="1174"/>
      <c r="R124" s="1174"/>
      <c r="S124" s="1174"/>
      <c r="T124" s="1174">
        <v>0</v>
      </c>
    </row>
    <row r="125" spans="2:20">
      <c r="B125" s="1673">
        <v>15</v>
      </c>
      <c r="C125" s="1540" t="s">
        <v>715</v>
      </c>
      <c r="D125" s="1537">
        <v>395623.73725743883</v>
      </c>
      <c r="E125" s="697"/>
      <c r="I125" s="1174"/>
      <c r="J125" s="1174"/>
      <c r="K125" s="1174"/>
      <c r="L125" s="1174"/>
      <c r="M125" s="1174"/>
      <c r="N125" s="1174"/>
      <c r="O125" s="1174"/>
      <c r="P125" s="1174"/>
      <c r="Q125" s="1174"/>
      <c r="R125" s="1174"/>
      <c r="S125" s="1174"/>
      <c r="T125" s="1174">
        <v>0</v>
      </c>
    </row>
    <row r="126" spans="2:20">
      <c r="B126" s="1673">
        <v>16</v>
      </c>
      <c r="C126" s="1536" t="s">
        <v>716</v>
      </c>
      <c r="D126" s="1537">
        <v>525181.70068999997</v>
      </c>
      <c r="E126" s="697"/>
      <c r="F126" s="1056"/>
      <c r="G126" s="1056"/>
      <c r="I126" s="1174"/>
      <c r="J126" s="1174"/>
      <c r="K126" s="1174"/>
      <c r="L126" s="1174"/>
      <c r="M126" s="1174"/>
      <c r="N126" s="1174"/>
      <c r="O126" s="1174"/>
      <c r="P126" s="1174"/>
      <c r="Q126" s="1174"/>
      <c r="R126" s="1174"/>
      <c r="S126" s="1174"/>
      <c r="T126" s="1174">
        <v>0</v>
      </c>
    </row>
    <row r="127" spans="2:20">
      <c r="B127" s="1673">
        <v>17</v>
      </c>
      <c r="C127" s="1459" t="s">
        <v>717</v>
      </c>
      <c r="D127" s="1537">
        <v>0</v>
      </c>
      <c r="E127" s="697"/>
      <c r="I127" s="1174"/>
      <c r="J127" s="1174"/>
      <c r="K127" s="1174"/>
      <c r="L127" s="1174"/>
      <c r="M127" s="1174"/>
      <c r="N127" s="1174"/>
      <c r="O127" s="1174"/>
      <c r="P127" s="1174"/>
      <c r="Q127" s="1174"/>
      <c r="R127" s="1174"/>
      <c r="S127" s="1174"/>
      <c r="T127" s="1174">
        <v>0</v>
      </c>
    </row>
    <row r="128" spans="2:20" ht="13.8" thickBot="1">
      <c r="B128" s="1673">
        <v>18</v>
      </c>
      <c r="C128" s="1536" t="s">
        <v>718</v>
      </c>
      <c r="D128" s="1541">
        <v>110997.04399999999</v>
      </c>
      <c r="E128" s="697"/>
      <c r="I128" s="1174"/>
      <c r="J128" s="1174"/>
      <c r="K128" s="1174"/>
      <c r="L128" s="1174"/>
      <c r="M128" s="1174"/>
      <c r="N128" s="1174"/>
      <c r="O128" s="1174"/>
      <c r="P128" s="1174"/>
      <c r="Q128" s="1174"/>
      <c r="R128" s="1174"/>
      <c r="S128" s="1174"/>
      <c r="T128" s="1174">
        <v>0</v>
      </c>
    </row>
    <row r="129" spans="2:20" ht="27" thickBot="1">
      <c r="B129" s="1267">
        <v>19</v>
      </c>
      <c r="C129" s="1420" t="s">
        <v>719</v>
      </c>
      <c r="D129" s="1421">
        <f>SUM(D108:D112)+D118+D124+D125+D126+D128</f>
        <v>2822857.5589474384</v>
      </c>
      <c r="E129" s="697"/>
      <c r="I129" s="1174"/>
      <c r="J129" s="1174"/>
      <c r="K129" s="1174"/>
      <c r="L129" s="1174"/>
      <c r="M129" s="1174"/>
      <c r="N129" s="1174"/>
      <c r="O129" s="1174"/>
      <c r="P129" s="1174"/>
      <c r="Q129" s="1174"/>
      <c r="R129" s="1174"/>
      <c r="S129" s="1174"/>
      <c r="T129" s="1174">
        <v>0</v>
      </c>
    </row>
    <row r="130" spans="2:20">
      <c r="B130" s="1673"/>
      <c r="C130" s="1422" t="s">
        <v>720</v>
      </c>
      <c r="D130" s="1419"/>
      <c r="E130" s="697"/>
      <c r="I130" s="1174"/>
      <c r="J130" s="1174"/>
      <c r="K130" s="1174"/>
      <c r="L130" s="1174"/>
      <c r="M130" s="1174"/>
      <c r="N130" s="1174"/>
      <c r="O130" s="1174"/>
      <c r="P130" s="1174"/>
      <c r="Q130" s="1174"/>
      <c r="R130" s="1174"/>
      <c r="S130" s="1174"/>
      <c r="T130" s="1174">
        <v>0</v>
      </c>
    </row>
    <row r="131" spans="2:20">
      <c r="B131" s="1673"/>
      <c r="C131" s="1423" t="s">
        <v>138</v>
      </c>
      <c r="D131" s="1537"/>
      <c r="E131" s="697"/>
      <c r="I131" s="1174"/>
      <c r="J131" s="1174"/>
      <c r="K131" s="1174"/>
      <c r="L131" s="1174"/>
      <c r="M131" s="1174"/>
      <c r="N131" s="1174"/>
      <c r="O131" s="1174"/>
      <c r="P131" s="1174"/>
      <c r="Q131" s="1174"/>
      <c r="R131" s="1174"/>
      <c r="S131" s="1174"/>
      <c r="T131" s="1174">
        <v>0</v>
      </c>
    </row>
    <row r="132" spans="2:20">
      <c r="B132" s="1673">
        <v>20</v>
      </c>
      <c r="C132" s="1459" t="s">
        <v>721</v>
      </c>
      <c r="D132" s="1537">
        <v>704792.63800000004</v>
      </c>
      <c r="E132" s="697"/>
      <c r="I132" s="1174"/>
      <c r="J132" s="1174"/>
      <c r="K132" s="1174"/>
      <c r="L132" s="1174"/>
      <c r="M132" s="1174"/>
      <c r="N132" s="1174"/>
      <c r="O132" s="1174"/>
      <c r="P132" s="1174"/>
      <c r="Q132" s="1174"/>
      <c r="R132" s="1174"/>
      <c r="S132" s="1174"/>
      <c r="T132" s="1174">
        <v>0</v>
      </c>
    </row>
    <row r="133" spans="2:20">
      <c r="B133" s="1673">
        <v>21</v>
      </c>
      <c r="C133" s="1540" t="s">
        <v>722</v>
      </c>
      <c r="D133" s="1537">
        <v>34184.587</v>
      </c>
      <c r="E133" s="697"/>
      <c r="I133" s="1174"/>
      <c r="J133" s="1174"/>
      <c r="K133" s="1174"/>
      <c r="L133" s="1174"/>
      <c r="M133" s="1174"/>
      <c r="N133" s="1174"/>
      <c r="O133" s="1174"/>
      <c r="P133" s="1174"/>
      <c r="Q133" s="1174"/>
      <c r="R133" s="1174"/>
      <c r="S133" s="1174"/>
      <c r="T133" s="1174">
        <v>0</v>
      </c>
    </row>
    <row r="134" spans="2:20">
      <c r="B134" s="1673">
        <v>22</v>
      </c>
      <c r="C134" s="1540" t="s">
        <v>723</v>
      </c>
      <c r="D134" s="1261">
        <v>85089.705850000013</v>
      </c>
      <c r="E134" s="697"/>
      <c r="I134" s="1174"/>
      <c r="J134" s="1174"/>
      <c r="K134" s="1174"/>
      <c r="L134" s="1174"/>
      <c r="M134" s="1174"/>
      <c r="N134" s="1174"/>
      <c r="O134" s="1174"/>
      <c r="P134" s="1174"/>
      <c r="Q134" s="1174"/>
      <c r="R134" s="1174"/>
      <c r="S134" s="1174"/>
      <c r="T134" s="1174">
        <v>0</v>
      </c>
    </row>
    <row r="135" spans="2:20">
      <c r="B135" s="1673">
        <v>23</v>
      </c>
      <c r="C135" s="1540" t="s">
        <v>724</v>
      </c>
      <c r="D135" s="1537"/>
      <c r="E135" s="697"/>
      <c r="I135" s="1174"/>
      <c r="J135" s="1174"/>
      <c r="K135" s="1174"/>
      <c r="L135" s="1174"/>
      <c r="M135" s="1174"/>
      <c r="N135" s="1174"/>
      <c r="O135" s="1174"/>
      <c r="P135" s="1174"/>
      <c r="Q135" s="1174"/>
      <c r="R135" s="1174"/>
      <c r="S135" s="1174"/>
      <c r="T135" s="1174">
        <v>0</v>
      </c>
    </row>
    <row r="136" spans="2:20">
      <c r="B136" s="1673">
        <v>24</v>
      </c>
      <c r="C136" s="1459" t="s">
        <v>725</v>
      </c>
      <c r="D136" s="1537">
        <v>162938.16200000001</v>
      </c>
      <c r="E136" s="697"/>
      <c r="I136" s="1174"/>
      <c r="J136" s="1174"/>
      <c r="K136" s="1174"/>
      <c r="L136" s="1174"/>
      <c r="M136" s="1174"/>
      <c r="N136" s="1174"/>
      <c r="O136" s="1174"/>
      <c r="P136" s="1174"/>
      <c r="Q136" s="1174"/>
      <c r="R136" s="1174"/>
      <c r="S136" s="1174"/>
      <c r="T136" s="1174">
        <v>0</v>
      </c>
    </row>
    <row r="137" spans="2:20" ht="13.8" thickBot="1">
      <c r="B137" s="1673">
        <v>25</v>
      </c>
      <c r="C137" s="1542" t="s">
        <v>726</v>
      </c>
      <c r="D137" s="1541">
        <v>94073.616000000009</v>
      </c>
      <c r="E137" s="697"/>
      <c r="I137" s="1174"/>
      <c r="J137" s="1174"/>
      <c r="K137" s="1174"/>
      <c r="L137" s="1174"/>
      <c r="M137" s="1174"/>
      <c r="N137" s="1174"/>
      <c r="O137" s="1174"/>
      <c r="P137" s="1174"/>
      <c r="Q137" s="1174"/>
      <c r="R137" s="1174"/>
      <c r="S137" s="1174"/>
      <c r="T137" s="1174">
        <v>0</v>
      </c>
    </row>
    <row r="138" spans="2:20" ht="13.8" thickBot="1">
      <c r="B138" s="1267">
        <v>26</v>
      </c>
      <c r="C138" s="1420" t="s">
        <v>782</v>
      </c>
      <c r="D138" s="1421">
        <f>SUM(D132:D137)</f>
        <v>1081078.7088500001</v>
      </c>
      <c r="E138" s="697"/>
      <c r="I138" s="1174"/>
      <c r="J138" s="1174"/>
      <c r="K138" s="1174"/>
      <c r="L138" s="1174"/>
      <c r="M138" s="1174"/>
      <c r="N138" s="1174"/>
      <c r="O138" s="1174"/>
      <c r="P138" s="1174"/>
      <c r="Q138" s="1174"/>
      <c r="R138" s="1174"/>
      <c r="S138" s="1174"/>
      <c r="T138" s="1174">
        <v>0</v>
      </c>
    </row>
    <row r="139" spans="2:20">
      <c r="B139" s="1673"/>
      <c r="C139" s="1418" t="s">
        <v>139</v>
      </c>
      <c r="D139" s="1424"/>
      <c r="E139" s="697"/>
      <c r="I139" s="1174"/>
      <c r="J139" s="1174"/>
      <c r="K139" s="1174"/>
      <c r="L139" s="1174"/>
      <c r="M139" s="1174"/>
      <c r="N139" s="1174"/>
      <c r="O139" s="1174"/>
      <c r="P139" s="1174"/>
      <c r="Q139" s="1174"/>
      <c r="R139" s="1174"/>
      <c r="S139" s="1174"/>
      <c r="T139" s="1174">
        <v>0</v>
      </c>
    </row>
    <row r="140" spans="2:20">
      <c r="B140" s="1673">
        <v>27</v>
      </c>
      <c r="C140" s="1459" t="s">
        <v>729</v>
      </c>
      <c r="D140" s="1537">
        <v>2124822.8389999997</v>
      </c>
      <c r="E140" s="697"/>
      <c r="I140" s="1174"/>
      <c r="J140" s="1174"/>
      <c r="K140" s="1174"/>
      <c r="L140" s="1174"/>
      <c r="M140" s="1174"/>
      <c r="N140" s="1174"/>
      <c r="O140" s="1174"/>
      <c r="P140" s="1174"/>
      <c r="Q140" s="1174"/>
      <c r="R140" s="1174"/>
      <c r="S140" s="1174"/>
      <c r="T140" s="1174">
        <v>0</v>
      </c>
    </row>
    <row r="141" spans="2:20">
      <c r="B141" s="1673">
        <v>28</v>
      </c>
      <c r="C141" s="1459" t="s">
        <v>730</v>
      </c>
      <c r="D141" s="1537">
        <v>0</v>
      </c>
      <c r="E141" s="697"/>
      <c r="I141" s="1174"/>
      <c r="J141" s="1174"/>
      <c r="K141" s="1174"/>
      <c r="L141" s="1174"/>
      <c r="M141" s="1174"/>
      <c r="N141" s="1174"/>
      <c r="O141" s="1174"/>
      <c r="P141" s="1174"/>
      <c r="Q141" s="1174"/>
      <c r="R141" s="1174"/>
      <c r="S141" s="1174"/>
      <c r="T141" s="1174">
        <v>0</v>
      </c>
    </row>
    <row r="142" spans="2:20">
      <c r="B142" s="1673">
        <v>29</v>
      </c>
      <c r="C142" s="1543" t="s">
        <v>731</v>
      </c>
      <c r="D142" s="1537">
        <v>30029.659</v>
      </c>
      <c r="E142" s="697"/>
      <c r="I142" s="1174"/>
      <c r="J142" s="1174"/>
      <c r="K142" s="1174"/>
      <c r="L142" s="1174"/>
      <c r="M142" s="1174"/>
      <c r="N142" s="1174"/>
      <c r="O142" s="1174"/>
      <c r="P142" s="1174"/>
      <c r="Q142" s="1174"/>
      <c r="R142" s="1174"/>
      <c r="S142" s="1174"/>
      <c r="T142" s="1174">
        <v>0</v>
      </c>
    </row>
    <row r="143" spans="2:20" ht="13.8" thickBot="1">
      <c r="B143" s="1673">
        <v>30</v>
      </c>
      <c r="C143" s="1543" t="s">
        <v>732</v>
      </c>
      <c r="D143" s="1541">
        <v>-413073.65600000002</v>
      </c>
      <c r="E143" s="697"/>
      <c r="I143" s="1174"/>
      <c r="J143" s="1174"/>
      <c r="K143" s="1174"/>
      <c r="L143" s="1174"/>
      <c r="M143" s="1174"/>
      <c r="N143" s="1174"/>
      <c r="O143" s="1174"/>
      <c r="P143" s="1174"/>
      <c r="Q143" s="1174"/>
      <c r="R143" s="1174"/>
      <c r="S143" s="1174"/>
      <c r="T143" s="1174">
        <v>0</v>
      </c>
    </row>
    <row r="144" spans="2:20" ht="13.8" thickBot="1">
      <c r="B144" s="1267">
        <v>31</v>
      </c>
      <c r="C144" s="1420" t="s">
        <v>733</v>
      </c>
      <c r="D144" s="1421">
        <f>SUM(D140:D143)</f>
        <v>1741778.8419999997</v>
      </c>
      <c r="E144" s="697"/>
      <c r="I144" s="1174"/>
      <c r="J144" s="1174"/>
      <c r="K144" s="1174"/>
      <c r="L144" s="1174"/>
      <c r="M144" s="1174"/>
      <c r="N144" s="1174"/>
      <c r="O144" s="1174"/>
      <c r="P144" s="1174"/>
      <c r="Q144" s="1174"/>
      <c r="R144" s="1174"/>
      <c r="S144" s="1174"/>
      <c r="T144" s="1174">
        <v>0</v>
      </c>
    </row>
    <row r="145" spans="2:20" ht="27" thickBot="1">
      <c r="B145" s="1674">
        <v>32</v>
      </c>
      <c r="C145" s="1425" t="s">
        <v>781</v>
      </c>
      <c r="D145" s="1426">
        <f>+D138+D144</f>
        <v>2822857.5508499998</v>
      </c>
      <c r="E145" s="697"/>
      <c r="I145" s="1174"/>
      <c r="J145" s="1174"/>
      <c r="K145" s="1174"/>
      <c r="L145" s="1174"/>
      <c r="M145" s="1174"/>
      <c r="N145" s="1174"/>
      <c r="O145" s="1174"/>
      <c r="P145" s="1174"/>
      <c r="Q145" s="1174"/>
      <c r="R145" s="1174"/>
      <c r="S145" s="1174"/>
      <c r="T145" s="1174">
        <v>0</v>
      </c>
    </row>
    <row r="146" spans="2:20">
      <c r="B146" s="1815"/>
      <c r="C146" s="1781"/>
      <c r="D146" s="1033"/>
      <c r="E146" s="697"/>
      <c r="I146" s="1174"/>
      <c r="J146" s="1174"/>
      <c r="K146" s="1174"/>
      <c r="L146" s="1174"/>
      <c r="M146" s="1174"/>
      <c r="N146" s="1174"/>
      <c r="O146" s="1174"/>
      <c r="P146" s="1174"/>
      <c r="Q146" s="1174"/>
      <c r="R146" s="1174"/>
      <c r="S146" s="1174"/>
      <c r="T146" s="1174"/>
    </row>
    <row r="147" spans="2:20">
      <c r="B147" s="1177"/>
      <c r="C147" s="1781"/>
      <c r="D147" s="1833"/>
      <c r="E147" s="1033"/>
      <c r="F147" s="697"/>
      <c r="H147" s="1040">
        <v>79</v>
      </c>
      <c r="I147" s="1174"/>
      <c r="J147" s="1174"/>
      <c r="K147" s="1174"/>
      <c r="L147" s="1174"/>
      <c r="M147" s="1174"/>
      <c r="N147" s="1174"/>
      <c r="O147" s="1174"/>
      <c r="P147" s="1174"/>
      <c r="Q147" s="1174"/>
      <c r="R147" s="1174"/>
      <c r="S147" s="1174"/>
      <c r="T147" s="1174">
        <v>0</v>
      </c>
    </row>
    <row r="148" spans="2:20">
      <c r="B148" s="1195"/>
      <c r="C148" s="1048"/>
      <c r="D148" s="2022"/>
      <c r="E148" s="1941"/>
      <c r="F148" s="697"/>
      <c r="I148" s="1174"/>
      <c r="J148" s="1174"/>
      <c r="K148" s="1174"/>
      <c r="L148" s="1174"/>
      <c r="M148" s="1174"/>
      <c r="N148" s="1174"/>
      <c r="O148" s="1174"/>
      <c r="P148" s="1174"/>
      <c r="Q148" s="1174"/>
      <c r="R148" s="1174"/>
      <c r="S148" s="1174"/>
      <c r="T148" s="1174">
        <v>0</v>
      </c>
    </row>
    <row r="149" spans="2:20">
      <c r="B149" s="603" t="s">
        <v>1008</v>
      </c>
      <c r="D149" s="603"/>
      <c r="E149" s="603"/>
      <c r="F149" s="603"/>
      <c r="I149" s="1174"/>
      <c r="J149" s="1174"/>
      <c r="K149" s="1174"/>
      <c r="L149" s="1174"/>
      <c r="M149" s="1174"/>
      <c r="N149" s="1174"/>
      <c r="O149" s="1174"/>
      <c r="P149" s="1174"/>
      <c r="Q149" s="1174"/>
      <c r="R149" s="1174"/>
      <c r="S149" s="1174"/>
      <c r="T149" s="1174">
        <v>0</v>
      </c>
    </row>
    <row r="150" spans="2:20" ht="13.8" thickBot="1">
      <c r="B150" s="1829"/>
      <c r="C150" s="1829"/>
      <c r="D150" s="1829"/>
      <c r="E150" s="1829"/>
      <c r="F150" s="1829"/>
      <c r="I150" s="1174"/>
      <c r="J150" s="1174"/>
      <c r="K150" s="1174"/>
      <c r="L150" s="1174"/>
      <c r="M150" s="1174"/>
      <c r="N150" s="1174"/>
      <c r="O150" s="1174"/>
      <c r="P150" s="1174"/>
      <c r="Q150" s="1174"/>
      <c r="R150" s="1174"/>
      <c r="S150" s="1174"/>
      <c r="T150" s="1174">
        <v>0</v>
      </c>
    </row>
    <row r="151" spans="2:20" ht="13.8" thickBot="1">
      <c r="B151" s="2439" t="s">
        <v>392</v>
      </c>
      <c r="C151" s="2440"/>
      <c r="D151" s="1129"/>
      <c r="E151" s="1873"/>
      <c r="F151" s="1056"/>
      <c r="I151" s="1174"/>
      <c r="J151" s="1174"/>
      <c r="K151" s="1174"/>
      <c r="L151" s="1174"/>
      <c r="M151" s="1174"/>
      <c r="N151" s="1174"/>
      <c r="O151" s="1174"/>
      <c r="P151" s="1174"/>
      <c r="Q151" s="1174"/>
      <c r="R151" s="1174"/>
      <c r="S151" s="1174"/>
      <c r="T151" s="1174">
        <v>0</v>
      </c>
    </row>
    <row r="152" spans="2:20">
      <c r="B152" s="2434" t="s">
        <v>805</v>
      </c>
      <c r="C152" s="2444"/>
      <c r="D152" s="2433" t="s">
        <v>901</v>
      </c>
      <c r="E152" s="1815"/>
      <c r="I152" s="1174"/>
      <c r="J152" s="1174"/>
      <c r="K152" s="1174"/>
      <c r="L152" s="1174"/>
      <c r="M152" s="1174"/>
      <c r="N152" s="1174"/>
      <c r="O152" s="1174"/>
      <c r="P152" s="1174"/>
      <c r="Q152" s="1174"/>
      <c r="R152" s="1174"/>
      <c r="S152" s="1174"/>
      <c r="T152" s="1174">
        <v>0</v>
      </c>
    </row>
    <row r="153" spans="2:20">
      <c r="B153" s="2434"/>
      <c r="C153" s="2444"/>
      <c r="D153" s="2434"/>
      <c r="E153" s="1152"/>
      <c r="I153" s="1174"/>
      <c r="J153" s="1174"/>
      <c r="K153" s="1174"/>
      <c r="L153" s="1174"/>
      <c r="M153" s="1174"/>
      <c r="N153" s="1174"/>
      <c r="O153" s="1174"/>
      <c r="P153" s="1174"/>
      <c r="Q153" s="1174"/>
      <c r="R153" s="1174"/>
      <c r="S153" s="1174"/>
      <c r="T153" s="1174">
        <v>0</v>
      </c>
    </row>
    <row r="154" spans="2:20" ht="13.8" thickBot="1">
      <c r="B154" s="2435"/>
      <c r="C154" s="2444"/>
      <c r="D154" s="2435"/>
      <c r="E154" s="1152"/>
      <c r="I154" s="1174"/>
      <c r="J154" s="1174"/>
      <c r="K154" s="1174"/>
      <c r="L154" s="1174"/>
      <c r="M154" s="1174"/>
      <c r="N154" s="1174"/>
      <c r="O154" s="1174"/>
      <c r="P154" s="1174"/>
      <c r="Q154" s="1174"/>
      <c r="R154" s="1174"/>
      <c r="S154" s="1174"/>
      <c r="T154" s="1174">
        <v>0</v>
      </c>
    </row>
    <row r="155" spans="2:20">
      <c r="B155" s="1673"/>
      <c r="C155" s="2023" t="s">
        <v>137</v>
      </c>
      <c r="D155" s="1419"/>
      <c r="E155" s="697"/>
      <c r="I155" s="1174"/>
      <c r="J155" s="1174"/>
      <c r="K155" s="1174"/>
      <c r="L155" s="1174"/>
      <c r="M155" s="1174"/>
      <c r="N155" s="1174"/>
      <c r="O155" s="1174"/>
      <c r="P155" s="1174"/>
      <c r="Q155" s="1174"/>
      <c r="R155" s="1174"/>
      <c r="S155" s="1174"/>
      <c r="T155" s="1174">
        <v>0</v>
      </c>
    </row>
    <row r="156" spans="2:20">
      <c r="B156" s="1673">
        <v>1</v>
      </c>
      <c r="C156" s="1417" t="s">
        <v>701</v>
      </c>
      <c r="D156" s="1537"/>
      <c r="E156" s="697"/>
      <c r="I156" s="1174"/>
      <c r="J156" s="1174"/>
      <c r="K156" s="1174"/>
      <c r="L156" s="1174"/>
      <c r="M156" s="1174"/>
      <c r="N156" s="1174"/>
      <c r="O156" s="1174"/>
      <c r="P156" s="1174"/>
      <c r="Q156" s="1174"/>
      <c r="R156" s="1174"/>
      <c r="S156" s="1174"/>
      <c r="T156" s="1174">
        <v>0</v>
      </c>
    </row>
    <row r="157" spans="2:20">
      <c r="B157" s="1673">
        <v>2</v>
      </c>
      <c r="C157" s="1417" t="s">
        <v>78</v>
      </c>
      <c r="D157" s="1537">
        <v>9142.5404500000077</v>
      </c>
      <c r="E157" s="697"/>
      <c r="I157" s="1174"/>
      <c r="J157" s="1174"/>
      <c r="K157" s="1174"/>
      <c r="L157" s="1174"/>
      <c r="M157" s="1174"/>
      <c r="N157" s="1174"/>
      <c r="O157" s="1174"/>
      <c r="P157" s="1174"/>
      <c r="Q157" s="1174"/>
      <c r="R157" s="1174"/>
      <c r="S157" s="1174"/>
      <c r="T157" s="1174">
        <v>0</v>
      </c>
    </row>
    <row r="158" spans="2:20">
      <c r="B158" s="1673">
        <v>3</v>
      </c>
      <c r="C158" s="1417" t="s">
        <v>702</v>
      </c>
      <c r="D158" s="1537">
        <v>0</v>
      </c>
      <c r="E158" s="697"/>
      <c r="I158" s="1174"/>
      <c r="J158" s="1174"/>
      <c r="K158" s="1174"/>
      <c r="L158" s="1174"/>
      <c r="M158" s="1174"/>
      <c r="N158" s="1174"/>
      <c r="O158" s="1174"/>
      <c r="P158" s="1174"/>
      <c r="Q158" s="1174"/>
      <c r="R158" s="1174"/>
      <c r="S158" s="1174"/>
      <c r="T158" s="1174">
        <v>0</v>
      </c>
    </row>
    <row r="159" spans="2:20">
      <c r="B159" s="1673">
        <v>4</v>
      </c>
      <c r="C159" s="1417" t="s">
        <v>703</v>
      </c>
      <c r="D159" s="1537">
        <v>75304.879190000007</v>
      </c>
      <c r="E159" s="697"/>
      <c r="I159" s="1174"/>
      <c r="J159" s="1174"/>
      <c r="K159" s="1174"/>
      <c r="L159" s="1174"/>
      <c r="M159" s="1174"/>
      <c r="N159" s="1174"/>
      <c r="O159" s="1174"/>
      <c r="P159" s="1174"/>
      <c r="Q159" s="1174"/>
      <c r="R159" s="1174"/>
      <c r="S159" s="1174"/>
      <c r="T159" s="1174">
        <v>0</v>
      </c>
    </row>
    <row r="160" spans="2:20">
      <c r="B160" s="1673">
        <v>5</v>
      </c>
      <c r="C160" s="1417" t="s">
        <v>704</v>
      </c>
      <c r="D160" s="1537"/>
      <c r="E160" s="697"/>
      <c r="I160" s="1174"/>
      <c r="J160" s="1174"/>
      <c r="K160" s="1174"/>
      <c r="L160" s="1174"/>
      <c r="M160" s="1174"/>
      <c r="N160" s="1174"/>
      <c r="O160" s="1174"/>
      <c r="P160" s="1174"/>
      <c r="Q160" s="1174"/>
      <c r="R160" s="1174"/>
      <c r="S160" s="1174"/>
      <c r="T160" s="1174">
        <v>0</v>
      </c>
    </row>
    <row r="161" spans="2:20">
      <c r="B161" s="1673">
        <v>6</v>
      </c>
      <c r="C161" s="1417" t="s">
        <v>705</v>
      </c>
      <c r="D161" s="1537"/>
      <c r="E161" s="697"/>
      <c r="I161" s="1174"/>
      <c r="J161" s="1174"/>
      <c r="K161" s="1174"/>
      <c r="L161" s="1174"/>
      <c r="M161" s="1174"/>
      <c r="N161" s="1174"/>
      <c r="O161" s="1174"/>
      <c r="P161" s="1174"/>
      <c r="Q161" s="1174"/>
      <c r="R161" s="1174"/>
      <c r="S161" s="1174"/>
      <c r="T161" s="1174">
        <v>0</v>
      </c>
    </row>
    <row r="162" spans="2:20">
      <c r="B162" s="1673"/>
      <c r="C162" s="1459" t="s">
        <v>951</v>
      </c>
      <c r="D162" s="1537"/>
      <c r="E162" s="697"/>
      <c r="I162" s="1174"/>
      <c r="J162" s="1174"/>
      <c r="K162" s="1174"/>
      <c r="L162" s="1174"/>
      <c r="M162" s="1174"/>
      <c r="N162" s="1174"/>
      <c r="O162" s="1174"/>
      <c r="P162" s="1174"/>
      <c r="Q162" s="1174"/>
      <c r="R162" s="1174"/>
      <c r="S162" s="1174"/>
      <c r="T162" s="1174">
        <v>0</v>
      </c>
    </row>
    <row r="163" spans="2:20">
      <c r="B163" s="1673"/>
      <c r="C163" s="1459" t="s">
        <v>952</v>
      </c>
      <c r="D163" s="1537"/>
      <c r="E163" s="697"/>
      <c r="I163" s="1174"/>
      <c r="J163" s="1174"/>
      <c r="K163" s="1174"/>
      <c r="L163" s="1174"/>
      <c r="M163" s="1174"/>
      <c r="N163" s="1174"/>
      <c r="O163" s="1174"/>
      <c r="P163" s="1174"/>
      <c r="Q163" s="1174"/>
      <c r="R163" s="1174"/>
      <c r="S163" s="1174"/>
      <c r="T163" s="1174">
        <v>0</v>
      </c>
    </row>
    <row r="164" spans="2:20">
      <c r="B164" s="1673">
        <v>7</v>
      </c>
      <c r="C164" s="1417" t="s">
        <v>706</v>
      </c>
      <c r="D164" s="1537"/>
      <c r="E164" s="697"/>
      <c r="I164" s="1174"/>
      <c r="J164" s="1174"/>
      <c r="K164" s="1174"/>
      <c r="L164" s="1174"/>
      <c r="M164" s="1174"/>
      <c r="N164" s="1174"/>
      <c r="O164" s="1174"/>
      <c r="P164" s="1174"/>
      <c r="Q164" s="1174"/>
      <c r="R164" s="1174"/>
      <c r="S164" s="1174"/>
      <c r="T164" s="1174">
        <v>0</v>
      </c>
    </row>
    <row r="165" spans="2:20">
      <c r="B165" s="1673"/>
      <c r="C165" s="1459" t="s">
        <v>953</v>
      </c>
      <c r="D165" s="1537"/>
      <c r="E165" s="697"/>
      <c r="I165" s="1174"/>
      <c r="J165" s="1174"/>
      <c r="K165" s="1174"/>
      <c r="L165" s="1174"/>
      <c r="M165" s="1174"/>
      <c r="N165" s="1174"/>
      <c r="O165" s="1174"/>
      <c r="P165" s="1174"/>
      <c r="Q165" s="1174"/>
      <c r="R165" s="1174"/>
      <c r="S165" s="1174"/>
      <c r="T165" s="1174">
        <v>0</v>
      </c>
    </row>
    <row r="166" spans="2:20">
      <c r="B166" s="1673"/>
      <c r="C166" s="1459" t="s">
        <v>954</v>
      </c>
      <c r="D166" s="1537"/>
      <c r="E166" s="697"/>
      <c r="I166" s="1174"/>
      <c r="J166" s="1174"/>
      <c r="K166" s="1174"/>
      <c r="L166" s="1174"/>
      <c r="M166" s="1174"/>
      <c r="N166" s="1174"/>
      <c r="O166" s="1174"/>
      <c r="P166" s="1174"/>
      <c r="Q166" s="1174"/>
      <c r="R166" s="1174"/>
      <c r="S166" s="1174"/>
      <c r="T166" s="1174">
        <v>0</v>
      </c>
    </row>
    <row r="167" spans="2:20" ht="26.4">
      <c r="B167" s="1673">
        <v>8</v>
      </c>
      <c r="C167" s="1538" t="s">
        <v>708</v>
      </c>
      <c r="D167" s="1539">
        <f>SUM(D168:D171)</f>
        <v>4484023.3152297558</v>
      </c>
      <c r="I167" s="1174"/>
      <c r="J167" s="1174"/>
      <c r="K167" s="1174"/>
      <c r="L167" s="1174"/>
      <c r="M167" s="1174"/>
      <c r="N167" s="1174"/>
      <c r="O167" s="1174"/>
      <c r="P167" s="1174"/>
      <c r="Q167" s="1174"/>
      <c r="R167" s="1174"/>
      <c r="S167" s="1174"/>
      <c r="T167" s="758">
        <v>0</v>
      </c>
    </row>
    <row r="168" spans="2:20">
      <c r="B168" s="1673">
        <v>9</v>
      </c>
      <c r="C168" s="1459" t="s">
        <v>709</v>
      </c>
      <c r="D168" s="1537"/>
      <c r="E168" s="697"/>
      <c r="I168" s="1174"/>
      <c r="J168" s="1174"/>
      <c r="K168" s="1174"/>
      <c r="L168" s="1174"/>
      <c r="M168" s="1174"/>
      <c r="N168" s="1174"/>
      <c r="O168" s="1174"/>
      <c r="P168" s="1174"/>
      <c r="Q168" s="1174"/>
      <c r="R168" s="1174"/>
      <c r="S168" s="1174"/>
      <c r="T168" s="1174">
        <v>0</v>
      </c>
    </row>
    <row r="169" spans="2:20">
      <c r="B169" s="1673">
        <v>10</v>
      </c>
      <c r="C169" s="1459" t="s">
        <v>710</v>
      </c>
      <c r="D169" s="1537">
        <v>3923342.2418038645</v>
      </c>
      <c r="E169" s="697"/>
      <c r="I169" s="1174"/>
      <c r="J169" s="1174"/>
      <c r="K169" s="1174"/>
      <c r="L169" s="1174"/>
      <c r="M169" s="1174"/>
      <c r="N169" s="1174"/>
      <c r="O169" s="1174"/>
      <c r="P169" s="1174"/>
      <c r="Q169" s="1174"/>
      <c r="R169" s="1174"/>
      <c r="S169" s="1174"/>
      <c r="T169" s="1174">
        <v>0</v>
      </c>
    </row>
    <row r="170" spans="2:20">
      <c r="B170" s="1673">
        <v>11</v>
      </c>
      <c r="C170" s="1459" t="s">
        <v>711</v>
      </c>
      <c r="D170" s="1537">
        <v>406469.34973589057</v>
      </c>
      <c r="E170" s="697"/>
      <c r="I170" s="1174"/>
      <c r="J170" s="1174"/>
      <c r="K170" s="1174"/>
      <c r="L170" s="1174"/>
      <c r="M170" s="1174"/>
      <c r="N170" s="1174"/>
      <c r="O170" s="1174"/>
      <c r="P170" s="1174"/>
      <c r="Q170" s="1174"/>
      <c r="R170" s="1174"/>
      <c r="S170" s="1174"/>
      <c r="T170" s="1174">
        <v>0</v>
      </c>
    </row>
    <row r="171" spans="2:20" ht="26.4">
      <c r="B171" s="1673">
        <v>12</v>
      </c>
      <c r="C171" s="1459" t="s">
        <v>712</v>
      </c>
      <c r="D171" s="1537">
        <v>154211.72368999998</v>
      </c>
      <c r="E171" s="697"/>
      <c r="I171" s="1174"/>
      <c r="J171" s="1174"/>
      <c r="K171" s="1174"/>
      <c r="L171" s="1174"/>
      <c r="M171" s="1174"/>
      <c r="N171" s="1174"/>
      <c r="O171" s="1174"/>
      <c r="P171" s="1174"/>
      <c r="Q171" s="1174"/>
      <c r="R171" s="1174"/>
      <c r="S171" s="1174"/>
      <c r="T171" s="1174">
        <v>0</v>
      </c>
    </row>
    <row r="172" spans="2:20">
      <c r="B172" s="1673">
        <v>13</v>
      </c>
      <c r="C172" s="1540" t="s">
        <v>713</v>
      </c>
      <c r="D172" s="1537"/>
      <c r="E172" s="697"/>
      <c r="I172" s="1174"/>
      <c r="J172" s="1174"/>
      <c r="K172" s="1174"/>
      <c r="L172" s="1174"/>
      <c r="M172" s="1174"/>
      <c r="N172" s="1174"/>
      <c r="O172" s="1174"/>
      <c r="P172" s="1174"/>
      <c r="Q172" s="1174"/>
      <c r="R172" s="1174"/>
      <c r="S172" s="1174"/>
      <c r="T172" s="1174">
        <v>0</v>
      </c>
    </row>
    <row r="173" spans="2:20">
      <c r="B173" s="1673">
        <v>14</v>
      </c>
      <c r="C173" s="1540" t="s">
        <v>714</v>
      </c>
      <c r="D173" s="1537">
        <v>450945.54901633732</v>
      </c>
      <c r="E173" s="697"/>
      <c r="I173" s="1174"/>
      <c r="J173" s="1174"/>
      <c r="K173" s="1174"/>
      <c r="L173" s="1174"/>
      <c r="M173" s="1174"/>
      <c r="N173" s="1174"/>
      <c r="O173" s="1174"/>
      <c r="P173" s="1174"/>
      <c r="Q173" s="1174"/>
      <c r="R173" s="1174"/>
      <c r="S173" s="1174"/>
      <c r="T173" s="1174">
        <v>0</v>
      </c>
    </row>
    <row r="174" spans="2:20">
      <c r="B174" s="1673">
        <v>15</v>
      </c>
      <c r="C174" s="1540" t="s">
        <v>715</v>
      </c>
      <c r="D174" s="1537">
        <v>1051696.589370006</v>
      </c>
      <c r="E174" s="697"/>
      <c r="I174" s="1174"/>
      <c r="J174" s="1174"/>
      <c r="K174" s="1174"/>
      <c r="L174" s="1174"/>
      <c r="M174" s="1174"/>
      <c r="N174" s="1174"/>
      <c r="O174" s="1174"/>
      <c r="P174" s="1174"/>
      <c r="Q174" s="1174"/>
      <c r="R174" s="1174"/>
      <c r="S174" s="1174"/>
      <c r="T174" s="1174">
        <v>0</v>
      </c>
    </row>
    <row r="175" spans="2:20">
      <c r="B175" s="1673">
        <v>16</v>
      </c>
      <c r="C175" s="1540" t="s">
        <v>716</v>
      </c>
      <c r="D175" s="1537">
        <v>69843.749541541911</v>
      </c>
      <c r="E175" s="1033"/>
      <c r="I175" s="1174"/>
      <c r="J175" s="1174"/>
      <c r="K175" s="1174"/>
      <c r="L175" s="1174"/>
      <c r="M175" s="1174"/>
      <c r="N175" s="1174"/>
      <c r="O175" s="1174"/>
      <c r="P175" s="1174"/>
      <c r="Q175" s="1174"/>
      <c r="R175" s="1174"/>
      <c r="S175" s="1174"/>
      <c r="T175" s="1174">
        <v>0</v>
      </c>
    </row>
    <row r="176" spans="2:20">
      <c r="B176" s="1673">
        <v>17</v>
      </c>
      <c r="C176" s="1540" t="s">
        <v>717</v>
      </c>
      <c r="D176" s="1537">
        <v>365011.90333999996</v>
      </c>
      <c r="E176" s="697"/>
      <c r="I176" s="1174"/>
      <c r="J176" s="1174"/>
      <c r="K176" s="1174"/>
      <c r="L176" s="1174"/>
      <c r="M176" s="1174"/>
      <c r="N176" s="1174"/>
      <c r="O176" s="1174"/>
      <c r="P176" s="1174"/>
      <c r="Q176" s="1174"/>
      <c r="R176" s="1174"/>
      <c r="S176" s="1174"/>
      <c r="T176" s="1174">
        <v>0</v>
      </c>
    </row>
    <row r="177" spans="2:20" ht="13.8" thickBot="1">
      <c r="B177" s="1673">
        <v>18</v>
      </c>
      <c r="C177" s="1542" t="s">
        <v>718</v>
      </c>
      <c r="D177" s="1541">
        <v>104652.65996</v>
      </c>
      <c r="E177" s="697"/>
      <c r="I177" s="1174"/>
      <c r="J177" s="1174"/>
      <c r="K177" s="1174"/>
      <c r="L177" s="1174"/>
      <c r="M177" s="1174"/>
      <c r="N177" s="1174"/>
      <c r="O177" s="1174"/>
      <c r="P177" s="1174"/>
      <c r="Q177" s="1174"/>
      <c r="R177" s="1174"/>
      <c r="S177" s="1174"/>
      <c r="T177" s="1174">
        <v>0</v>
      </c>
    </row>
    <row r="178" spans="2:20" ht="27" thickBot="1">
      <c r="B178" s="1267">
        <v>19</v>
      </c>
      <c r="C178" s="1178" t="s">
        <v>719</v>
      </c>
      <c r="D178" s="1421">
        <f>SUM(D156:D160)+D167+D173+D174+D175+D176+D177</f>
        <v>6610621.1860976396</v>
      </c>
      <c r="E178" s="697"/>
      <c r="I178" s="1174"/>
      <c r="J178" s="1174"/>
      <c r="K178" s="1174"/>
      <c r="L178" s="1174"/>
      <c r="M178" s="1174"/>
      <c r="N178" s="1174"/>
      <c r="O178" s="1174"/>
      <c r="P178" s="1174"/>
      <c r="Q178" s="1174"/>
      <c r="R178" s="1174"/>
      <c r="S178" s="1174"/>
      <c r="T178" s="1174">
        <v>0</v>
      </c>
    </row>
    <row r="179" spans="2:20">
      <c r="B179" s="1673"/>
      <c r="C179" s="1422" t="s">
        <v>720</v>
      </c>
      <c r="D179" s="1419"/>
      <c r="E179" s="697"/>
      <c r="I179" s="1174"/>
      <c r="J179" s="1174"/>
      <c r="K179" s="1174"/>
      <c r="L179" s="1174"/>
      <c r="M179" s="1174"/>
      <c r="N179" s="1174"/>
      <c r="O179" s="1174"/>
      <c r="P179" s="1174"/>
      <c r="Q179" s="1174"/>
      <c r="R179" s="1174"/>
      <c r="S179" s="1174"/>
      <c r="T179" s="1174">
        <v>0</v>
      </c>
    </row>
    <row r="180" spans="2:20">
      <c r="B180" s="1673"/>
      <c r="C180" s="2024" t="s">
        <v>138</v>
      </c>
      <c r="D180" s="1537"/>
      <c r="E180" s="697"/>
      <c r="I180" s="1174"/>
      <c r="J180" s="1174"/>
      <c r="K180" s="1174"/>
      <c r="L180" s="1174"/>
      <c r="M180" s="1174"/>
      <c r="N180" s="1174"/>
      <c r="O180" s="1174"/>
      <c r="P180" s="1174"/>
      <c r="Q180" s="1174"/>
      <c r="R180" s="1174"/>
      <c r="S180" s="1174"/>
      <c r="T180" s="1174">
        <v>0</v>
      </c>
    </row>
    <row r="181" spans="2:20">
      <c r="B181" s="1673">
        <v>20</v>
      </c>
      <c r="C181" s="1540" t="s">
        <v>721</v>
      </c>
      <c r="D181" s="1537">
        <v>3381511.2230699994</v>
      </c>
      <c r="E181" s="697"/>
      <c r="I181" s="1174"/>
      <c r="J181" s="1174"/>
      <c r="K181" s="1174"/>
      <c r="L181" s="1174"/>
      <c r="M181" s="1174"/>
      <c r="N181" s="1174"/>
      <c r="O181" s="1174"/>
      <c r="P181" s="1174"/>
      <c r="Q181" s="1174"/>
      <c r="R181" s="1174"/>
      <c r="S181" s="1174"/>
      <c r="T181" s="1174">
        <v>0</v>
      </c>
    </row>
    <row r="182" spans="2:20">
      <c r="B182" s="1673">
        <v>21</v>
      </c>
      <c r="C182" s="1540" t="s">
        <v>722</v>
      </c>
      <c r="D182" s="1537">
        <v>42775.995000000003</v>
      </c>
      <c r="E182" s="697"/>
      <c r="I182" s="1174"/>
      <c r="J182" s="1174"/>
      <c r="K182" s="1174"/>
      <c r="L182" s="1174"/>
      <c r="M182" s="1174"/>
      <c r="N182" s="1174"/>
      <c r="O182" s="1174"/>
      <c r="P182" s="1174"/>
      <c r="Q182" s="1174"/>
      <c r="R182" s="1174"/>
      <c r="S182" s="1174"/>
      <c r="T182" s="1174">
        <v>0</v>
      </c>
    </row>
    <row r="183" spans="2:20">
      <c r="B183" s="1673">
        <v>22</v>
      </c>
      <c r="C183" s="1540" t="s">
        <v>723</v>
      </c>
      <c r="D183" s="1537">
        <v>288554.22445015679</v>
      </c>
      <c r="E183" s="697"/>
      <c r="I183" s="1174"/>
      <c r="J183" s="1174"/>
      <c r="K183" s="1174"/>
      <c r="L183" s="1174"/>
      <c r="M183" s="1174"/>
      <c r="N183" s="1174"/>
      <c r="O183" s="1174"/>
      <c r="P183" s="1174"/>
      <c r="Q183" s="1174"/>
      <c r="R183" s="1174"/>
      <c r="S183" s="1174"/>
      <c r="T183" s="1174">
        <v>0</v>
      </c>
    </row>
    <row r="184" spans="2:20">
      <c r="B184" s="1673">
        <v>23</v>
      </c>
      <c r="C184" s="1540" t="s">
        <v>724</v>
      </c>
      <c r="D184" s="1537"/>
      <c r="E184" s="697"/>
      <c r="I184" s="1174"/>
      <c r="J184" s="1174"/>
      <c r="K184" s="1174"/>
      <c r="L184" s="1174"/>
      <c r="M184" s="1174"/>
      <c r="N184" s="1174"/>
      <c r="O184" s="1174"/>
      <c r="P184" s="1174"/>
      <c r="Q184" s="1174"/>
      <c r="R184" s="1174"/>
      <c r="S184" s="1174"/>
      <c r="T184" s="1174">
        <v>0</v>
      </c>
    </row>
    <row r="185" spans="2:20">
      <c r="B185" s="1673">
        <v>24</v>
      </c>
      <c r="C185" s="1459" t="s">
        <v>725</v>
      </c>
      <c r="D185" s="1537"/>
      <c r="E185" s="697"/>
      <c r="I185" s="1174"/>
      <c r="J185" s="1174"/>
      <c r="K185" s="1174"/>
      <c r="L185" s="1174"/>
      <c r="M185" s="1174"/>
      <c r="N185" s="1174"/>
      <c r="O185" s="1174"/>
      <c r="P185" s="1174"/>
      <c r="Q185" s="1174"/>
      <c r="R185" s="1174"/>
      <c r="S185" s="1174"/>
      <c r="T185" s="1174">
        <v>0</v>
      </c>
    </row>
    <row r="186" spans="2:20" ht="13.8" thickBot="1">
      <c r="B186" s="1673">
        <v>25</v>
      </c>
      <c r="C186" s="1542" t="s">
        <v>726</v>
      </c>
      <c r="D186" s="1541">
        <v>895860.65221946244</v>
      </c>
      <c r="E186" s="697"/>
      <c r="I186" s="1174"/>
      <c r="J186" s="1174"/>
      <c r="K186" s="1174"/>
      <c r="L186" s="1174"/>
      <c r="M186" s="1174"/>
      <c r="N186" s="1174"/>
      <c r="O186" s="1174"/>
      <c r="P186" s="1174"/>
      <c r="Q186" s="1174"/>
      <c r="R186" s="1174"/>
      <c r="S186" s="1174"/>
      <c r="T186" s="1174">
        <v>0</v>
      </c>
    </row>
    <row r="187" spans="2:20" ht="27" thickBot="1">
      <c r="B187" s="1267">
        <v>26</v>
      </c>
      <c r="C187" s="1178" t="s">
        <v>727</v>
      </c>
      <c r="D187" s="1421">
        <f>SUM(D181:D186)</f>
        <v>4608702.0947396187</v>
      </c>
      <c r="E187" s="697"/>
      <c r="I187" s="1174"/>
      <c r="J187" s="1174"/>
      <c r="K187" s="1174"/>
      <c r="L187" s="1174"/>
      <c r="M187" s="1174"/>
      <c r="N187" s="1174"/>
      <c r="O187" s="1174"/>
      <c r="P187" s="1174"/>
      <c r="Q187" s="1174"/>
      <c r="R187" s="1174"/>
      <c r="S187" s="1174"/>
      <c r="T187" s="1174">
        <v>0</v>
      </c>
    </row>
    <row r="188" spans="2:20">
      <c r="B188" s="1673"/>
      <c r="C188" s="1422" t="s">
        <v>728</v>
      </c>
      <c r="D188" s="1419"/>
      <c r="E188" s="697"/>
      <c r="I188" s="1174"/>
      <c r="J188" s="1174"/>
      <c r="K188" s="1174"/>
      <c r="L188" s="1174"/>
      <c r="M188" s="1174"/>
      <c r="N188" s="1174"/>
      <c r="O188" s="1174"/>
      <c r="P188" s="1174"/>
      <c r="Q188" s="1174"/>
      <c r="R188" s="1174"/>
      <c r="S188" s="1174"/>
      <c r="T188" s="1174">
        <v>0</v>
      </c>
    </row>
    <row r="189" spans="2:20">
      <c r="B189" s="1673">
        <v>27</v>
      </c>
      <c r="C189" s="1417" t="s">
        <v>729</v>
      </c>
      <c r="D189" s="1537">
        <v>750000.07</v>
      </c>
      <c r="E189" s="697"/>
      <c r="I189" s="1174"/>
      <c r="J189" s="1174"/>
      <c r="K189" s="1174"/>
      <c r="L189" s="1174"/>
      <c r="M189" s="1174"/>
      <c r="N189" s="1174"/>
      <c r="O189" s="1174"/>
      <c r="P189" s="1174"/>
      <c r="Q189" s="1174"/>
      <c r="R189" s="1174"/>
      <c r="S189" s="1174"/>
      <c r="T189" s="1174">
        <v>0</v>
      </c>
    </row>
    <row r="190" spans="2:20">
      <c r="B190" s="1673">
        <v>28</v>
      </c>
      <c r="C190" s="1417" t="s">
        <v>730</v>
      </c>
      <c r="D190" s="1537">
        <v>18847</v>
      </c>
      <c r="E190" s="697"/>
      <c r="I190" s="1174"/>
      <c r="J190" s="1174"/>
      <c r="K190" s="1174"/>
      <c r="L190" s="1174"/>
      <c r="M190" s="1174"/>
      <c r="N190" s="1174"/>
      <c r="O190" s="1174"/>
      <c r="P190" s="1174"/>
      <c r="Q190" s="1174"/>
      <c r="R190" s="1174"/>
      <c r="S190" s="1174"/>
      <c r="T190" s="1174">
        <v>0</v>
      </c>
    </row>
    <row r="191" spans="2:20">
      <c r="B191" s="1673">
        <v>29</v>
      </c>
      <c r="C191" s="1543" t="s">
        <v>731</v>
      </c>
      <c r="D191" s="1537"/>
      <c r="E191" s="697"/>
      <c r="I191" s="1174"/>
      <c r="J191" s="1174"/>
      <c r="K191" s="1174"/>
      <c r="L191" s="1174"/>
      <c r="M191" s="1174"/>
      <c r="N191" s="1174"/>
      <c r="O191" s="1174"/>
      <c r="P191" s="1174"/>
      <c r="Q191" s="1174"/>
      <c r="R191" s="1174"/>
      <c r="S191" s="1174"/>
      <c r="T191" s="1174">
        <v>0</v>
      </c>
    </row>
    <row r="192" spans="2:20" ht="13.8" thickBot="1">
      <c r="B192" s="1673">
        <v>30</v>
      </c>
      <c r="C192" s="1543" t="s">
        <v>732</v>
      </c>
      <c r="D192" s="1541">
        <v>1233072</v>
      </c>
      <c r="E192" s="697"/>
      <c r="I192" s="1174"/>
      <c r="J192" s="1174"/>
      <c r="K192" s="1174"/>
      <c r="L192" s="1174"/>
      <c r="M192" s="1174"/>
      <c r="N192" s="1174"/>
      <c r="O192" s="1174"/>
      <c r="P192" s="1174"/>
      <c r="Q192" s="1174"/>
      <c r="R192" s="1174"/>
      <c r="S192" s="1174"/>
      <c r="T192" s="1174">
        <v>0</v>
      </c>
    </row>
    <row r="193" spans="2:20" ht="13.8" thickBot="1">
      <c r="B193" s="1267">
        <v>31</v>
      </c>
      <c r="C193" s="1178" t="s">
        <v>733</v>
      </c>
      <c r="D193" s="1421">
        <f>SUM(D189:D192)</f>
        <v>2001919.0699999998</v>
      </c>
      <c r="E193" s="697"/>
      <c r="I193" s="1174"/>
      <c r="J193" s="1174"/>
      <c r="K193" s="1174"/>
      <c r="L193" s="1174"/>
      <c r="M193" s="1174"/>
      <c r="N193" s="1174"/>
      <c r="O193" s="1174"/>
      <c r="P193" s="1174"/>
      <c r="Q193" s="1174"/>
      <c r="R193" s="1174"/>
      <c r="S193" s="1174"/>
      <c r="T193" s="1174">
        <v>0</v>
      </c>
    </row>
    <row r="194" spans="2:20" ht="27" thickBot="1">
      <c r="B194" s="1674">
        <v>32</v>
      </c>
      <c r="C194" s="1254" t="s">
        <v>734</v>
      </c>
      <c r="D194" s="1426">
        <f>+D187+D193</f>
        <v>6610621.1647396181</v>
      </c>
      <c r="E194" s="697"/>
      <c r="I194" s="1174"/>
      <c r="J194" s="1174"/>
      <c r="K194" s="1174"/>
      <c r="L194" s="1174"/>
      <c r="M194" s="1174"/>
      <c r="N194" s="1174"/>
      <c r="O194" s="1174"/>
      <c r="P194" s="1174"/>
      <c r="Q194" s="1174"/>
      <c r="R194" s="1174"/>
      <c r="S194" s="1174"/>
      <c r="T194" s="1174">
        <v>0</v>
      </c>
    </row>
    <row r="195" spans="2:20">
      <c r="B195" s="1177"/>
      <c r="C195" s="1048"/>
      <c r="D195" s="2022"/>
      <c r="E195" s="1033"/>
      <c r="F195" s="697"/>
      <c r="I195" s="1174"/>
      <c r="J195" s="1174"/>
      <c r="K195" s="1174"/>
      <c r="L195" s="1174"/>
      <c r="M195" s="1174"/>
      <c r="N195" s="1174"/>
      <c r="O195" s="1174"/>
      <c r="P195" s="1174"/>
      <c r="Q195" s="1174"/>
      <c r="R195" s="1174"/>
      <c r="S195" s="1174"/>
      <c r="T195" s="1174">
        <v>0</v>
      </c>
    </row>
    <row r="196" spans="2:20">
      <c r="B196" s="1177"/>
      <c r="C196" s="1048"/>
      <c r="D196" s="2022"/>
      <c r="E196" s="1033"/>
      <c r="F196" s="697"/>
      <c r="H196" s="1040">
        <v>80</v>
      </c>
      <c r="I196" s="1174"/>
      <c r="J196" s="1174"/>
      <c r="K196" s="1174"/>
      <c r="L196" s="1174"/>
      <c r="M196" s="1174"/>
      <c r="N196" s="1174"/>
      <c r="O196" s="1174"/>
      <c r="P196" s="1174"/>
      <c r="Q196" s="1174"/>
      <c r="R196" s="1174"/>
      <c r="S196" s="1174"/>
      <c r="T196" s="1174">
        <v>0</v>
      </c>
    </row>
    <row r="197" spans="2:20">
      <c r="B197" s="1177"/>
      <c r="C197" s="1048"/>
      <c r="D197" s="2022"/>
      <c r="E197" s="1033"/>
      <c r="F197" s="697"/>
      <c r="I197" s="1174"/>
      <c r="J197" s="1174"/>
      <c r="K197" s="1174"/>
      <c r="L197" s="1174"/>
      <c r="M197" s="1174"/>
      <c r="N197" s="1174"/>
      <c r="O197" s="1174"/>
      <c r="P197" s="1174"/>
      <c r="Q197" s="1174"/>
      <c r="R197" s="1174"/>
      <c r="S197" s="1174"/>
      <c r="T197" s="1174">
        <v>0</v>
      </c>
    </row>
    <row r="198" spans="2:20">
      <c r="B198" s="603" t="s">
        <v>1008</v>
      </c>
      <c r="C198" s="603"/>
      <c r="D198" s="603"/>
      <c r="E198" s="603"/>
      <c r="F198" s="603"/>
      <c r="I198" s="1174"/>
      <c r="J198" s="1174"/>
      <c r="K198" s="1174"/>
      <c r="L198" s="1174"/>
      <c r="M198" s="1174"/>
      <c r="N198" s="1174"/>
      <c r="O198" s="1174"/>
      <c r="P198" s="1174"/>
      <c r="Q198" s="1174"/>
      <c r="R198" s="1174"/>
      <c r="S198" s="1174"/>
      <c r="T198" s="1174">
        <v>0</v>
      </c>
    </row>
    <row r="199" spans="2:20" ht="13.8" thickBot="1">
      <c r="B199" s="1829"/>
      <c r="C199" s="1829"/>
      <c r="D199" s="1829"/>
      <c r="E199" s="1829"/>
      <c r="F199" s="1829"/>
      <c r="I199" s="1174"/>
      <c r="J199" s="1174"/>
      <c r="K199" s="1174"/>
      <c r="L199" s="1174"/>
      <c r="M199" s="1174"/>
      <c r="N199" s="1174"/>
      <c r="O199" s="1174"/>
      <c r="P199" s="1174"/>
      <c r="Q199" s="1174"/>
      <c r="R199" s="1174"/>
      <c r="S199" s="1174"/>
      <c r="T199" s="1174">
        <v>0</v>
      </c>
    </row>
    <row r="200" spans="2:20" ht="13.8" thickBot="1">
      <c r="B200" s="2439" t="s">
        <v>659</v>
      </c>
      <c r="C200" s="2440"/>
      <c r="D200" s="1129"/>
      <c r="E200" s="1873"/>
      <c r="F200" s="1056"/>
      <c r="I200" s="1174"/>
      <c r="J200" s="1174"/>
      <c r="K200" s="1174"/>
      <c r="L200" s="1174"/>
      <c r="M200" s="1174"/>
      <c r="N200" s="1174"/>
      <c r="O200" s="1174"/>
      <c r="P200" s="1174"/>
      <c r="Q200" s="1174"/>
      <c r="R200" s="1174"/>
      <c r="S200" s="1174"/>
      <c r="T200" s="1174">
        <v>0</v>
      </c>
    </row>
    <row r="201" spans="2:20">
      <c r="B201" s="2434" t="s">
        <v>805</v>
      </c>
      <c r="C201" s="2437"/>
      <c r="D201" s="2433" t="s">
        <v>901</v>
      </c>
      <c r="E201" s="1815"/>
      <c r="I201" s="1174"/>
      <c r="J201" s="1174"/>
      <c r="K201" s="1174"/>
      <c r="L201" s="1174"/>
      <c r="M201" s="1174"/>
      <c r="N201" s="1174"/>
      <c r="O201" s="1174"/>
      <c r="P201" s="1174"/>
      <c r="Q201" s="1174"/>
      <c r="R201" s="1174"/>
      <c r="S201" s="1174"/>
      <c r="T201" s="1174">
        <v>0</v>
      </c>
    </row>
    <row r="202" spans="2:20">
      <c r="B202" s="2434"/>
      <c r="C202" s="2437"/>
      <c r="D202" s="2434"/>
      <c r="E202" s="1152"/>
      <c r="I202" s="1174"/>
      <c r="J202" s="1174"/>
      <c r="K202" s="1174"/>
      <c r="L202" s="1174"/>
      <c r="M202" s="1174"/>
      <c r="N202" s="1174"/>
      <c r="O202" s="1174"/>
      <c r="P202" s="1174"/>
      <c r="Q202" s="1174"/>
      <c r="R202" s="1174"/>
      <c r="S202" s="1174"/>
      <c r="T202" s="1174">
        <v>0</v>
      </c>
    </row>
    <row r="203" spans="2:20" ht="13.8" thickBot="1">
      <c r="B203" s="2435"/>
      <c r="C203" s="2438"/>
      <c r="D203" s="2435"/>
      <c r="E203" s="1152"/>
      <c r="I203" s="1174"/>
      <c r="J203" s="1174"/>
      <c r="K203" s="1174"/>
      <c r="L203" s="1174"/>
      <c r="M203" s="1174"/>
      <c r="N203" s="1174"/>
      <c r="O203" s="1174"/>
      <c r="P203" s="1174"/>
      <c r="Q203" s="1174"/>
      <c r="R203" s="1174"/>
      <c r="S203" s="1174"/>
      <c r="T203" s="1174">
        <v>0</v>
      </c>
    </row>
    <row r="204" spans="2:20">
      <c r="B204" s="1673"/>
      <c r="C204" s="2015" t="s">
        <v>137</v>
      </c>
      <c r="D204" s="1537"/>
      <c r="E204" s="697"/>
      <c r="I204" s="1174"/>
      <c r="J204" s="1174"/>
      <c r="K204" s="1174"/>
      <c r="L204" s="1174"/>
      <c r="M204" s="1174"/>
      <c r="N204" s="1174"/>
      <c r="O204" s="1174"/>
      <c r="P204" s="1174"/>
      <c r="Q204" s="1174"/>
      <c r="R204" s="1174"/>
      <c r="S204" s="1174"/>
      <c r="T204" s="1174">
        <v>0</v>
      </c>
    </row>
    <row r="205" spans="2:20">
      <c r="B205" s="1673">
        <v>1</v>
      </c>
      <c r="C205" s="1721" t="s">
        <v>701</v>
      </c>
      <c r="D205" s="1537"/>
      <c r="E205" s="697"/>
      <c r="I205" s="1174"/>
      <c r="J205" s="1174"/>
      <c r="K205" s="1174"/>
      <c r="L205" s="1174"/>
      <c r="M205" s="1174"/>
      <c r="N205" s="1174"/>
      <c r="O205" s="1174"/>
      <c r="P205" s="1174"/>
      <c r="Q205" s="1174"/>
      <c r="R205" s="1174"/>
      <c r="S205" s="1174"/>
      <c r="T205" s="1174">
        <v>0</v>
      </c>
    </row>
    <row r="206" spans="2:20">
      <c r="B206" s="1673">
        <v>2</v>
      </c>
      <c r="C206" s="1721" t="s">
        <v>78</v>
      </c>
      <c r="D206" s="1537">
        <v>37971</v>
      </c>
      <c r="E206" s="697"/>
      <c r="I206" s="1174"/>
      <c r="J206" s="1174"/>
      <c r="K206" s="1174"/>
      <c r="L206" s="1174"/>
      <c r="M206" s="1174"/>
      <c r="N206" s="1174"/>
      <c r="O206" s="1174"/>
      <c r="P206" s="1174"/>
      <c r="Q206" s="1174"/>
      <c r="R206" s="1174"/>
      <c r="S206" s="1174"/>
      <c r="T206" s="1174">
        <v>0</v>
      </c>
    </row>
    <row r="207" spans="2:20">
      <c r="B207" s="1673">
        <v>3</v>
      </c>
      <c r="C207" s="1721" t="s">
        <v>702</v>
      </c>
      <c r="D207" s="1537">
        <v>0</v>
      </c>
      <c r="E207" s="697"/>
      <c r="I207" s="1174"/>
      <c r="J207" s="1174"/>
      <c r="K207" s="1174"/>
      <c r="L207" s="1174"/>
      <c r="M207" s="1174"/>
      <c r="N207" s="1174"/>
      <c r="O207" s="1174"/>
      <c r="P207" s="1174"/>
      <c r="Q207" s="1174"/>
      <c r="R207" s="1174"/>
      <c r="S207" s="1174"/>
      <c r="T207" s="1174">
        <v>0</v>
      </c>
    </row>
    <row r="208" spans="2:20">
      <c r="B208" s="1673">
        <v>4</v>
      </c>
      <c r="C208" s="1721" t="s">
        <v>703</v>
      </c>
      <c r="D208" s="1537">
        <v>4166169</v>
      </c>
      <c r="E208" s="697"/>
      <c r="I208" s="1174"/>
      <c r="J208" s="1174"/>
      <c r="K208" s="1174"/>
      <c r="L208" s="1174"/>
      <c r="M208" s="1174"/>
      <c r="N208" s="1174"/>
      <c r="O208" s="1174"/>
      <c r="P208" s="1174"/>
      <c r="Q208" s="1174"/>
      <c r="R208" s="1174"/>
      <c r="S208" s="1174"/>
      <c r="T208" s="1174">
        <v>0</v>
      </c>
    </row>
    <row r="209" spans="2:20">
      <c r="B209" s="1673">
        <v>5</v>
      </c>
      <c r="C209" s="1721" t="s">
        <v>704</v>
      </c>
      <c r="D209" s="1537">
        <v>133000</v>
      </c>
      <c r="E209" s="697"/>
      <c r="I209" s="1174"/>
      <c r="J209" s="1174"/>
      <c r="K209" s="1174"/>
      <c r="L209" s="1174"/>
      <c r="M209" s="1174"/>
      <c r="N209" s="1174"/>
      <c r="O209" s="1174"/>
      <c r="P209" s="1174"/>
      <c r="Q209" s="1174"/>
      <c r="R209" s="1174"/>
      <c r="S209" s="1174"/>
      <c r="T209" s="1174">
        <v>0</v>
      </c>
    </row>
    <row r="210" spans="2:20">
      <c r="B210" s="1673">
        <v>6</v>
      </c>
      <c r="C210" s="1721" t="s">
        <v>705</v>
      </c>
      <c r="D210" s="1537"/>
      <c r="E210" s="697"/>
      <c r="I210" s="1174"/>
      <c r="J210" s="1174"/>
      <c r="K210" s="1174"/>
      <c r="L210" s="1174"/>
      <c r="M210" s="1174"/>
      <c r="N210" s="1174"/>
      <c r="O210" s="1174"/>
      <c r="P210" s="1174"/>
      <c r="Q210" s="1174"/>
      <c r="R210" s="1174"/>
      <c r="S210" s="1174"/>
      <c r="T210" s="1174">
        <v>0</v>
      </c>
    </row>
    <row r="211" spans="2:20">
      <c r="B211" s="1673"/>
      <c r="C211" s="1253" t="s">
        <v>951</v>
      </c>
      <c r="D211" s="1537"/>
      <c r="E211" s="697"/>
      <c r="I211" s="1174"/>
      <c r="J211" s="1174"/>
      <c r="K211" s="1174"/>
      <c r="L211" s="1174"/>
      <c r="M211" s="1174"/>
      <c r="N211" s="1174"/>
      <c r="O211" s="1174"/>
      <c r="P211" s="1174"/>
      <c r="Q211" s="1174"/>
      <c r="R211" s="1174"/>
      <c r="S211" s="1174"/>
      <c r="T211" s="1174">
        <v>0</v>
      </c>
    </row>
    <row r="212" spans="2:20">
      <c r="B212" s="1673"/>
      <c r="C212" s="1253" t="s">
        <v>952</v>
      </c>
      <c r="D212" s="1537"/>
      <c r="E212" s="697"/>
      <c r="I212" s="1174"/>
      <c r="J212" s="1174"/>
      <c r="K212" s="1174"/>
      <c r="L212" s="1174"/>
      <c r="M212" s="1174"/>
      <c r="N212" s="1174"/>
      <c r="O212" s="1174"/>
      <c r="P212" s="1174"/>
      <c r="Q212" s="1174"/>
      <c r="R212" s="1174"/>
      <c r="S212" s="1174"/>
      <c r="T212" s="1174">
        <v>0</v>
      </c>
    </row>
    <row r="213" spans="2:20">
      <c r="B213" s="1673">
        <v>7</v>
      </c>
      <c r="C213" s="1721" t="s">
        <v>706</v>
      </c>
      <c r="D213" s="1537"/>
      <c r="E213" s="697"/>
      <c r="I213" s="1174"/>
      <c r="J213" s="1174"/>
      <c r="K213" s="1174"/>
      <c r="L213" s="1174"/>
      <c r="M213" s="1174"/>
      <c r="N213" s="1174"/>
      <c r="O213" s="1174"/>
      <c r="P213" s="1174"/>
      <c r="Q213" s="1174"/>
      <c r="R213" s="1174"/>
      <c r="S213" s="1174"/>
      <c r="T213" s="1174">
        <v>0</v>
      </c>
    </row>
    <row r="214" spans="2:20">
      <c r="B214" s="1673"/>
      <c r="C214" s="1253" t="s">
        <v>953</v>
      </c>
      <c r="D214" s="1537"/>
      <c r="E214" s="697"/>
      <c r="I214" s="1174"/>
      <c r="J214" s="1174"/>
      <c r="K214" s="1174"/>
      <c r="L214" s="1174"/>
      <c r="M214" s="1174"/>
      <c r="N214" s="1174"/>
      <c r="O214" s="1174"/>
      <c r="P214" s="1174"/>
      <c r="Q214" s="1174"/>
      <c r="R214" s="1174"/>
      <c r="S214" s="1174"/>
      <c r="T214" s="1174">
        <v>0</v>
      </c>
    </row>
    <row r="215" spans="2:20">
      <c r="B215" s="1673"/>
      <c r="C215" s="1253" t="s">
        <v>954</v>
      </c>
      <c r="D215" s="1537"/>
      <c r="E215" s="697"/>
      <c r="I215" s="1174"/>
      <c r="J215" s="1174"/>
      <c r="K215" s="1174"/>
      <c r="L215" s="1174"/>
      <c r="M215" s="1174"/>
      <c r="N215" s="1174"/>
      <c r="O215" s="1174"/>
      <c r="P215" s="1174"/>
      <c r="Q215" s="1174"/>
      <c r="R215" s="1174"/>
      <c r="S215" s="1174"/>
      <c r="T215" s="1174">
        <v>0</v>
      </c>
    </row>
    <row r="216" spans="2:20" ht="26.4">
      <c r="B216" s="1673">
        <v>8</v>
      </c>
      <c r="C216" s="1538" t="s">
        <v>708</v>
      </c>
      <c r="D216" s="1539">
        <f>SUM(D217:D220)</f>
        <v>12355529</v>
      </c>
      <c r="I216" s="1174"/>
      <c r="J216" s="1174"/>
      <c r="K216" s="1174"/>
      <c r="L216" s="1174"/>
      <c r="M216" s="1174"/>
      <c r="N216" s="1174"/>
      <c r="O216" s="1174"/>
      <c r="P216" s="1174"/>
      <c r="Q216" s="1174"/>
      <c r="R216" s="1174"/>
      <c r="S216" s="1174"/>
      <c r="T216" s="758">
        <v>0</v>
      </c>
    </row>
    <row r="217" spans="2:20">
      <c r="B217" s="1673">
        <v>9</v>
      </c>
      <c r="C217" s="1253" t="s">
        <v>709</v>
      </c>
      <c r="D217" s="1537"/>
      <c r="E217" s="697"/>
      <c r="I217" s="1174"/>
      <c r="J217" s="1174"/>
      <c r="K217" s="1174"/>
      <c r="L217" s="1174"/>
      <c r="M217" s="1174"/>
      <c r="N217" s="1174"/>
      <c r="O217" s="1174"/>
      <c r="P217" s="1174"/>
      <c r="Q217" s="1174"/>
      <c r="R217" s="1174"/>
      <c r="S217" s="1174"/>
      <c r="T217" s="1174">
        <v>0</v>
      </c>
    </row>
    <row r="218" spans="2:20">
      <c r="B218" s="1673">
        <v>10</v>
      </c>
      <c r="C218" s="1253" t="s">
        <v>710</v>
      </c>
      <c r="D218" s="1537">
        <v>7068065</v>
      </c>
      <c r="E218" s="697"/>
      <c r="I218" s="1174"/>
      <c r="J218" s="1174"/>
      <c r="K218" s="1174"/>
      <c r="L218" s="1174"/>
      <c r="M218" s="1174"/>
      <c r="N218" s="1174"/>
      <c r="O218" s="1174"/>
      <c r="P218" s="1174"/>
      <c r="Q218" s="1174"/>
      <c r="R218" s="1174"/>
      <c r="S218" s="1174"/>
      <c r="T218" s="1174">
        <v>0</v>
      </c>
    </row>
    <row r="219" spans="2:20">
      <c r="B219" s="1673">
        <v>11</v>
      </c>
      <c r="C219" s="1253" t="s">
        <v>711</v>
      </c>
      <c r="D219" s="1537">
        <v>5287464</v>
      </c>
      <c r="E219" s="697"/>
      <c r="I219" s="1174"/>
      <c r="J219" s="1174"/>
      <c r="K219" s="1174"/>
      <c r="L219" s="1174"/>
      <c r="M219" s="1174"/>
      <c r="N219" s="1174"/>
      <c r="O219" s="1174"/>
      <c r="P219" s="1174"/>
      <c r="Q219" s="1174"/>
      <c r="R219" s="1174"/>
      <c r="S219" s="1174"/>
      <c r="T219" s="1174">
        <v>0</v>
      </c>
    </row>
    <row r="220" spans="2:20" ht="26.4">
      <c r="B220" s="1673">
        <v>12</v>
      </c>
      <c r="C220" s="1253" t="s">
        <v>712</v>
      </c>
      <c r="D220" s="1537"/>
      <c r="E220" s="697"/>
      <c r="I220" s="1174"/>
      <c r="J220" s="1174"/>
      <c r="K220" s="1174"/>
      <c r="L220" s="1174"/>
      <c r="M220" s="1174"/>
      <c r="N220" s="1174"/>
      <c r="O220" s="1174"/>
      <c r="P220" s="1174"/>
      <c r="Q220" s="1174"/>
      <c r="R220" s="1174"/>
      <c r="S220" s="1174"/>
      <c r="T220" s="1174">
        <v>0</v>
      </c>
    </row>
    <row r="221" spans="2:20">
      <c r="B221" s="1673">
        <v>13</v>
      </c>
      <c r="C221" s="2010" t="s">
        <v>713</v>
      </c>
      <c r="D221" s="1537"/>
      <c r="E221" s="697"/>
      <c r="I221" s="1174"/>
      <c r="J221" s="1174"/>
      <c r="K221" s="1174"/>
      <c r="L221" s="1174"/>
      <c r="M221" s="1174"/>
      <c r="N221" s="1174"/>
      <c r="O221" s="1174"/>
      <c r="P221" s="1174"/>
      <c r="Q221" s="1174"/>
      <c r="R221" s="1174"/>
      <c r="S221" s="1174"/>
      <c r="T221" s="1174">
        <v>0</v>
      </c>
    </row>
    <row r="222" spans="2:20">
      <c r="B222" s="1673">
        <v>14</v>
      </c>
      <c r="C222" s="2010" t="s">
        <v>714</v>
      </c>
      <c r="D222" s="1537">
        <v>2965845</v>
      </c>
      <c r="E222" s="697"/>
      <c r="I222" s="1174"/>
      <c r="J222" s="1174"/>
      <c r="K222" s="1174"/>
      <c r="L222" s="1174"/>
      <c r="M222" s="1174"/>
      <c r="N222" s="1174"/>
      <c r="O222" s="1174"/>
      <c r="P222" s="1174"/>
      <c r="Q222" s="1174"/>
      <c r="R222" s="1174"/>
      <c r="S222" s="1174"/>
      <c r="T222" s="1174">
        <v>0</v>
      </c>
    </row>
    <row r="223" spans="2:20">
      <c r="B223" s="1673">
        <v>15</v>
      </c>
      <c r="C223" s="2010" t="s">
        <v>715</v>
      </c>
      <c r="D223" s="1537">
        <v>4862524</v>
      </c>
      <c r="E223" s="697"/>
      <c r="I223" s="1174"/>
      <c r="J223" s="1174"/>
      <c r="K223" s="1174"/>
      <c r="L223" s="1174"/>
      <c r="M223" s="1174"/>
      <c r="N223" s="1174"/>
      <c r="O223" s="1174"/>
      <c r="P223" s="1174"/>
      <c r="Q223" s="1174"/>
      <c r="R223" s="1174"/>
      <c r="S223" s="1174"/>
      <c r="T223" s="1174">
        <v>0</v>
      </c>
    </row>
    <row r="224" spans="2:20">
      <c r="B224" s="1673">
        <v>16</v>
      </c>
      <c r="C224" s="2010" t="s">
        <v>716</v>
      </c>
      <c r="D224" s="1537">
        <v>2967641</v>
      </c>
      <c r="E224" s="697"/>
      <c r="F224" s="1056"/>
      <c r="G224" s="1056"/>
      <c r="I224" s="1174"/>
      <c r="J224" s="1174"/>
      <c r="K224" s="1174"/>
      <c r="L224" s="1174"/>
      <c r="M224" s="1174"/>
      <c r="N224" s="1174"/>
      <c r="O224" s="1174"/>
      <c r="P224" s="1174"/>
      <c r="Q224" s="1174"/>
      <c r="R224" s="1174"/>
      <c r="S224" s="1174"/>
      <c r="T224" s="1174">
        <v>0</v>
      </c>
    </row>
    <row r="225" spans="2:20">
      <c r="B225" s="1673">
        <v>17</v>
      </c>
      <c r="C225" s="2010" t="s">
        <v>717</v>
      </c>
      <c r="D225" s="1537">
        <v>1019343</v>
      </c>
      <c r="E225" s="697"/>
      <c r="I225" s="1174"/>
      <c r="J225" s="1174"/>
      <c r="K225" s="1174"/>
      <c r="L225" s="1174"/>
      <c r="M225" s="1174"/>
      <c r="N225" s="1174"/>
      <c r="O225" s="1174"/>
      <c r="P225" s="1174"/>
      <c r="Q225" s="1174"/>
      <c r="R225" s="1174"/>
      <c r="S225" s="1174"/>
      <c r="T225" s="1174">
        <v>0</v>
      </c>
    </row>
    <row r="226" spans="2:20" ht="13.8" thickBot="1">
      <c r="B226" s="1673">
        <v>18</v>
      </c>
      <c r="C226" s="2011" t="s">
        <v>718</v>
      </c>
      <c r="D226" s="1541">
        <v>78478</v>
      </c>
      <c r="E226" s="697"/>
      <c r="I226" s="1174"/>
      <c r="J226" s="1174"/>
      <c r="K226" s="1174"/>
      <c r="L226" s="1174"/>
      <c r="M226" s="1174"/>
      <c r="N226" s="1174"/>
      <c r="O226" s="1174"/>
      <c r="P226" s="1174"/>
      <c r="Q226" s="1174"/>
      <c r="R226" s="1174"/>
      <c r="S226" s="1174"/>
      <c r="T226" s="1174">
        <v>0</v>
      </c>
    </row>
    <row r="227" spans="2:20" ht="27" thickBot="1">
      <c r="B227" s="1267">
        <v>19</v>
      </c>
      <c r="C227" s="1179" t="s">
        <v>719</v>
      </c>
      <c r="D227" s="1421">
        <f>SUM(D205:D210)+D216+D222+D223+D224+D225+D226</f>
        <v>28586500</v>
      </c>
      <c r="E227" s="697"/>
      <c r="I227" s="1174"/>
      <c r="J227" s="1174"/>
      <c r="K227" s="1174"/>
      <c r="L227" s="1174"/>
      <c r="M227" s="1174"/>
      <c r="N227" s="1174"/>
      <c r="O227" s="1174"/>
      <c r="P227" s="1174"/>
      <c r="Q227" s="1174"/>
      <c r="R227" s="1174"/>
      <c r="S227" s="1174"/>
      <c r="T227" s="1174">
        <v>0</v>
      </c>
    </row>
    <row r="228" spans="2:20">
      <c r="B228" s="1673"/>
      <c r="C228" s="2003" t="s">
        <v>720</v>
      </c>
      <c r="D228" s="1419"/>
      <c r="E228" s="697"/>
      <c r="I228" s="1174"/>
      <c r="J228" s="1174"/>
      <c r="K228" s="1174"/>
      <c r="L228" s="1174"/>
      <c r="M228" s="1174"/>
      <c r="N228" s="1174"/>
      <c r="O228" s="1174"/>
      <c r="P228" s="1174"/>
      <c r="Q228" s="1174"/>
      <c r="R228" s="1174"/>
      <c r="S228" s="1174"/>
      <c r="T228" s="1174">
        <v>0</v>
      </c>
    </row>
    <row r="229" spans="2:20">
      <c r="B229" s="1673"/>
      <c r="C229" s="2025" t="s">
        <v>138</v>
      </c>
      <c r="D229" s="1537"/>
      <c r="E229" s="697"/>
      <c r="I229" s="1174"/>
      <c r="J229" s="1174"/>
      <c r="K229" s="1174"/>
      <c r="L229" s="1174"/>
      <c r="M229" s="1174"/>
      <c r="N229" s="1174"/>
      <c r="O229" s="1174"/>
      <c r="P229" s="1174"/>
      <c r="Q229" s="1174"/>
      <c r="R229" s="1174"/>
      <c r="S229" s="1174"/>
      <c r="T229" s="1174">
        <v>0</v>
      </c>
    </row>
    <row r="230" spans="2:20">
      <c r="B230" s="1673">
        <v>20</v>
      </c>
      <c r="C230" s="2010" t="s">
        <v>721</v>
      </c>
      <c r="D230" s="1537">
        <v>12089210</v>
      </c>
      <c r="E230" s="697"/>
      <c r="I230" s="1174"/>
      <c r="J230" s="1174"/>
      <c r="K230" s="1174"/>
      <c r="L230" s="1174"/>
      <c r="M230" s="1174"/>
      <c r="N230" s="1174"/>
      <c r="O230" s="1174"/>
      <c r="P230" s="1174"/>
      <c r="Q230" s="1174"/>
      <c r="R230" s="1174"/>
      <c r="S230" s="1174"/>
      <c r="T230" s="1174">
        <v>0</v>
      </c>
    </row>
    <row r="231" spans="2:20">
      <c r="B231" s="1673">
        <v>21</v>
      </c>
      <c r="C231" s="2010" t="s">
        <v>722</v>
      </c>
      <c r="D231" s="1537"/>
      <c r="E231" s="697"/>
      <c r="I231" s="1174"/>
      <c r="J231" s="1174"/>
      <c r="K231" s="1174"/>
      <c r="L231" s="1174"/>
      <c r="M231" s="1174"/>
      <c r="N231" s="1174"/>
      <c r="O231" s="1174"/>
      <c r="P231" s="1174"/>
      <c r="Q231" s="1174"/>
      <c r="R231" s="1174"/>
      <c r="S231" s="1174"/>
      <c r="T231" s="1174">
        <v>0</v>
      </c>
    </row>
    <row r="232" spans="2:20">
      <c r="B232" s="1673">
        <v>22</v>
      </c>
      <c r="C232" s="2010" t="s">
        <v>723</v>
      </c>
      <c r="D232" s="1537">
        <v>1994018</v>
      </c>
      <c r="E232" s="697"/>
      <c r="I232" s="1174"/>
      <c r="J232" s="1174"/>
      <c r="K232" s="1174"/>
      <c r="L232" s="1174"/>
      <c r="M232" s="1174"/>
      <c r="N232" s="1174"/>
      <c r="O232" s="1174"/>
      <c r="P232" s="1174"/>
      <c r="Q232" s="1174"/>
      <c r="R232" s="1174"/>
      <c r="S232" s="1174"/>
      <c r="T232" s="1174">
        <v>0</v>
      </c>
    </row>
    <row r="233" spans="2:20">
      <c r="B233" s="1673">
        <v>23</v>
      </c>
      <c r="C233" s="2010" t="s">
        <v>724</v>
      </c>
      <c r="D233" s="1537">
        <v>339265</v>
      </c>
      <c r="E233" s="697"/>
      <c r="I233" s="1174"/>
      <c r="J233" s="1174"/>
      <c r="K233" s="1174"/>
      <c r="L233" s="1174"/>
      <c r="M233" s="1174"/>
      <c r="N233" s="1174"/>
      <c r="O233" s="1174"/>
      <c r="P233" s="1174"/>
      <c r="Q233" s="1174"/>
      <c r="R233" s="1174"/>
      <c r="S233" s="1174"/>
      <c r="T233" s="1174">
        <v>0</v>
      </c>
    </row>
    <row r="234" spans="2:20">
      <c r="B234" s="1673">
        <v>24</v>
      </c>
      <c r="C234" s="1253" t="s">
        <v>725</v>
      </c>
      <c r="D234" s="1537">
        <v>221342</v>
      </c>
      <c r="E234" s="697"/>
      <c r="I234" s="1174"/>
      <c r="J234" s="1174"/>
      <c r="K234" s="1174"/>
      <c r="L234" s="1174"/>
      <c r="M234" s="1174"/>
      <c r="N234" s="1174"/>
      <c r="O234" s="1174"/>
      <c r="P234" s="1174"/>
      <c r="Q234" s="1174"/>
      <c r="R234" s="1174"/>
      <c r="S234" s="1174"/>
      <c r="T234" s="1174">
        <v>0</v>
      </c>
    </row>
    <row r="235" spans="2:20" ht="13.8" thickBot="1">
      <c r="B235" s="1673">
        <v>25</v>
      </c>
      <c r="C235" s="2011" t="s">
        <v>726</v>
      </c>
      <c r="D235" s="1541">
        <v>2245073</v>
      </c>
      <c r="E235" s="697"/>
      <c r="I235" s="1174"/>
      <c r="J235" s="1174"/>
      <c r="K235" s="1174"/>
      <c r="L235" s="1174"/>
      <c r="M235" s="1174"/>
      <c r="N235" s="1174"/>
      <c r="O235" s="1174"/>
      <c r="P235" s="1174"/>
      <c r="Q235" s="1174"/>
      <c r="R235" s="1174"/>
      <c r="S235" s="1174"/>
      <c r="T235" s="1174">
        <v>0</v>
      </c>
    </row>
    <row r="236" spans="2:20" ht="27" thickBot="1">
      <c r="B236" s="1267">
        <v>26</v>
      </c>
      <c r="C236" s="1179" t="s">
        <v>727</v>
      </c>
      <c r="D236" s="1421">
        <f>SUM(D230:D235)</f>
        <v>16888908</v>
      </c>
      <c r="E236" s="697"/>
      <c r="I236" s="1174"/>
      <c r="J236" s="1174"/>
      <c r="K236" s="1174"/>
      <c r="L236" s="1174"/>
      <c r="M236" s="1174"/>
      <c r="N236" s="1174"/>
      <c r="O236" s="1174"/>
      <c r="P236" s="1174"/>
      <c r="Q236" s="1174"/>
      <c r="R236" s="1174"/>
      <c r="S236" s="1174"/>
      <c r="T236" s="1174">
        <v>0</v>
      </c>
    </row>
    <row r="237" spans="2:20">
      <c r="B237" s="1673"/>
      <c r="C237" s="2003" t="s">
        <v>728</v>
      </c>
      <c r="D237" s="1419"/>
      <c r="E237" s="697"/>
      <c r="I237" s="1174"/>
      <c r="J237" s="1174"/>
      <c r="K237" s="1174"/>
      <c r="L237" s="1174"/>
      <c r="M237" s="1174"/>
      <c r="N237" s="1174"/>
      <c r="O237" s="1174"/>
      <c r="P237" s="1174"/>
      <c r="Q237" s="1174"/>
      <c r="R237" s="1174"/>
      <c r="S237" s="1174"/>
      <c r="T237" s="1174">
        <v>0</v>
      </c>
    </row>
    <row r="238" spans="2:20">
      <c r="B238" s="1673">
        <v>27</v>
      </c>
      <c r="C238" s="1721" t="s">
        <v>729</v>
      </c>
      <c r="D238" s="1537">
        <v>500200</v>
      </c>
      <c r="E238" s="697"/>
      <c r="I238" s="1174"/>
      <c r="J238" s="1174"/>
      <c r="K238" s="1174"/>
      <c r="L238" s="1174"/>
      <c r="M238" s="1174"/>
      <c r="N238" s="1174"/>
      <c r="O238" s="1174"/>
      <c r="P238" s="1174"/>
      <c r="Q238" s="1174"/>
      <c r="R238" s="1174"/>
      <c r="S238" s="1174"/>
      <c r="T238" s="1174">
        <v>0</v>
      </c>
    </row>
    <row r="239" spans="2:20">
      <c r="B239" s="1673">
        <v>28</v>
      </c>
      <c r="C239" s="1721" t="s">
        <v>730</v>
      </c>
      <c r="D239" s="1537">
        <v>6628787</v>
      </c>
      <c r="E239" s="697"/>
      <c r="I239" s="1174"/>
      <c r="J239" s="1174"/>
      <c r="K239" s="1174"/>
      <c r="L239" s="1174"/>
      <c r="M239" s="1174"/>
      <c r="N239" s="1174"/>
      <c r="O239" s="1174"/>
      <c r="P239" s="1174"/>
      <c r="Q239" s="1174"/>
      <c r="R239" s="1174"/>
      <c r="S239" s="1174"/>
      <c r="T239" s="1174">
        <v>0</v>
      </c>
    </row>
    <row r="240" spans="2:20">
      <c r="B240" s="1673">
        <v>29</v>
      </c>
      <c r="C240" s="2016" t="s">
        <v>731</v>
      </c>
      <c r="D240" s="1537">
        <v>468226</v>
      </c>
      <c r="E240" s="697"/>
      <c r="I240" s="1174"/>
      <c r="J240" s="1174"/>
      <c r="K240" s="1174"/>
      <c r="L240" s="1174"/>
      <c r="M240" s="1174"/>
      <c r="N240" s="1174"/>
      <c r="O240" s="1174"/>
      <c r="P240" s="1174"/>
      <c r="Q240" s="1174"/>
      <c r="R240" s="1174"/>
      <c r="S240" s="1174"/>
      <c r="T240" s="1174">
        <v>0</v>
      </c>
    </row>
    <row r="241" spans="2:20" ht="13.8" thickBot="1">
      <c r="B241" s="1673">
        <v>30</v>
      </c>
      <c r="C241" s="2016" t="s">
        <v>732</v>
      </c>
      <c r="D241" s="1541">
        <v>4100379</v>
      </c>
      <c r="E241" s="697"/>
      <c r="I241" s="1174"/>
      <c r="J241" s="1174"/>
      <c r="K241" s="1174"/>
      <c r="L241" s="1174"/>
      <c r="M241" s="1174"/>
      <c r="N241" s="1174"/>
      <c r="O241" s="1174"/>
      <c r="P241" s="1174"/>
      <c r="Q241" s="1174"/>
      <c r="R241" s="1174"/>
      <c r="S241" s="1174"/>
      <c r="T241" s="1174">
        <v>0</v>
      </c>
    </row>
    <row r="242" spans="2:20" ht="13.8" thickBot="1">
      <c r="B242" s="1267">
        <v>31</v>
      </c>
      <c r="C242" s="1179" t="s">
        <v>733</v>
      </c>
      <c r="D242" s="1421">
        <f>SUM(D238:D241)</f>
        <v>11697592</v>
      </c>
      <c r="E242" s="697"/>
      <c r="I242" s="1174"/>
      <c r="J242" s="1174"/>
      <c r="K242" s="1174"/>
      <c r="L242" s="1174"/>
      <c r="M242" s="1174"/>
      <c r="N242" s="1174"/>
      <c r="O242" s="1174"/>
      <c r="P242" s="1174"/>
      <c r="Q242" s="1174"/>
      <c r="R242" s="1174"/>
      <c r="S242" s="1174"/>
      <c r="T242" s="1174">
        <v>0</v>
      </c>
    </row>
    <row r="243" spans="2:20" ht="27" thickBot="1">
      <c r="B243" s="1674">
        <v>32</v>
      </c>
      <c r="C243" s="1255" t="s">
        <v>734</v>
      </c>
      <c r="D243" s="1426">
        <f>+D236+D242</f>
        <v>28586500</v>
      </c>
      <c r="E243" s="697"/>
      <c r="I243" s="1174"/>
      <c r="J243" s="1174"/>
      <c r="K243" s="1174"/>
      <c r="L243" s="1174"/>
      <c r="M243" s="1174"/>
      <c r="N243" s="1174"/>
      <c r="O243" s="1174"/>
      <c r="P243" s="1174"/>
      <c r="Q243" s="1174"/>
      <c r="R243" s="1174"/>
      <c r="S243" s="1174"/>
      <c r="T243" s="1174">
        <v>0</v>
      </c>
    </row>
    <row r="244" spans="2:20">
      <c r="B244" s="1195"/>
      <c r="C244" s="1048"/>
      <c r="D244" s="2022"/>
      <c r="E244" s="1033"/>
      <c r="F244" s="697"/>
      <c r="I244" s="1174"/>
      <c r="J244" s="1174"/>
      <c r="K244" s="1174"/>
      <c r="L244" s="1174"/>
      <c r="M244" s="1174"/>
      <c r="N244" s="1174"/>
      <c r="O244" s="1174"/>
      <c r="P244" s="1174"/>
      <c r="Q244" s="1174"/>
      <c r="R244" s="1174"/>
      <c r="S244" s="1174"/>
      <c r="T244" s="1174">
        <v>0</v>
      </c>
    </row>
    <row r="245" spans="2:20">
      <c r="B245" s="1195"/>
      <c r="C245" s="1048"/>
      <c r="D245" s="2022"/>
      <c r="E245" s="1033"/>
      <c r="F245" s="697"/>
      <c r="H245" s="1040">
        <v>81</v>
      </c>
      <c r="I245" s="1174"/>
      <c r="J245" s="1174"/>
      <c r="K245" s="1174"/>
      <c r="L245" s="1174"/>
      <c r="M245" s="1174"/>
      <c r="N245" s="1174"/>
      <c r="O245" s="1174"/>
      <c r="P245" s="1174"/>
      <c r="Q245" s="1174"/>
      <c r="R245" s="1174"/>
      <c r="S245" s="1174"/>
      <c r="T245" s="1174">
        <v>0</v>
      </c>
    </row>
    <row r="246" spans="2:20">
      <c r="B246" s="1195"/>
      <c r="C246" s="1048"/>
      <c r="D246" s="2022"/>
      <c r="E246" s="1033"/>
      <c r="F246" s="697"/>
      <c r="I246" s="1174"/>
      <c r="J246" s="1174"/>
      <c r="K246" s="1174"/>
      <c r="L246" s="1174"/>
      <c r="M246" s="1174"/>
      <c r="N246" s="1174"/>
      <c r="O246" s="1174"/>
      <c r="P246" s="1174"/>
      <c r="Q246" s="1174"/>
      <c r="R246" s="1174"/>
      <c r="S246" s="1174"/>
      <c r="T246" s="1174">
        <v>0</v>
      </c>
    </row>
    <row r="247" spans="2:20" ht="14.4">
      <c r="B247" s="2445" t="s">
        <v>1009</v>
      </c>
      <c r="C247" s="2445"/>
      <c r="D247" s="2445"/>
      <c r="E247" s="2445"/>
      <c r="F247" s="2445"/>
      <c r="G247" s="2445"/>
      <c r="I247" s="1174"/>
      <c r="J247" s="1174"/>
      <c r="K247" s="1174"/>
      <c r="L247" s="1174"/>
      <c r="M247" s="1174"/>
      <c r="N247" s="1174"/>
      <c r="O247" s="1174"/>
      <c r="P247" s="1174"/>
      <c r="Q247" s="1174"/>
      <c r="R247" s="1174"/>
      <c r="S247" s="1174"/>
      <c r="T247" s="1174">
        <v>0</v>
      </c>
    </row>
    <row r="248" spans="2:20" ht="13.8" thickBot="1">
      <c r="B248" s="1829"/>
      <c r="C248" s="1829"/>
      <c r="D248" s="1829"/>
      <c r="E248" s="1829"/>
      <c r="F248" s="1829"/>
      <c r="I248" s="1174"/>
      <c r="J248" s="1174"/>
      <c r="K248" s="1174"/>
      <c r="L248" s="1174"/>
      <c r="M248" s="1174"/>
      <c r="N248" s="1174"/>
      <c r="O248" s="1174"/>
      <c r="P248" s="1174"/>
      <c r="Q248" s="1174"/>
      <c r="R248" s="1174"/>
      <c r="S248" s="1174"/>
      <c r="T248" s="1174">
        <v>0</v>
      </c>
    </row>
    <row r="249" spans="2:20" ht="13.8" thickBot="1">
      <c r="B249" s="2439" t="s">
        <v>823</v>
      </c>
      <c r="C249" s="2440"/>
      <c r="D249" s="1129"/>
      <c r="E249" s="1873"/>
      <c r="F249" s="1056"/>
      <c r="I249" s="1174"/>
      <c r="J249" s="1174"/>
      <c r="K249" s="1174"/>
      <c r="L249" s="1174"/>
      <c r="M249" s="1174"/>
      <c r="N249" s="1174"/>
      <c r="O249" s="1174"/>
      <c r="P249" s="1174"/>
      <c r="Q249" s="1174"/>
      <c r="R249" s="1174"/>
      <c r="S249" s="1174"/>
      <c r="T249" s="1174">
        <v>0</v>
      </c>
    </row>
    <row r="250" spans="2:20">
      <c r="B250" s="2434" t="s">
        <v>805</v>
      </c>
      <c r="C250" s="2437"/>
      <c r="D250" s="2433" t="s">
        <v>901</v>
      </c>
      <c r="E250" s="1815"/>
      <c r="I250" s="1174"/>
      <c r="J250" s="1174"/>
      <c r="K250" s="1174"/>
      <c r="L250" s="1174"/>
      <c r="M250" s="1174"/>
      <c r="N250" s="1174"/>
      <c r="O250" s="1174"/>
      <c r="P250" s="1174"/>
      <c r="Q250" s="1174"/>
      <c r="R250" s="1174"/>
      <c r="S250" s="1174"/>
      <c r="T250" s="1174">
        <v>0</v>
      </c>
    </row>
    <row r="251" spans="2:20">
      <c r="B251" s="2434"/>
      <c r="C251" s="2437"/>
      <c r="D251" s="2434"/>
      <c r="E251" s="1152"/>
      <c r="I251" s="1174"/>
      <c r="J251" s="1174"/>
      <c r="K251" s="1174"/>
      <c r="L251" s="1174"/>
      <c r="M251" s="1174"/>
      <c r="N251" s="1174"/>
      <c r="O251" s="1174"/>
      <c r="P251" s="1174"/>
      <c r="Q251" s="1174"/>
      <c r="R251" s="1174"/>
      <c r="S251" s="1174"/>
      <c r="T251" s="1174">
        <v>0</v>
      </c>
    </row>
    <row r="252" spans="2:20" ht="13.8" thickBot="1">
      <c r="B252" s="2435"/>
      <c r="C252" s="2438"/>
      <c r="D252" s="2435"/>
      <c r="E252" s="1152"/>
      <c r="I252" s="1174"/>
      <c r="J252" s="1174"/>
      <c r="K252" s="1174"/>
      <c r="L252" s="1174"/>
      <c r="M252" s="1174"/>
      <c r="N252" s="1174"/>
      <c r="O252" s="1174"/>
      <c r="P252" s="1174"/>
      <c r="Q252" s="1174"/>
      <c r="R252" s="1174"/>
      <c r="S252" s="1174"/>
      <c r="T252" s="1174">
        <v>0</v>
      </c>
    </row>
    <row r="253" spans="2:20">
      <c r="B253" s="1673"/>
      <c r="C253" s="2015" t="s">
        <v>137</v>
      </c>
      <c r="D253" s="1537"/>
      <c r="E253" s="697"/>
      <c r="I253" s="1174"/>
      <c r="J253" s="1174"/>
      <c r="K253" s="1174"/>
      <c r="L253" s="1174"/>
      <c r="M253" s="1174"/>
      <c r="N253" s="1174"/>
      <c r="O253" s="1174"/>
      <c r="P253" s="1174"/>
      <c r="Q253" s="1174"/>
      <c r="R253" s="1174"/>
      <c r="S253" s="1174"/>
      <c r="T253" s="1174">
        <v>0</v>
      </c>
    </row>
    <row r="254" spans="2:20">
      <c r="B254" s="1673">
        <v>1</v>
      </c>
      <c r="C254" s="1721" t="s">
        <v>701</v>
      </c>
      <c r="D254" s="1537"/>
      <c r="E254" s="697"/>
      <c r="I254" s="1174"/>
      <c r="J254" s="1174"/>
      <c r="K254" s="1174"/>
      <c r="L254" s="1174"/>
      <c r="M254" s="1174"/>
      <c r="N254" s="1174"/>
      <c r="O254" s="1174"/>
      <c r="P254" s="1174"/>
      <c r="Q254" s="1174"/>
      <c r="R254" s="1174"/>
      <c r="S254" s="1174"/>
      <c r="T254" s="1174">
        <v>0</v>
      </c>
    </row>
    <row r="255" spans="2:20">
      <c r="B255" s="1673">
        <v>2</v>
      </c>
      <c r="C255" s="1721" t="s">
        <v>78</v>
      </c>
      <c r="D255" s="1537">
        <v>2776.3539999999998</v>
      </c>
      <c r="E255" s="697"/>
      <c r="I255" s="1174"/>
      <c r="J255" s="1174"/>
      <c r="K255" s="1174"/>
      <c r="L255" s="1174"/>
      <c r="M255" s="1174"/>
      <c r="N255" s="1174"/>
      <c r="O255" s="1174"/>
      <c r="P255" s="1174"/>
      <c r="Q255" s="1174"/>
      <c r="R255" s="1174"/>
      <c r="S255" s="1174"/>
      <c r="T255" s="1174">
        <v>0</v>
      </c>
    </row>
    <row r="256" spans="2:20">
      <c r="B256" s="1673">
        <v>3</v>
      </c>
      <c r="C256" s="1721" t="s">
        <v>702</v>
      </c>
      <c r="D256" s="1537"/>
      <c r="E256" s="697"/>
      <c r="I256" s="1174"/>
      <c r="J256" s="1174"/>
      <c r="K256" s="1174"/>
      <c r="L256" s="1174"/>
      <c r="M256" s="1174"/>
      <c r="N256" s="1174"/>
      <c r="O256" s="1174"/>
      <c r="P256" s="1174"/>
      <c r="Q256" s="1174"/>
      <c r="R256" s="1174"/>
      <c r="S256" s="1174"/>
      <c r="T256" s="1174">
        <v>0</v>
      </c>
    </row>
    <row r="257" spans="2:20">
      <c r="B257" s="1673">
        <v>4</v>
      </c>
      <c r="C257" s="1721" t="s">
        <v>703</v>
      </c>
      <c r="D257" s="1537">
        <v>1142491.7709999999</v>
      </c>
      <c r="E257" s="697"/>
      <c r="I257" s="1174"/>
      <c r="J257" s="1174"/>
      <c r="K257" s="1174"/>
      <c r="L257" s="1174"/>
      <c r="M257" s="1174"/>
      <c r="N257" s="1174"/>
      <c r="O257" s="1174"/>
      <c r="P257" s="1174"/>
      <c r="Q257" s="1174"/>
      <c r="R257" s="1174"/>
      <c r="S257" s="1174"/>
      <c r="T257" s="1174">
        <v>0</v>
      </c>
    </row>
    <row r="258" spans="2:20">
      <c r="B258" s="1673">
        <v>5</v>
      </c>
      <c r="C258" s="1721" t="s">
        <v>704</v>
      </c>
      <c r="D258" s="1537"/>
      <c r="E258" s="697"/>
      <c r="I258" s="1174"/>
      <c r="J258" s="1174"/>
      <c r="K258" s="1174"/>
      <c r="L258" s="1174"/>
      <c r="M258" s="1174"/>
      <c r="N258" s="1174"/>
      <c r="O258" s="1174"/>
      <c r="P258" s="1174"/>
      <c r="Q258" s="1174"/>
      <c r="R258" s="1174"/>
      <c r="S258" s="1174"/>
      <c r="T258" s="1174">
        <v>0</v>
      </c>
    </row>
    <row r="259" spans="2:20">
      <c r="B259" s="1673">
        <v>6</v>
      </c>
      <c r="C259" s="1721" t="s">
        <v>705</v>
      </c>
      <c r="D259" s="1537">
        <v>455260.05</v>
      </c>
      <c r="E259" s="697"/>
      <c r="I259" s="1174"/>
      <c r="J259" s="1174"/>
      <c r="K259" s="1174"/>
      <c r="L259" s="1174"/>
      <c r="M259" s="1174"/>
      <c r="N259" s="1174"/>
      <c r="O259" s="1174"/>
      <c r="P259" s="1174"/>
      <c r="Q259" s="1174"/>
      <c r="R259" s="1174"/>
      <c r="S259" s="1174"/>
      <c r="T259" s="1174">
        <v>0</v>
      </c>
    </row>
    <row r="260" spans="2:20" ht="17.25" customHeight="1">
      <c r="B260" s="1673"/>
      <c r="C260" s="1253" t="s">
        <v>951</v>
      </c>
      <c r="D260" s="1537">
        <v>455260.05</v>
      </c>
      <c r="E260" s="697"/>
      <c r="I260" s="1174"/>
      <c r="J260" s="1174"/>
      <c r="K260" s="1174"/>
      <c r="L260" s="1174"/>
      <c r="M260" s="1174"/>
      <c r="N260" s="1174"/>
      <c r="O260" s="1174"/>
      <c r="P260" s="1174"/>
      <c r="Q260" s="1174"/>
      <c r="R260" s="1174"/>
      <c r="S260" s="1174"/>
      <c r="T260" s="1174">
        <v>0</v>
      </c>
    </row>
    <row r="261" spans="2:20">
      <c r="B261" s="1673"/>
      <c r="C261" s="1253" t="s">
        <v>952</v>
      </c>
      <c r="D261" s="1537"/>
      <c r="E261" s="697"/>
      <c r="I261" s="1174"/>
      <c r="J261" s="1174"/>
      <c r="K261" s="1174"/>
      <c r="L261" s="1174"/>
      <c r="M261" s="1174"/>
      <c r="N261" s="1174"/>
      <c r="O261" s="1174"/>
      <c r="P261" s="1174"/>
      <c r="Q261" s="1174"/>
      <c r="R261" s="1174"/>
      <c r="S261" s="1174"/>
      <c r="T261" s="1174">
        <v>0</v>
      </c>
    </row>
    <row r="262" spans="2:20">
      <c r="B262" s="1673">
        <v>7</v>
      </c>
      <c r="C262" s="1721" t="s">
        <v>706</v>
      </c>
      <c r="D262" s="1537"/>
      <c r="E262" s="697"/>
      <c r="I262" s="1174"/>
      <c r="J262" s="1174"/>
      <c r="K262" s="1174"/>
      <c r="L262" s="1174"/>
      <c r="M262" s="1174"/>
      <c r="N262" s="1174"/>
      <c r="O262" s="1174"/>
      <c r="P262" s="1174"/>
      <c r="Q262" s="1174"/>
      <c r="R262" s="1174"/>
      <c r="S262" s="1174"/>
      <c r="T262" s="1174">
        <v>0</v>
      </c>
    </row>
    <row r="263" spans="2:20" ht="19.5" customHeight="1">
      <c r="B263" s="1673"/>
      <c r="C263" s="1253" t="s">
        <v>953</v>
      </c>
      <c r="D263" s="1537"/>
      <c r="E263" s="697"/>
      <c r="I263" s="1174"/>
      <c r="J263" s="1174"/>
      <c r="K263" s="1174"/>
      <c r="L263" s="1174"/>
      <c r="M263" s="1174"/>
      <c r="N263" s="1174"/>
      <c r="O263" s="1174"/>
      <c r="P263" s="1174"/>
      <c r="Q263" s="1174"/>
      <c r="R263" s="1174"/>
      <c r="S263" s="1174"/>
      <c r="T263" s="1174">
        <v>0</v>
      </c>
    </row>
    <row r="264" spans="2:20">
      <c r="B264" s="1673"/>
      <c r="C264" s="1253" t="s">
        <v>954</v>
      </c>
      <c r="D264" s="1537"/>
      <c r="E264" s="697"/>
      <c r="I264" s="1174"/>
      <c r="J264" s="1174"/>
      <c r="K264" s="1174"/>
      <c r="L264" s="1174"/>
      <c r="M264" s="1174"/>
      <c r="N264" s="1174"/>
      <c r="O264" s="1174"/>
      <c r="P264" s="1174"/>
      <c r="Q264" s="1174"/>
      <c r="R264" s="1174"/>
      <c r="S264" s="1174"/>
      <c r="T264" s="1174">
        <v>0</v>
      </c>
    </row>
    <row r="265" spans="2:20" ht="26.4">
      <c r="B265" s="1673">
        <v>8</v>
      </c>
      <c r="C265" s="1538" t="s">
        <v>708</v>
      </c>
      <c r="D265" s="1539">
        <f>SUM(D266:D269)</f>
        <v>3498089.5639999998</v>
      </c>
      <c r="I265" s="1174"/>
      <c r="J265" s="1174"/>
      <c r="K265" s="1174"/>
      <c r="L265" s="1174"/>
      <c r="M265" s="1174"/>
      <c r="N265" s="1174"/>
      <c r="O265" s="1174"/>
      <c r="P265" s="1174"/>
      <c r="Q265" s="1174"/>
      <c r="R265" s="1174"/>
      <c r="S265" s="1174"/>
      <c r="T265" s="758">
        <v>0</v>
      </c>
    </row>
    <row r="266" spans="2:20">
      <c r="B266" s="1673">
        <v>9</v>
      </c>
      <c r="C266" s="1253" t="s">
        <v>709</v>
      </c>
      <c r="D266" s="1537">
        <v>1609240.3330000001</v>
      </c>
      <c r="E266" s="697"/>
      <c r="I266" s="1174"/>
      <c r="J266" s="1174"/>
      <c r="K266" s="1174"/>
      <c r="L266" s="1174"/>
      <c r="M266" s="1174"/>
      <c r="N266" s="1174"/>
      <c r="O266" s="1174"/>
      <c r="P266" s="1174"/>
      <c r="Q266" s="1174"/>
      <c r="R266" s="1174"/>
      <c r="S266" s="1174"/>
      <c r="T266" s="1174">
        <v>0</v>
      </c>
    </row>
    <row r="267" spans="2:20">
      <c r="B267" s="1673">
        <v>10</v>
      </c>
      <c r="C267" s="1253" t="s">
        <v>710</v>
      </c>
      <c r="D267" s="1537">
        <v>1871699.956</v>
      </c>
      <c r="E267" s="697"/>
      <c r="I267" s="1174"/>
      <c r="J267" s="1174"/>
      <c r="K267" s="1174"/>
      <c r="L267" s="1174"/>
      <c r="M267" s="1174"/>
      <c r="N267" s="1174"/>
      <c r="O267" s="1174"/>
      <c r="P267" s="1174"/>
      <c r="Q267" s="1174"/>
      <c r="R267" s="1174"/>
      <c r="S267" s="1174"/>
      <c r="T267" s="1174">
        <v>0</v>
      </c>
    </row>
    <row r="268" spans="2:20">
      <c r="B268" s="1673">
        <v>11</v>
      </c>
      <c r="C268" s="1253" t="s">
        <v>711</v>
      </c>
      <c r="D268" s="1537">
        <v>17149.275000000001</v>
      </c>
      <c r="E268" s="697"/>
      <c r="I268" s="1174"/>
      <c r="J268" s="1174"/>
      <c r="K268" s="1174"/>
      <c r="L268" s="1174"/>
      <c r="M268" s="1174"/>
      <c r="N268" s="1174"/>
      <c r="O268" s="1174"/>
      <c r="P268" s="1174"/>
      <c r="Q268" s="1174"/>
      <c r="R268" s="1174"/>
      <c r="S268" s="1174"/>
      <c r="T268" s="1174">
        <v>0</v>
      </c>
    </row>
    <row r="269" spans="2:20" ht="26.4">
      <c r="B269" s="1673">
        <v>12</v>
      </c>
      <c r="C269" s="1253" t="s">
        <v>712</v>
      </c>
      <c r="D269" s="1537"/>
      <c r="E269" s="697"/>
      <c r="I269" s="1174"/>
      <c r="J269" s="1174"/>
      <c r="K269" s="1174"/>
      <c r="L269" s="1174"/>
      <c r="M269" s="1174"/>
      <c r="N269" s="1174"/>
      <c r="O269" s="1174"/>
      <c r="P269" s="1174"/>
      <c r="Q269" s="1174"/>
      <c r="R269" s="1174"/>
      <c r="S269" s="1174"/>
      <c r="T269" s="1174">
        <v>0</v>
      </c>
    </row>
    <row r="270" spans="2:20">
      <c r="B270" s="1673">
        <v>13</v>
      </c>
      <c r="C270" s="2010" t="s">
        <v>713</v>
      </c>
      <c r="D270" s="1537"/>
      <c r="E270" s="697"/>
      <c r="I270" s="1174"/>
      <c r="J270" s="1174"/>
      <c r="K270" s="1174"/>
      <c r="L270" s="1174"/>
      <c r="M270" s="1174"/>
      <c r="N270" s="1174"/>
      <c r="O270" s="1174"/>
      <c r="P270" s="1174"/>
      <c r="Q270" s="1174"/>
      <c r="R270" s="1174"/>
      <c r="S270" s="1174"/>
      <c r="T270" s="1174">
        <v>0</v>
      </c>
    </row>
    <row r="271" spans="2:20">
      <c r="B271" s="1673">
        <v>14</v>
      </c>
      <c r="C271" s="2010" t="s">
        <v>714</v>
      </c>
      <c r="D271" s="1537">
        <v>394409.74400000001</v>
      </c>
      <c r="E271" s="697"/>
      <c r="I271" s="1174"/>
      <c r="J271" s="1174"/>
      <c r="K271" s="1174"/>
      <c r="L271" s="1174"/>
      <c r="M271" s="1174"/>
      <c r="N271" s="1174"/>
      <c r="O271" s="1174"/>
      <c r="P271" s="1174"/>
      <c r="Q271" s="1174"/>
      <c r="R271" s="1174"/>
      <c r="S271" s="1174"/>
      <c r="T271" s="1174">
        <v>0</v>
      </c>
    </row>
    <row r="272" spans="2:20">
      <c r="B272" s="1673">
        <v>15</v>
      </c>
      <c r="C272" s="2010" t="s">
        <v>715</v>
      </c>
      <c r="D272" s="1537">
        <v>923241.07700000005</v>
      </c>
      <c r="E272" s="697"/>
      <c r="I272" s="1174"/>
      <c r="J272" s="1174"/>
      <c r="K272" s="1174"/>
      <c r="L272" s="1174"/>
      <c r="M272" s="1174"/>
      <c r="N272" s="1174"/>
      <c r="O272" s="1174"/>
      <c r="P272" s="1174"/>
      <c r="Q272" s="1174"/>
      <c r="R272" s="1174"/>
      <c r="S272" s="1174"/>
      <c r="T272" s="1174">
        <v>0</v>
      </c>
    </row>
    <row r="273" spans="2:20">
      <c r="B273" s="1673">
        <v>16</v>
      </c>
      <c r="C273" s="2010" t="s">
        <v>716</v>
      </c>
      <c r="D273" s="1537">
        <v>87282.346999999994</v>
      </c>
      <c r="E273" s="697"/>
      <c r="I273" s="1174"/>
      <c r="J273" s="1174"/>
      <c r="K273" s="1174"/>
      <c r="L273" s="1174"/>
      <c r="M273" s="1174"/>
      <c r="N273" s="1174"/>
      <c r="O273" s="1174"/>
      <c r="P273" s="1174"/>
      <c r="Q273" s="1174"/>
      <c r="R273" s="1174"/>
      <c r="S273" s="1174"/>
      <c r="T273" s="1174">
        <v>0</v>
      </c>
    </row>
    <row r="274" spans="2:20">
      <c r="B274" s="1673">
        <v>17</v>
      </c>
      <c r="C274" s="2010" t="s">
        <v>717</v>
      </c>
      <c r="D274" s="1537"/>
      <c r="E274" s="697"/>
      <c r="I274" s="1174"/>
      <c r="J274" s="1174"/>
      <c r="K274" s="1174"/>
      <c r="L274" s="1174"/>
      <c r="M274" s="1174"/>
      <c r="N274" s="1174"/>
      <c r="O274" s="1174"/>
      <c r="P274" s="1174"/>
      <c r="Q274" s="1174"/>
      <c r="R274" s="1174"/>
      <c r="S274" s="1174"/>
      <c r="T274" s="1174">
        <v>0</v>
      </c>
    </row>
    <row r="275" spans="2:20" ht="13.8" thickBot="1">
      <c r="B275" s="1673">
        <v>18</v>
      </c>
      <c r="C275" s="2011" t="s">
        <v>718</v>
      </c>
      <c r="D275" s="1541">
        <v>119168.796</v>
      </c>
      <c r="E275" s="697"/>
      <c r="I275" s="1174"/>
      <c r="J275" s="1174"/>
      <c r="K275" s="1174"/>
      <c r="L275" s="1174"/>
      <c r="M275" s="1174"/>
      <c r="N275" s="1174"/>
      <c r="O275" s="1174"/>
      <c r="P275" s="1174"/>
      <c r="Q275" s="1174"/>
      <c r="R275" s="1174"/>
      <c r="S275" s="1174"/>
      <c r="T275" s="1174">
        <v>0</v>
      </c>
    </row>
    <row r="276" spans="2:20" ht="27" thickBot="1">
      <c r="B276" s="1267">
        <v>19</v>
      </c>
      <c r="C276" s="1179" t="s">
        <v>719</v>
      </c>
      <c r="D276" s="1421">
        <f>SUM(D254:D259)+D265+D271+D272+D273+D275</f>
        <v>6622719.7030000007</v>
      </c>
      <c r="E276" s="697"/>
      <c r="I276" s="1174"/>
      <c r="J276" s="1174"/>
      <c r="K276" s="1174"/>
      <c r="L276" s="1174"/>
      <c r="M276" s="1174"/>
      <c r="N276" s="1174"/>
      <c r="O276" s="1174"/>
      <c r="P276" s="1174"/>
      <c r="Q276" s="1174"/>
      <c r="R276" s="1174"/>
      <c r="S276" s="1174"/>
      <c r="T276" s="1174">
        <v>0</v>
      </c>
    </row>
    <row r="277" spans="2:20">
      <c r="B277" s="1673"/>
      <c r="C277" s="2003" t="s">
        <v>720</v>
      </c>
      <c r="D277" s="1419"/>
      <c r="E277" s="697"/>
      <c r="I277" s="1174"/>
      <c r="J277" s="1174"/>
      <c r="K277" s="1174"/>
      <c r="L277" s="1174"/>
      <c r="M277" s="1174"/>
      <c r="N277" s="1174"/>
      <c r="O277" s="1174"/>
      <c r="P277" s="1174"/>
      <c r="Q277" s="1174"/>
      <c r="R277" s="1174"/>
      <c r="S277" s="1174"/>
      <c r="T277" s="1174">
        <v>0</v>
      </c>
    </row>
    <row r="278" spans="2:20">
      <c r="B278" s="1673"/>
      <c r="C278" s="2025" t="s">
        <v>138</v>
      </c>
      <c r="D278" s="1537"/>
      <c r="E278" s="697"/>
      <c r="I278" s="1174"/>
      <c r="J278" s="1174"/>
      <c r="K278" s="1174"/>
      <c r="L278" s="1174"/>
      <c r="M278" s="1174"/>
      <c r="N278" s="1174"/>
      <c r="O278" s="1174"/>
      <c r="P278" s="1174"/>
      <c r="Q278" s="1174"/>
      <c r="R278" s="1174"/>
      <c r="S278" s="1174"/>
      <c r="T278" s="1174">
        <v>0</v>
      </c>
    </row>
    <row r="279" spans="2:20">
      <c r="B279" s="1673">
        <v>20</v>
      </c>
      <c r="C279" s="2010" t="s">
        <v>721</v>
      </c>
      <c r="D279" s="1537">
        <v>2735576.6919999998</v>
      </c>
      <c r="E279" s="697"/>
      <c r="I279" s="1174"/>
      <c r="J279" s="1174"/>
      <c r="K279" s="1174"/>
      <c r="L279" s="1174"/>
      <c r="M279" s="1174"/>
      <c r="N279" s="1174"/>
      <c r="O279" s="1174"/>
      <c r="P279" s="1174"/>
      <c r="Q279" s="1174"/>
      <c r="R279" s="1174"/>
      <c r="S279" s="1174"/>
      <c r="T279" s="1174">
        <v>0</v>
      </c>
    </row>
    <row r="280" spans="2:20">
      <c r="B280" s="1673">
        <v>21</v>
      </c>
      <c r="C280" s="2010" t="s">
        <v>722</v>
      </c>
      <c r="D280" s="1537">
        <v>53695.601999999999</v>
      </c>
      <c r="E280" s="697"/>
      <c r="I280" s="1174"/>
      <c r="J280" s="1174"/>
      <c r="K280" s="1174"/>
      <c r="L280" s="1174"/>
      <c r="M280" s="1174"/>
      <c r="N280" s="1174"/>
      <c r="O280" s="1174"/>
      <c r="P280" s="1174"/>
      <c r="Q280" s="1174"/>
      <c r="R280" s="1174"/>
      <c r="S280" s="1174"/>
      <c r="T280" s="1174">
        <v>0</v>
      </c>
    </row>
    <row r="281" spans="2:20">
      <c r="B281" s="1673">
        <v>22</v>
      </c>
      <c r="C281" s="2010" t="s">
        <v>723</v>
      </c>
      <c r="D281" s="1537">
        <v>309664.29800000001</v>
      </c>
      <c r="E281" s="697"/>
      <c r="I281" s="1174"/>
      <c r="J281" s="1174"/>
      <c r="K281" s="1174"/>
      <c r="L281" s="1174"/>
      <c r="M281" s="1174"/>
      <c r="N281" s="1174"/>
      <c r="O281" s="1174"/>
      <c r="P281" s="1174"/>
      <c r="Q281" s="1174"/>
      <c r="R281" s="1174"/>
      <c r="S281" s="1174"/>
      <c r="T281" s="1174">
        <v>0</v>
      </c>
    </row>
    <row r="282" spans="2:20">
      <c r="B282" s="1673">
        <v>23</v>
      </c>
      <c r="C282" s="2010" t="s">
        <v>724</v>
      </c>
      <c r="D282" s="1537"/>
      <c r="E282" s="697"/>
      <c r="I282" s="1174"/>
      <c r="J282" s="1174"/>
      <c r="K282" s="1174"/>
      <c r="L282" s="1174"/>
      <c r="M282" s="1174"/>
      <c r="N282" s="1174"/>
      <c r="O282" s="1174"/>
      <c r="P282" s="1174"/>
      <c r="Q282" s="1174"/>
      <c r="R282" s="1174"/>
      <c r="S282" s="1174"/>
      <c r="T282" s="1174">
        <v>0</v>
      </c>
    </row>
    <row r="283" spans="2:20">
      <c r="B283" s="1673">
        <v>24</v>
      </c>
      <c r="C283" s="1253" t="s">
        <v>725</v>
      </c>
      <c r="D283" s="1537">
        <v>323601.86800000002</v>
      </c>
      <c r="E283" s="697"/>
      <c r="I283" s="1174"/>
      <c r="J283" s="1174"/>
      <c r="K283" s="1174"/>
      <c r="L283" s="1174"/>
      <c r="M283" s="1174"/>
      <c r="N283" s="1174"/>
      <c r="O283" s="1174"/>
      <c r="P283" s="1174"/>
      <c r="Q283" s="1174"/>
      <c r="R283" s="1174"/>
      <c r="S283" s="1174"/>
      <c r="T283" s="1174">
        <v>0</v>
      </c>
    </row>
    <row r="284" spans="2:20" ht="13.8" thickBot="1">
      <c r="B284" s="1673">
        <v>25</v>
      </c>
      <c r="C284" s="2011" t="s">
        <v>726</v>
      </c>
      <c r="D284" s="1541">
        <v>598142.49899999995</v>
      </c>
      <c r="E284" s="697"/>
      <c r="I284" s="1174"/>
      <c r="J284" s="1174"/>
      <c r="K284" s="1174"/>
      <c r="L284" s="1174"/>
      <c r="M284" s="1174"/>
      <c r="N284" s="1174"/>
      <c r="O284" s="1174"/>
      <c r="P284" s="1174"/>
      <c r="Q284" s="1174"/>
      <c r="R284" s="1174"/>
      <c r="S284" s="1174"/>
      <c r="T284" s="1174">
        <v>0</v>
      </c>
    </row>
    <row r="285" spans="2:20" ht="27" thickBot="1">
      <c r="B285" s="1267">
        <v>26</v>
      </c>
      <c r="C285" s="1179" t="s">
        <v>727</v>
      </c>
      <c r="D285" s="1421">
        <f>SUM(D279:D284)</f>
        <v>4020680.9589999998</v>
      </c>
      <c r="E285" s="697"/>
      <c r="I285" s="1174"/>
      <c r="J285" s="1174"/>
      <c r="K285" s="1174"/>
      <c r="L285" s="1174"/>
      <c r="M285" s="1174"/>
      <c r="N285" s="1174"/>
      <c r="O285" s="1174"/>
      <c r="P285" s="1174"/>
      <c r="Q285" s="1174"/>
      <c r="R285" s="1174"/>
      <c r="S285" s="1174"/>
      <c r="T285" s="1174">
        <v>0</v>
      </c>
    </row>
    <row r="286" spans="2:20">
      <c r="B286" s="1673"/>
      <c r="C286" s="2003" t="s">
        <v>728</v>
      </c>
      <c r="D286" s="1419"/>
      <c r="E286" s="697"/>
      <c r="I286" s="1174"/>
      <c r="J286" s="1174"/>
      <c r="K286" s="1174"/>
      <c r="L286" s="1174"/>
      <c r="M286" s="1174"/>
      <c r="N286" s="1174"/>
      <c r="O286" s="1174"/>
      <c r="P286" s="1174"/>
      <c r="Q286" s="1174"/>
      <c r="R286" s="1174"/>
      <c r="S286" s="1174"/>
      <c r="T286" s="1174">
        <v>0</v>
      </c>
    </row>
    <row r="287" spans="2:20">
      <c r="B287" s="1673">
        <v>27</v>
      </c>
      <c r="C287" s="1721" t="s">
        <v>729</v>
      </c>
      <c r="D287" s="1537">
        <v>1515756.67</v>
      </c>
      <c r="E287" s="697"/>
      <c r="I287" s="1174"/>
      <c r="J287" s="1174"/>
      <c r="K287" s="1174"/>
      <c r="L287" s="1174"/>
      <c r="M287" s="1174"/>
      <c r="N287" s="1174"/>
      <c r="O287" s="1174"/>
      <c r="P287" s="1174"/>
      <c r="Q287" s="1174"/>
      <c r="R287" s="1174"/>
      <c r="S287" s="1174"/>
      <c r="T287" s="1174">
        <v>0</v>
      </c>
    </row>
    <row r="288" spans="2:20">
      <c r="B288" s="1673">
        <v>28</v>
      </c>
      <c r="C288" s="1721" t="s">
        <v>730</v>
      </c>
      <c r="D288" s="1537">
        <v>-33413.555</v>
      </c>
      <c r="E288" s="697"/>
      <c r="I288" s="1174"/>
      <c r="J288" s="1174"/>
      <c r="K288" s="1174"/>
      <c r="L288" s="1174"/>
      <c r="M288" s="1174"/>
      <c r="N288" s="1174"/>
      <c r="O288" s="1174"/>
      <c r="P288" s="1174"/>
      <c r="Q288" s="1174"/>
      <c r="R288" s="1174"/>
      <c r="S288" s="1174"/>
      <c r="T288" s="1174">
        <v>0</v>
      </c>
    </row>
    <row r="289" spans="1:20">
      <c r="B289" s="1673">
        <v>29</v>
      </c>
      <c r="C289" s="2016" t="s">
        <v>731</v>
      </c>
      <c r="D289" s="1537">
        <v>370742.516</v>
      </c>
      <c r="E289" s="697"/>
      <c r="I289" s="1174"/>
      <c r="J289" s="1174"/>
      <c r="K289" s="1174"/>
      <c r="L289" s="1174"/>
      <c r="M289" s="1174"/>
      <c r="N289" s="1174"/>
      <c r="O289" s="1174"/>
      <c r="P289" s="1174"/>
      <c r="Q289" s="1174"/>
      <c r="R289" s="1174"/>
      <c r="S289" s="1174"/>
      <c r="T289" s="1174">
        <v>0</v>
      </c>
    </row>
    <row r="290" spans="1:20" ht="13.8" thickBot="1">
      <c r="B290" s="1673">
        <v>30</v>
      </c>
      <c r="C290" s="2016" t="s">
        <v>732</v>
      </c>
      <c r="D290" s="1541">
        <v>748953.11300000001</v>
      </c>
      <c r="E290" s="697"/>
      <c r="I290" s="1174"/>
      <c r="J290" s="1174"/>
      <c r="K290" s="1174"/>
      <c r="L290" s="1174"/>
      <c r="M290" s="1174"/>
      <c r="N290" s="1174"/>
      <c r="O290" s="1174"/>
      <c r="P290" s="1174"/>
      <c r="Q290" s="1174"/>
      <c r="R290" s="1174"/>
      <c r="S290" s="1174"/>
      <c r="T290" s="1174">
        <v>0</v>
      </c>
    </row>
    <row r="291" spans="1:20" ht="13.8" thickBot="1">
      <c r="B291" s="1267">
        <v>31</v>
      </c>
      <c r="C291" s="1179" t="s">
        <v>733</v>
      </c>
      <c r="D291" s="1421">
        <f>SUM(D287:D290)</f>
        <v>2602038.7439999999</v>
      </c>
      <c r="E291" s="697"/>
      <c r="I291" s="1174"/>
      <c r="J291" s="1174"/>
      <c r="K291" s="1174"/>
      <c r="L291" s="1174"/>
      <c r="M291" s="1174"/>
      <c r="N291" s="1174"/>
      <c r="O291" s="1174"/>
      <c r="P291" s="1174"/>
      <c r="Q291" s="1174"/>
      <c r="R291" s="1174"/>
      <c r="S291" s="1174"/>
      <c r="T291" s="1174">
        <v>0</v>
      </c>
    </row>
    <row r="292" spans="1:20" ht="27" thickBot="1">
      <c r="B292" s="1674">
        <v>32</v>
      </c>
      <c r="C292" s="1255" t="s">
        <v>734</v>
      </c>
      <c r="D292" s="1426">
        <f>+D285+D291</f>
        <v>6622719.7029999997</v>
      </c>
      <c r="E292" s="697"/>
      <c r="I292" s="1174"/>
      <c r="J292" s="1174"/>
      <c r="K292" s="1174"/>
      <c r="L292" s="1174"/>
      <c r="M292" s="1174"/>
      <c r="N292" s="1174"/>
      <c r="O292" s="1174"/>
      <c r="P292" s="1174"/>
      <c r="Q292" s="1174"/>
      <c r="R292" s="1174"/>
      <c r="S292" s="1174"/>
      <c r="T292" s="1174">
        <v>0</v>
      </c>
    </row>
    <row r="293" spans="1:20">
      <c r="B293" s="1177"/>
      <c r="C293" s="1048"/>
      <c r="D293" s="2022"/>
      <c r="E293" s="1033"/>
      <c r="F293" s="697"/>
      <c r="I293" s="1174"/>
      <c r="J293" s="1174"/>
      <c r="K293" s="1174"/>
      <c r="L293" s="1174"/>
      <c r="M293" s="1174"/>
      <c r="N293" s="1174"/>
      <c r="O293" s="1174"/>
      <c r="P293" s="1174"/>
      <c r="Q293" s="1174"/>
      <c r="R293" s="1174"/>
      <c r="S293" s="1174"/>
      <c r="T293" s="1174">
        <v>0</v>
      </c>
    </row>
    <row r="294" spans="1:20">
      <c r="B294" s="1177"/>
      <c r="C294" s="1048"/>
      <c r="D294" s="1048"/>
      <c r="E294" s="697"/>
      <c r="F294" s="697"/>
      <c r="H294" s="1040">
        <v>82</v>
      </c>
      <c r="I294" s="1174"/>
      <c r="J294" s="1174"/>
      <c r="K294" s="1174"/>
      <c r="L294" s="1174"/>
      <c r="M294" s="1174"/>
      <c r="N294" s="1174"/>
      <c r="O294" s="1174"/>
      <c r="P294" s="1174"/>
      <c r="Q294" s="1174"/>
      <c r="R294" s="1174"/>
      <c r="S294" s="1174"/>
      <c r="T294" s="1174">
        <v>0</v>
      </c>
    </row>
    <row r="295" spans="1:20">
      <c r="A295" s="1040"/>
      <c r="E295" s="1056"/>
      <c r="F295" s="1056"/>
      <c r="G295" s="1056"/>
      <c r="H295" s="1056"/>
      <c r="I295" s="1174"/>
      <c r="J295" s="1174"/>
      <c r="K295" s="1174"/>
      <c r="L295" s="1174"/>
      <c r="M295" s="1174"/>
      <c r="N295" s="1174"/>
      <c r="O295" s="1174"/>
      <c r="P295" s="1174"/>
      <c r="Q295" s="1174"/>
      <c r="R295" s="1174"/>
      <c r="S295" s="1174"/>
      <c r="T295" s="1174">
        <v>0</v>
      </c>
    </row>
    <row r="296" spans="1:20" ht="14.4">
      <c r="A296" s="1040"/>
      <c r="B296" s="603" t="s">
        <v>1009</v>
      </c>
      <c r="C296" s="603"/>
      <c r="D296" s="603"/>
      <c r="E296" s="603"/>
      <c r="F296" s="603"/>
      <c r="G296" s="1056"/>
      <c r="H296" s="1056"/>
      <c r="I296" s="1174"/>
      <c r="J296" s="1174"/>
      <c r="K296" s="1174"/>
      <c r="L296" s="1174"/>
      <c r="M296" s="1174"/>
      <c r="N296" s="1174"/>
      <c r="O296" s="1174"/>
      <c r="P296" s="1174"/>
      <c r="Q296" s="1174"/>
      <c r="R296" s="1174"/>
      <c r="S296" s="1174"/>
      <c r="T296" s="1174">
        <v>0</v>
      </c>
    </row>
    <row r="297" spans="1:20" ht="13.8" thickBot="1">
      <c r="A297" s="1040"/>
      <c r="B297" s="1829"/>
      <c r="C297" s="1829"/>
      <c r="D297" s="1829"/>
      <c r="E297" s="1829"/>
      <c r="F297" s="1829"/>
      <c r="G297" s="1056"/>
      <c r="H297" s="1056"/>
      <c r="I297" s="1174"/>
      <c r="J297" s="1174"/>
      <c r="K297" s="1174"/>
      <c r="L297" s="1174"/>
      <c r="M297" s="1174"/>
      <c r="N297" s="1174"/>
      <c r="O297" s="1174"/>
      <c r="P297" s="1174"/>
      <c r="Q297" s="1174"/>
      <c r="R297" s="1174"/>
      <c r="S297" s="1174"/>
      <c r="T297" s="1174">
        <v>0</v>
      </c>
    </row>
    <row r="298" spans="1:20" ht="13.8" thickBot="1">
      <c r="B298" s="2439" t="s">
        <v>772</v>
      </c>
      <c r="C298" s="2440"/>
      <c r="D298" s="1129"/>
      <c r="E298" s="1873"/>
      <c r="F298" s="1873"/>
      <c r="G298" s="1056"/>
      <c r="H298" s="1056"/>
      <c r="I298" s="1174"/>
      <c r="J298" s="1174"/>
      <c r="K298" s="1174"/>
      <c r="L298" s="1174"/>
      <c r="M298" s="1174"/>
      <c r="N298" s="1174"/>
      <c r="O298" s="1174"/>
      <c r="P298" s="1174"/>
      <c r="Q298" s="1174"/>
      <c r="R298" s="1174"/>
      <c r="S298" s="1174"/>
      <c r="T298" s="1174">
        <v>0</v>
      </c>
    </row>
    <row r="299" spans="1:20">
      <c r="B299" s="2434" t="s">
        <v>805</v>
      </c>
      <c r="C299" s="2437"/>
      <c r="D299" s="2433" t="s">
        <v>901</v>
      </c>
      <c r="E299" s="1815"/>
      <c r="I299" s="1174"/>
      <c r="J299" s="1174"/>
      <c r="K299" s="1174"/>
      <c r="L299" s="1174"/>
      <c r="M299" s="1174"/>
      <c r="N299" s="1174"/>
      <c r="O299" s="1174"/>
      <c r="P299" s="1174"/>
      <c r="Q299" s="1174"/>
      <c r="R299" s="1174"/>
      <c r="S299" s="1174"/>
      <c r="T299" s="1174">
        <v>0</v>
      </c>
    </row>
    <row r="300" spans="1:20">
      <c r="B300" s="2434"/>
      <c r="C300" s="2437"/>
      <c r="D300" s="2434"/>
      <c r="E300" s="1152"/>
      <c r="I300" s="1174"/>
      <c r="J300" s="1174"/>
      <c r="K300" s="1174"/>
      <c r="L300" s="1174"/>
      <c r="M300" s="1174"/>
      <c r="N300" s="1174"/>
      <c r="O300" s="1174"/>
      <c r="P300" s="1174"/>
      <c r="Q300" s="1174"/>
      <c r="R300" s="1174"/>
      <c r="S300" s="1174"/>
      <c r="T300" s="1174">
        <v>0</v>
      </c>
    </row>
    <row r="301" spans="1:20" ht="13.8" thickBot="1">
      <c r="B301" s="2435"/>
      <c r="C301" s="2438"/>
      <c r="D301" s="2435"/>
      <c r="E301" s="1152"/>
      <c r="I301" s="1174"/>
      <c r="J301" s="1174"/>
      <c r="K301" s="1174"/>
      <c r="L301" s="1174"/>
      <c r="M301" s="1174"/>
      <c r="N301" s="1174"/>
      <c r="O301" s="1174"/>
      <c r="P301" s="1174"/>
      <c r="Q301" s="1174"/>
      <c r="R301" s="1174"/>
      <c r="S301" s="1174"/>
      <c r="T301" s="1174">
        <v>0</v>
      </c>
    </row>
    <row r="302" spans="1:20">
      <c r="B302" s="1673"/>
      <c r="C302" s="1418" t="s">
        <v>137</v>
      </c>
      <c r="D302" s="1419"/>
      <c r="E302" s="697"/>
      <c r="I302" s="1174"/>
      <c r="J302" s="1174"/>
      <c r="K302" s="1174"/>
      <c r="L302" s="1174"/>
      <c r="M302" s="1174"/>
      <c r="N302" s="1174"/>
      <c r="O302" s="1174"/>
      <c r="P302" s="1174"/>
      <c r="Q302" s="1174"/>
      <c r="R302" s="1174"/>
      <c r="S302" s="1174"/>
      <c r="T302" s="1174">
        <v>0</v>
      </c>
    </row>
    <row r="303" spans="1:20">
      <c r="B303" s="1673">
        <v>1</v>
      </c>
      <c r="C303" s="1459" t="s">
        <v>701</v>
      </c>
      <c r="D303" s="1537">
        <v>360508</v>
      </c>
      <c r="E303" s="697"/>
      <c r="I303" s="1174"/>
      <c r="J303" s="1174"/>
      <c r="K303" s="1174"/>
      <c r="L303" s="1174"/>
      <c r="M303" s="1174"/>
      <c r="N303" s="1174"/>
      <c r="O303" s="1174"/>
      <c r="P303" s="1174"/>
      <c r="Q303" s="1174"/>
      <c r="R303" s="1174"/>
      <c r="S303" s="1174"/>
      <c r="T303" s="1174">
        <v>0</v>
      </c>
    </row>
    <row r="304" spans="1:20">
      <c r="B304" s="1673">
        <v>2</v>
      </c>
      <c r="C304" s="1459" t="s">
        <v>78</v>
      </c>
      <c r="D304" s="1537">
        <v>358156.54222412803</v>
      </c>
      <c r="E304" s="697"/>
      <c r="I304" s="1174"/>
      <c r="J304" s="1174"/>
      <c r="K304" s="1174"/>
      <c r="L304" s="1174"/>
      <c r="M304" s="1174"/>
      <c r="N304" s="1174"/>
      <c r="O304" s="1174"/>
      <c r="P304" s="1174"/>
      <c r="Q304" s="1174"/>
      <c r="R304" s="1174"/>
      <c r="S304" s="1174"/>
      <c r="T304" s="1174">
        <v>0</v>
      </c>
    </row>
    <row r="305" spans="2:20">
      <c r="B305" s="1673">
        <v>3</v>
      </c>
      <c r="C305" s="1459" t="s">
        <v>702</v>
      </c>
      <c r="D305" s="1537"/>
      <c r="E305" s="697"/>
      <c r="I305" s="1174"/>
      <c r="J305" s="1174"/>
      <c r="K305" s="1174"/>
      <c r="L305" s="1174"/>
      <c r="M305" s="1174"/>
      <c r="N305" s="1174"/>
      <c r="O305" s="1174"/>
      <c r="P305" s="1174"/>
      <c r="Q305" s="1174"/>
      <c r="R305" s="1174"/>
      <c r="S305" s="1174"/>
      <c r="T305" s="1174">
        <v>0</v>
      </c>
    </row>
    <row r="306" spans="2:20">
      <c r="B306" s="1673">
        <v>4</v>
      </c>
      <c r="C306" s="1459" t="s">
        <v>79</v>
      </c>
      <c r="D306" s="1537">
        <v>555346.78499000019</v>
      </c>
      <c r="E306" s="697"/>
      <c r="I306" s="1174"/>
      <c r="J306" s="1174"/>
      <c r="K306" s="1174"/>
      <c r="L306" s="1174"/>
      <c r="M306" s="1174"/>
      <c r="N306" s="1174"/>
      <c r="O306" s="1174"/>
      <c r="P306" s="1174"/>
      <c r="Q306" s="1174"/>
      <c r="R306" s="1174"/>
      <c r="S306" s="1174"/>
      <c r="T306" s="1174">
        <v>0</v>
      </c>
    </row>
    <row r="307" spans="2:20">
      <c r="B307" s="1673">
        <v>5</v>
      </c>
      <c r="C307" s="1459" t="s">
        <v>704</v>
      </c>
      <c r="D307" s="1537"/>
      <c r="E307" s="697"/>
      <c r="I307" s="1174"/>
      <c r="J307" s="1174"/>
      <c r="K307" s="1174"/>
      <c r="L307" s="1174"/>
      <c r="M307" s="1174"/>
      <c r="N307" s="1174"/>
      <c r="O307" s="1174"/>
      <c r="P307" s="1174"/>
      <c r="Q307" s="1174"/>
      <c r="R307" s="1174"/>
      <c r="S307" s="1174"/>
      <c r="T307" s="1174">
        <v>0</v>
      </c>
    </row>
    <row r="308" spans="2:20">
      <c r="B308" s="1673">
        <v>6</v>
      </c>
      <c r="C308" s="1459" t="s">
        <v>705</v>
      </c>
      <c r="D308" s="1537"/>
      <c r="E308" s="697"/>
      <c r="I308" s="1174"/>
      <c r="J308" s="1174"/>
      <c r="K308" s="1174"/>
      <c r="L308" s="1174"/>
      <c r="M308" s="1174"/>
      <c r="N308" s="1174"/>
      <c r="O308" s="1174"/>
      <c r="P308" s="1174"/>
      <c r="Q308" s="1174"/>
      <c r="R308" s="1174"/>
      <c r="S308" s="1174"/>
      <c r="T308" s="1174">
        <v>0</v>
      </c>
    </row>
    <row r="309" spans="2:20">
      <c r="B309" s="1673"/>
      <c r="C309" s="1459" t="s">
        <v>773</v>
      </c>
      <c r="D309" s="1537"/>
      <c r="E309" s="697"/>
      <c r="I309" s="1174"/>
      <c r="J309" s="1174"/>
      <c r="K309" s="1174"/>
      <c r="L309" s="1174"/>
      <c r="M309" s="1174"/>
      <c r="N309" s="1174"/>
      <c r="O309" s="1174"/>
      <c r="P309" s="1174"/>
      <c r="Q309" s="1174"/>
      <c r="R309" s="1174"/>
      <c r="S309" s="1174"/>
      <c r="T309" s="1174">
        <v>0</v>
      </c>
    </row>
    <row r="310" spans="2:20">
      <c r="B310" s="1673"/>
      <c r="C310" s="1536" t="s">
        <v>774</v>
      </c>
      <c r="D310" s="1537"/>
      <c r="E310" s="697"/>
      <c r="I310" s="1174"/>
      <c r="J310" s="1174"/>
      <c r="K310" s="1174"/>
      <c r="L310" s="1174"/>
      <c r="M310" s="1174"/>
      <c r="N310" s="1174"/>
      <c r="O310" s="1174"/>
      <c r="P310" s="1174"/>
      <c r="Q310" s="1174"/>
      <c r="R310" s="1174"/>
      <c r="S310" s="1174"/>
      <c r="T310" s="1174">
        <v>0</v>
      </c>
    </row>
    <row r="311" spans="2:20">
      <c r="B311" s="1673">
        <v>7</v>
      </c>
      <c r="C311" s="1536" t="s">
        <v>775</v>
      </c>
      <c r="D311" s="1537"/>
      <c r="E311" s="697"/>
      <c r="I311" s="1174"/>
      <c r="J311" s="1174"/>
      <c r="K311" s="1174"/>
      <c r="L311" s="1174"/>
      <c r="M311" s="1174"/>
      <c r="N311" s="1174"/>
      <c r="O311" s="1174"/>
      <c r="P311" s="1174"/>
      <c r="Q311" s="1174"/>
      <c r="R311" s="1174"/>
      <c r="S311" s="1174"/>
      <c r="T311" s="1174">
        <v>0</v>
      </c>
    </row>
    <row r="312" spans="2:20">
      <c r="B312" s="1673"/>
      <c r="C312" s="1459" t="s">
        <v>776</v>
      </c>
      <c r="D312" s="1537"/>
      <c r="E312" s="697"/>
      <c r="I312" s="1174"/>
      <c r="J312" s="1174"/>
      <c r="K312" s="1174"/>
      <c r="L312" s="1174"/>
      <c r="M312" s="1174"/>
      <c r="N312" s="1174"/>
      <c r="O312" s="1174"/>
      <c r="P312" s="1174"/>
      <c r="Q312" s="1174"/>
      <c r="R312" s="1174"/>
      <c r="S312" s="1174"/>
      <c r="T312" s="1174">
        <v>0</v>
      </c>
    </row>
    <row r="313" spans="2:20">
      <c r="B313" s="1673"/>
      <c r="C313" s="1536" t="s">
        <v>777</v>
      </c>
      <c r="D313" s="1537"/>
      <c r="E313" s="697"/>
      <c r="I313" s="1174"/>
      <c r="J313" s="1174"/>
      <c r="K313" s="1174"/>
      <c r="L313" s="1174"/>
      <c r="M313" s="1174"/>
      <c r="N313" s="1174"/>
      <c r="O313" s="1174"/>
      <c r="P313" s="1174"/>
      <c r="Q313" s="1174"/>
      <c r="R313" s="1174"/>
      <c r="S313" s="1174"/>
      <c r="T313" s="1174">
        <v>0</v>
      </c>
    </row>
    <row r="314" spans="2:20" ht="26.4">
      <c r="B314" s="1673">
        <v>8</v>
      </c>
      <c r="C314" s="1538" t="s">
        <v>708</v>
      </c>
      <c r="D314" s="1539">
        <f>SUM(D315:D318)</f>
        <v>6751685.4000000004</v>
      </c>
      <c r="I314" s="1174"/>
      <c r="J314" s="1174"/>
      <c r="K314" s="1174"/>
      <c r="L314" s="1174"/>
      <c r="M314" s="1174"/>
      <c r="N314" s="1174"/>
      <c r="O314" s="1174"/>
      <c r="P314" s="1174"/>
      <c r="Q314" s="1174"/>
      <c r="R314" s="1174"/>
      <c r="S314" s="1174"/>
      <c r="T314" s="758">
        <v>0</v>
      </c>
    </row>
    <row r="315" spans="2:20">
      <c r="B315" s="1673">
        <v>9</v>
      </c>
      <c r="C315" s="1459" t="s">
        <v>709</v>
      </c>
      <c r="D315" s="1537">
        <v>1753198</v>
      </c>
      <c r="E315" s="697"/>
      <c r="I315" s="1174"/>
      <c r="J315" s="1174"/>
      <c r="K315" s="1174"/>
      <c r="L315" s="1174"/>
      <c r="M315" s="1174"/>
      <c r="N315" s="1174"/>
      <c r="O315" s="1174"/>
      <c r="P315" s="1174"/>
      <c r="Q315" s="1174"/>
      <c r="R315" s="1174"/>
      <c r="S315" s="1174"/>
      <c r="T315" s="1174">
        <v>0</v>
      </c>
    </row>
    <row r="316" spans="2:20">
      <c r="B316" s="1673">
        <v>10</v>
      </c>
      <c r="C316" s="1459" t="s">
        <v>710</v>
      </c>
      <c r="D316" s="1537">
        <v>3345347</v>
      </c>
      <c r="E316" s="697"/>
      <c r="I316" s="1174"/>
      <c r="J316" s="1174"/>
      <c r="K316" s="1174"/>
      <c r="L316" s="1174"/>
      <c r="M316" s="1174"/>
      <c r="N316" s="1174"/>
      <c r="O316" s="1174"/>
      <c r="P316" s="1174"/>
      <c r="Q316" s="1174"/>
      <c r="R316" s="1174"/>
      <c r="S316" s="1174"/>
      <c r="T316" s="1174">
        <v>0</v>
      </c>
    </row>
    <row r="317" spans="2:20">
      <c r="B317" s="1673">
        <v>11</v>
      </c>
      <c r="C317" s="1459" t="s">
        <v>711</v>
      </c>
      <c r="D317" s="1537">
        <v>1594430.4</v>
      </c>
      <c r="E317" s="697"/>
      <c r="I317" s="1174"/>
      <c r="J317" s="1174"/>
      <c r="K317" s="1174"/>
      <c r="L317" s="1174"/>
      <c r="M317" s="1174"/>
      <c r="N317" s="1174"/>
      <c r="O317" s="1174"/>
      <c r="P317" s="1174"/>
      <c r="Q317" s="1174"/>
      <c r="R317" s="1174"/>
      <c r="S317" s="1174"/>
      <c r="T317" s="1174">
        <v>0</v>
      </c>
    </row>
    <row r="318" spans="2:20" ht="26.4">
      <c r="B318" s="1673">
        <v>12</v>
      </c>
      <c r="C318" s="1459" t="s">
        <v>712</v>
      </c>
      <c r="D318" s="1537">
        <v>58710</v>
      </c>
      <c r="E318" s="697"/>
      <c r="I318" s="1174"/>
      <c r="J318" s="1174"/>
      <c r="K318" s="1174"/>
      <c r="L318" s="1174"/>
      <c r="M318" s="1174"/>
      <c r="N318" s="1174"/>
      <c r="O318" s="1174"/>
      <c r="P318" s="1174"/>
      <c r="Q318" s="1174"/>
      <c r="R318" s="1174"/>
      <c r="S318" s="1174"/>
      <c r="T318" s="1174">
        <v>0</v>
      </c>
    </row>
    <row r="319" spans="2:20">
      <c r="B319" s="1673">
        <v>13</v>
      </c>
      <c r="C319" s="1540" t="s">
        <v>713</v>
      </c>
      <c r="D319" s="1537"/>
      <c r="E319" s="697"/>
      <c r="I319" s="1174"/>
      <c r="J319" s="1174"/>
      <c r="K319" s="1174"/>
      <c r="L319" s="1174"/>
      <c r="M319" s="1174"/>
      <c r="N319" s="1174"/>
      <c r="O319" s="1174"/>
      <c r="P319" s="1174"/>
      <c r="Q319" s="1174"/>
      <c r="R319" s="1174"/>
      <c r="S319" s="1174"/>
      <c r="T319" s="1174">
        <v>0</v>
      </c>
    </row>
    <row r="320" spans="2:20">
      <c r="B320" s="1673">
        <v>14</v>
      </c>
      <c r="C320" s="1540" t="s">
        <v>714</v>
      </c>
      <c r="D320" s="1537">
        <v>3617440.3559152088</v>
      </c>
      <c r="E320" s="697"/>
      <c r="I320" s="1174"/>
      <c r="J320" s="1174"/>
      <c r="K320" s="1174"/>
      <c r="L320" s="1174"/>
      <c r="M320" s="1174"/>
      <c r="N320" s="1174"/>
      <c r="O320" s="1174"/>
      <c r="P320" s="1174"/>
      <c r="Q320" s="1174"/>
      <c r="R320" s="1174"/>
      <c r="S320" s="1174"/>
      <c r="T320" s="1174">
        <v>0</v>
      </c>
    </row>
    <row r="321" spans="2:20">
      <c r="B321" s="1673">
        <v>15</v>
      </c>
      <c r="C321" s="1540" t="s">
        <v>715</v>
      </c>
      <c r="D321" s="1537">
        <v>2827501</v>
      </c>
      <c r="E321" s="697"/>
      <c r="I321" s="1174"/>
      <c r="J321" s="1174"/>
      <c r="K321" s="1174"/>
      <c r="L321" s="1174"/>
      <c r="M321" s="1174"/>
      <c r="N321" s="1174"/>
      <c r="O321" s="1174"/>
      <c r="P321" s="1174"/>
      <c r="Q321" s="1174"/>
      <c r="R321" s="1174"/>
      <c r="S321" s="1174"/>
      <c r="T321" s="1174">
        <v>0</v>
      </c>
    </row>
    <row r="322" spans="2:20">
      <c r="B322" s="1673">
        <v>16</v>
      </c>
      <c r="C322" s="1536" t="s">
        <v>34</v>
      </c>
      <c r="D322" s="1537">
        <v>739163.81615474331</v>
      </c>
      <c r="E322" s="697"/>
      <c r="I322" s="1174"/>
      <c r="J322" s="1174"/>
      <c r="K322" s="1174"/>
      <c r="L322" s="1174"/>
      <c r="M322" s="1174"/>
      <c r="N322" s="1174"/>
      <c r="O322" s="1174"/>
      <c r="P322" s="1174"/>
      <c r="Q322" s="1174"/>
      <c r="R322" s="1174"/>
      <c r="S322" s="1174"/>
      <c r="T322" s="1174">
        <v>0</v>
      </c>
    </row>
    <row r="323" spans="2:20">
      <c r="B323" s="1673">
        <v>17</v>
      </c>
      <c r="C323" s="1459" t="s">
        <v>778</v>
      </c>
      <c r="D323" s="1537">
        <v>539449.99999999977</v>
      </c>
      <c r="E323" s="697"/>
      <c r="I323" s="1174"/>
      <c r="J323" s="1174"/>
      <c r="K323" s="1174"/>
      <c r="L323" s="1174"/>
      <c r="M323" s="1174"/>
      <c r="N323" s="1174"/>
      <c r="O323" s="1174"/>
      <c r="P323" s="1174"/>
      <c r="Q323" s="1174"/>
      <c r="R323" s="1174"/>
      <c r="S323" s="1174"/>
      <c r="T323" s="1174">
        <v>0</v>
      </c>
    </row>
    <row r="324" spans="2:20" ht="13.8" thickBot="1">
      <c r="B324" s="1673">
        <v>18</v>
      </c>
      <c r="C324" s="1536" t="s">
        <v>80</v>
      </c>
      <c r="D324" s="1541">
        <v>276264.51775999996</v>
      </c>
      <c r="E324" s="697"/>
      <c r="I324" s="1174"/>
      <c r="J324" s="1174"/>
      <c r="K324" s="1174"/>
      <c r="L324" s="1174"/>
      <c r="M324" s="1174"/>
      <c r="N324" s="1174"/>
      <c r="O324" s="1174"/>
      <c r="P324" s="1174"/>
      <c r="Q324" s="1174"/>
      <c r="R324" s="1174"/>
      <c r="S324" s="1174"/>
      <c r="T324" s="1174">
        <v>0</v>
      </c>
    </row>
    <row r="325" spans="2:20" ht="27" thickBot="1">
      <c r="B325" s="1267">
        <v>19</v>
      </c>
      <c r="C325" s="1420" t="s">
        <v>779</v>
      </c>
      <c r="D325" s="1421">
        <f>SUM(D303:D308)+D314+D320+D321+D322+D323+D324</f>
        <v>16025516.417044079</v>
      </c>
      <c r="E325" s="697"/>
      <c r="I325" s="1174"/>
      <c r="J325" s="1174"/>
      <c r="K325" s="1174"/>
      <c r="L325" s="1174"/>
      <c r="M325" s="1174"/>
      <c r="N325" s="1174"/>
      <c r="O325" s="1174"/>
      <c r="P325" s="1174"/>
      <c r="Q325" s="1174"/>
      <c r="R325" s="1174"/>
      <c r="S325" s="1174"/>
      <c r="T325" s="1174">
        <v>0</v>
      </c>
    </row>
    <row r="326" spans="2:20">
      <c r="B326" s="1673"/>
      <c r="C326" s="1422" t="s">
        <v>720</v>
      </c>
      <c r="D326" s="1419"/>
      <c r="E326" s="697"/>
      <c r="I326" s="1174"/>
      <c r="J326" s="1174"/>
      <c r="K326" s="1174"/>
      <c r="L326" s="1174"/>
      <c r="M326" s="1174"/>
      <c r="N326" s="1174"/>
      <c r="O326" s="1174"/>
      <c r="P326" s="1174"/>
      <c r="Q326" s="1174"/>
      <c r="R326" s="1174"/>
      <c r="S326" s="1174"/>
      <c r="T326" s="1174">
        <v>0</v>
      </c>
    </row>
    <row r="327" spans="2:20">
      <c r="B327" s="1673"/>
      <c r="C327" s="1423" t="s">
        <v>138</v>
      </c>
      <c r="D327" s="1537"/>
      <c r="E327" s="697"/>
      <c r="I327" s="1174"/>
      <c r="J327" s="1174"/>
      <c r="K327" s="1174"/>
      <c r="L327" s="1174"/>
      <c r="M327" s="1174"/>
      <c r="N327" s="1174"/>
      <c r="O327" s="1174"/>
      <c r="P327" s="1174"/>
      <c r="Q327" s="1174"/>
      <c r="R327" s="1174"/>
      <c r="S327" s="1174"/>
      <c r="T327" s="1174">
        <v>0</v>
      </c>
    </row>
    <row r="328" spans="2:20">
      <c r="B328" s="1673">
        <v>20</v>
      </c>
      <c r="C328" s="1459" t="s">
        <v>721</v>
      </c>
      <c r="D328" s="1537">
        <v>6526787.0846299995</v>
      </c>
      <c r="E328" s="697"/>
      <c r="I328" s="1174"/>
      <c r="J328" s="1174"/>
      <c r="K328" s="1174"/>
      <c r="L328" s="1174"/>
      <c r="M328" s="1174"/>
      <c r="N328" s="1174"/>
      <c r="O328" s="1174"/>
      <c r="P328" s="1174"/>
      <c r="Q328" s="1174"/>
      <c r="R328" s="1174"/>
      <c r="S328" s="1174"/>
      <c r="T328" s="1174">
        <v>0</v>
      </c>
    </row>
    <row r="329" spans="2:20">
      <c r="B329" s="1673">
        <v>21</v>
      </c>
      <c r="C329" s="1540" t="s">
        <v>722</v>
      </c>
      <c r="D329" s="1537">
        <v>148628.95958169151</v>
      </c>
      <c r="E329" s="697"/>
      <c r="I329" s="1174"/>
      <c r="J329" s="1174"/>
      <c r="K329" s="1174"/>
      <c r="L329" s="1174"/>
      <c r="M329" s="1174"/>
      <c r="N329" s="1174"/>
      <c r="O329" s="1174"/>
      <c r="P329" s="1174"/>
      <c r="Q329" s="1174"/>
      <c r="R329" s="1174"/>
      <c r="S329" s="1174"/>
      <c r="T329" s="1174">
        <v>0</v>
      </c>
    </row>
    <row r="330" spans="2:20">
      <c r="B330" s="1673">
        <v>22</v>
      </c>
      <c r="C330" s="1540" t="s">
        <v>723</v>
      </c>
      <c r="D330" s="1261">
        <v>2202430</v>
      </c>
      <c r="E330" s="697"/>
      <c r="I330" s="1174"/>
      <c r="J330" s="1174"/>
      <c r="K330" s="1174"/>
      <c r="L330" s="1174"/>
      <c r="M330" s="1174"/>
      <c r="N330" s="1174"/>
      <c r="O330" s="1174"/>
      <c r="P330" s="1174"/>
      <c r="Q330" s="1174"/>
      <c r="R330" s="1174"/>
      <c r="S330" s="1174"/>
      <c r="T330" s="1174">
        <v>0</v>
      </c>
    </row>
    <row r="331" spans="2:20">
      <c r="B331" s="1673">
        <v>23</v>
      </c>
      <c r="C331" s="1540" t="s">
        <v>724</v>
      </c>
      <c r="D331" s="1537">
        <v>710701</v>
      </c>
      <c r="E331" s="697"/>
      <c r="I331" s="1174"/>
      <c r="J331" s="1174"/>
      <c r="K331" s="1174"/>
      <c r="L331" s="1174"/>
      <c r="M331" s="1174"/>
      <c r="N331" s="1174"/>
      <c r="O331" s="1174"/>
      <c r="P331" s="1174"/>
      <c r="Q331" s="1174"/>
      <c r="R331" s="1174"/>
      <c r="S331" s="1174"/>
      <c r="T331" s="1174">
        <v>0</v>
      </c>
    </row>
    <row r="332" spans="2:20">
      <c r="B332" s="1673">
        <v>24</v>
      </c>
      <c r="C332" s="1459" t="s">
        <v>725</v>
      </c>
      <c r="D332" s="1537"/>
      <c r="E332" s="697"/>
      <c r="I332" s="1174"/>
      <c r="J332" s="1174"/>
      <c r="K332" s="1174"/>
      <c r="L332" s="1174"/>
      <c r="M332" s="1174"/>
      <c r="N332" s="1174"/>
      <c r="O332" s="1174"/>
      <c r="P332" s="1174"/>
      <c r="Q332" s="1174"/>
      <c r="R332" s="1174"/>
      <c r="S332" s="1174"/>
      <c r="T332" s="1174">
        <v>0</v>
      </c>
    </row>
    <row r="333" spans="2:20" ht="13.8" thickBot="1">
      <c r="B333" s="1673">
        <v>25</v>
      </c>
      <c r="C333" s="1542" t="s">
        <v>726</v>
      </c>
      <c r="D333" s="1541">
        <v>773552.74034669995</v>
      </c>
      <c r="E333" s="697"/>
      <c r="I333" s="1174"/>
      <c r="J333" s="1174"/>
      <c r="K333" s="1174"/>
      <c r="L333" s="1174"/>
      <c r="M333" s="1174"/>
      <c r="N333" s="1174"/>
      <c r="O333" s="1174"/>
      <c r="P333" s="1174"/>
      <c r="Q333" s="1174"/>
      <c r="R333" s="1174"/>
      <c r="S333" s="1174"/>
      <c r="T333" s="1174">
        <v>0</v>
      </c>
    </row>
    <row r="334" spans="2:20" ht="27" thickBot="1">
      <c r="B334" s="1267">
        <v>26</v>
      </c>
      <c r="C334" s="1420" t="s">
        <v>801</v>
      </c>
      <c r="D334" s="1421">
        <f>SUM(D328:D333)</f>
        <v>10362099.784558391</v>
      </c>
      <c r="E334" s="697"/>
      <c r="I334" s="1174"/>
      <c r="J334" s="1174"/>
      <c r="K334" s="1174"/>
      <c r="L334" s="1174"/>
      <c r="M334" s="1174"/>
      <c r="N334" s="1174"/>
      <c r="O334" s="1174"/>
      <c r="P334" s="1174"/>
      <c r="Q334" s="1174"/>
      <c r="R334" s="1174"/>
      <c r="S334" s="1174"/>
      <c r="T334" s="1174">
        <v>0</v>
      </c>
    </row>
    <row r="335" spans="2:20">
      <c r="B335" s="1673"/>
      <c r="C335" s="1418" t="s">
        <v>139</v>
      </c>
      <c r="D335" s="1424"/>
      <c r="E335" s="697"/>
      <c r="I335" s="1174"/>
      <c r="J335" s="1174"/>
      <c r="K335" s="1174"/>
      <c r="L335" s="1174"/>
      <c r="M335" s="1174"/>
      <c r="N335" s="1174"/>
      <c r="O335" s="1174"/>
      <c r="P335" s="1174"/>
      <c r="Q335" s="1174"/>
      <c r="R335" s="1174"/>
      <c r="S335" s="1174"/>
      <c r="T335" s="1174">
        <v>0</v>
      </c>
    </row>
    <row r="336" spans="2:20">
      <c r="B336" s="1673">
        <v>27</v>
      </c>
      <c r="C336" s="1459" t="s">
        <v>780</v>
      </c>
      <c r="D336" s="1537">
        <v>3131948.6424000002</v>
      </c>
      <c r="E336" s="697"/>
      <c r="I336" s="1174"/>
      <c r="J336" s="1174"/>
      <c r="K336" s="1174"/>
      <c r="L336" s="1174"/>
      <c r="M336" s="1174"/>
      <c r="N336" s="1174"/>
      <c r="O336" s="1174"/>
      <c r="P336" s="1174"/>
      <c r="Q336" s="1174"/>
      <c r="R336" s="1174"/>
      <c r="S336" s="1174"/>
      <c r="T336" s="1174">
        <v>0</v>
      </c>
    </row>
    <row r="337" spans="2:20">
      <c r="B337" s="1673">
        <v>28</v>
      </c>
      <c r="C337" s="1459" t="s">
        <v>730</v>
      </c>
      <c r="D337" s="1537">
        <v>-17129</v>
      </c>
      <c r="E337" s="697"/>
      <c r="I337" s="1174"/>
      <c r="J337" s="1174"/>
      <c r="K337" s="1174"/>
      <c r="L337" s="1174"/>
      <c r="M337" s="1174"/>
      <c r="N337" s="1174"/>
      <c r="O337" s="1174"/>
      <c r="P337" s="1174"/>
      <c r="Q337" s="1174"/>
      <c r="R337" s="1174"/>
      <c r="S337" s="1174"/>
      <c r="T337" s="1174">
        <v>0</v>
      </c>
    </row>
    <row r="338" spans="2:20">
      <c r="B338" s="1673">
        <v>29</v>
      </c>
      <c r="C338" s="1543" t="s">
        <v>731</v>
      </c>
      <c r="D338" s="1537"/>
      <c r="E338" s="697"/>
      <c r="I338" s="1174"/>
      <c r="J338" s="1174"/>
      <c r="K338" s="1174"/>
      <c r="L338" s="1174"/>
      <c r="M338" s="1174"/>
      <c r="N338" s="1174"/>
      <c r="O338" s="1174"/>
      <c r="P338" s="1174"/>
      <c r="Q338" s="1174"/>
      <c r="R338" s="1174"/>
      <c r="S338" s="1174"/>
      <c r="T338" s="1174">
        <v>0</v>
      </c>
    </row>
    <row r="339" spans="2:20" ht="13.8" thickBot="1">
      <c r="B339" s="1673">
        <v>30</v>
      </c>
      <c r="C339" s="1543" t="s">
        <v>732</v>
      </c>
      <c r="D339" s="1541">
        <v>2548597.8699000692</v>
      </c>
      <c r="E339" s="697"/>
      <c r="I339" s="1174"/>
      <c r="J339" s="1174"/>
      <c r="K339" s="1174"/>
      <c r="L339" s="1174"/>
      <c r="M339" s="1174"/>
      <c r="N339" s="1174"/>
      <c r="O339" s="1174"/>
      <c r="P339" s="1174"/>
      <c r="Q339" s="1174"/>
      <c r="R339" s="1174"/>
      <c r="S339" s="1174"/>
      <c r="T339" s="1174">
        <v>0</v>
      </c>
    </row>
    <row r="340" spans="2:20" ht="13.8" thickBot="1">
      <c r="B340" s="1267">
        <v>31</v>
      </c>
      <c r="C340" s="1420" t="s">
        <v>733</v>
      </c>
      <c r="D340" s="1421">
        <f>SUM(D336:D339)</f>
        <v>5663417.5123000694</v>
      </c>
      <c r="E340" s="697"/>
      <c r="I340" s="1174"/>
      <c r="J340" s="1174"/>
      <c r="K340" s="1174"/>
      <c r="L340" s="1174"/>
      <c r="M340" s="1174"/>
      <c r="N340" s="1174"/>
      <c r="O340" s="1174"/>
      <c r="P340" s="1174"/>
      <c r="Q340" s="1174"/>
      <c r="R340" s="1174"/>
      <c r="S340" s="1174"/>
      <c r="T340" s="1174">
        <v>0</v>
      </c>
    </row>
    <row r="341" spans="2:20" ht="27" thickBot="1">
      <c r="B341" s="1674">
        <v>32</v>
      </c>
      <c r="C341" s="1425" t="s">
        <v>781</v>
      </c>
      <c r="D341" s="1426">
        <f>+D334+D340</f>
        <v>16025517.29685846</v>
      </c>
      <c r="E341" s="697"/>
      <c r="I341" s="1174"/>
      <c r="J341" s="1174"/>
      <c r="K341" s="1174"/>
      <c r="L341" s="1174"/>
      <c r="M341" s="1174"/>
      <c r="N341" s="1174"/>
      <c r="O341" s="1174"/>
      <c r="P341" s="1174"/>
      <c r="Q341" s="1174"/>
      <c r="R341" s="1174"/>
      <c r="S341" s="1174"/>
      <c r="T341" s="1174">
        <v>0</v>
      </c>
    </row>
    <row r="342" spans="2:20">
      <c r="B342" s="1177"/>
      <c r="C342" s="1781"/>
      <c r="D342" s="1033"/>
      <c r="E342" s="1033"/>
      <c r="F342" s="697"/>
      <c r="I342" s="1174"/>
      <c r="J342" s="1174"/>
      <c r="K342" s="1174"/>
      <c r="L342" s="1174"/>
      <c r="M342" s="1174"/>
      <c r="N342" s="1174"/>
      <c r="O342" s="1174"/>
      <c r="P342" s="1174"/>
      <c r="Q342" s="1174"/>
      <c r="R342" s="1174"/>
      <c r="S342" s="1174"/>
      <c r="T342" s="1174">
        <v>0</v>
      </c>
    </row>
    <row r="343" spans="2:20">
      <c r="B343" s="1177"/>
      <c r="C343" s="1781"/>
      <c r="D343" s="1033"/>
      <c r="E343" s="1033"/>
      <c r="F343" s="697"/>
      <c r="H343" s="1040">
        <v>83</v>
      </c>
      <c r="I343" s="1174"/>
      <c r="J343" s="1174"/>
      <c r="K343" s="1174"/>
      <c r="L343" s="1174"/>
      <c r="M343" s="1174"/>
      <c r="N343" s="1174"/>
      <c r="O343" s="1174"/>
      <c r="P343" s="1174"/>
      <c r="Q343" s="1174"/>
      <c r="R343" s="1174"/>
      <c r="S343" s="1174"/>
      <c r="T343" s="1174">
        <v>0</v>
      </c>
    </row>
    <row r="344" spans="2:20">
      <c r="B344" s="1177"/>
      <c r="C344" s="1048"/>
      <c r="D344" s="1048"/>
      <c r="E344" s="697"/>
      <c r="F344" s="697"/>
      <c r="I344" s="1174"/>
      <c r="J344" s="1174"/>
      <c r="K344" s="1174"/>
      <c r="L344" s="1174"/>
      <c r="M344" s="1174"/>
      <c r="N344" s="1174"/>
      <c r="O344" s="1174"/>
      <c r="P344" s="1174"/>
      <c r="Q344" s="1174"/>
      <c r="R344" s="1174"/>
      <c r="S344" s="1174"/>
      <c r="T344" s="1174">
        <v>0</v>
      </c>
    </row>
    <row r="345" spans="2:20" ht="14.4">
      <c r="B345" s="2445" t="s">
        <v>1009</v>
      </c>
      <c r="C345" s="2445"/>
      <c r="D345" s="2445"/>
      <c r="E345" s="2445"/>
      <c r="F345" s="2445"/>
      <c r="G345" s="2445"/>
      <c r="I345" s="1174"/>
      <c r="J345" s="1174"/>
      <c r="K345" s="1174"/>
      <c r="L345" s="1174"/>
      <c r="M345" s="1174"/>
      <c r="N345" s="1174"/>
      <c r="O345" s="1174"/>
      <c r="P345" s="1174"/>
      <c r="Q345" s="1174"/>
      <c r="R345" s="1174"/>
      <c r="S345" s="1174"/>
      <c r="T345" s="1174">
        <v>0</v>
      </c>
    </row>
    <row r="346" spans="2:20" ht="13.8" thickBot="1">
      <c r="B346" s="1829"/>
      <c r="C346" s="1829"/>
      <c r="D346" s="1829"/>
      <c r="E346" s="1829"/>
      <c r="F346" s="1829"/>
      <c r="I346" s="1174"/>
      <c r="J346" s="1174"/>
      <c r="K346" s="1174"/>
      <c r="L346" s="1174"/>
      <c r="M346" s="1174"/>
      <c r="N346" s="1174"/>
      <c r="O346" s="1174"/>
      <c r="P346" s="1174"/>
      <c r="Q346" s="1174"/>
      <c r="R346" s="1174"/>
      <c r="S346" s="1174"/>
      <c r="T346" s="1174">
        <v>0</v>
      </c>
    </row>
    <row r="347" spans="2:20" ht="13.8" thickBot="1">
      <c r="B347" s="2439" t="s">
        <v>661</v>
      </c>
      <c r="C347" s="2440"/>
      <c r="D347" s="1129"/>
      <c r="E347" s="1873"/>
      <c r="F347" s="1056"/>
      <c r="I347" s="1174"/>
      <c r="J347" s="1174"/>
      <c r="K347" s="1174"/>
      <c r="L347" s="1174"/>
      <c r="M347" s="1174"/>
      <c r="N347" s="1174"/>
      <c r="O347" s="1174"/>
      <c r="P347" s="1174"/>
      <c r="Q347" s="1174"/>
      <c r="R347" s="1174"/>
      <c r="S347" s="1174"/>
      <c r="T347" s="1174">
        <v>0</v>
      </c>
    </row>
    <row r="348" spans="2:20">
      <c r="B348" s="2434" t="s">
        <v>805</v>
      </c>
      <c r="C348" s="2437"/>
      <c r="D348" s="2433" t="s">
        <v>901</v>
      </c>
      <c r="E348" s="1815"/>
      <c r="I348" s="1174"/>
      <c r="J348" s="1174"/>
      <c r="K348" s="1174"/>
      <c r="L348" s="1174"/>
      <c r="M348" s="1174"/>
      <c r="N348" s="1174"/>
      <c r="O348" s="1174"/>
      <c r="P348" s="1174"/>
      <c r="Q348" s="1174"/>
      <c r="R348" s="1174"/>
      <c r="S348" s="1174"/>
      <c r="T348" s="1174">
        <v>0</v>
      </c>
    </row>
    <row r="349" spans="2:20">
      <c r="B349" s="2434"/>
      <c r="C349" s="2437"/>
      <c r="D349" s="2434"/>
      <c r="E349" s="1152"/>
      <c r="I349" s="1174"/>
      <c r="J349" s="1174"/>
      <c r="K349" s="1174"/>
      <c r="L349" s="1174"/>
      <c r="M349" s="1174"/>
      <c r="N349" s="1174"/>
      <c r="O349" s="1174"/>
      <c r="P349" s="1174"/>
      <c r="Q349" s="1174"/>
      <c r="R349" s="1174"/>
      <c r="S349" s="1174"/>
      <c r="T349" s="1174">
        <v>0</v>
      </c>
    </row>
    <row r="350" spans="2:20" ht="13.8" thickBot="1">
      <c r="B350" s="2435"/>
      <c r="C350" s="2438"/>
      <c r="D350" s="2435"/>
      <c r="E350" s="1152"/>
      <c r="I350" s="1174"/>
      <c r="J350" s="1174"/>
      <c r="K350" s="1174"/>
      <c r="L350" s="1174"/>
      <c r="M350" s="1174"/>
      <c r="N350" s="1174"/>
      <c r="O350" s="1174"/>
      <c r="P350" s="1174"/>
      <c r="Q350" s="1174"/>
      <c r="R350" s="1174"/>
      <c r="S350" s="1174"/>
      <c r="T350" s="1174">
        <v>0</v>
      </c>
    </row>
    <row r="351" spans="2:20">
      <c r="B351" s="1673"/>
      <c r="C351" s="2015" t="s">
        <v>137</v>
      </c>
      <c r="D351" s="1537"/>
      <c r="E351" s="697"/>
      <c r="I351" s="1174"/>
      <c r="J351" s="1174"/>
      <c r="K351" s="1174"/>
      <c r="L351" s="1174"/>
      <c r="M351" s="1174"/>
      <c r="N351" s="1174"/>
      <c r="O351" s="1174"/>
      <c r="P351" s="1174"/>
      <c r="Q351" s="1174"/>
      <c r="R351" s="1174"/>
      <c r="S351" s="1174"/>
      <c r="T351" s="1174">
        <v>0</v>
      </c>
    </row>
    <row r="352" spans="2:20">
      <c r="B352" s="1673">
        <v>1</v>
      </c>
      <c r="C352" s="1721" t="s">
        <v>701</v>
      </c>
      <c r="D352" s="1537"/>
      <c r="E352" s="697"/>
      <c r="I352" s="1174"/>
      <c r="J352" s="1174"/>
      <c r="K352" s="1174"/>
      <c r="L352" s="1174"/>
      <c r="M352" s="1174"/>
      <c r="N352" s="1174"/>
      <c r="O352" s="1174"/>
      <c r="P352" s="1174"/>
      <c r="Q352" s="1174"/>
      <c r="R352" s="1174"/>
      <c r="S352" s="1174"/>
      <c r="T352" s="1174">
        <v>0</v>
      </c>
    </row>
    <row r="353" spans="2:20">
      <c r="B353" s="1673">
        <v>2</v>
      </c>
      <c r="C353" s="1721" t="s">
        <v>78</v>
      </c>
      <c r="D353" s="1537">
        <v>1957</v>
      </c>
      <c r="E353" s="697"/>
      <c r="I353" s="1174"/>
      <c r="J353" s="1174"/>
      <c r="K353" s="1174"/>
      <c r="L353" s="1174"/>
      <c r="M353" s="1174"/>
      <c r="N353" s="1174"/>
      <c r="O353" s="1174"/>
      <c r="P353" s="1174"/>
      <c r="Q353" s="1174"/>
      <c r="R353" s="1174"/>
      <c r="S353" s="1174"/>
      <c r="T353" s="1174">
        <v>0</v>
      </c>
    </row>
    <row r="354" spans="2:20">
      <c r="B354" s="1673">
        <v>3</v>
      </c>
      <c r="C354" s="1721" t="s">
        <v>702</v>
      </c>
      <c r="D354" s="1537"/>
      <c r="E354" s="697"/>
      <c r="I354" s="1174"/>
      <c r="J354" s="1174"/>
      <c r="K354" s="1174"/>
      <c r="L354" s="1174"/>
      <c r="M354" s="1174"/>
      <c r="N354" s="1174"/>
      <c r="O354" s="1174"/>
      <c r="P354" s="1174"/>
      <c r="Q354" s="1174"/>
      <c r="R354" s="1174"/>
      <c r="S354" s="1174"/>
      <c r="T354" s="1174">
        <v>0</v>
      </c>
    </row>
    <row r="355" spans="2:20">
      <c r="B355" s="1673">
        <v>4</v>
      </c>
      <c r="C355" s="1721" t="s">
        <v>703</v>
      </c>
      <c r="D355" s="2026">
        <v>51169</v>
      </c>
      <c r="E355" s="697"/>
      <c r="I355" s="1174"/>
      <c r="J355" s="1174"/>
      <c r="K355" s="1174"/>
      <c r="L355" s="1174"/>
      <c r="M355" s="1174"/>
      <c r="N355" s="1174"/>
      <c r="O355" s="1174"/>
      <c r="P355" s="1174"/>
      <c r="Q355" s="1174"/>
      <c r="R355" s="1174"/>
      <c r="S355" s="1174"/>
      <c r="T355" s="1174">
        <v>0</v>
      </c>
    </row>
    <row r="356" spans="2:20">
      <c r="B356" s="1673">
        <v>5</v>
      </c>
      <c r="C356" s="1721" t="s">
        <v>704</v>
      </c>
      <c r="D356" s="1537"/>
      <c r="E356" s="697"/>
      <c r="I356" s="1174"/>
      <c r="J356" s="1174"/>
      <c r="K356" s="1174"/>
      <c r="L356" s="1174"/>
      <c r="M356" s="1174"/>
      <c r="N356" s="1174"/>
      <c r="O356" s="1174"/>
      <c r="P356" s="1174"/>
      <c r="Q356" s="1174"/>
      <c r="R356" s="1174"/>
      <c r="S356" s="1174"/>
      <c r="T356" s="1174">
        <v>0</v>
      </c>
    </row>
    <row r="357" spans="2:20">
      <c r="B357" s="1673">
        <v>6</v>
      </c>
      <c r="C357" s="1721" t="s">
        <v>705</v>
      </c>
      <c r="D357" s="2026"/>
      <c r="E357" s="697"/>
      <c r="I357" s="1174"/>
      <c r="J357" s="1174"/>
      <c r="K357" s="1174"/>
      <c r="L357" s="1174"/>
      <c r="M357" s="1174"/>
      <c r="N357" s="1174"/>
      <c r="O357" s="1174"/>
      <c r="P357" s="1174"/>
      <c r="Q357" s="1174"/>
      <c r="R357" s="1174"/>
      <c r="S357" s="1174"/>
      <c r="T357" s="1174">
        <v>0</v>
      </c>
    </row>
    <row r="358" spans="2:20" ht="19.5" customHeight="1">
      <c r="B358" s="1673"/>
      <c r="C358" s="1253" t="s">
        <v>951</v>
      </c>
      <c r="D358" s="1537"/>
      <c r="E358" s="697"/>
      <c r="I358" s="1174"/>
      <c r="J358" s="1174"/>
      <c r="K358" s="1174"/>
      <c r="L358" s="1174"/>
      <c r="M358" s="1174"/>
      <c r="N358" s="1174"/>
      <c r="O358" s="1174"/>
      <c r="P358" s="1174"/>
      <c r="Q358" s="1174"/>
      <c r="R358" s="1174"/>
      <c r="S358" s="1174"/>
      <c r="T358" s="1174">
        <v>0</v>
      </c>
    </row>
    <row r="359" spans="2:20">
      <c r="B359" s="1673"/>
      <c r="C359" s="1253" t="s">
        <v>952</v>
      </c>
      <c r="D359" s="1537"/>
      <c r="E359" s="697"/>
      <c r="I359" s="1174"/>
      <c r="J359" s="1174"/>
      <c r="K359" s="1174"/>
      <c r="L359" s="1174"/>
      <c r="M359" s="1174"/>
      <c r="N359" s="1174"/>
      <c r="O359" s="1174"/>
      <c r="P359" s="1174"/>
      <c r="Q359" s="1174"/>
      <c r="R359" s="1174"/>
      <c r="S359" s="1174"/>
      <c r="T359" s="1174">
        <v>0</v>
      </c>
    </row>
    <row r="360" spans="2:20">
      <c r="B360" s="1673">
        <v>7</v>
      </c>
      <c r="C360" s="1721" t="s">
        <v>706</v>
      </c>
      <c r="D360" s="2026"/>
      <c r="E360" s="697"/>
      <c r="I360" s="1174"/>
      <c r="J360" s="1174"/>
      <c r="K360" s="1174"/>
      <c r="L360" s="1174"/>
      <c r="M360" s="1174"/>
      <c r="N360" s="1174"/>
      <c r="O360" s="1174"/>
      <c r="P360" s="1174"/>
      <c r="Q360" s="1174"/>
      <c r="R360" s="1174"/>
      <c r="S360" s="1174"/>
      <c r="T360" s="1174">
        <v>0</v>
      </c>
    </row>
    <row r="361" spans="2:20" ht="18" customHeight="1">
      <c r="B361" s="1673"/>
      <c r="C361" s="1253" t="s">
        <v>953</v>
      </c>
      <c r="D361" s="1537"/>
      <c r="E361" s="697"/>
      <c r="I361" s="1174"/>
      <c r="J361" s="1174"/>
      <c r="K361" s="1174"/>
      <c r="L361" s="1174"/>
      <c r="M361" s="1174"/>
      <c r="N361" s="1174"/>
      <c r="O361" s="1174"/>
      <c r="P361" s="1174"/>
      <c r="Q361" s="1174"/>
      <c r="R361" s="1174"/>
      <c r="S361" s="1174"/>
      <c r="T361" s="1174">
        <v>0</v>
      </c>
    </row>
    <row r="362" spans="2:20">
      <c r="B362" s="1673"/>
      <c r="C362" s="1253" t="s">
        <v>954</v>
      </c>
      <c r="D362" s="2026"/>
      <c r="E362" s="697"/>
      <c r="I362" s="1174"/>
      <c r="J362" s="1174"/>
      <c r="K362" s="1174"/>
      <c r="L362" s="1174"/>
      <c r="M362" s="1174"/>
      <c r="N362" s="1174"/>
      <c r="O362" s="1174"/>
      <c r="P362" s="1174"/>
      <c r="Q362" s="1174"/>
      <c r="R362" s="1174"/>
      <c r="S362" s="1174"/>
      <c r="T362" s="1174">
        <v>0</v>
      </c>
    </row>
    <row r="363" spans="2:20" ht="27" customHeight="1">
      <c r="B363" s="1673">
        <v>8</v>
      </c>
      <c r="C363" s="1538" t="s">
        <v>708</v>
      </c>
      <c r="D363" s="1539">
        <f>SUM(D364:D367)</f>
        <v>3424664</v>
      </c>
      <c r="I363" s="1174"/>
      <c r="J363" s="1174"/>
      <c r="K363" s="1174"/>
      <c r="L363" s="1174"/>
      <c r="M363" s="1174"/>
      <c r="N363" s="1174"/>
      <c r="O363" s="1174"/>
      <c r="P363" s="1174"/>
      <c r="Q363" s="1174"/>
      <c r="R363" s="1174"/>
      <c r="S363" s="1174"/>
      <c r="T363" s="758">
        <v>0</v>
      </c>
    </row>
    <row r="364" spans="2:20">
      <c r="B364" s="1673">
        <v>9</v>
      </c>
      <c r="C364" s="1253" t="s">
        <v>709</v>
      </c>
      <c r="D364" s="1537">
        <v>0</v>
      </c>
      <c r="E364" s="697"/>
      <c r="I364" s="1174"/>
      <c r="J364" s="1174"/>
      <c r="K364" s="1174"/>
      <c r="L364" s="1174"/>
      <c r="M364" s="1174"/>
      <c r="N364" s="1174"/>
      <c r="O364" s="1174"/>
      <c r="P364" s="1174"/>
      <c r="Q364" s="1174"/>
      <c r="R364" s="1174"/>
      <c r="S364" s="1174"/>
      <c r="T364" s="1174">
        <v>0</v>
      </c>
    </row>
    <row r="365" spans="2:20">
      <c r="B365" s="1673">
        <v>10</v>
      </c>
      <c r="C365" s="1253" t="s">
        <v>710</v>
      </c>
      <c r="D365" s="1537">
        <v>2764997</v>
      </c>
      <c r="E365" s="697"/>
      <c r="I365" s="1174"/>
      <c r="J365" s="1174"/>
      <c r="K365" s="1174"/>
      <c r="L365" s="1174"/>
      <c r="M365" s="1174"/>
      <c r="N365" s="1174"/>
      <c r="O365" s="1174"/>
      <c r="P365" s="1174"/>
      <c r="Q365" s="1174"/>
      <c r="R365" s="1174"/>
      <c r="S365" s="1174"/>
      <c r="T365" s="1174">
        <v>0</v>
      </c>
    </row>
    <row r="366" spans="2:20">
      <c r="B366" s="1673">
        <v>11</v>
      </c>
      <c r="C366" s="1253" t="s">
        <v>711</v>
      </c>
      <c r="D366" s="1537">
        <v>659667</v>
      </c>
      <c r="E366" s="697"/>
      <c r="I366" s="1174"/>
      <c r="J366" s="1174"/>
      <c r="K366" s="1174"/>
      <c r="L366" s="1174"/>
      <c r="M366" s="1174"/>
      <c r="N366" s="1174"/>
      <c r="O366" s="1174"/>
      <c r="P366" s="1174"/>
      <c r="Q366" s="1174"/>
      <c r="R366" s="1174"/>
      <c r="S366" s="1174"/>
      <c r="T366" s="1174">
        <v>0</v>
      </c>
    </row>
    <row r="367" spans="2:20" ht="26.4">
      <c r="B367" s="1673">
        <v>12</v>
      </c>
      <c r="C367" s="1253" t="s">
        <v>712</v>
      </c>
      <c r="D367" s="1537">
        <v>0</v>
      </c>
      <c r="E367" s="697"/>
      <c r="I367" s="1174"/>
      <c r="J367" s="1174"/>
      <c r="K367" s="1174"/>
      <c r="L367" s="1174"/>
      <c r="M367" s="1174"/>
      <c r="N367" s="1174"/>
      <c r="O367" s="1174"/>
      <c r="P367" s="1174"/>
      <c r="Q367" s="1174"/>
      <c r="R367" s="1174"/>
      <c r="S367" s="1174"/>
      <c r="T367" s="1174">
        <v>0</v>
      </c>
    </row>
    <row r="368" spans="2:20">
      <c r="B368" s="1673">
        <v>13</v>
      </c>
      <c r="C368" s="2010" t="s">
        <v>713</v>
      </c>
      <c r="D368" s="1537">
        <v>0</v>
      </c>
      <c r="E368" s="697"/>
      <c r="I368" s="1174"/>
      <c r="J368" s="1174"/>
      <c r="K368" s="1174"/>
      <c r="L368" s="1174"/>
      <c r="M368" s="1174"/>
      <c r="N368" s="1174"/>
      <c r="O368" s="1174"/>
      <c r="P368" s="1174"/>
      <c r="Q368" s="1174"/>
      <c r="R368" s="1174"/>
      <c r="S368" s="1174"/>
      <c r="T368" s="1174">
        <v>0</v>
      </c>
    </row>
    <row r="369" spans="2:20">
      <c r="B369" s="1673">
        <v>14</v>
      </c>
      <c r="C369" s="2010" t="s">
        <v>714</v>
      </c>
      <c r="D369" s="1537">
        <v>500696</v>
      </c>
      <c r="E369" s="697"/>
      <c r="I369" s="1174"/>
      <c r="J369" s="1174"/>
      <c r="K369" s="1174"/>
      <c r="L369" s="1174"/>
      <c r="M369" s="1174"/>
      <c r="N369" s="1174"/>
      <c r="O369" s="1174"/>
      <c r="P369" s="1174"/>
      <c r="Q369" s="1174"/>
      <c r="R369" s="1174"/>
      <c r="S369" s="1174"/>
      <c r="T369" s="1174">
        <v>0</v>
      </c>
    </row>
    <row r="370" spans="2:20">
      <c r="B370" s="1673">
        <v>15</v>
      </c>
      <c r="C370" s="2010" t="s">
        <v>715</v>
      </c>
      <c r="D370" s="1537">
        <v>937192</v>
      </c>
      <c r="E370" s="697"/>
      <c r="I370" s="1174"/>
      <c r="J370" s="1174"/>
      <c r="K370" s="1174"/>
      <c r="L370" s="1174"/>
      <c r="M370" s="1174"/>
      <c r="N370" s="1174"/>
      <c r="O370" s="1174"/>
      <c r="P370" s="1174"/>
      <c r="Q370" s="1174"/>
      <c r="R370" s="1174"/>
      <c r="S370" s="1174"/>
      <c r="T370" s="1174">
        <v>0</v>
      </c>
    </row>
    <row r="371" spans="2:20">
      <c r="B371" s="1673">
        <v>16</v>
      </c>
      <c r="C371" s="2010" t="s">
        <v>716</v>
      </c>
      <c r="D371" s="1261">
        <v>356681</v>
      </c>
      <c r="E371" s="697"/>
      <c r="I371" s="1174"/>
      <c r="J371" s="1174"/>
      <c r="K371" s="1174"/>
      <c r="L371" s="1174"/>
      <c r="M371" s="1174"/>
      <c r="N371" s="1174"/>
      <c r="O371" s="1174"/>
      <c r="P371" s="1174"/>
      <c r="Q371" s="1174"/>
      <c r="R371" s="1174"/>
      <c r="S371" s="1174"/>
      <c r="T371" s="1174">
        <v>0</v>
      </c>
    </row>
    <row r="372" spans="2:20">
      <c r="B372" s="1673">
        <v>17</v>
      </c>
      <c r="C372" s="2010" t="s">
        <v>717</v>
      </c>
      <c r="D372" s="2026">
        <v>138622</v>
      </c>
      <c r="E372" s="697"/>
      <c r="I372" s="1174"/>
      <c r="J372" s="1174"/>
      <c r="K372" s="1174"/>
      <c r="L372" s="1174"/>
      <c r="M372" s="1174"/>
      <c r="N372" s="1174"/>
      <c r="O372" s="1174"/>
      <c r="P372" s="1174"/>
      <c r="Q372" s="1174"/>
      <c r="R372" s="1174"/>
      <c r="S372" s="1174"/>
      <c r="T372" s="1174">
        <v>0</v>
      </c>
    </row>
    <row r="373" spans="2:20" ht="13.8" thickBot="1">
      <c r="B373" s="1673">
        <v>18</v>
      </c>
      <c r="C373" s="2011" t="s">
        <v>718</v>
      </c>
      <c r="D373" s="2027">
        <v>233131</v>
      </c>
      <c r="E373" s="697"/>
      <c r="I373" s="1174"/>
      <c r="J373" s="1174"/>
      <c r="K373" s="1174"/>
      <c r="L373" s="1174"/>
      <c r="M373" s="1174"/>
      <c r="N373" s="1174"/>
      <c r="O373" s="1174"/>
      <c r="P373" s="1174"/>
      <c r="Q373" s="1174"/>
      <c r="R373" s="1174"/>
      <c r="S373" s="1174"/>
      <c r="T373" s="1174">
        <v>0</v>
      </c>
    </row>
    <row r="374" spans="2:20" ht="27" thickBot="1">
      <c r="B374" s="1267">
        <v>19</v>
      </c>
      <c r="C374" s="1179" t="s">
        <v>719</v>
      </c>
      <c r="D374" s="1421">
        <f>SUM(D352:D357)+D363+D369+D370+D371+D372+D373</f>
        <v>5644112</v>
      </c>
      <c r="E374" s="697">
        <v>0</v>
      </c>
      <c r="I374" s="1174"/>
      <c r="J374" s="1174"/>
      <c r="K374" s="1174"/>
      <c r="L374" s="1174"/>
      <c r="M374" s="1174"/>
      <c r="N374" s="1174"/>
      <c r="O374" s="1174"/>
      <c r="P374" s="1174"/>
      <c r="Q374" s="1174"/>
      <c r="R374" s="1174"/>
      <c r="S374" s="1174"/>
      <c r="T374" s="1174">
        <v>0</v>
      </c>
    </row>
    <row r="375" spans="2:20">
      <c r="B375" s="1673"/>
      <c r="C375" s="2003" t="s">
        <v>720</v>
      </c>
      <c r="D375" s="1419"/>
      <c r="E375" s="697"/>
      <c r="I375" s="1174"/>
      <c r="J375" s="1174"/>
      <c r="K375" s="1174"/>
      <c r="L375" s="1174"/>
      <c r="M375" s="1174"/>
      <c r="N375" s="1174"/>
      <c r="O375" s="1174"/>
      <c r="P375" s="1174"/>
      <c r="Q375" s="1174"/>
      <c r="R375" s="1174"/>
      <c r="S375" s="1174"/>
      <c r="T375" s="1174">
        <v>0</v>
      </c>
    </row>
    <row r="376" spans="2:20">
      <c r="B376" s="1673"/>
      <c r="C376" s="2025" t="s">
        <v>138</v>
      </c>
      <c r="D376" s="1537"/>
      <c r="E376" s="697"/>
      <c r="I376" s="1174"/>
      <c r="J376" s="1174"/>
      <c r="K376" s="1174"/>
      <c r="L376" s="1174"/>
      <c r="M376" s="1174"/>
      <c r="N376" s="1174"/>
      <c r="O376" s="1174"/>
      <c r="P376" s="1174"/>
      <c r="Q376" s="1174"/>
      <c r="R376" s="1174"/>
      <c r="S376" s="1174"/>
      <c r="T376" s="1174">
        <v>0</v>
      </c>
    </row>
    <row r="377" spans="2:20">
      <c r="B377" s="1673">
        <v>20</v>
      </c>
      <c r="C377" s="2010" t="s">
        <v>721</v>
      </c>
      <c r="D377" s="1537">
        <v>2871416</v>
      </c>
      <c r="E377" s="697"/>
      <c r="I377" s="1174"/>
      <c r="J377" s="1174"/>
      <c r="K377" s="1174"/>
      <c r="L377" s="1174"/>
      <c r="M377" s="1174"/>
      <c r="N377" s="1174"/>
      <c r="O377" s="1174"/>
      <c r="P377" s="1174"/>
      <c r="Q377" s="1174"/>
      <c r="R377" s="1174"/>
      <c r="S377" s="1174"/>
      <c r="T377" s="1174">
        <v>0</v>
      </c>
    </row>
    <row r="378" spans="2:20">
      <c r="B378" s="1673">
        <v>21</v>
      </c>
      <c r="C378" s="2010" t="s">
        <v>722</v>
      </c>
      <c r="D378" s="1537">
        <v>67042</v>
      </c>
      <c r="E378" s="697"/>
      <c r="I378" s="1174"/>
      <c r="J378" s="1174"/>
      <c r="K378" s="1174"/>
      <c r="L378" s="1174"/>
      <c r="M378" s="1174"/>
      <c r="N378" s="1174"/>
      <c r="O378" s="1174"/>
      <c r="P378" s="1174"/>
      <c r="Q378" s="1174"/>
      <c r="R378" s="1174"/>
      <c r="S378" s="1174"/>
      <c r="T378" s="1174">
        <v>0</v>
      </c>
    </row>
    <row r="379" spans="2:20">
      <c r="B379" s="1673">
        <v>22</v>
      </c>
      <c r="C379" s="2010" t="s">
        <v>723</v>
      </c>
      <c r="D379" s="1537">
        <v>415501</v>
      </c>
      <c r="E379" s="697"/>
      <c r="I379" s="1174"/>
      <c r="J379" s="1174"/>
      <c r="K379" s="1174"/>
      <c r="L379" s="1174"/>
      <c r="M379" s="1174"/>
      <c r="N379" s="1174"/>
      <c r="O379" s="1174"/>
      <c r="P379" s="1174"/>
      <c r="Q379" s="1174"/>
      <c r="R379" s="1174"/>
      <c r="S379" s="1174"/>
      <c r="T379" s="1174">
        <v>0</v>
      </c>
    </row>
    <row r="380" spans="2:20">
      <c r="B380" s="1673">
        <v>23</v>
      </c>
      <c r="C380" s="2010" t="s">
        <v>724</v>
      </c>
      <c r="D380" s="1537"/>
      <c r="E380" s="697"/>
      <c r="I380" s="1174"/>
      <c r="J380" s="1174"/>
      <c r="K380" s="1174"/>
      <c r="L380" s="1174"/>
      <c r="M380" s="1174"/>
      <c r="N380" s="1174"/>
      <c r="O380" s="1174"/>
      <c r="P380" s="1174"/>
      <c r="Q380" s="1174"/>
      <c r="R380" s="1174"/>
      <c r="S380" s="1174"/>
      <c r="T380" s="1174">
        <v>0</v>
      </c>
    </row>
    <row r="381" spans="2:20">
      <c r="B381" s="1673">
        <v>24</v>
      </c>
      <c r="C381" s="1253" t="s">
        <v>725</v>
      </c>
      <c r="D381" s="1537"/>
      <c r="E381" s="697"/>
      <c r="I381" s="1174"/>
      <c r="J381" s="1174"/>
      <c r="K381" s="1174"/>
      <c r="L381" s="1174"/>
      <c r="M381" s="1174"/>
      <c r="N381" s="1174"/>
      <c r="O381" s="1174"/>
      <c r="P381" s="1174"/>
      <c r="Q381" s="1174"/>
      <c r="R381" s="1174"/>
      <c r="S381" s="1174"/>
      <c r="T381" s="1174">
        <v>0</v>
      </c>
    </row>
    <row r="382" spans="2:20" ht="13.8" thickBot="1">
      <c r="B382" s="1673">
        <v>25</v>
      </c>
      <c r="C382" s="2011" t="s">
        <v>726</v>
      </c>
      <c r="D382" s="1541">
        <v>703804</v>
      </c>
      <c r="E382" s="697"/>
      <c r="I382" s="1174"/>
      <c r="J382" s="1174"/>
      <c r="K382" s="1174"/>
      <c r="L382" s="1174"/>
      <c r="M382" s="1174"/>
      <c r="N382" s="1174"/>
      <c r="O382" s="1174"/>
      <c r="P382" s="1174"/>
      <c r="Q382" s="1174"/>
      <c r="R382" s="1174"/>
      <c r="S382" s="1174"/>
      <c r="T382" s="1174">
        <v>0</v>
      </c>
    </row>
    <row r="383" spans="2:20" ht="27" thickBot="1">
      <c r="B383" s="1267">
        <v>26</v>
      </c>
      <c r="C383" s="1179" t="s">
        <v>727</v>
      </c>
      <c r="D383" s="1421">
        <f>SUM(D377:D382)</f>
        <v>4057763</v>
      </c>
      <c r="E383" s="697"/>
      <c r="I383" s="1174"/>
      <c r="J383" s="1174"/>
      <c r="K383" s="1174"/>
      <c r="L383" s="1174"/>
      <c r="M383" s="1174"/>
      <c r="N383" s="1174"/>
      <c r="O383" s="1174"/>
      <c r="P383" s="1174"/>
      <c r="Q383" s="1174"/>
      <c r="R383" s="1174"/>
      <c r="S383" s="1174"/>
      <c r="T383" s="1174">
        <v>0</v>
      </c>
    </row>
    <row r="384" spans="2:20">
      <c r="B384" s="1673"/>
      <c r="C384" s="2003" t="s">
        <v>728</v>
      </c>
      <c r="D384" s="1419"/>
      <c r="E384" s="697"/>
      <c r="I384" s="1174"/>
      <c r="J384" s="1174"/>
      <c r="K384" s="1174"/>
      <c r="L384" s="1174"/>
      <c r="M384" s="1174"/>
      <c r="N384" s="1174"/>
      <c r="O384" s="1174"/>
      <c r="P384" s="1174"/>
      <c r="Q384" s="1174"/>
      <c r="R384" s="1174"/>
      <c r="S384" s="1174"/>
      <c r="T384" s="1174">
        <v>0</v>
      </c>
    </row>
    <row r="385" spans="2:20">
      <c r="B385" s="1673">
        <v>27</v>
      </c>
      <c r="C385" s="1721" t="s">
        <v>729</v>
      </c>
      <c r="D385" s="1261">
        <v>1150000</v>
      </c>
      <c r="E385" s="697"/>
      <c r="I385" s="1174"/>
      <c r="J385" s="1174"/>
      <c r="K385" s="1174"/>
      <c r="L385" s="1174"/>
      <c r="M385" s="1174"/>
      <c r="N385" s="1174"/>
      <c r="O385" s="1174"/>
      <c r="P385" s="1174"/>
      <c r="Q385" s="1174"/>
      <c r="R385" s="1174"/>
      <c r="S385" s="1174"/>
      <c r="T385" s="1174">
        <v>0</v>
      </c>
    </row>
    <row r="386" spans="2:20">
      <c r="B386" s="1673">
        <v>28</v>
      </c>
      <c r="C386" s="1721" t="s">
        <v>730</v>
      </c>
      <c r="D386" s="2026">
        <v>14909</v>
      </c>
      <c r="E386" s="697"/>
      <c r="I386" s="1174"/>
      <c r="J386" s="1174"/>
      <c r="K386" s="1174"/>
      <c r="L386" s="1174"/>
      <c r="M386" s="1174"/>
      <c r="N386" s="1174"/>
      <c r="O386" s="1174"/>
      <c r="P386" s="1174"/>
      <c r="Q386" s="1174"/>
      <c r="R386" s="1174"/>
      <c r="S386" s="1174"/>
      <c r="T386" s="1174">
        <v>0</v>
      </c>
    </row>
    <row r="387" spans="2:20">
      <c r="B387" s="1673">
        <v>29</v>
      </c>
      <c r="C387" s="2016" t="s">
        <v>731</v>
      </c>
      <c r="D387" s="2026">
        <v>0</v>
      </c>
      <c r="E387" s="697"/>
      <c r="I387" s="1174"/>
      <c r="J387" s="1174"/>
      <c r="K387" s="1174"/>
      <c r="L387" s="1174"/>
      <c r="M387" s="1174"/>
      <c r="N387" s="1174"/>
      <c r="O387" s="1174"/>
      <c r="P387" s="1174"/>
      <c r="Q387" s="1174"/>
      <c r="R387" s="1174"/>
      <c r="S387" s="1174"/>
      <c r="T387" s="1174">
        <v>0</v>
      </c>
    </row>
    <row r="388" spans="2:20" ht="13.8" thickBot="1">
      <c r="B388" s="1673">
        <v>30</v>
      </c>
      <c r="C388" s="2016" t="s">
        <v>732</v>
      </c>
      <c r="D388" s="1541">
        <v>421440</v>
      </c>
      <c r="E388" s="697"/>
      <c r="I388" s="1174"/>
      <c r="J388" s="1174"/>
      <c r="K388" s="1174"/>
      <c r="L388" s="1174"/>
      <c r="M388" s="1174"/>
      <c r="N388" s="1174"/>
      <c r="O388" s="1174"/>
      <c r="P388" s="1174"/>
      <c r="Q388" s="1174"/>
      <c r="R388" s="1174"/>
      <c r="S388" s="1174"/>
      <c r="T388" s="1174">
        <v>0</v>
      </c>
    </row>
    <row r="389" spans="2:20" ht="13.8" thickBot="1">
      <c r="B389" s="1267">
        <v>31</v>
      </c>
      <c r="C389" s="1179" t="s">
        <v>733</v>
      </c>
      <c r="D389" s="1421">
        <f>SUM(D385:D388)</f>
        <v>1586349</v>
      </c>
      <c r="E389" s="697"/>
      <c r="I389" s="1174"/>
      <c r="J389" s="1174"/>
      <c r="K389" s="1174"/>
      <c r="L389" s="1174"/>
      <c r="M389" s="1174"/>
      <c r="N389" s="1174"/>
      <c r="O389" s="1174"/>
      <c r="P389" s="1174"/>
      <c r="Q389" s="1174"/>
      <c r="R389" s="1174"/>
      <c r="S389" s="1174"/>
      <c r="T389" s="1174">
        <v>0</v>
      </c>
    </row>
    <row r="390" spans="2:20" ht="27" thickBot="1">
      <c r="B390" s="1674">
        <v>32</v>
      </c>
      <c r="C390" s="1255" t="s">
        <v>734</v>
      </c>
      <c r="D390" s="1426">
        <f>+D383+D389</f>
        <v>5644112</v>
      </c>
      <c r="E390" s="697"/>
      <c r="I390" s="1174"/>
      <c r="J390" s="1174"/>
      <c r="K390" s="1174"/>
      <c r="L390" s="1174"/>
      <c r="M390" s="1174"/>
      <c r="N390" s="1174"/>
      <c r="O390" s="1174"/>
      <c r="P390" s="1174"/>
      <c r="Q390" s="1174"/>
      <c r="R390" s="1174"/>
      <c r="S390" s="1174"/>
      <c r="T390" s="1174">
        <v>0</v>
      </c>
    </row>
    <row r="391" spans="2:20">
      <c r="B391" s="1195"/>
      <c r="C391" s="1048"/>
      <c r="D391" s="2022"/>
      <c r="E391" s="1033"/>
      <c r="F391" s="697"/>
      <c r="I391" s="1174"/>
      <c r="J391" s="1174"/>
      <c r="K391" s="1174"/>
      <c r="L391" s="1174"/>
      <c r="M391" s="1174"/>
      <c r="N391" s="1174"/>
      <c r="O391" s="1174"/>
      <c r="P391" s="1174"/>
      <c r="Q391" s="1174"/>
      <c r="R391" s="1174"/>
      <c r="S391" s="1174"/>
      <c r="T391" s="1174">
        <v>0</v>
      </c>
    </row>
    <row r="392" spans="2:20">
      <c r="B392" s="1195"/>
      <c r="C392" s="1048"/>
      <c r="D392" s="2022"/>
      <c r="E392" s="1033"/>
      <c r="F392" s="697"/>
      <c r="H392" s="1040">
        <v>84</v>
      </c>
      <c r="I392" s="1174"/>
      <c r="J392" s="1174"/>
      <c r="K392" s="1174"/>
      <c r="L392" s="1174"/>
      <c r="M392" s="1174"/>
      <c r="N392" s="1174"/>
      <c r="O392" s="1174"/>
      <c r="P392" s="1174"/>
      <c r="Q392" s="1174"/>
      <c r="R392" s="1174"/>
      <c r="S392" s="1174"/>
      <c r="T392" s="1174">
        <v>0</v>
      </c>
    </row>
    <row r="393" spans="2:20">
      <c r="B393" s="1177"/>
      <c r="C393" s="1048"/>
      <c r="D393" s="1048"/>
      <c r="E393" s="2028"/>
      <c r="F393" s="697"/>
      <c r="I393" s="1174"/>
      <c r="J393" s="1174"/>
      <c r="K393" s="1174"/>
      <c r="L393" s="1174"/>
      <c r="M393" s="1174"/>
      <c r="N393" s="1174"/>
      <c r="O393" s="1174"/>
      <c r="P393" s="1174"/>
      <c r="Q393" s="1174"/>
      <c r="R393" s="1174"/>
      <c r="S393" s="1174"/>
      <c r="T393" s="1174">
        <v>0</v>
      </c>
    </row>
    <row r="394" spans="2:20" ht="14.4">
      <c r="B394" s="2445" t="s">
        <v>1009</v>
      </c>
      <c r="C394" s="2445"/>
      <c r="D394" s="2445"/>
      <c r="E394" s="2445"/>
      <c r="F394" s="2445"/>
      <c r="G394" s="2445"/>
      <c r="I394" s="1174"/>
      <c r="J394" s="1174"/>
      <c r="K394" s="1174"/>
      <c r="L394" s="1174"/>
      <c r="M394" s="1174"/>
      <c r="N394" s="1174"/>
      <c r="O394" s="1174"/>
      <c r="P394" s="1174"/>
      <c r="Q394" s="1174"/>
      <c r="R394" s="1174"/>
      <c r="S394" s="1174"/>
      <c r="T394" s="1174">
        <v>0</v>
      </c>
    </row>
    <row r="395" spans="2:20" ht="13.8" thickBot="1">
      <c r="B395" s="1829"/>
      <c r="C395" s="1829"/>
      <c r="D395" s="1829"/>
      <c r="E395" s="1829"/>
      <c r="F395" s="1829"/>
      <c r="I395" s="1174"/>
      <c r="J395" s="1174"/>
      <c r="K395" s="1174"/>
      <c r="L395" s="1174"/>
      <c r="M395" s="1174"/>
      <c r="N395" s="1174"/>
      <c r="O395" s="1174"/>
      <c r="P395" s="1174"/>
      <c r="Q395" s="1174"/>
      <c r="R395" s="1174"/>
      <c r="S395" s="1174"/>
      <c r="T395" s="1174">
        <v>0</v>
      </c>
    </row>
    <row r="396" spans="2:20" ht="13.8" thickBot="1">
      <c r="B396" s="2439" t="s">
        <v>663</v>
      </c>
      <c r="C396" s="2440"/>
      <c r="D396" s="1129"/>
      <c r="E396" s="1873"/>
      <c r="F396" s="1056"/>
      <c r="I396" s="1174"/>
      <c r="J396" s="1174"/>
      <c r="K396" s="1174"/>
      <c r="L396" s="1174"/>
      <c r="M396" s="1174"/>
      <c r="N396" s="1174"/>
      <c r="O396" s="1174"/>
      <c r="P396" s="1174"/>
      <c r="Q396" s="1174"/>
      <c r="R396" s="1174"/>
      <c r="S396" s="1174"/>
      <c r="T396" s="1174">
        <v>0</v>
      </c>
    </row>
    <row r="397" spans="2:20">
      <c r="B397" s="2434" t="s">
        <v>805</v>
      </c>
      <c r="C397" s="2437"/>
      <c r="D397" s="2433" t="s">
        <v>901</v>
      </c>
      <c r="E397" s="1815"/>
      <c r="I397" s="1174"/>
      <c r="J397" s="1174"/>
      <c r="K397" s="1174"/>
      <c r="L397" s="1174"/>
      <c r="M397" s="1174"/>
      <c r="N397" s="1174"/>
      <c r="O397" s="1174"/>
      <c r="P397" s="1174"/>
      <c r="Q397" s="1174"/>
      <c r="R397" s="1174"/>
      <c r="S397" s="1174"/>
      <c r="T397" s="1174">
        <v>0</v>
      </c>
    </row>
    <row r="398" spans="2:20">
      <c r="B398" s="2434"/>
      <c r="C398" s="2437"/>
      <c r="D398" s="2434"/>
      <c r="E398" s="1152"/>
      <c r="I398" s="1174"/>
      <c r="J398" s="1174"/>
      <c r="K398" s="1174"/>
      <c r="L398" s="1174"/>
      <c r="M398" s="1174"/>
      <c r="N398" s="1174"/>
      <c r="O398" s="1174"/>
      <c r="P398" s="1174"/>
      <c r="Q398" s="1174"/>
      <c r="R398" s="1174"/>
      <c r="S398" s="1174"/>
      <c r="T398" s="1174">
        <v>0</v>
      </c>
    </row>
    <row r="399" spans="2:20" ht="13.8" thickBot="1">
      <c r="B399" s="2435"/>
      <c r="C399" s="2438"/>
      <c r="D399" s="2435"/>
      <c r="E399" s="1152"/>
      <c r="I399" s="1174"/>
      <c r="J399" s="1174"/>
      <c r="K399" s="1174"/>
      <c r="L399" s="1174"/>
      <c r="M399" s="1174"/>
      <c r="N399" s="1174"/>
      <c r="O399" s="1174"/>
      <c r="P399" s="1174"/>
      <c r="Q399" s="1174"/>
      <c r="R399" s="1174"/>
      <c r="S399" s="1174"/>
      <c r="T399" s="1174">
        <v>0</v>
      </c>
    </row>
    <row r="400" spans="2:20">
      <c r="B400" s="1673"/>
      <c r="C400" s="2015" t="s">
        <v>137</v>
      </c>
      <c r="D400" s="1419"/>
      <c r="E400" s="697"/>
      <c r="I400" s="1174"/>
      <c r="J400" s="1174"/>
      <c r="K400" s="1174"/>
      <c r="L400" s="1174"/>
      <c r="M400" s="1174"/>
      <c r="N400" s="1174"/>
      <c r="O400" s="1174"/>
      <c r="P400" s="1174"/>
      <c r="Q400" s="1174"/>
      <c r="R400" s="1174"/>
      <c r="S400" s="1174"/>
      <c r="T400" s="1174">
        <v>0</v>
      </c>
    </row>
    <row r="401" spans="2:20">
      <c r="B401" s="1673">
        <v>1</v>
      </c>
      <c r="C401" s="1721" t="s">
        <v>701</v>
      </c>
      <c r="D401" s="1537"/>
      <c r="E401" s="697"/>
      <c r="I401" s="1174"/>
      <c r="J401" s="1174"/>
      <c r="K401" s="1174"/>
      <c r="L401" s="1174"/>
      <c r="M401" s="1174"/>
      <c r="N401" s="1174"/>
      <c r="O401" s="1174"/>
      <c r="P401" s="1174"/>
      <c r="Q401" s="1174"/>
      <c r="R401" s="1174"/>
      <c r="S401" s="1174"/>
      <c r="T401" s="1174">
        <v>0</v>
      </c>
    </row>
    <row r="402" spans="2:20">
      <c r="B402" s="1673">
        <v>2</v>
      </c>
      <c r="C402" s="1721" t="s">
        <v>78</v>
      </c>
      <c r="D402" s="1537">
        <v>31977.470450000004</v>
      </c>
      <c r="E402" s="697"/>
      <c r="I402" s="1174"/>
      <c r="J402" s="1174"/>
      <c r="K402" s="1174"/>
      <c r="L402" s="1174"/>
      <c r="M402" s="1174"/>
      <c r="N402" s="1174"/>
      <c r="O402" s="1174"/>
      <c r="P402" s="1174"/>
      <c r="Q402" s="1174"/>
      <c r="R402" s="1174"/>
      <c r="S402" s="1174"/>
      <c r="T402" s="1174">
        <v>0</v>
      </c>
    </row>
    <row r="403" spans="2:20">
      <c r="B403" s="1673">
        <v>3</v>
      </c>
      <c r="C403" s="1721" t="s">
        <v>702</v>
      </c>
      <c r="D403" s="1537"/>
      <c r="E403" s="697"/>
      <c r="I403" s="1174"/>
      <c r="J403" s="1174"/>
      <c r="K403" s="1174"/>
      <c r="L403" s="1174"/>
      <c r="M403" s="1174"/>
      <c r="N403" s="1174"/>
      <c r="O403" s="1174"/>
      <c r="P403" s="1174"/>
      <c r="Q403" s="1174"/>
      <c r="R403" s="1174"/>
      <c r="S403" s="1174"/>
      <c r="T403" s="1174">
        <v>0</v>
      </c>
    </row>
    <row r="404" spans="2:20">
      <c r="B404" s="1673">
        <v>4</v>
      </c>
      <c r="C404" s="1721" t="s">
        <v>703</v>
      </c>
      <c r="D404" s="1537">
        <v>75559.659019999977</v>
      </c>
      <c r="E404" s="697"/>
      <c r="I404" s="1174"/>
      <c r="J404" s="1174"/>
      <c r="K404" s="1174"/>
      <c r="L404" s="1174"/>
      <c r="M404" s="1174"/>
      <c r="N404" s="1174"/>
      <c r="O404" s="1174"/>
      <c r="P404" s="1174"/>
      <c r="Q404" s="1174"/>
      <c r="R404" s="1174"/>
      <c r="S404" s="1174"/>
      <c r="T404" s="1174">
        <v>0</v>
      </c>
    </row>
    <row r="405" spans="2:20">
      <c r="B405" s="1673">
        <v>5</v>
      </c>
      <c r="C405" s="1721" t="s">
        <v>704</v>
      </c>
      <c r="D405" s="1537"/>
      <c r="E405" s="697"/>
      <c r="I405" s="1174"/>
      <c r="J405" s="1174"/>
      <c r="K405" s="1174"/>
      <c r="L405" s="1174"/>
      <c r="M405" s="1174"/>
      <c r="N405" s="1174"/>
      <c r="O405" s="1174"/>
      <c r="P405" s="1174"/>
      <c r="Q405" s="1174"/>
      <c r="R405" s="1174"/>
      <c r="S405" s="1174"/>
      <c r="T405" s="1174">
        <v>0</v>
      </c>
    </row>
    <row r="406" spans="2:20">
      <c r="B406" s="1673">
        <v>6</v>
      </c>
      <c r="C406" s="1721" t="s">
        <v>705</v>
      </c>
      <c r="D406" s="1537"/>
      <c r="E406" s="697"/>
      <c r="I406" s="1174"/>
      <c r="J406" s="1174"/>
      <c r="K406" s="1174"/>
      <c r="L406" s="1174"/>
      <c r="M406" s="1174"/>
      <c r="N406" s="1174"/>
      <c r="O406" s="1174"/>
      <c r="P406" s="1174"/>
      <c r="Q406" s="1174"/>
      <c r="R406" s="1174"/>
      <c r="S406" s="1174"/>
      <c r="T406" s="1174">
        <v>0</v>
      </c>
    </row>
    <row r="407" spans="2:20" ht="18.75" customHeight="1">
      <c r="B407" s="1673"/>
      <c r="C407" s="1253" t="s">
        <v>951</v>
      </c>
      <c r="D407" s="1537"/>
      <c r="E407" s="697"/>
      <c r="I407" s="1174"/>
      <c r="J407" s="1174"/>
      <c r="K407" s="1174"/>
      <c r="L407" s="1174"/>
      <c r="M407" s="1174"/>
      <c r="N407" s="1174"/>
      <c r="O407" s="1174"/>
      <c r="P407" s="1174"/>
      <c r="Q407" s="1174"/>
      <c r="R407" s="1174"/>
      <c r="S407" s="1174"/>
      <c r="T407" s="1174">
        <v>0</v>
      </c>
    </row>
    <row r="408" spans="2:20">
      <c r="B408" s="1673"/>
      <c r="C408" s="1253" t="s">
        <v>952</v>
      </c>
      <c r="D408" s="1537"/>
      <c r="E408" s="697"/>
      <c r="I408" s="1174"/>
      <c r="J408" s="1174"/>
      <c r="K408" s="1174"/>
      <c r="L408" s="1174"/>
      <c r="M408" s="1174"/>
      <c r="N408" s="1174"/>
      <c r="O408" s="1174"/>
      <c r="P408" s="1174"/>
      <c r="Q408" s="1174"/>
      <c r="R408" s="1174"/>
      <c r="S408" s="1174"/>
      <c r="T408" s="1174">
        <v>0</v>
      </c>
    </row>
    <row r="409" spans="2:20">
      <c r="B409" s="1673">
        <v>7</v>
      </c>
      <c r="C409" s="1721" t="s">
        <v>706</v>
      </c>
      <c r="D409" s="1537"/>
      <c r="E409" s="697"/>
      <c r="I409" s="1174"/>
      <c r="J409" s="1174"/>
      <c r="K409" s="1174"/>
      <c r="L409" s="1174"/>
      <c r="M409" s="1174"/>
      <c r="N409" s="1174"/>
      <c r="O409" s="1174"/>
      <c r="P409" s="1174"/>
      <c r="Q409" s="1174"/>
      <c r="R409" s="1174"/>
      <c r="S409" s="1174"/>
      <c r="T409" s="1174">
        <v>0</v>
      </c>
    </row>
    <row r="410" spans="2:20">
      <c r="B410" s="1673"/>
      <c r="C410" s="1253" t="s">
        <v>953</v>
      </c>
      <c r="D410" s="1537"/>
      <c r="E410" s="697"/>
      <c r="I410" s="1174"/>
      <c r="J410" s="1174"/>
      <c r="K410" s="1174"/>
      <c r="L410" s="1174"/>
      <c r="M410" s="1174"/>
      <c r="N410" s="1174"/>
      <c r="O410" s="1174"/>
      <c r="P410" s="1174"/>
      <c r="Q410" s="1174"/>
      <c r="R410" s="1174"/>
      <c r="S410" s="1174"/>
      <c r="T410" s="1174">
        <v>0</v>
      </c>
    </row>
    <row r="411" spans="2:20">
      <c r="B411" s="1673"/>
      <c r="C411" s="1253" t="s">
        <v>954</v>
      </c>
      <c r="D411" s="1537"/>
      <c r="E411" s="697"/>
      <c r="I411" s="1174"/>
      <c r="J411" s="1174"/>
      <c r="K411" s="1174"/>
      <c r="L411" s="1174"/>
      <c r="M411" s="1174"/>
      <c r="N411" s="1174"/>
      <c r="O411" s="1174"/>
      <c r="P411" s="1174"/>
      <c r="Q411" s="1174"/>
      <c r="R411" s="1174"/>
      <c r="S411" s="1174"/>
      <c r="T411" s="1174">
        <v>0</v>
      </c>
    </row>
    <row r="412" spans="2:20" ht="26.4">
      <c r="B412" s="1673">
        <v>8</v>
      </c>
      <c r="C412" s="1538" t="s">
        <v>708</v>
      </c>
      <c r="D412" s="1539">
        <f>SUM(D413:D416)</f>
        <v>5044373.7007300006</v>
      </c>
      <c r="I412" s="1174"/>
      <c r="J412" s="1174"/>
      <c r="K412" s="1174"/>
      <c r="L412" s="1174"/>
      <c r="M412" s="1174"/>
      <c r="N412" s="1174"/>
      <c r="O412" s="1174"/>
      <c r="P412" s="1174"/>
      <c r="Q412" s="1174"/>
      <c r="R412" s="1174"/>
      <c r="S412" s="1174"/>
      <c r="T412" s="758">
        <v>0</v>
      </c>
    </row>
    <row r="413" spans="2:20">
      <c r="B413" s="1673">
        <v>9</v>
      </c>
      <c r="C413" s="1253" t="s">
        <v>709</v>
      </c>
      <c r="D413" s="1537"/>
      <c r="E413" s="697"/>
      <c r="I413" s="1174"/>
      <c r="J413" s="1174"/>
      <c r="K413" s="1174"/>
      <c r="L413" s="1174"/>
      <c r="M413" s="1174"/>
      <c r="N413" s="1174"/>
      <c r="O413" s="1174"/>
      <c r="P413" s="1174"/>
      <c r="Q413" s="1174"/>
      <c r="R413" s="1174"/>
      <c r="S413" s="1174"/>
      <c r="T413" s="1174">
        <v>0</v>
      </c>
    </row>
    <row r="414" spans="2:20">
      <c r="B414" s="1673">
        <v>10</v>
      </c>
      <c r="C414" s="1253" t="s">
        <v>710</v>
      </c>
      <c r="D414" s="1537">
        <v>2176296.9889000002</v>
      </c>
      <c r="E414" s="697"/>
      <c r="I414" s="1174"/>
      <c r="J414" s="1174"/>
      <c r="K414" s="1174"/>
      <c r="L414" s="1174"/>
      <c r="M414" s="1174"/>
      <c r="N414" s="1174"/>
      <c r="O414" s="1174"/>
      <c r="P414" s="1174"/>
      <c r="Q414" s="1174"/>
      <c r="R414" s="1174"/>
      <c r="S414" s="1174"/>
      <c r="T414" s="1174">
        <v>0</v>
      </c>
    </row>
    <row r="415" spans="2:20">
      <c r="B415" s="1673">
        <v>11</v>
      </c>
      <c r="C415" s="1253" t="s">
        <v>711</v>
      </c>
      <c r="D415" s="1537">
        <v>2564769.2106800005</v>
      </c>
      <c r="E415" s="697"/>
      <c r="I415" s="1174"/>
      <c r="J415" s="1174"/>
      <c r="K415" s="1174"/>
      <c r="L415" s="1174"/>
      <c r="M415" s="1174"/>
      <c r="N415" s="1174"/>
      <c r="O415" s="1174"/>
      <c r="P415" s="1174"/>
      <c r="Q415" s="1174"/>
      <c r="R415" s="1174"/>
      <c r="S415" s="1174"/>
      <c r="T415" s="1174">
        <v>0</v>
      </c>
    </row>
    <row r="416" spans="2:20" ht="26.4">
      <c r="B416" s="1673">
        <v>12</v>
      </c>
      <c r="C416" s="1253" t="s">
        <v>712</v>
      </c>
      <c r="D416" s="1537">
        <v>303307.50114999997</v>
      </c>
      <c r="E416" s="697"/>
      <c r="I416" s="1174"/>
      <c r="J416" s="1174"/>
      <c r="K416" s="1174"/>
      <c r="L416" s="1174"/>
      <c r="M416" s="1174"/>
      <c r="N416" s="1174"/>
      <c r="O416" s="1174"/>
      <c r="P416" s="1174"/>
      <c r="Q416" s="1174"/>
      <c r="R416" s="1174"/>
      <c r="S416" s="1174"/>
      <c r="T416" s="1174">
        <v>0</v>
      </c>
    </row>
    <row r="417" spans="2:20">
      <c r="B417" s="1673">
        <v>13</v>
      </c>
      <c r="C417" s="2010" t="s">
        <v>713</v>
      </c>
      <c r="D417" s="1537"/>
      <c r="E417" s="697"/>
      <c r="I417" s="1174"/>
      <c r="J417" s="1174"/>
      <c r="K417" s="1174"/>
      <c r="L417" s="1174"/>
      <c r="M417" s="1174"/>
      <c r="N417" s="1174"/>
      <c r="O417" s="1174"/>
      <c r="P417" s="1174"/>
      <c r="Q417" s="1174"/>
      <c r="R417" s="1174"/>
      <c r="S417" s="1174"/>
      <c r="T417" s="1174">
        <v>0</v>
      </c>
    </row>
    <row r="418" spans="2:20">
      <c r="B418" s="1673">
        <v>14</v>
      </c>
      <c r="C418" s="2010" t="s">
        <v>714</v>
      </c>
      <c r="D418" s="1537">
        <v>1075770.5939200001</v>
      </c>
      <c r="E418" s="697"/>
      <c r="I418" s="1174"/>
      <c r="J418" s="1174"/>
      <c r="K418" s="1174"/>
      <c r="L418" s="1174"/>
      <c r="M418" s="1174"/>
      <c r="N418" s="1174"/>
      <c r="O418" s="1174"/>
      <c r="P418" s="1174"/>
      <c r="Q418" s="1174"/>
      <c r="R418" s="1174"/>
      <c r="S418" s="1174"/>
      <c r="T418" s="1174">
        <v>0</v>
      </c>
    </row>
    <row r="419" spans="2:20">
      <c r="B419" s="1673">
        <v>15</v>
      </c>
      <c r="C419" s="2010" t="s">
        <v>715</v>
      </c>
      <c r="D419" s="1537">
        <v>965963.80765999993</v>
      </c>
      <c r="E419" s="697"/>
      <c r="I419" s="1174"/>
      <c r="J419" s="1174"/>
      <c r="K419" s="1174"/>
      <c r="L419" s="1174"/>
      <c r="M419" s="1174"/>
      <c r="N419" s="1174"/>
      <c r="O419" s="1174"/>
      <c r="P419" s="1174"/>
      <c r="Q419" s="1174"/>
      <c r="R419" s="1174"/>
      <c r="S419" s="1174"/>
      <c r="T419" s="1174">
        <v>0</v>
      </c>
    </row>
    <row r="420" spans="2:20">
      <c r="B420" s="1673">
        <v>16</v>
      </c>
      <c r="C420" s="2010" t="s">
        <v>716</v>
      </c>
      <c r="D420" s="1537">
        <v>279022.29093000002</v>
      </c>
      <c r="E420" s="697"/>
      <c r="I420" s="1174"/>
      <c r="J420" s="1174"/>
      <c r="K420" s="1174"/>
      <c r="L420" s="1174"/>
      <c r="M420" s="1174"/>
      <c r="N420" s="1174"/>
      <c r="O420" s="1174"/>
      <c r="P420" s="1174"/>
      <c r="Q420" s="1174"/>
      <c r="R420" s="1174"/>
      <c r="S420" s="1174"/>
      <c r="T420" s="1174">
        <v>0</v>
      </c>
    </row>
    <row r="421" spans="2:20">
      <c r="B421" s="1673">
        <v>17</v>
      </c>
      <c r="C421" s="2010" t="s">
        <v>717</v>
      </c>
      <c r="D421" s="1537"/>
      <c r="E421" s="697"/>
      <c r="I421" s="1174"/>
      <c r="J421" s="1174"/>
      <c r="K421" s="1174"/>
      <c r="L421" s="1174"/>
      <c r="M421" s="1174"/>
      <c r="N421" s="1174"/>
      <c r="O421" s="1174"/>
      <c r="P421" s="1174"/>
      <c r="Q421" s="1174"/>
      <c r="R421" s="1174"/>
      <c r="S421" s="1174"/>
      <c r="T421" s="1174">
        <v>0</v>
      </c>
    </row>
    <row r="422" spans="2:20" ht="13.8" thickBot="1">
      <c r="B422" s="1673">
        <v>18</v>
      </c>
      <c r="C422" s="2011" t="s">
        <v>718</v>
      </c>
      <c r="D422" s="1541">
        <v>67361.857120000001</v>
      </c>
      <c r="E422" s="697"/>
      <c r="I422" s="1174"/>
      <c r="J422" s="1174"/>
      <c r="K422" s="1174"/>
      <c r="L422" s="1174"/>
      <c r="M422" s="1174"/>
      <c r="N422" s="1174"/>
      <c r="O422" s="1174"/>
      <c r="P422" s="1174"/>
      <c r="Q422" s="1174"/>
      <c r="R422" s="1174"/>
      <c r="S422" s="1174"/>
      <c r="T422" s="1174">
        <v>0</v>
      </c>
    </row>
    <row r="423" spans="2:20" ht="27" thickBot="1">
      <c r="B423" s="1267">
        <v>19</v>
      </c>
      <c r="C423" s="1179" t="s">
        <v>719</v>
      </c>
      <c r="D423" s="1421">
        <f>SUM(D401:D406)+D412+D418+D419+D420+D421+D422</f>
        <v>7540029.37983</v>
      </c>
      <c r="E423" s="697"/>
      <c r="I423" s="1174"/>
      <c r="J423" s="1174"/>
      <c r="K423" s="1174"/>
      <c r="L423" s="1174"/>
      <c r="M423" s="1174"/>
      <c r="N423" s="1174"/>
      <c r="O423" s="1174"/>
      <c r="P423" s="1174"/>
      <c r="Q423" s="1174"/>
      <c r="R423" s="1174"/>
      <c r="S423" s="1174"/>
      <c r="T423" s="1174">
        <v>0</v>
      </c>
    </row>
    <row r="424" spans="2:20">
      <c r="B424" s="1673"/>
      <c r="C424" s="2003" t="s">
        <v>720</v>
      </c>
      <c r="D424" s="1419"/>
      <c r="E424" s="697"/>
      <c r="I424" s="1174"/>
      <c r="J424" s="1174"/>
      <c r="K424" s="1174"/>
      <c r="L424" s="1174"/>
      <c r="M424" s="1174"/>
      <c r="N424" s="1174"/>
      <c r="O424" s="1174"/>
      <c r="P424" s="1174"/>
      <c r="Q424" s="1174"/>
      <c r="R424" s="1174"/>
      <c r="S424" s="1174"/>
      <c r="T424" s="1174">
        <v>0</v>
      </c>
    </row>
    <row r="425" spans="2:20">
      <c r="B425" s="1673"/>
      <c r="C425" s="2025" t="s">
        <v>138</v>
      </c>
      <c r="D425" s="1537"/>
      <c r="E425" s="697"/>
      <c r="I425" s="1174"/>
      <c r="J425" s="1174"/>
      <c r="K425" s="1174"/>
      <c r="L425" s="1174"/>
      <c r="M425" s="1174"/>
      <c r="N425" s="1174"/>
      <c r="O425" s="1174"/>
      <c r="P425" s="1174"/>
      <c r="Q425" s="1174"/>
      <c r="R425" s="1174"/>
      <c r="S425" s="1174"/>
      <c r="T425" s="1174">
        <v>0</v>
      </c>
    </row>
    <row r="426" spans="2:20">
      <c r="B426" s="1673">
        <v>20</v>
      </c>
      <c r="C426" s="2010" t="s">
        <v>721</v>
      </c>
      <c r="D426" s="1537">
        <v>4412808.4056000002</v>
      </c>
      <c r="E426" s="697"/>
      <c r="I426" s="1174"/>
      <c r="J426" s="1174"/>
      <c r="K426" s="1174"/>
      <c r="L426" s="1174"/>
      <c r="M426" s="1174"/>
      <c r="N426" s="1174"/>
      <c r="O426" s="1174"/>
      <c r="P426" s="1174"/>
      <c r="Q426" s="1174"/>
      <c r="R426" s="1174"/>
      <c r="S426" s="1174"/>
      <c r="T426" s="1174">
        <v>0</v>
      </c>
    </row>
    <row r="427" spans="2:20">
      <c r="B427" s="1673">
        <v>21</v>
      </c>
      <c r="C427" s="2010" t="s">
        <v>722</v>
      </c>
      <c r="D427" s="1537">
        <v>62274.202129999998</v>
      </c>
      <c r="E427" s="697"/>
      <c r="I427" s="1174"/>
      <c r="J427" s="1174"/>
      <c r="K427" s="1174"/>
      <c r="L427" s="1174"/>
      <c r="M427" s="1174"/>
      <c r="N427" s="1174"/>
      <c r="O427" s="1174"/>
      <c r="P427" s="1174"/>
      <c r="Q427" s="1174"/>
      <c r="R427" s="1174"/>
      <c r="S427" s="1174"/>
      <c r="T427" s="1174">
        <v>0</v>
      </c>
    </row>
    <row r="428" spans="2:20">
      <c r="B428" s="1673">
        <v>22</v>
      </c>
      <c r="C428" s="2010" t="s">
        <v>723</v>
      </c>
      <c r="D428" s="1537">
        <v>295441.434390001</v>
      </c>
      <c r="E428" s="697"/>
      <c r="I428" s="1174"/>
      <c r="J428" s="1174"/>
      <c r="K428" s="1174"/>
      <c r="L428" s="1174"/>
      <c r="M428" s="1174"/>
      <c r="N428" s="1174"/>
      <c r="O428" s="1174"/>
      <c r="P428" s="1174"/>
      <c r="Q428" s="1174"/>
      <c r="R428" s="1174"/>
      <c r="S428" s="1174"/>
      <c r="T428" s="1174">
        <v>0</v>
      </c>
    </row>
    <row r="429" spans="2:20">
      <c r="B429" s="1673">
        <v>23</v>
      </c>
      <c r="C429" s="2010" t="s">
        <v>724</v>
      </c>
      <c r="D429" s="1537"/>
      <c r="E429" s="697"/>
      <c r="I429" s="1174"/>
      <c r="J429" s="1174"/>
      <c r="K429" s="1174"/>
      <c r="L429" s="1174"/>
      <c r="M429" s="1174"/>
      <c r="N429" s="1174"/>
      <c r="O429" s="1174"/>
      <c r="P429" s="1174"/>
      <c r="Q429" s="1174"/>
      <c r="R429" s="1174"/>
      <c r="S429" s="1174"/>
      <c r="T429" s="1174">
        <v>0</v>
      </c>
    </row>
    <row r="430" spans="2:20">
      <c r="B430" s="1673">
        <v>24</v>
      </c>
      <c r="C430" s="1253" t="s">
        <v>725</v>
      </c>
      <c r="D430" s="1537"/>
      <c r="E430" s="697"/>
      <c r="I430" s="1174"/>
      <c r="J430" s="1174"/>
      <c r="K430" s="1174"/>
      <c r="L430" s="1174"/>
      <c r="M430" s="1174"/>
      <c r="N430" s="1174"/>
      <c r="O430" s="1174"/>
      <c r="P430" s="1174"/>
      <c r="Q430" s="1174"/>
      <c r="R430" s="1174"/>
      <c r="S430" s="1174"/>
      <c r="T430" s="1174">
        <v>0</v>
      </c>
    </row>
    <row r="431" spans="2:20" ht="13.8" thickBot="1">
      <c r="B431" s="1673">
        <v>25</v>
      </c>
      <c r="C431" s="2011" t="s">
        <v>726</v>
      </c>
      <c r="D431" s="1541">
        <v>904614.10615000001</v>
      </c>
      <c r="E431" s="697"/>
      <c r="I431" s="1174"/>
      <c r="J431" s="1174"/>
      <c r="K431" s="1174"/>
      <c r="L431" s="1174"/>
      <c r="M431" s="1174"/>
      <c r="N431" s="1174"/>
      <c r="O431" s="1174"/>
      <c r="P431" s="1174"/>
      <c r="Q431" s="1174"/>
      <c r="R431" s="1174"/>
      <c r="S431" s="1174"/>
      <c r="T431" s="1174">
        <v>0</v>
      </c>
    </row>
    <row r="432" spans="2:20" ht="27" thickBot="1">
      <c r="B432" s="1267">
        <v>26</v>
      </c>
      <c r="C432" s="1179" t="s">
        <v>727</v>
      </c>
      <c r="D432" s="1421">
        <f>SUM(D426:D431)</f>
        <v>5675138.1482700016</v>
      </c>
      <c r="E432" s="697"/>
      <c r="I432" s="1174"/>
      <c r="J432" s="1174"/>
      <c r="K432" s="1174"/>
      <c r="L432" s="1174"/>
      <c r="M432" s="1174"/>
      <c r="N432" s="1174"/>
      <c r="O432" s="1174"/>
      <c r="P432" s="1174"/>
      <c r="Q432" s="1174"/>
      <c r="R432" s="1174"/>
      <c r="S432" s="1174"/>
      <c r="T432" s="1174">
        <v>0</v>
      </c>
    </row>
    <row r="433" spans="2:20">
      <c r="B433" s="1673"/>
      <c r="C433" s="2003" t="s">
        <v>728</v>
      </c>
      <c r="D433" s="1419"/>
      <c r="E433" s="697"/>
      <c r="I433" s="1174"/>
      <c r="J433" s="1174"/>
      <c r="K433" s="1174"/>
      <c r="L433" s="1174"/>
      <c r="M433" s="1174"/>
      <c r="N433" s="1174"/>
      <c r="O433" s="1174"/>
      <c r="P433" s="1174"/>
      <c r="Q433" s="1174"/>
      <c r="R433" s="1174"/>
      <c r="S433" s="1174"/>
      <c r="T433" s="1174">
        <v>0</v>
      </c>
    </row>
    <row r="434" spans="2:20">
      <c r="B434" s="1673">
        <v>27</v>
      </c>
      <c r="C434" s="1721" t="s">
        <v>729</v>
      </c>
      <c r="D434" s="1537">
        <v>700000</v>
      </c>
      <c r="E434" s="1837"/>
      <c r="I434" s="1174"/>
      <c r="J434" s="1174"/>
      <c r="K434" s="1174"/>
      <c r="L434" s="1174"/>
      <c r="M434" s="1174"/>
      <c r="N434" s="1174"/>
      <c r="O434" s="1174"/>
      <c r="P434" s="1174"/>
      <c r="Q434" s="1174"/>
      <c r="R434" s="1174"/>
      <c r="S434" s="1174"/>
      <c r="T434" s="1174">
        <v>0</v>
      </c>
    </row>
    <row r="435" spans="2:20">
      <c r="B435" s="1673">
        <v>28</v>
      </c>
      <c r="C435" s="1721" t="s">
        <v>730</v>
      </c>
      <c r="D435" s="1537"/>
      <c r="E435" s="697"/>
      <c r="I435" s="1174"/>
      <c r="J435" s="1174"/>
      <c r="K435" s="1174"/>
      <c r="L435" s="1174"/>
      <c r="M435" s="1174"/>
      <c r="N435" s="1174"/>
      <c r="O435" s="1174"/>
      <c r="P435" s="1174"/>
      <c r="Q435" s="1174"/>
      <c r="R435" s="1174"/>
      <c r="S435" s="1174"/>
      <c r="T435" s="1174">
        <v>0</v>
      </c>
    </row>
    <row r="436" spans="2:20">
      <c r="B436" s="1673">
        <v>29</v>
      </c>
      <c r="C436" s="2016" t="s">
        <v>731</v>
      </c>
      <c r="D436" s="1537"/>
      <c r="E436" s="697"/>
      <c r="I436" s="1174"/>
      <c r="J436" s="1174"/>
      <c r="K436" s="1174"/>
      <c r="L436" s="1174"/>
      <c r="M436" s="1174"/>
      <c r="N436" s="1174"/>
      <c r="O436" s="1174"/>
      <c r="P436" s="1174"/>
      <c r="Q436" s="1174"/>
      <c r="R436" s="1174"/>
      <c r="S436" s="1174"/>
      <c r="T436" s="1174">
        <v>0</v>
      </c>
    </row>
    <row r="437" spans="2:20" ht="13.8" thickBot="1">
      <c r="B437" s="1673">
        <v>30</v>
      </c>
      <c r="C437" s="2016" t="s">
        <v>732</v>
      </c>
      <c r="D437" s="1541">
        <v>1164891.231569998</v>
      </c>
      <c r="E437" s="697"/>
      <c r="I437" s="1174"/>
      <c r="J437" s="1174"/>
      <c r="K437" s="1174"/>
      <c r="L437" s="1174"/>
      <c r="M437" s="1174"/>
      <c r="N437" s="1174"/>
      <c r="O437" s="1174"/>
      <c r="P437" s="1174"/>
      <c r="Q437" s="1174"/>
      <c r="R437" s="1174"/>
      <c r="S437" s="1174"/>
      <c r="T437" s="1174">
        <v>0</v>
      </c>
    </row>
    <row r="438" spans="2:20" ht="13.8" thickBot="1">
      <c r="B438" s="1267">
        <v>31</v>
      </c>
      <c r="C438" s="1179" t="s">
        <v>733</v>
      </c>
      <c r="D438" s="1421">
        <f>SUM(D434:D437)</f>
        <v>1864891.231569998</v>
      </c>
      <c r="E438" s="697"/>
      <c r="I438" s="1174"/>
      <c r="J438" s="1174"/>
      <c r="K438" s="1174"/>
      <c r="L438" s="1174"/>
      <c r="M438" s="1174"/>
      <c r="N438" s="1174"/>
      <c r="O438" s="1174"/>
      <c r="P438" s="1174"/>
      <c r="Q438" s="1174"/>
      <c r="R438" s="1174"/>
      <c r="S438" s="1174"/>
      <c r="T438" s="1174">
        <v>0</v>
      </c>
    </row>
    <row r="439" spans="2:20" ht="27" thickBot="1">
      <c r="B439" s="1674">
        <v>32</v>
      </c>
      <c r="C439" s="1255" t="s">
        <v>734</v>
      </c>
      <c r="D439" s="1426">
        <f>+D432+D438</f>
        <v>7540029.3798399996</v>
      </c>
      <c r="E439" s="697"/>
      <c r="I439" s="1174"/>
      <c r="J439" s="1174"/>
      <c r="K439" s="1174"/>
      <c r="L439" s="1174"/>
      <c r="M439" s="1174"/>
      <c r="N439" s="1174"/>
      <c r="O439" s="1174"/>
      <c r="P439" s="1174"/>
      <c r="Q439" s="1174"/>
      <c r="R439" s="1174"/>
      <c r="S439" s="1174"/>
      <c r="T439" s="1174">
        <v>0</v>
      </c>
    </row>
    <row r="440" spans="2:20">
      <c r="B440" s="1177"/>
      <c r="C440" s="1048"/>
      <c r="D440" s="2022"/>
      <c r="E440" s="1033" t="s">
        <v>809</v>
      </c>
      <c r="F440" s="697"/>
      <c r="I440" s="1174"/>
      <c r="J440" s="1174"/>
      <c r="K440" s="1174"/>
      <c r="L440" s="1174"/>
      <c r="M440" s="1174"/>
      <c r="N440" s="1174"/>
      <c r="O440" s="1174"/>
      <c r="P440" s="1174"/>
      <c r="Q440" s="1174"/>
      <c r="R440" s="1174"/>
      <c r="S440" s="1174"/>
      <c r="T440" s="1174">
        <v>0</v>
      </c>
    </row>
    <row r="441" spans="2:20">
      <c r="B441" s="1177"/>
      <c r="C441" s="1048"/>
      <c r="D441" s="2022"/>
      <c r="E441" s="1033"/>
      <c r="F441" s="697"/>
      <c r="H441" s="1040">
        <v>85</v>
      </c>
      <c r="I441" s="1174"/>
      <c r="J441" s="1174"/>
      <c r="K441" s="1174"/>
      <c r="L441" s="1174"/>
      <c r="M441" s="1174"/>
      <c r="N441" s="1174"/>
      <c r="O441" s="1174"/>
      <c r="P441" s="1174"/>
      <c r="Q441" s="1174"/>
      <c r="R441" s="1174"/>
      <c r="S441" s="1174"/>
      <c r="T441" s="1174">
        <v>0</v>
      </c>
    </row>
    <row r="442" spans="2:20">
      <c r="B442" s="1177"/>
      <c r="C442" s="1048"/>
      <c r="D442" s="2022"/>
      <c r="E442" s="1033"/>
      <c r="F442" s="697"/>
      <c r="I442" s="1174"/>
      <c r="J442" s="1174"/>
      <c r="K442" s="1174"/>
      <c r="L442" s="1174"/>
      <c r="M442" s="1174"/>
      <c r="N442" s="1174"/>
      <c r="O442" s="1174"/>
      <c r="P442" s="1174"/>
      <c r="Q442" s="1174"/>
      <c r="R442" s="1174"/>
      <c r="S442" s="1174"/>
      <c r="T442" s="1174">
        <v>0</v>
      </c>
    </row>
    <row r="443" spans="2:20" ht="14.4">
      <c r="B443" s="2445" t="s">
        <v>1009</v>
      </c>
      <c r="C443" s="2445"/>
      <c r="D443" s="2445"/>
      <c r="E443" s="2445"/>
      <c r="F443" s="2445"/>
      <c r="G443" s="2445"/>
      <c r="I443" s="1174"/>
      <c r="J443" s="1174"/>
      <c r="K443" s="1174"/>
      <c r="L443" s="1174"/>
      <c r="M443" s="1174"/>
      <c r="N443" s="1174"/>
      <c r="O443" s="1174"/>
      <c r="P443" s="1174"/>
      <c r="Q443" s="1174"/>
      <c r="R443" s="1174"/>
      <c r="S443" s="1174"/>
      <c r="T443" s="1174">
        <v>0</v>
      </c>
    </row>
    <row r="444" spans="2:20" ht="13.8" thickBot="1">
      <c r="B444" s="1829"/>
      <c r="C444" s="1829"/>
      <c r="D444" s="1829"/>
      <c r="E444" s="1829"/>
      <c r="F444" s="1829"/>
      <c r="I444" s="1174"/>
      <c r="J444" s="1174"/>
      <c r="K444" s="1174"/>
      <c r="L444" s="1174"/>
      <c r="M444" s="1174"/>
      <c r="N444" s="1174"/>
      <c r="O444" s="1174"/>
      <c r="P444" s="1174"/>
      <c r="Q444" s="1174"/>
      <c r="R444" s="1174"/>
      <c r="S444" s="1174"/>
      <c r="T444" s="1174">
        <v>0</v>
      </c>
    </row>
    <row r="445" spans="2:20" ht="13.8" thickBot="1">
      <c r="B445" s="2439" t="s">
        <v>439</v>
      </c>
      <c r="C445" s="2440"/>
      <c r="D445" s="1129"/>
      <c r="E445" s="1873"/>
      <c r="F445" s="1056"/>
      <c r="I445" s="1174"/>
      <c r="J445" s="1174"/>
      <c r="K445" s="1174"/>
      <c r="L445" s="1174"/>
      <c r="M445" s="1174"/>
      <c r="N445" s="1174"/>
      <c r="O445" s="1174"/>
      <c r="P445" s="1174"/>
      <c r="Q445" s="1174"/>
      <c r="R445" s="1174"/>
      <c r="S445" s="1174"/>
      <c r="T445" s="1174">
        <v>0</v>
      </c>
    </row>
    <row r="446" spans="2:20">
      <c r="B446" s="2433" t="s">
        <v>805</v>
      </c>
      <c r="C446" s="2446"/>
      <c r="D446" s="2433" t="s">
        <v>901</v>
      </c>
      <c r="E446" s="1815"/>
      <c r="I446" s="1174"/>
      <c r="J446" s="1174"/>
      <c r="K446" s="1174"/>
      <c r="L446" s="1174"/>
      <c r="M446" s="1174"/>
      <c r="N446" s="1174"/>
      <c r="O446" s="1174"/>
      <c r="P446" s="1174"/>
      <c r="Q446" s="1174"/>
      <c r="R446" s="1174"/>
      <c r="S446" s="1174"/>
      <c r="T446" s="1174">
        <v>0</v>
      </c>
    </row>
    <row r="447" spans="2:20">
      <c r="B447" s="2434"/>
      <c r="C447" s="2444"/>
      <c r="D447" s="2434"/>
      <c r="E447" s="1152"/>
      <c r="I447" s="1174"/>
      <c r="J447" s="1174"/>
      <c r="K447" s="1174"/>
      <c r="L447" s="1174"/>
      <c r="M447" s="1174"/>
      <c r="N447" s="1174"/>
      <c r="O447" s="1174"/>
      <c r="P447" s="1174"/>
      <c r="Q447" s="1174"/>
      <c r="R447" s="1174"/>
      <c r="S447" s="1174"/>
      <c r="T447" s="1174">
        <v>0</v>
      </c>
    </row>
    <row r="448" spans="2:20" ht="13.8" thickBot="1">
      <c r="B448" s="2435"/>
      <c r="C448" s="2447"/>
      <c r="D448" s="2435"/>
      <c r="E448" s="1152"/>
      <c r="I448" s="1174"/>
      <c r="J448" s="1174"/>
      <c r="K448" s="1174"/>
      <c r="L448" s="1174"/>
      <c r="M448" s="1174"/>
      <c r="N448" s="1174"/>
      <c r="O448" s="1174"/>
      <c r="P448" s="1174"/>
      <c r="Q448" s="1174"/>
      <c r="R448" s="1174"/>
      <c r="S448" s="1174"/>
      <c r="T448" s="1174">
        <v>0</v>
      </c>
    </row>
    <row r="449" spans="2:20">
      <c r="B449" s="1673"/>
      <c r="C449" s="2015" t="s">
        <v>137</v>
      </c>
      <c r="D449" s="1419"/>
      <c r="E449" s="697"/>
      <c r="I449" s="1174"/>
      <c r="J449" s="1174"/>
      <c r="K449" s="1174"/>
      <c r="L449" s="1174"/>
      <c r="M449" s="1174"/>
      <c r="N449" s="1174"/>
      <c r="O449" s="1174"/>
      <c r="P449" s="1174"/>
      <c r="Q449" s="1174"/>
      <c r="R449" s="1174"/>
      <c r="S449" s="1174"/>
      <c r="T449" s="1174">
        <v>0</v>
      </c>
    </row>
    <row r="450" spans="2:20">
      <c r="B450" s="1673">
        <v>1</v>
      </c>
      <c r="C450" s="1721" t="s">
        <v>701</v>
      </c>
      <c r="D450" s="1537"/>
      <c r="E450" s="697"/>
      <c r="I450" s="1174"/>
      <c r="J450" s="1174"/>
      <c r="K450" s="1174"/>
      <c r="L450" s="1174"/>
      <c r="M450" s="1174"/>
      <c r="N450" s="1174"/>
      <c r="O450" s="1174"/>
      <c r="P450" s="1174"/>
      <c r="Q450" s="1174"/>
      <c r="R450" s="1174"/>
      <c r="S450" s="1174"/>
      <c r="T450" s="1174">
        <v>0</v>
      </c>
    </row>
    <row r="451" spans="2:20">
      <c r="B451" s="1673">
        <v>2</v>
      </c>
      <c r="C451" s="1721" t="s">
        <v>78</v>
      </c>
      <c r="D451" s="1537">
        <v>6997.3622799999976</v>
      </c>
      <c r="E451" s="697"/>
      <c r="I451" s="1174"/>
      <c r="J451" s="1174"/>
      <c r="K451" s="1174"/>
      <c r="L451" s="1174"/>
      <c r="M451" s="1174"/>
      <c r="N451" s="1174"/>
      <c r="O451" s="1174"/>
      <c r="P451" s="1174"/>
      <c r="Q451" s="1174"/>
      <c r="R451" s="1174"/>
      <c r="S451" s="1174"/>
      <c r="T451" s="1174">
        <v>0</v>
      </c>
    </row>
    <row r="452" spans="2:20">
      <c r="B452" s="1673">
        <v>3</v>
      </c>
      <c r="C452" s="1721" t="s">
        <v>702</v>
      </c>
      <c r="D452" s="1537"/>
      <c r="E452" s="697"/>
      <c r="I452" s="1174"/>
      <c r="J452" s="1174"/>
      <c r="K452" s="1174"/>
      <c r="L452" s="1174"/>
      <c r="M452" s="1174"/>
      <c r="N452" s="1174"/>
      <c r="O452" s="1174"/>
      <c r="P452" s="1174"/>
      <c r="Q452" s="1174"/>
      <c r="R452" s="1174"/>
      <c r="S452" s="1174"/>
      <c r="T452" s="1174">
        <v>0</v>
      </c>
    </row>
    <row r="453" spans="2:20">
      <c r="B453" s="1673">
        <v>4</v>
      </c>
      <c r="C453" s="1721" t="s">
        <v>703</v>
      </c>
      <c r="D453" s="1537">
        <v>34549.608939999991</v>
      </c>
      <c r="E453" s="697"/>
      <c r="I453" s="1174"/>
      <c r="J453" s="1174"/>
      <c r="K453" s="1174"/>
      <c r="L453" s="1174"/>
      <c r="M453" s="1174"/>
      <c r="N453" s="1174"/>
      <c r="O453" s="1174"/>
      <c r="P453" s="1174"/>
      <c r="Q453" s="1174"/>
      <c r="R453" s="1174"/>
      <c r="S453" s="1174"/>
      <c r="T453" s="1174">
        <v>0</v>
      </c>
    </row>
    <row r="454" spans="2:20">
      <c r="B454" s="1673">
        <v>5</v>
      </c>
      <c r="C454" s="1721" t="s">
        <v>704</v>
      </c>
      <c r="D454" s="1537"/>
      <c r="E454" s="697"/>
      <c r="I454" s="1174"/>
      <c r="J454" s="1174"/>
      <c r="K454" s="1174"/>
      <c r="L454" s="1174"/>
      <c r="M454" s="1174"/>
      <c r="N454" s="1174"/>
      <c r="O454" s="1174"/>
      <c r="P454" s="1174"/>
      <c r="Q454" s="1174"/>
      <c r="R454" s="1174"/>
      <c r="S454" s="1174"/>
      <c r="T454" s="1174">
        <v>0</v>
      </c>
    </row>
    <row r="455" spans="2:20">
      <c r="B455" s="1673">
        <v>6</v>
      </c>
      <c r="C455" s="1721" t="s">
        <v>705</v>
      </c>
      <c r="D455" s="1537"/>
      <c r="E455" s="697"/>
      <c r="I455" s="1174"/>
      <c r="J455" s="1174"/>
      <c r="K455" s="1174"/>
      <c r="L455" s="1174"/>
      <c r="M455" s="1174"/>
      <c r="N455" s="1174"/>
      <c r="O455" s="1174"/>
      <c r="P455" s="1174"/>
      <c r="Q455" s="1174"/>
      <c r="R455" s="1174"/>
      <c r="S455" s="1174"/>
      <c r="T455" s="1174">
        <v>0</v>
      </c>
    </row>
    <row r="456" spans="2:20" ht="16.5" customHeight="1">
      <c r="B456" s="1673"/>
      <c r="C456" s="1253" t="s">
        <v>951</v>
      </c>
      <c r="D456" s="1537"/>
      <c r="E456" s="697"/>
      <c r="I456" s="1174"/>
      <c r="J456" s="1174"/>
      <c r="K456" s="1174"/>
      <c r="L456" s="1174"/>
      <c r="M456" s="1174"/>
      <c r="N456" s="1174"/>
      <c r="O456" s="1174"/>
      <c r="P456" s="1174"/>
      <c r="Q456" s="1174"/>
      <c r="R456" s="1174"/>
      <c r="S456" s="1174"/>
      <c r="T456" s="1174">
        <v>0</v>
      </c>
    </row>
    <row r="457" spans="2:20">
      <c r="B457" s="1673"/>
      <c r="C457" s="1253" t="s">
        <v>952</v>
      </c>
      <c r="D457" s="1537"/>
      <c r="E457" s="697"/>
      <c r="I457" s="1174"/>
      <c r="J457" s="1174"/>
      <c r="K457" s="1174"/>
      <c r="L457" s="1174"/>
      <c r="M457" s="1174"/>
      <c r="N457" s="1174"/>
      <c r="O457" s="1174"/>
      <c r="P457" s="1174"/>
      <c r="Q457" s="1174"/>
      <c r="R457" s="1174"/>
      <c r="S457" s="1174"/>
      <c r="T457" s="1174">
        <v>0</v>
      </c>
    </row>
    <row r="458" spans="2:20" ht="15" customHeight="1">
      <c r="B458" s="1673">
        <v>7</v>
      </c>
      <c r="C458" s="1721" t="s">
        <v>706</v>
      </c>
      <c r="D458" s="1537"/>
      <c r="E458" s="697"/>
      <c r="I458" s="1174"/>
      <c r="J458" s="1174"/>
      <c r="K458" s="1174"/>
      <c r="L458" s="1174"/>
      <c r="M458" s="1174"/>
      <c r="N458" s="1174"/>
      <c r="O458" s="1174"/>
      <c r="P458" s="1174"/>
      <c r="Q458" s="1174"/>
      <c r="R458" s="1174"/>
      <c r="S458" s="1174"/>
      <c r="T458" s="1174">
        <v>0</v>
      </c>
    </row>
    <row r="459" spans="2:20" ht="17.25" customHeight="1">
      <c r="B459" s="1673"/>
      <c r="C459" s="1253" t="s">
        <v>953</v>
      </c>
      <c r="D459" s="1537"/>
      <c r="E459" s="697"/>
      <c r="I459" s="1174"/>
      <c r="J459" s="1174"/>
      <c r="K459" s="1174"/>
      <c r="L459" s="1174"/>
      <c r="M459" s="1174"/>
      <c r="N459" s="1174"/>
      <c r="O459" s="1174"/>
      <c r="P459" s="1174"/>
      <c r="Q459" s="1174"/>
      <c r="R459" s="1174"/>
      <c r="S459" s="1174"/>
      <c r="T459" s="1174">
        <v>0</v>
      </c>
    </row>
    <row r="460" spans="2:20">
      <c r="B460" s="1673"/>
      <c r="C460" s="1253" t="s">
        <v>954</v>
      </c>
      <c r="D460" s="1537"/>
      <c r="E460" s="697"/>
      <c r="I460" s="1174"/>
      <c r="J460" s="1174"/>
      <c r="K460" s="1174"/>
      <c r="L460" s="1174"/>
      <c r="M460" s="1174"/>
      <c r="N460" s="1174"/>
      <c r="O460" s="1174"/>
      <c r="P460" s="1174"/>
      <c r="Q460" s="1174"/>
      <c r="R460" s="1174"/>
      <c r="S460" s="1174"/>
      <c r="T460" s="1174">
        <v>0</v>
      </c>
    </row>
    <row r="461" spans="2:20" ht="26.4">
      <c r="B461" s="1673">
        <v>8</v>
      </c>
      <c r="C461" s="1538" t="s">
        <v>708</v>
      </c>
      <c r="D461" s="1539">
        <f>SUM(D462:D465)</f>
        <v>1164675.41518</v>
      </c>
      <c r="I461" s="1174"/>
      <c r="J461" s="1174"/>
      <c r="K461" s="1174"/>
      <c r="L461" s="1174"/>
      <c r="M461" s="1174"/>
      <c r="N461" s="1174"/>
      <c r="O461" s="1174"/>
      <c r="P461" s="1174"/>
      <c r="Q461" s="1174"/>
      <c r="R461" s="1174"/>
      <c r="S461" s="1174"/>
      <c r="T461" s="758">
        <v>0</v>
      </c>
    </row>
    <row r="462" spans="2:20">
      <c r="B462" s="1673">
        <v>9</v>
      </c>
      <c r="C462" s="1253" t="s">
        <v>709</v>
      </c>
      <c r="D462" s="1537">
        <v>0</v>
      </c>
      <c r="E462" s="697"/>
      <c r="I462" s="1174"/>
      <c r="J462" s="1174"/>
      <c r="K462" s="1174"/>
      <c r="L462" s="1174"/>
      <c r="M462" s="1174"/>
      <c r="N462" s="1174"/>
      <c r="O462" s="1174"/>
      <c r="P462" s="1174"/>
      <c r="Q462" s="1174"/>
      <c r="R462" s="1174"/>
      <c r="S462" s="1174"/>
      <c r="T462" s="1174">
        <v>0</v>
      </c>
    </row>
    <row r="463" spans="2:20">
      <c r="B463" s="1673">
        <v>10</v>
      </c>
      <c r="C463" s="1253" t="s">
        <v>710</v>
      </c>
      <c r="D463" s="1537">
        <v>953585.10431000008</v>
      </c>
      <c r="E463" s="697"/>
      <c r="I463" s="1174"/>
      <c r="J463" s="1174"/>
      <c r="K463" s="1174"/>
      <c r="L463" s="1174"/>
      <c r="M463" s="1174"/>
      <c r="N463" s="1174"/>
      <c r="O463" s="1174"/>
      <c r="P463" s="1174"/>
      <c r="Q463" s="1174"/>
      <c r="R463" s="1174"/>
      <c r="S463" s="1174"/>
      <c r="T463" s="1174">
        <v>0</v>
      </c>
    </row>
    <row r="464" spans="2:20">
      <c r="B464" s="1673">
        <v>11</v>
      </c>
      <c r="C464" s="1253" t="s">
        <v>711</v>
      </c>
      <c r="D464" s="1537">
        <v>201249.69626999999</v>
      </c>
      <c r="E464" s="697"/>
      <c r="I464" s="1174"/>
      <c r="J464" s="1174"/>
      <c r="K464" s="1174"/>
      <c r="L464" s="1174"/>
      <c r="M464" s="1174"/>
      <c r="N464" s="1174"/>
      <c r="O464" s="1174"/>
      <c r="P464" s="1174"/>
      <c r="Q464" s="1174"/>
      <c r="R464" s="1174"/>
      <c r="S464" s="1174"/>
      <c r="T464" s="1174">
        <v>0</v>
      </c>
    </row>
    <row r="465" spans="2:20" ht="26.4">
      <c r="B465" s="1673">
        <v>12</v>
      </c>
      <c r="C465" s="1253" t="s">
        <v>712</v>
      </c>
      <c r="D465" s="1537">
        <v>9840.614599999999</v>
      </c>
      <c r="E465" s="697"/>
      <c r="I465" s="1174"/>
      <c r="J465" s="1174"/>
      <c r="K465" s="1174"/>
      <c r="L465" s="1174"/>
      <c r="M465" s="1174"/>
      <c r="N465" s="1174"/>
      <c r="O465" s="1174"/>
      <c r="P465" s="1174"/>
      <c r="Q465" s="1174"/>
      <c r="R465" s="1174"/>
      <c r="S465" s="1174"/>
      <c r="T465" s="1174">
        <v>0</v>
      </c>
    </row>
    <row r="466" spans="2:20">
      <c r="B466" s="1673">
        <v>13</v>
      </c>
      <c r="C466" s="2010" t="s">
        <v>713</v>
      </c>
      <c r="D466" s="1537"/>
      <c r="E466" s="697"/>
      <c r="I466" s="1174"/>
      <c r="J466" s="1174"/>
      <c r="K466" s="1174"/>
      <c r="L466" s="1174"/>
      <c r="M466" s="1174"/>
      <c r="N466" s="1174"/>
      <c r="O466" s="1174"/>
      <c r="P466" s="1174"/>
      <c r="Q466" s="1174"/>
      <c r="R466" s="1174"/>
      <c r="S466" s="1174"/>
      <c r="T466" s="1174">
        <v>0</v>
      </c>
    </row>
    <row r="467" spans="2:20">
      <c r="B467" s="1673">
        <v>14</v>
      </c>
      <c r="C467" s="2010" t="s">
        <v>714</v>
      </c>
      <c r="D467" s="1537">
        <v>11979.037010000002</v>
      </c>
      <c r="E467" s="697"/>
      <c r="I467" s="1174"/>
      <c r="J467" s="1174"/>
      <c r="K467" s="1174"/>
      <c r="L467" s="1174"/>
      <c r="M467" s="1174"/>
      <c r="N467" s="1174"/>
      <c r="O467" s="1174"/>
      <c r="P467" s="1174"/>
      <c r="Q467" s="1174"/>
      <c r="R467" s="1174"/>
      <c r="S467" s="1174"/>
      <c r="T467" s="1174">
        <v>0</v>
      </c>
    </row>
    <row r="468" spans="2:20">
      <c r="B468" s="1673">
        <v>15</v>
      </c>
      <c r="C468" s="2010" t="s">
        <v>715</v>
      </c>
      <c r="D468" s="1537">
        <v>63504.902489999993</v>
      </c>
      <c r="E468" s="697"/>
      <c r="I468" s="1174"/>
      <c r="J468" s="1174"/>
      <c r="K468" s="1174"/>
      <c r="L468" s="1174"/>
      <c r="M468" s="1174"/>
      <c r="N468" s="1174"/>
      <c r="O468" s="1174"/>
      <c r="P468" s="1174"/>
      <c r="Q468" s="1174"/>
      <c r="R468" s="1174"/>
      <c r="S468" s="1174"/>
      <c r="T468" s="1174">
        <v>0</v>
      </c>
    </row>
    <row r="469" spans="2:20">
      <c r="B469" s="1673">
        <v>16</v>
      </c>
      <c r="C469" s="2010" t="s">
        <v>716</v>
      </c>
      <c r="D469" s="1537">
        <v>391009.50790999993</v>
      </c>
      <c r="E469" s="697"/>
      <c r="I469" s="1174"/>
      <c r="J469" s="1174"/>
      <c r="K469" s="1174"/>
      <c r="L469" s="1174"/>
      <c r="M469" s="1174"/>
      <c r="N469" s="1174"/>
      <c r="O469" s="1174"/>
      <c r="P469" s="1174"/>
      <c r="Q469" s="1174"/>
      <c r="R469" s="1174"/>
      <c r="S469" s="1174"/>
      <c r="T469" s="1174">
        <v>0</v>
      </c>
    </row>
    <row r="470" spans="2:20">
      <c r="B470" s="1673">
        <v>17</v>
      </c>
      <c r="C470" s="2010" t="s">
        <v>717</v>
      </c>
      <c r="D470" s="1537">
        <v>3747.71117</v>
      </c>
      <c r="E470" s="697"/>
      <c r="I470" s="1174"/>
      <c r="J470" s="1174"/>
      <c r="K470" s="1174"/>
      <c r="L470" s="1174"/>
      <c r="M470" s="1174"/>
      <c r="N470" s="1174"/>
      <c r="O470" s="1174"/>
      <c r="P470" s="1174"/>
      <c r="Q470" s="1174"/>
      <c r="R470" s="1174"/>
      <c r="S470" s="1174"/>
      <c r="T470" s="1174">
        <v>0</v>
      </c>
    </row>
    <row r="471" spans="2:20" ht="13.8" thickBot="1">
      <c r="B471" s="1673">
        <v>18</v>
      </c>
      <c r="C471" s="2011" t="s">
        <v>718</v>
      </c>
      <c r="D471" s="1541">
        <v>6197.2009199999993</v>
      </c>
      <c r="E471" s="697"/>
      <c r="I471" s="1174"/>
      <c r="J471" s="1174"/>
      <c r="K471" s="1174"/>
      <c r="L471" s="1174"/>
      <c r="M471" s="1174"/>
      <c r="N471" s="1174"/>
      <c r="O471" s="1174"/>
      <c r="P471" s="1174"/>
      <c r="Q471" s="1174"/>
      <c r="R471" s="1174"/>
      <c r="S471" s="1174"/>
      <c r="T471" s="1174">
        <v>0</v>
      </c>
    </row>
    <row r="472" spans="2:20" ht="27" thickBot="1">
      <c r="B472" s="1267">
        <v>19</v>
      </c>
      <c r="C472" s="1179" t="s">
        <v>719</v>
      </c>
      <c r="D472" s="1421">
        <f>SUM(D451:D455)+D461+D467+D468+D469+D470+D471</f>
        <v>1682660.7459</v>
      </c>
      <c r="E472" s="697"/>
      <c r="I472" s="1174"/>
      <c r="J472" s="1174"/>
      <c r="K472" s="1174"/>
      <c r="L472" s="1174"/>
      <c r="M472" s="1174"/>
      <c r="N472" s="1174"/>
      <c r="O472" s="1174"/>
      <c r="P472" s="1174"/>
      <c r="Q472" s="1174"/>
      <c r="R472" s="1174"/>
      <c r="S472" s="1174"/>
      <c r="T472" s="1174">
        <v>0</v>
      </c>
    </row>
    <row r="473" spans="2:20">
      <c r="B473" s="1673"/>
      <c r="C473" s="2003" t="s">
        <v>720</v>
      </c>
      <c r="D473" s="1419"/>
      <c r="E473" s="697"/>
      <c r="I473" s="1174"/>
      <c r="J473" s="1174"/>
      <c r="K473" s="1174"/>
      <c r="L473" s="1174"/>
      <c r="M473" s="1174"/>
      <c r="N473" s="1174"/>
      <c r="O473" s="1174"/>
      <c r="P473" s="1174"/>
      <c r="Q473" s="1174"/>
      <c r="R473" s="1174"/>
      <c r="S473" s="1174"/>
      <c r="T473" s="1174">
        <v>0</v>
      </c>
    </row>
    <row r="474" spans="2:20">
      <c r="B474" s="1673"/>
      <c r="C474" s="2025" t="s">
        <v>138</v>
      </c>
      <c r="D474" s="1537"/>
      <c r="E474" s="697"/>
      <c r="I474" s="1174"/>
      <c r="J474" s="1174"/>
      <c r="K474" s="1174"/>
      <c r="L474" s="1174"/>
      <c r="M474" s="1174"/>
      <c r="N474" s="1174"/>
      <c r="O474" s="1174"/>
      <c r="P474" s="1174"/>
      <c r="Q474" s="1174"/>
      <c r="R474" s="1174"/>
      <c r="S474" s="1174"/>
      <c r="T474" s="1174">
        <v>0</v>
      </c>
    </row>
    <row r="475" spans="2:20">
      <c r="B475" s="1673">
        <v>20</v>
      </c>
      <c r="C475" s="2010" t="s">
        <v>721</v>
      </c>
      <c r="D475" s="1537">
        <v>277476.86717000004</v>
      </c>
      <c r="E475" s="697"/>
      <c r="I475" s="1174"/>
      <c r="J475" s="1174"/>
      <c r="K475" s="1174"/>
      <c r="L475" s="1174"/>
      <c r="M475" s="1174"/>
      <c r="N475" s="1174"/>
      <c r="O475" s="1174"/>
      <c r="P475" s="1174"/>
      <c r="Q475" s="1174"/>
      <c r="R475" s="1174"/>
      <c r="S475" s="1174"/>
      <c r="T475" s="1174">
        <v>0</v>
      </c>
    </row>
    <row r="476" spans="2:20">
      <c r="B476" s="1673">
        <v>21</v>
      </c>
      <c r="C476" s="2010" t="s">
        <v>722</v>
      </c>
      <c r="D476" s="1537">
        <v>10570.536</v>
      </c>
      <c r="E476" s="697"/>
      <c r="I476" s="1174"/>
      <c r="J476" s="1174"/>
      <c r="K476" s="1174"/>
      <c r="L476" s="1174"/>
      <c r="M476" s="1174"/>
      <c r="N476" s="1174"/>
      <c r="O476" s="1174"/>
      <c r="P476" s="1174"/>
      <c r="Q476" s="1174"/>
      <c r="R476" s="1174"/>
      <c r="S476" s="1174"/>
      <c r="T476" s="1174">
        <v>0</v>
      </c>
    </row>
    <row r="477" spans="2:20">
      <c r="B477" s="1673">
        <v>22</v>
      </c>
      <c r="C477" s="2010" t="s">
        <v>723</v>
      </c>
      <c r="D477" s="1537">
        <v>37027.600760000001</v>
      </c>
      <c r="E477" s="697"/>
      <c r="I477" s="1174"/>
      <c r="J477" s="1174"/>
      <c r="K477" s="1174"/>
      <c r="L477" s="1174"/>
      <c r="M477" s="1174"/>
      <c r="N477" s="1174"/>
      <c r="O477" s="1174"/>
      <c r="P477" s="1174"/>
      <c r="Q477" s="1174"/>
      <c r="R477" s="1174"/>
      <c r="S477" s="1174"/>
      <c r="T477" s="1174">
        <v>0</v>
      </c>
    </row>
    <row r="478" spans="2:20">
      <c r="B478" s="1673">
        <v>23</v>
      </c>
      <c r="C478" s="2010" t="s">
        <v>724</v>
      </c>
      <c r="D478" s="1537"/>
      <c r="E478" s="697"/>
      <c r="I478" s="1174"/>
      <c r="J478" s="1174"/>
      <c r="K478" s="1174"/>
      <c r="L478" s="1174"/>
      <c r="M478" s="1174"/>
      <c r="N478" s="1174"/>
      <c r="O478" s="1174"/>
      <c r="P478" s="1174"/>
      <c r="Q478" s="1174"/>
      <c r="R478" s="1174"/>
      <c r="S478" s="1174"/>
      <c r="T478" s="1174">
        <v>0</v>
      </c>
    </row>
    <row r="479" spans="2:20">
      <c r="B479" s="1673">
        <v>24</v>
      </c>
      <c r="C479" s="1253" t="s">
        <v>725</v>
      </c>
      <c r="D479" s="1537"/>
      <c r="E479" s="697"/>
      <c r="I479" s="1174"/>
      <c r="J479" s="1174"/>
      <c r="K479" s="1174"/>
      <c r="L479" s="1174"/>
      <c r="M479" s="1174"/>
      <c r="N479" s="1174"/>
      <c r="O479" s="1174"/>
      <c r="P479" s="1174"/>
      <c r="Q479" s="1174"/>
      <c r="R479" s="1174"/>
      <c r="S479" s="1174"/>
      <c r="T479" s="1174">
        <v>0</v>
      </c>
    </row>
    <row r="480" spans="2:20" ht="13.8" thickBot="1">
      <c r="B480" s="1673">
        <v>25</v>
      </c>
      <c r="C480" s="2011" t="s">
        <v>726</v>
      </c>
      <c r="D480" s="1541">
        <f>'[1]Sheet 8 BS 2019 &amp; 2018- GI'!$E$47</f>
        <v>436734.22707000002</v>
      </c>
      <c r="E480" s="697"/>
      <c r="I480" s="1174"/>
      <c r="J480" s="1174"/>
      <c r="K480" s="1174"/>
      <c r="L480" s="1174"/>
      <c r="M480" s="1174"/>
      <c r="N480" s="1174"/>
      <c r="O480" s="1174"/>
      <c r="P480" s="1174"/>
      <c r="Q480" s="1174"/>
      <c r="R480" s="1174"/>
      <c r="S480" s="1174"/>
      <c r="T480" s="1174">
        <v>0</v>
      </c>
    </row>
    <row r="481" spans="2:20" ht="27" thickBot="1">
      <c r="B481" s="1267">
        <v>26</v>
      </c>
      <c r="C481" s="1179" t="s">
        <v>727</v>
      </c>
      <c r="D481" s="1421">
        <f>SUM(D475:D480)</f>
        <v>761809.23100000015</v>
      </c>
      <c r="E481" s="697"/>
      <c r="I481" s="1174"/>
      <c r="J481" s="1174"/>
      <c r="K481" s="1174"/>
      <c r="L481" s="1174"/>
      <c r="M481" s="1174"/>
      <c r="N481" s="1174"/>
      <c r="O481" s="1174"/>
      <c r="P481" s="1174"/>
      <c r="Q481" s="1174"/>
      <c r="R481" s="1174"/>
      <c r="S481" s="1174"/>
      <c r="T481" s="1174">
        <v>0</v>
      </c>
    </row>
    <row r="482" spans="2:20">
      <c r="B482" s="1673"/>
      <c r="C482" s="2003" t="s">
        <v>728</v>
      </c>
      <c r="D482" s="1419"/>
      <c r="E482" s="697"/>
      <c r="I482" s="1174"/>
      <c r="J482" s="1174"/>
      <c r="K482" s="1174"/>
      <c r="L482" s="1174"/>
      <c r="M482" s="1174"/>
      <c r="N482" s="1174"/>
      <c r="O482" s="1174"/>
      <c r="P482" s="1174"/>
      <c r="Q482" s="1174"/>
      <c r="R482" s="1174"/>
      <c r="S482" s="1174"/>
      <c r="T482" s="1174">
        <v>0</v>
      </c>
    </row>
    <row r="483" spans="2:20">
      <c r="B483" s="1673">
        <v>27</v>
      </c>
      <c r="C483" s="1721" t="s">
        <v>729</v>
      </c>
      <c r="D483" s="1537">
        <v>1880021.91325</v>
      </c>
      <c r="E483" s="697"/>
      <c r="I483" s="1174"/>
      <c r="J483" s="1174"/>
      <c r="K483" s="1174"/>
      <c r="L483" s="1174"/>
      <c r="M483" s="1174"/>
      <c r="N483" s="1174"/>
      <c r="O483" s="1174"/>
      <c r="P483" s="1174"/>
      <c r="Q483" s="1174"/>
      <c r="R483" s="1174"/>
      <c r="S483" s="1174"/>
      <c r="T483" s="1174">
        <v>0</v>
      </c>
    </row>
    <row r="484" spans="2:20">
      <c r="B484" s="1673">
        <v>28</v>
      </c>
      <c r="C484" s="1721" t="s">
        <v>730</v>
      </c>
      <c r="D484" s="1537">
        <v>-1439.0837200000008</v>
      </c>
      <c r="E484" s="697"/>
      <c r="I484" s="1174"/>
      <c r="J484" s="1174"/>
      <c r="K484" s="1174"/>
      <c r="L484" s="1174"/>
      <c r="M484" s="1174"/>
      <c r="N484" s="1174"/>
      <c r="O484" s="1174"/>
      <c r="P484" s="1174"/>
      <c r="Q484" s="1174"/>
      <c r="R484" s="1174"/>
      <c r="S484" s="1174"/>
      <c r="T484" s="1174">
        <v>0</v>
      </c>
    </row>
    <row r="485" spans="2:20">
      <c r="B485" s="1673">
        <v>29</v>
      </c>
      <c r="C485" s="2016" t="s">
        <v>731</v>
      </c>
      <c r="D485" s="1537">
        <v>0</v>
      </c>
      <c r="E485" s="697"/>
      <c r="I485" s="1174"/>
      <c r="J485" s="1174"/>
      <c r="K485" s="1174"/>
      <c r="L485" s="1174"/>
      <c r="M485" s="1174"/>
      <c r="N485" s="1174"/>
      <c r="O485" s="1174"/>
      <c r="P485" s="1174"/>
      <c r="Q485" s="1174"/>
      <c r="R485" s="1174"/>
      <c r="S485" s="1174"/>
      <c r="T485" s="1174">
        <v>0</v>
      </c>
    </row>
    <row r="486" spans="2:20" ht="13.8" thickBot="1">
      <c r="B486" s="1673">
        <v>30</v>
      </c>
      <c r="C486" s="2016" t="s">
        <v>732</v>
      </c>
      <c r="D486" s="1541">
        <v>-957731.30764000001</v>
      </c>
      <c r="E486" s="697"/>
      <c r="I486" s="1174"/>
      <c r="J486" s="1174"/>
      <c r="K486" s="1174"/>
      <c r="L486" s="1174"/>
      <c r="M486" s="1174"/>
      <c r="N486" s="1174"/>
      <c r="O486" s="1174"/>
      <c r="P486" s="1174"/>
      <c r="Q486" s="1174"/>
      <c r="R486" s="1174"/>
      <c r="S486" s="1174"/>
      <c r="T486" s="1174">
        <v>0</v>
      </c>
    </row>
    <row r="487" spans="2:20" ht="13.8" thickBot="1">
      <c r="B487" s="1267">
        <v>31</v>
      </c>
      <c r="C487" s="1179" t="s">
        <v>733</v>
      </c>
      <c r="D487" s="1421">
        <f>SUM(D483:D486)</f>
        <v>920851.52188999997</v>
      </c>
      <c r="E487" s="697"/>
      <c r="I487" s="1174"/>
      <c r="J487" s="1174"/>
      <c r="K487" s="1174"/>
      <c r="L487" s="1174"/>
      <c r="M487" s="1174"/>
      <c r="N487" s="1174"/>
      <c r="O487" s="1174"/>
      <c r="P487" s="1174"/>
      <c r="Q487" s="1174"/>
      <c r="R487" s="1174"/>
      <c r="S487" s="1174"/>
      <c r="T487" s="1174">
        <v>0</v>
      </c>
    </row>
    <row r="488" spans="2:20" ht="27" thickBot="1">
      <c r="B488" s="1674">
        <v>32</v>
      </c>
      <c r="C488" s="1255" t="s">
        <v>734</v>
      </c>
      <c r="D488" s="1426">
        <f>+D481+D487</f>
        <v>1682660.7528900001</v>
      </c>
      <c r="E488" s="697"/>
      <c r="I488" s="1174"/>
      <c r="J488" s="1174"/>
      <c r="K488" s="1174"/>
      <c r="L488" s="1174"/>
      <c r="M488" s="1174"/>
      <c r="N488" s="1174"/>
      <c r="O488" s="1174"/>
      <c r="P488" s="1174"/>
      <c r="Q488" s="1174"/>
      <c r="R488" s="1174"/>
      <c r="S488" s="1174"/>
      <c r="T488" s="1174">
        <v>0</v>
      </c>
    </row>
    <row r="489" spans="2:20">
      <c r="B489" s="1177"/>
      <c r="C489" s="1048"/>
      <c r="D489" s="2022"/>
      <c r="E489" s="1033"/>
      <c r="F489" s="697"/>
      <c r="I489" s="1174"/>
      <c r="J489" s="1174"/>
      <c r="K489" s="1174"/>
      <c r="L489" s="1174"/>
      <c r="M489" s="1174"/>
      <c r="N489" s="1174"/>
      <c r="O489" s="1174"/>
      <c r="P489" s="1174"/>
      <c r="Q489" s="1174"/>
      <c r="R489" s="1174"/>
      <c r="S489" s="1174"/>
      <c r="T489" s="1174">
        <v>0</v>
      </c>
    </row>
    <row r="490" spans="2:20">
      <c r="B490" s="1177"/>
      <c r="C490" s="1048"/>
      <c r="D490" s="2022"/>
      <c r="E490" s="1033"/>
      <c r="F490" s="697"/>
      <c r="H490" s="1041">
        <v>86</v>
      </c>
      <c r="I490" s="1174"/>
      <c r="J490" s="1174"/>
      <c r="K490" s="1174"/>
      <c r="L490" s="1174"/>
      <c r="M490" s="1174"/>
      <c r="N490" s="1174"/>
      <c r="O490" s="1174"/>
      <c r="P490" s="1174"/>
      <c r="Q490" s="1174"/>
      <c r="R490" s="1174"/>
      <c r="S490" s="1174"/>
      <c r="T490" s="1174">
        <v>0</v>
      </c>
    </row>
    <row r="491" spans="2:20">
      <c r="B491" s="1177"/>
      <c r="C491" s="1048"/>
      <c r="D491" s="2022"/>
      <c r="E491" s="1033"/>
      <c r="F491" s="697"/>
      <c r="I491" s="1174"/>
      <c r="J491" s="1174"/>
      <c r="K491" s="1174"/>
      <c r="L491" s="1174"/>
      <c r="M491" s="1174"/>
      <c r="N491" s="1174"/>
      <c r="O491" s="1174"/>
      <c r="P491" s="1174"/>
      <c r="Q491" s="1174"/>
      <c r="R491" s="1174"/>
      <c r="S491" s="1174"/>
      <c r="T491" s="1174">
        <v>0</v>
      </c>
    </row>
    <row r="492" spans="2:20" ht="14.4">
      <c r="B492" s="2445" t="s">
        <v>1009</v>
      </c>
      <c r="C492" s="2445"/>
      <c r="D492" s="2445"/>
      <c r="E492" s="2445"/>
      <c r="F492" s="2445"/>
      <c r="G492" s="2445"/>
      <c r="I492" s="1174"/>
      <c r="J492" s="1174"/>
      <c r="K492" s="1174"/>
      <c r="L492" s="1174"/>
      <c r="M492" s="1174"/>
      <c r="N492" s="1174"/>
      <c r="O492" s="1174"/>
      <c r="P492" s="1174"/>
      <c r="Q492" s="1174"/>
      <c r="R492" s="1174"/>
      <c r="S492" s="1174"/>
      <c r="T492" s="1174"/>
    </row>
    <row r="493" spans="2:20" ht="13.8" thickBot="1">
      <c r="B493" s="1829"/>
      <c r="C493" s="1829"/>
      <c r="D493" s="1829"/>
      <c r="E493" s="1829"/>
      <c r="F493" s="1829"/>
      <c r="I493" s="1174"/>
      <c r="J493" s="1174"/>
      <c r="K493" s="1174"/>
      <c r="L493" s="1174"/>
      <c r="M493" s="1174"/>
      <c r="N493" s="1174"/>
      <c r="O493" s="1174"/>
      <c r="P493" s="1174"/>
      <c r="Q493" s="1174"/>
      <c r="R493" s="1174"/>
      <c r="S493" s="1174"/>
      <c r="T493" s="1174"/>
    </row>
    <row r="494" spans="2:20" ht="13.8" thickBot="1">
      <c r="B494" s="2439" t="s">
        <v>69</v>
      </c>
      <c r="C494" s="2440"/>
      <c r="D494" s="696"/>
      <c r="E494" s="1056"/>
      <c r="F494" s="700"/>
      <c r="G494" s="1873" t="s">
        <v>821</v>
      </c>
      <c r="I494" s="1174"/>
      <c r="J494" s="1174"/>
      <c r="K494" s="1174"/>
      <c r="L494" s="1174"/>
      <c r="M494" s="1174"/>
      <c r="N494" s="1174"/>
      <c r="O494" s="1174"/>
      <c r="P494" s="1174"/>
      <c r="Q494" s="1174"/>
      <c r="R494" s="1174"/>
      <c r="S494" s="1174"/>
      <c r="T494" s="1174"/>
    </row>
    <row r="495" spans="2:20">
      <c r="B495" s="2433" t="s">
        <v>805</v>
      </c>
      <c r="C495" s="2436"/>
      <c r="D495" s="2433" t="s">
        <v>237</v>
      </c>
      <c r="E495" s="2433" t="s">
        <v>669</v>
      </c>
      <c r="F495" s="2433" t="s">
        <v>969</v>
      </c>
      <c r="G495" s="2433" t="s">
        <v>968</v>
      </c>
      <c r="I495" s="1174"/>
      <c r="J495" s="1174"/>
      <c r="K495" s="1174"/>
      <c r="L495" s="1174"/>
      <c r="M495" s="1174"/>
      <c r="N495" s="1174"/>
      <c r="O495" s="1174"/>
      <c r="P495" s="1174"/>
      <c r="Q495" s="1174"/>
      <c r="R495" s="1174"/>
      <c r="S495" s="1174"/>
      <c r="T495" s="1174"/>
    </row>
    <row r="496" spans="2:20">
      <c r="B496" s="2434"/>
      <c r="C496" s="2437"/>
      <c r="D496" s="2434"/>
      <c r="E496" s="2434"/>
      <c r="F496" s="2434"/>
      <c r="G496" s="2434"/>
      <c r="I496" s="1174"/>
      <c r="J496" s="1174"/>
      <c r="K496" s="1174"/>
      <c r="L496" s="1174"/>
      <c r="M496" s="1174"/>
      <c r="N496" s="1174"/>
      <c r="O496" s="1174"/>
      <c r="P496" s="1174"/>
      <c r="Q496" s="1174"/>
      <c r="R496" s="1174"/>
      <c r="S496" s="1174"/>
      <c r="T496" s="1174"/>
    </row>
    <row r="497" spans="2:20" ht="13.8" thickBot="1">
      <c r="B497" s="2435"/>
      <c r="C497" s="2438"/>
      <c r="D497" s="2435"/>
      <c r="E497" s="2435"/>
      <c r="F497" s="2435"/>
      <c r="G497" s="2435"/>
      <c r="I497" s="1174"/>
      <c r="J497" s="1174"/>
      <c r="K497" s="1174"/>
      <c r="L497" s="1174"/>
      <c r="M497" s="1174"/>
      <c r="N497" s="1174"/>
      <c r="O497" s="1174"/>
      <c r="P497" s="1174"/>
      <c r="Q497" s="1174"/>
      <c r="R497" s="1174"/>
      <c r="S497" s="1174"/>
      <c r="T497" s="1174"/>
    </row>
    <row r="498" spans="2:20">
      <c r="B498" s="1673"/>
      <c r="C498" s="2015" t="s">
        <v>137</v>
      </c>
      <c r="D498" s="1419"/>
      <c r="E498" s="1419"/>
      <c r="F498" s="1419"/>
      <c r="G498" s="1419"/>
      <c r="I498" s="1174"/>
      <c r="J498" s="1174"/>
      <c r="K498" s="1174"/>
      <c r="L498" s="1174"/>
      <c r="M498" s="1174"/>
      <c r="N498" s="1174"/>
      <c r="O498" s="1174"/>
      <c r="P498" s="1174"/>
      <c r="Q498" s="1174"/>
      <c r="R498" s="1174"/>
      <c r="S498" s="1174"/>
      <c r="T498" s="1174"/>
    </row>
    <row r="499" spans="2:20">
      <c r="B499" s="1673">
        <v>1</v>
      </c>
      <c r="C499" s="1721" t="s">
        <v>701</v>
      </c>
      <c r="D499" s="1537"/>
      <c r="E499" s="1537"/>
      <c r="F499" s="1537"/>
      <c r="G499" s="1537"/>
      <c r="I499" s="1174"/>
      <c r="J499" s="1174"/>
      <c r="K499" s="1174"/>
      <c r="L499" s="1174"/>
      <c r="M499" s="1174"/>
      <c r="N499" s="1174"/>
      <c r="O499" s="1174"/>
      <c r="P499" s="1174"/>
      <c r="Q499" s="1174"/>
      <c r="R499" s="1174"/>
      <c r="S499" s="1174"/>
      <c r="T499" s="1174"/>
    </row>
    <row r="500" spans="2:20">
      <c r="B500" s="1673">
        <v>2</v>
      </c>
      <c r="C500" s="1721" t="s">
        <v>78</v>
      </c>
      <c r="D500" s="1537">
        <v>8032</v>
      </c>
      <c r="E500" s="1537">
        <v>115</v>
      </c>
      <c r="F500" s="1537">
        <v>8147</v>
      </c>
      <c r="G500" s="1537"/>
      <c r="I500" s="1174"/>
      <c r="J500" s="1174"/>
      <c r="K500" s="1174"/>
      <c r="L500" s="1174"/>
      <c r="M500" s="1174"/>
      <c r="N500" s="1174"/>
      <c r="O500" s="1174"/>
      <c r="P500" s="1174"/>
      <c r="Q500" s="1174"/>
      <c r="R500" s="1174"/>
      <c r="S500" s="1174"/>
      <c r="T500" s="1174"/>
    </row>
    <row r="501" spans="2:20">
      <c r="B501" s="1673">
        <v>3</v>
      </c>
      <c r="C501" s="1721" t="s">
        <v>702</v>
      </c>
      <c r="D501" s="1537">
        <v>0</v>
      </c>
      <c r="E501" s="1537"/>
      <c r="F501" s="1537">
        <v>0</v>
      </c>
      <c r="G501" s="1537"/>
      <c r="I501" s="1174"/>
      <c r="J501" s="1174"/>
      <c r="K501" s="1174"/>
      <c r="L501" s="1174"/>
      <c r="M501" s="1174"/>
      <c r="N501" s="1174"/>
      <c r="O501" s="1174"/>
      <c r="P501" s="1174"/>
      <c r="Q501" s="1174"/>
      <c r="R501" s="1174"/>
      <c r="S501" s="1174"/>
      <c r="T501" s="1174"/>
    </row>
    <row r="502" spans="2:20">
      <c r="B502" s="1673">
        <v>4</v>
      </c>
      <c r="C502" s="1721" t="s">
        <v>703</v>
      </c>
      <c r="D502" s="1537">
        <v>31057.282949773402</v>
      </c>
      <c r="E502" s="1537">
        <v>140091.16979000001</v>
      </c>
      <c r="F502" s="1537">
        <v>171148.452739773</v>
      </c>
      <c r="G502" s="1537"/>
      <c r="I502" s="1174"/>
      <c r="J502" s="1174"/>
      <c r="K502" s="1174"/>
      <c r="L502" s="1174"/>
      <c r="M502" s="1174"/>
      <c r="N502" s="1174"/>
      <c r="O502" s="1174"/>
      <c r="P502" s="1174"/>
      <c r="Q502" s="1174"/>
      <c r="R502" s="1174"/>
      <c r="S502" s="1174"/>
      <c r="T502" s="1174"/>
    </row>
    <row r="503" spans="2:20">
      <c r="B503" s="1673">
        <v>5</v>
      </c>
      <c r="C503" s="1721" t="s">
        <v>704</v>
      </c>
      <c r="D503" s="1537"/>
      <c r="E503" s="1537"/>
      <c r="F503" s="1537">
        <v>0</v>
      </c>
      <c r="G503" s="1537"/>
      <c r="I503" s="1174"/>
      <c r="J503" s="1174"/>
      <c r="K503" s="1174"/>
      <c r="L503" s="1174"/>
      <c r="M503" s="1174"/>
      <c r="N503" s="1174"/>
      <c r="O503" s="1174"/>
      <c r="P503" s="1174"/>
      <c r="Q503" s="1174"/>
      <c r="R503" s="1174"/>
      <c r="S503" s="1174"/>
      <c r="T503" s="1174"/>
    </row>
    <row r="504" spans="2:20">
      <c r="B504" s="1673">
        <v>6</v>
      </c>
      <c r="C504" s="1721" t="s">
        <v>705</v>
      </c>
      <c r="D504" s="1537"/>
      <c r="E504" s="1537"/>
      <c r="F504" s="1537">
        <v>0</v>
      </c>
      <c r="G504" s="1537"/>
      <c r="I504" s="1174"/>
      <c r="J504" s="1174"/>
      <c r="K504" s="1174"/>
      <c r="L504" s="1174"/>
      <c r="M504" s="1174"/>
      <c r="N504" s="1174"/>
      <c r="O504" s="1174"/>
      <c r="P504" s="1174"/>
      <c r="Q504" s="1174"/>
      <c r="R504" s="1174"/>
      <c r="S504" s="1174"/>
      <c r="T504" s="1174"/>
    </row>
    <row r="505" spans="2:20">
      <c r="B505" s="1673"/>
      <c r="C505" s="1253" t="s">
        <v>951</v>
      </c>
      <c r="D505" s="1537"/>
      <c r="E505" s="1537"/>
      <c r="F505" s="1537">
        <v>0</v>
      </c>
      <c r="G505" s="1537"/>
      <c r="I505" s="1174"/>
      <c r="J505" s="1174"/>
      <c r="K505" s="1174"/>
      <c r="L505" s="1174"/>
      <c r="M505" s="1174"/>
      <c r="N505" s="1174"/>
      <c r="O505" s="1174"/>
      <c r="P505" s="1174"/>
      <c r="Q505" s="1174"/>
      <c r="R505" s="1174"/>
      <c r="S505" s="1174"/>
      <c r="T505" s="1174"/>
    </row>
    <row r="506" spans="2:20">
      <c r="B506" s="1673"/>
      <c r="C506" s="1253" t="s">
        <v>952</v>
      </c>
      <c r="D506" s="1537"/>
      <c r="E506" s="1537"/>
      <c r="F506" s="1537">
        <v>0</v>
      </c>
      <c r="G506" s="1537"/>
      <c r="I506" s="1174"/>
      <c r="J506" s="1174"/>
      <c r="K506" s="1174"/>
      <c r="L506" s="1174"/>
      <c r="M506" s="1174"/>
      <c r="N506" s="1174"/>
      <c r="O506" s="1174"/>
      <c r="P506" s="1174"/>
      <c r="Q506" s="1174"/>
      <c r="R506" s="1174"/>
      <c r="S506" s="1174"/>
      <c r="T506" s="1174"/>
    </row>
    <row r="507" spans="2:20">
      <c r="B507" s="1673">
        <v>7</v>
      </c>
      <c r="C507" s="1721" t="s">
        <v>706</v>
      </c>
      <c r="D507" s="1537"/>
      <c r="E507" s="1537"/>
      <c r="F507" s="1537">
        <v>0</v>
      </c>
      <c r="G507" s="1537"/>
      <c r="I507" s="1174"/>
      <c r="J507" s="1174"/>
      <c r="K507" s="1174"/>
      <c r="L507" s="1174"/>
      <c r="M507" s="1174"/>
      <c r="N507" s="1174"/>
      <c r="O507" s="1174"/>
      <c r="P507" s="1174"/>
      <c r="Q507" s="1174"/>
      <c r="R507" s="1174"/>
      <c r="S507" s="1174"/>
      <c r="T507" s="1174"/>
    </row>
    <row r="508" spans="2:20">
      <c r="B508" s="1673"/>
      <c r="C508" s="1253" t="s">
        <v>953</v>
      </c>
      <c r="D508" s="1537"/>
      <c r="E508" s="1537"/>
      <c r="F508" s="1537">
        <v>0</v>
      </c>
      <c r="G508" s="1537"/>
      <c r="I508" s="1174"/>
      <c r="J508" s="1174"/>
      <c r="K508" s="1174"/>
      <c r="L508" s="1174"/>
      <c r="M508" s="1174"/>
      <c r="N508" s="1174"/>
      <c r="O508" s="1174"/>
      <c r="P508" s="1174"/>
      <c r="Q508" s="1174"/>
      <c r="R508" s="1174"/>
      <c r="S508" s="1174"/>
      <c r="T508" s="1174"/>
    </row>
    <row r="509" spans="2:20">
      <c r="B509" s="1673"/>
      <c r="C509" s="1253" t="s">
        <v>954</v>
      </c>
      <c r="D509" s="1537"/>
      <c r="E509" s="1537"/>
      <c r="F509" s="1537">
        <v>0</v>
      </c>
      <c r="G509" s="1537"/>
      <c r="I509" s="1174"/>
      <c r="J509" s="1174"/>
      <c r="K509" s="1174"/>
      <c r="L509" s="1174"/>
      <c r="M509" s="1174"/>
      <c r="N509" s="1174"/>
      <c r="O509" s="1174"/>
      <c r="P509" s="1174"/>
      <c r="Q509" s="1174"/>
      <c r="R509" s="1174"/>
      <c r="S509" s="1174"/>
      <c r="T509" s="1174"/>
    </row>
    <row r="510" spans="2:20" ht="26.4">
      <c r="B510" s="1673">
        <v>8</v>
      </c>
      <c r="C510" s="1538" t="s">
        <v>708</v>
      </c>
      <c r="D510" s="1539">
        <v>0</v>
      </c>
      <c r="E510" s="1539">
        <f>SUM(E511:E514)</f>
        <v>12604575.356248442</v>
      </c>
      <c r="F510" s="1539">
        <f ca="1">SUM(F511:F514)</f>
        <v>12604575.356248442</v>
      </c>
      <c r="G510" s="1539">
        <f t="shared" ref="G510" si="40">SUM(G511:G514)</f>
        <v>2484250.7124485103</v>
      </c>
      <c r="I510" s="1174"/>
      <c r="J510" s="1174"/>
      <c r="K510" s="1174"/>
      <c r="L510" s="1174"/>
      <c r="M510" s="1174"/>
      <c r="N510" s="1174"/>
      <c r="O510" s="1174"/>
      <c r="P510" s="1174"/>
      <c r="Q510" s="1174"/>
      <c r="R510" s="1174"/>
      <c r="S510" s="1174"/>
      <c r="T510" s="1174"/>
    </row>
    <row r="511" spans="2:20">
      <c r="B511" s="1673">
        <v>9</v>
      </c>
      <c r="C511" s="1253" t="s">
        <v>709</v>
      </c>
      <c r="D511" s="1537"/>
      <c r="E511" s="1537">
        <v>27513.825932427517</v>
      </c>
      <c r="F511" s="1537">
        <v>27513.825932427499</v>
      </c>
      <c r="G511" s="1537">
        <v>644474.68694973993</v>
      </c>
      <c r="I511" s="1174"/>
      <c r="J511" s="1174"/>
      <c r="K511" s="1174"/>
      <c r="L511" s="1174"/>
      <c r="M511" s="1174"/>
      <c r="N511" s="1174"/>
      <c r="O511" s="1174"/>
      <c r="P511" s="1174"/>
      <c r="Q511" s="1174"/>
      <c r="R511" s="1174"/>
      <c r="S511" s="1174"/>
      <c r="T511" s="1174"/>
    </row>
    <row r="512" spans="2:20">
      <c r="B512" s="1673">
        <v>10</v>
      </c>
      <c r="C512" s="1253" t="s">
        <v>710</v>
      </c>
      <c r="D512" s="1537"/>
      <c r="E512" s="1537">
        <v>3400714.1873900001</v>
      </c>
      <c r="F512" s="1537">
        <v>3400714.1873900001</v>
      </c>
      <c r="G512" s="1537">
        <v>1533888.2254987704</v>
      </c>
      <c r="I512" s="1174"/>
      <c r="J512" s="1174"/>
      <c r="K512" s="1174"/>
      <c r="L512" s="1174"/>
      <c r="M512" s="1174"/>
      <c r="N512" s="1174"/>
      <c r="O512" s="1174"/>
      <c r="P512" s="1174"/>
      <c r="Q512" s="1174"/>
      <c r="R512" s="1174"/>
      <c r="S512" s="1174"/>
      <c r="T512" s="1174"/>
    </row>
    <row r="513" spans="2:20">
      <c r="B513" s="1673">
        <v>11</v>
      </c>
      <c r="C513" s="1253" t="s">
        <v>711</v>
      </c>
      <c r="D513" s="1537"/>
      <c r="E513" s="1537">
        <v>9176347.3429260142</v>
      </c>
      <c r="F513" s="1537">
        <v>9176347.3429260142</v>
      </c>
      <c r="G513" s="1537">
        <v>305887.8</v>
      </c>
      <c r="I513" s="1174"/>
      <c r="J513" s="1174"/>
      <c r="K513" s="1174"/>
      <c r="L513" s="1174"/>
      <c r="M513" s="1174"/>
      <c r="N513" s="1174"/>
      <c r="O513" s="1174"/>
      <c r="P513" s="1174"/>
      <c r="Q513" s="1174"/>
      <c r="R513" s="1174"/>
      <c r="S513" s="1174"/>
      <c r="T513" s="1174"/>
    </row>
    <row r="514" spans="2:20" ht="26.4">
      <c r="B514" s="1673">
        <v>12</v>
      </c>
      <c r="C514" s="1253" t="s">
        <v>712</v>
      </c>
      <c r="D514" s="1537"/>
      <c r="E514" s="1537"/>
      <c r="F514" s="1537">
        <f ca="1">SUM(F511:F514)</f>
        <v>0</v>
      </c>
      <c r="G514" s="1537"/>
      <c r="I514" s="1174"/>
      <c r="J514" s="1174"/>
      <c r="K514" s="1174"/>
      <c r="L514" s="1174"/>
      <c r="M514" s="1174"/>
      <c r="N514" s="1174"/>
      <c r="O514" s="1174"/>
      <c r="P514" s="1174"/>
      <c r="Q514" s="1174"/>
      <c r="R514" s="1174"/>
      <c r="S514" s="1174"/>
      <c r="T514" s="1174"/>
    </row>
    <row r="515" spans="2:20">
      <c r="B515" s="1673">
        <v>13</v>
      </c>
      <c r="C515" s="2010" t="s">
        <v>713</v>
      </c>
      <c r="D515" s="1537"/>
      <c r="E515" s="1537"/>
      <c r="F515" s="1537">
        <v>0</v>
      </c>
      <c r="G515" s="1537"/>
      <c r="I515" s="1174"/>
      <c r="J515" s="1174"/>
      <c r="K515" s="1174"/>
      <c r="L515" s="1174"/>
      <c r="M515" s="1174"/>
      <c r="N515" s="1174"/>
      <c r="O515" s="1174"/>
      <c r="P515" s="1174"/>
      <c r="Q515" s="1174"/>
      <c r="R515" s="1174"/>
      <c r="S515" s="1174"/>
      <c r="T515" s="1174"/>
    </row>
    <row r="516" spans="2:20">
      <c r="B516" s="1673">
        <v>14</v>
      </c>
      <c r="C516" s="2010" t="s">
        <v>714</v>
      </c>
      <c r="D516" s="1537">
        <v>19993.472999999998</v>
      </c>
      <c r="E516" s="1537">
        <v>0</v>
      </c>
      <c r="F516" s="1537">
        <f>SUM(D516:E516)</f>
        <v>19993.472999999998</v>
      </c>
      <c r="G516" s="1537">
        <v>1579626.969</v>
      </c>
      <c r="I516" s="1174"/>
      <c r="J516" s="1174"/>
      <c r="K516" s="1174"/>
      <c r="L516" s="1174"/>
      <c r="M516" s="1174"/>
      <c r="N516" s="1174"/>
      <c r="O516" s="1174"/>
      <c r="P516" s="1174"/>
      <c r="Q516" s="1174"/>
      <c r="R516" s="1174"/>
      <c r="S516" s="1174"/>
      <c r="T516" s="1174"/>
    </row>
    <row r="517" spans="2:20">
      <c r="B517" s="1673">
        <v>15</v>
      </c>
      <c r="C517" s="2010" t="s">
        <v>715</v>
      </c>
      <c r="D517" s="1537">
        <v>96456.331529999996</v>
      </c>
      <c r="E517" s="1537">
        <v>957146.06440000003</v>
      </c>
      <c r="F517" s="1537">
        <f>+D517+E517</f>
        <v>1053602.3959300001</v>
      </c>
      <c r="G517" s="1537">
        <v>957213.08438999997</v>
      </c>
      <c r="I517" s="1174"/>
      <c r="J517" s="1174"/>
      <c r="K517" s="1174"/>
      <c r="L517" s="1174"/>
      <c r="M517" s="1174"/>
      <c r="N517" s="1174"/>
      <c r="O517" s="1174"/>
      <c r="P517" s="1174"/>
      <c r="Q517" s="1174"/>
      <c r="R517" s="1174"/>
      <c r="S517" s="1174"/>
      <c r="T517" s="1174"/>
    </row>
    <row r="518" spans="2:20">
      <c r="B518" s="1673">
        <v>16</v>
      </c>
      <c r="C518" s="2010" t="s">
        <v>716</v>
      </c>
      <c r="D518" s="1537">
        <v>57063.642089999994</v>
      </c>
      <c r="E518" s="1537">
        <v>50362.119510000004</v>
      </c>
      <c r="F518" s="1537">
        <f>+D518+E518</f>
        <v>107425.7616</v>
      </c>
      <c r="G518" s="1537">
        <v>1028045.4234399999</v>
      </c>
      <c r="I518" s="1174"/>
      <c r="J518" s="1174"/>
      <c r="K518" s="1174"/>
      <c r="L518" s="1174"/>
      <c r="M518" s="1174"/>
      <c r="N518" s="1174"/>
      <c r="O518" s="1174"/>
      <c r="P518" s="1174"/>
      <c r="Q518" s="1174"/>
      <c r="R518" s="1174"/>
      <c r="S518" s="1174"/>
      <c r="T518" s="1174"/>
    </row>
    <row r="519" spans="2:20">
      <c r="B519" s="1673">
        <v>17</v>
      </c>
      <c r="C519" s="2010" t="s">
        <v>717</v>
      </c>
      <c r="D519" s="1419">
        <v>1598.0119499999998</v>
      </c>
      <c r="E519" s="1419">
        <v>481653.75135000004</v>
      </c>
      <c r="F519" s="1537">
        <f>SUM(D519:E519)</f>
        <v>483251.76330000005</v>
      </c>
      <c r="G519" s="1419">
        <v>275579.53758999996</v>
      </c>
      <c r="I519" s="1174"/>
      <c r="J519" s="1174"/>
      <c r="K519" s="1174"/>
      <c r="L519" s="1174"/>
      <c r="M519" s="1174"/>
      <c r="N519" s="1174"/>
      <c r="O519" s="1174"/>
      <c r="P519" s="1174"/>
      <c r="Q519" s="1174"/>
      <c r="R519" s="1174"/>
      <c r="S519" s="1174"/>
      <c r="T519" s="1174"/>
    </row>
    <row r="520" spans="2:20" ht="13.8" thickBot="1">
      <c r="B520" s="1673">
        <v>18</v>
      </c>
      <c r="C520" s="2011" t="s">
        <v>718</v>
      </c>
      <c r="D520" s="1541">
        <v>223695.25352000003</v>
      </c>
      <c r="E520" s="1541">
        <v>7957.3364099999799</v>
      </c>
      <c r="F520" s="1541">
        <f>SUM(D520:E520)</f>
        <v>231652.58993000002</v>
      </c>
      <c r="G520" s="1541">
        <v>365427.40333999996</v>
      </c>
      <c r="I520" s="1174"/>
      <c r="J520" s="1174"/>
      <c r="K520" s="1174"/>
      <c r="L520" s="1174"/>
      <c r="M520" s="1174"/>
      <c r="N520" s="1174"/>
      <c r="O520" s="1174"/>
      <c r="P520" s="1174"/>
      <c r="Q520" s="1174"/>
      <c r="R520" s="1174"/>
      <c r="S520" s="1174"/>
      <c r="T520" s="1174"/>
    </row>
    <row r="521" spans="2:20" ht="27" thickBot="1">
      <c r="B521" s="1267">
        <v>19</v>
      </c>
      <c r="C521" s="1179" t="s">
        <v>719</v>
      </c>
      <c r="D521" s="1421">
        <f>SUM(D500:D502)+D510+D515+D516+D517+D518+D519+D520</f>
        <v>437895.99503977341</v>
      </c>
      <c r="E521" s="1421">
        <f>SUM(E500:E502)+E510+E515+E516+E517+E518+E519+E520</f>
        <v>14241900.797708442</v>
      </c>
      <c r="F521" s="1421">
        <f>+D521+E521</f>
        <v>14679796.792748217</v>
      </c>
      <c r="G521" s="1421">
        <f>SUM(G500:G502)+G510+G515+G516+G517+G518+G519+G520</f>
        <v>6690143.13020851</v>
      </c>
      <c r="I521" s="1174"/>
      <c r="J521" s="1174"/>
      <c r="K521" s="1174"/>
      <c r="L521" s="1174"/>
      <c r="M521" s="1174"/>
      <c r="N521" s="1174"/>
      <c r="O521" s="1174"/>
      <c r="P521" s="1174"/>
      <c r="Q521" s="1174"/>
      <c r="R521" s="1174"/>
      <c r="S521" s="1174"/>
      <c r="T521" s="1174"/>
    </row>
    <row r="522" spans="2:20">
      <c r="B522" s="1673"/>
      <c r="C522" s="2003" t="s">
        <v>720</v>
      </c>
      <c r="D522" s="1419"/>
      <c r="E522" s="1419"/>
      <c r="F522" s="1419">
        <v>0</v>
      </c>
      <c r="G522" s="1419"/>
      <c r="I522" s="1174"/>
      <c r="J522" s="1174"/>
      <c r="K522" s="1174"/>
      <c r="L522" s="1174"/>
      <c r="M522" s="1174"/>
      <c r="N522" s="1174"/>
      <c r="O522" s="1174"/>
      <c r="P522" s="1174"/>
      <c r="Q522" s="1174"/>
      <c r="R522" s="1174"/>
      <c r="S522" s="1174"/>
      <c r="T522" s="1174"/>
    </row>
    <row r="523" spans="2:20">
      <c r="B523" s="1673"/>
      <c r="C523" s="2025" t="s">
        <v>138</v>
      </c>
      <c r="D523" s="1537"/>
      <c r="E523" s="1537"/>
      <c r="F523" s="1537">
        <v>0</v>
      </c>
      <c r="G523" s="1537"/>
      <c r="I523" s="1174"/>
      <c r="J523" s="1174"/>
      <c r="K523" s="1174"/>
      <c r="L523" s="1174"/>
      <c r="M523" s="1174"/>
      <c r="N523" s="1174"/>
      <c r="O523" s="1174"/>
      <c r="P523" s="1174"/>
      <c r="Q523" s="1174"/>
      <c r="R523" s="1174"/>
      <c r="S523" s="1174"/>
      <c r="T523" s="1174"/>
    </row>
    <row r="524" spans="2:20">
      <c r="B524" s="1673">
        <v>20</v>
      </c>
      <c r="C524" s="2010" t="s">
        <v>721</v>
      </c>
      <c r="D524" s="1537">
        <v>2647390.4811015613</v>
      </c>
      <c r="E524" s="1537">
        <v>3387365.4587050402</v>
      </c>
      <c r="F524" s="1537">
        <f>SUM(D524:E524)</f>
        <v>6034755.939806601</v>
      </c>
      <c r="G524" s="1537">
        <v>5329811.6991017601</v>
      </c>
      <c r="I524" s="1174"/>
      <c r="J524" s="1174"/>
      <c r="K524" s="1174"/>
      <c r="L524" s="1174"/>
      <c r="M524" s="1174"/>
      <c r="N524" s="1174"/>
      <c r="O524" s="1174"/>
      <c r="P524" s="1174"/>
      <c r="Q524" s="1174"/>
      <c r="R524" s="1174"/>
      <c r="S524" s="1174"/>
      <c r="T524" s="1174"/>
    </row>
    <row r="525" spans="2:20">
      <c r="B525" s="1673">
        <v>21</v>
      </c>
      <c r="C525" s="2010" t="s">
        <v>722</v>
      </c>
      <c r="D525" s="1537">
        <v>34192.463000000003</v>
      </c>
      <c r="E525" s="1537"/>
      <c r="F525" s="1537">
        <f>SUM(D525:E525)</f>
        <v>34192.463000000003</v>
      </c>
      <c r="G525" s="1537"/>
      <c r="I525" s="1174"/>
      <c r="J525" s="1174"/>
      <c r="K525" s="1174"/>
      <c r="L525" s="1174"/>
      <c r="M525" s="1174"/>
      <c r="N525" s="1174"/>
      <c r="O525" s="1174"/>
      <c r="P525" s="1174"/>
      <c r="Q525" s="1174"/>
      <c r="R525" s="1174"/>
      <c r="S525" s="1174"/>
      <c r="T525" s="1174"/>
    </row>
    <row r="526" spans="2:20">
      <c r="B526" s="1673">
        <v>22</v>
      </c>
      <c r="C526" s="2010" t="s">
        <v>723</v>
      </c>
      <c r="D526" s="1537">
        <v>401153.42466000002</v>
      </c>
      <c r="E526" s="1537"/>
      <c r="F526" s="1537">
        <v>401153.42466000002</v>
      </c>
      <c r="G526" s="1537">
        <v>382498.68831</v>
      </c>
      <c r="I526" s="1174"/>
      <c r="J526" s="1174"/>
      <c r="K526" s="1174"/>
      <c r="L526" s="1174"/>
      <c r="M526" s="1174"/>
      <c r="N526" s="1174"/>
      <c r="O526" s="1174"/>
      <c r="P526" s="1174"/>
      <c r="Q526" s="1174"/>
      <c r="R526" s="1174"/>
      <c r="S526" s="1174"/>
      <c r="T526" s="1174"/>
    </row>
    <row r="527" spans="2:20">
      <c r="B527" s="1673">
        <v>23</v>
      </c>
      <c r="C527" s="2010" t="s">
        <v>724</v>
      </c>
      <c r="D527" s="1537">
        <v>0</v>
      </c>
      <c r="E527" s="1537"/>
      <c r="F527" s="1537">
        <v>0</v>
      </c>
      <c r="G527" s="1537"/>
      <c r="I527" s="1174"/>
      <c r="J527" s="1174"/>
      <c r="K527" s="1174"/>
      <c r="L527" s="1174"/>
      <c r="M527" s="1174"/>
      <c r="N527" s="1174"/>
      <c r="O527" s="1174"/>
      <c r="P527" s="1174"/>
      <c r="Q527" s="1174"/>
      <c r="R527" s="1174"/>
      <c r="S527" s="1174"/>
      <c r="T527" s="1174"/>
    </row>
    <row r="528" spans="2:20">
      <c r="B528" s="1673">
        <v>24</v>
      </c>
      <c r="C528" s="1253" t="s">
        <v>725</v>
      </c>
      <c r="D528" s="1537">
        <v>0</v>
      </c>
      <c r="E528" s="1537"/>
      <c r="F528" s="1537">
        <v>0</v>
      </c>
      <c r="G528" s="1537"/>
      <c r="I528" s="1174"/>
      <c r="J528" s="1174"/>
      <c r="K528" s="1174"/>
      <c r="L528" s="1174"/>
      <c r="M528" s="1174"/>
      <c r="N528" s="1174"/>
      <c r="O528" s="1174"/>
      <c r="P528" s="1174"/>
      <c r="Q528" s="1174"/>
      <c r="R528" s="1174"/>
      <c r="S528" s="1174"/>
      <c r="T528" s="1174"/>
    </row>
    <row r="529" spans="2:20" ht="13.8" thickBot="1">
      <c r="B529" s="1673">
        <v>25</v>
      </c>
      <c r="C529" s="2011" t="s">
        <v>726</v>
      </c>
      <c r="D529" s="1541">
        <v>2464575.14879</v>
      </c>
      <c r="E529" s="1541">
        <v>525499.08212000015</v>
      </c>
      <c r="F529" s="1541">
        <f>SUM(D529:E529)</f>
        <v>2990074.2309100004</v>
      </c>
      <c r="G529" s="1541">
        <v>44141.097079999992</v>
      </c>
      <c r="I529" s="1174"/>
      <c r="J529" s="1174"/>
      <c r="K529" s="1174"/>
      <c r="L529" s="1174"/>
      <c r="M529" s="1174"/>
      <c r="N529" s="1174"/>
      <c r="O529" s="1174"/>
      <c r="P529" s="1174"/>
      <c r="Q529" s="1174"/>
      <c r="R529" s="1174"/>
      <c r="S529" s="1174"/>
      <c r="T529" s="1174"/>
    </row>
    <row r="530" spans="2:20" ht="27" thickBot="1">
      <c r="B530" s="1267">
        <v>26</v>
      </c>
      <c r="C530" s="1179" t="s">
        <v>727</v>
      </c>
      <c r="D530" s="1421">
        <f>SUM(D524:D529)</f>
        <v>5547311.5175515618</v>
      </c>
      <c r="E530" s="1421">
        <f t="shared" ref="E530:G530" si="41">SUM(E524:E529)</f>
        <v>3912864.5408250401</v>
      </c>
      <c r="F530" s="1421">
        <f>SUM(F524:F529)</f>
        <v>9460176.0583766028</v>
      </c>
      <c r="G530" s="1421">
        <f t="shared" si="41"/>
        <v>5756451.4844917599</v>
      </c>
      <c r="I530" s="1174"/>
      <c r="J530" s="1174"/>
      <c r="K530" s="1174"/>
      <c r="L530" s="1174"/>
      <c r="M530" s="1174"/>
      <c r="N530" s="1174"/>
      <c r="O530" s="1174"/>
      <c r="P530" s="1174"/>
      <c r="Q530" s="1174"/>
      <c r="R530" s="1174"/>
      <c r="S530" s="1174"/>
      <c r="T530" s="1174"/>
    </row>
    <row r="531" spans="2:20">
      <c r="B531" s="1673"/>
      <c r="C531" s="2003" t="s">
        <v>728</v>
      </c>
      <c r="D531" s="1419"/>
      <c r="E531" s="1419"/>
      <c r="F531" s="1419">
        <v>0</v>
      </c>
      <c r="G531" s="1419"/>
      <c r="I531" s="1174"/>
      <c r="J531" s="1174"/>
      <c r="K531" s="1174"/>
      <c r="L531" s="1174"/>
      <c r="M531" s="1174"/>
      <c r="N531" s="1174"/>
      <c r="O531" s="1174"/>
      <c r="P531" s="1174"/>
      <c r="Q531" s="1174"/>
      <c r="R531" s="1174"/>
      <c r="S531" s="1174"/>
      <c r="T531" s="1174"/>
    </row>
    <row r="532" spans="2:20">
      <c r="B532" s="1673">
        <v>27</v>
      </c>
      <c r="C532" s="1721" t="s">
        <v>729</v>
      </c>
      <c r="D532" s="2029"/>
      <c r="E532" s="2029"/>
      <c r="F532" s="1537">
        <v>0</v>
      </c>
      <c r="G532" s="2029"/>
      <c r="I532" s="1174"/>
      <c r="J532" s="1174"/>
      <c r="K532" s="1174"/>
      <c r="L532" s="1174"/>
      <c r="M532" s="1174"/>
      <c r="N532" s="1174"/>
      <c r="O532" s="1174"/>
      <c r="P532" s="1174"/>
      <c r="Q532" s="1174"/>
      <c r="R532" s="1174"/>
      <c r="S532" s="1174"/>
      <c r="T532" s="1174"/>
    </row>
    <row r="533" spans="2:20">
      <c r="B533" s="1673">
        <v>28</v>
      </c>
      <c r="C533" s="1721" t="s">
        <v>730</v>
      </c>
      <c r="D533" s="1537"/>
      <c r="E533" s="1537"/>
      <c r="F533" s="1537">
        <v>0</v>
      </c>
      <c r="G533" s="1537"/>
      <c r="I533" s="1174"/>
      <c r="J533" s="1174"/>
      <c r="K533" s="1174"/>
      <c r="L533" s="1174"/>
      <c r="M533" s="1174"/>
      <c r="N533" s="1174"/>
      <c r="O533" s="1174"/>
      <c r="P533" s="1174"/>
      <c r="Q533" s="1174"/>
      <c r="R533" s="1174"/>
      <c r="S533" s="1174"/>
      <c r="T533" s="1174"/>
    </row>
    <row r="534" spans="2:20">
      <c r="B534" s="1673">
        <v>29</v>
      </c>
      <c r="C534" s="2016" t="s">
        <v>731</v>
      </c>
      <c r="D534" s="1537"/>
      <c r="E534" s="1537"/>
      <c r="F534" s="1537">
        <v>0</v>
      </c>
      <c r="G534" s="1537"/>
      <c r="I534" s="1174"/>
      <c r="J534" s="1174"/>
      <c r="K534" s="1174"/>
      <c r="L534" s="1174"/>
      <c r="M534" s="1174"/>
      <c r="N534" s="1174"/>
      <c r="O534" s="1174"/>
      <c r="P534" s="1174"/>
      <c r="Q534" s="1174"/>
      <c r="R534" s="1174"/>
      <c r="S534" s="1174"/>
      <c r="T534" s="1174"/>
    </row>
    <row r="535" spans="2:20" ht="13.8" thickBot="1">
      <c r="B535" s="1673">
        <v>30</v>
      </c>
      <c r="C535" s="2016" t="s">
        <v>732</v>
      </c>
      <c r="D535" s="1541">
        <v>-5109415.0246517882</v>
      </c>
      <c r="E535" s="1541">
        <v>10329036.465213403</v>
      </c>
      <c r="F535" s="1541">
        <f>SUM(D535:E535)</f>
        <v>5219621.4405616149</v>
      </c>
      <c r="G535" s="1541">
        <v>933691.64571675006</v>
      </c>
      <c r="I535" s="1174"/>
      <c r="J535" s="1174"/>
      <c r="K535" s="1174"/>
      <c r="L535" s="1174"/>
      <c r="M535" s="1174"/>
      <c r="N535" s="1174"/>
      <c r="O535" s="1174"/>
      <c r="P535" s="1174"/>
      <c r="Q535" s="1174"/>
      <c r="R535" s="1174"/>
      <c r="S535" s="1174"/>
      <c r="T535" s="1174"/>
    </row>
    <row r="536" spans="2:20" ht="13.8" thickBot="1">
      <c r="B536" s="1267">
        <v>31</v>
      </c>
      <c r="C536" s="1179" t="s">
        <v>733</v>
      </c>
      <c r="D536" s="1421">
        <f>SUM(D532:D535)</f>
        <v>-5109415.0246517882</v>
      </c>
      <c r="E536" s="1421">
        <f t="shared" ref="E536:G536" si="42">SUM(E532:E535)</f>
        <v>10329036.465213403</v>
      </c>
      <c r="F536" s="1421">
        <f t="shared" si="42"/>
        <v>5219621.4405616149</v>
      </c>
      <c r="G536" s="1421">
        <f t="shared" si="42"/>
        <v>933691.64571675006</v>
      </c>
      <c r="I536" s="1174"/>
      <c r="J536" s="1174"/>
      <c r="K536" s="1174"/>
      <c r="L536" s="1174"/>
      <c r="M536" s="1174"/>
      <c r="N536" s="1174"/>
      <c r="O536" s="1174"/>
      <c r="P536" s="1174"/>
      <c r="Q536" s="1174"/>
      <c r="R536" s="1174"/>
      <c r="S536" s="1174"/>
      <c r="T536" s="1174"/>
    </row>
    <row r="537" spans="2:20" ht="27" thickBot="1">
      <c r="B537" s="1674">
        <v>32</v>
      </c>
      <c r="C537" s="1179" t="s">
        <v>734</v>
      </c>
      <c r="D537" s="1426">
        <f>+D536+D530</f>
        <v>437896.49289977364</v>
      </c>
      <c r="E537" s="1426">
        <f t="shared" ref="E537:G537" si="43">+E536+E530</f>
        <v>14241901.006038442</v>
      </c>
      <c r="F537" s="1426">
        <f>+F536+F530</f>
        <v>14679797.498938218</v>
      </c>
      <c r="G537" s="1426">
        <f t="shared" si="43"/>
        <v>6690143.13020851</v>
      </c>
      <c r="I537" s="1174"/>
      <c r="J537" s="1174"/>
      <c r="K537" s="1174"/>
      <c r="L537" s="1174"/>
      <c r="M537" s="1174"/>
      <c r="N537" s="1174"/>
      <c r="O537" s="1174"/>
      <c r="P537" s="1174"/>
      <c r="Q537" s="1174"/>
      <c r="R537" s="1174"/>
      <c r="S537" s="1174"/>
      <c r="T537" s="1174"/>
    </row>
    <row r="538" spans="2:20">
      <c r="B538" s="1177"/>
      <c r="C538" s="1048"/>
      <c r="D538" s="2022"/>
      <c r="E538" s="1033"/>
      <c r="F538" s="697"/>
      <c r="I538" s="1174"/>
      <c r="J538" s="1174"/>
      <c r="K538" s="1174"/>
      <c r="L538" s="1174"/>
      <c r="M538" s="1174"/>
      <c r="N538" s="1174"/>
      <c r="O538" s="1174"/>
      <c r="P538" s="1174"/>
      <c r="Q538" s="1174"/>
      <c r="R538" s="1174"/>
      <c r="S538" s="1174"/>
      <c r="T538" s="1174"/>
    </row>
    <row r="539" spans="2:20">
      <c r="B539" s="1177"/>
      <c r="C539" s="1048"/>
      <c r="D539" s="2022"/>
      <c r="E539" s="1033"/>
      <c r="F539" s="697"/>
      <c r="H539" s="1040">
        <v>87</v>
      </c>
      <c r="I539" s="1174"/>
      <c r="J539" s="1174"/>
      <c r="K539" s="1174"/>
      <c r="L539" s="1174"/>
      <c r="M539" s="1174"/>
      <c r="N539" s="1174"/>
      <c r="O539" s="1174"/>
      <c r="P539" s="1174"/>
      <c r="Q539" s="1174"/>
      <c r="R539" s="1174"/>
      <c r="S539" s="1174"/>
      <c r="T539" s="1174"/>
    </row>
    <row r="540" spans="2:20">
      <c r="B540" s="1177"/>
      <c r="C540" s="1048"/>
      <c r="D540" s="2022"/>
      <c r="E540" s="1033"/>
      <c r="F540" s="697"/>
      <c r="I540" s="1174"/>
      <c r="J540" s="1174"/>
      <c r="K540" s="1174"/>
      <c r="L540" s="1174"/>
      <c r="M540" s="1174"/>
      <c r="N540" s="1174"/>
      <c r="O540" s="1174"/>
      <c r="P540" s="1174"/>
      <c r="Q540" s="1174"/>
      <c r="R540" s="1174"/>
      <c r="S540" s="1174"/>
      <c r="T540" s="1174"/>
    </row>
    <row r="541" spans="2:20" ht="14.4">
      <c r="B541" s="2445" t="s">
        <v>1009</v>
      </c>
      <c r="C541" s="2445"/>
      <c r="D541" s="2445"/>
      <c r="E541" s="2445"/>
      <c r="F541" s="2445"/>
      <c r="G541" s="2445"/>
      <c r="I541" s="1174"/>
      <c r="J541" s="1174"/>
      <c r="K541" s="1174"/>
      <c r="L541" s="1174"/>
      <c r="M541" s="1174"/>
      <c r="N541" s="1174"/>
      <c r="O541" s="1174"/>
      <c r="P541" s="1174"/>
      <c r="Q541" s="1174"/>
      <c r="R541" s="1174"/>
      <c r="S541" s="1174"/>
      <c r="T541" s="1174"/>
    </row>
    <row r="542" spans="2:20" ht="13.8" thickBot="1">
      <c r="B542" s="1829"/>
      <c r="C542" s="1829"/>
      <c r="D542" s="1829"/>
      <c r="E542" s="1829"/>
      <c r="F542" s="1829"/>
      <c r="G542" s="1056"/>
      <c r="I542" s="1174"/>
      <c r="J542" s="1174"/>
      <c r="K542" s="1174"/>
      <c r="L542" s="1174"/>
      <c r="M542" s="1174"/>
      <c r="N542" s="1174"/>
      <c r="O542" s="1174"/>
      <c r="P542" s="1174"/>
      <c r="Q542" s="1174"/>
      <c r="R542" s="1174"/>
      <c r="S542" s="1174"/>
      <c r="T542" s="1174"/>
    </row>
    <row r="543" spans="2:20" ht="13.8" thickBot="1">
      <c r="B543" s="2439" t="s">
        <v>393</v>
      </c>
      <c r="C543" s="2440"/>
      <c r="D543" s="1129"/>
      <c r="E543" s="2030"/>
      <c r="F543" s="1056"/>
      <c r="I543" s="1174"/>
      <c r="J543" s="1174"/>
      <c r="K543" s="1174"/>
      <c r="L543" s="1174"/>
      <c r="M543" s="1174"/>
      <c r="N543" s="1174"/>
      <c r="O543" s="1174"/>
      <c r="P543" s="1174"/>
      <c r="Q543" s="1174"/>
      <c r="R543" s="1174"/>
      <c r="S543" s="1174"/>
      <c r="T543" s="1174"/>
    </row>
    <row r="544" spans="2:20">
      <c r="B544" s="2434" t="s">
        <v>805</v>
      </c>
      <c r="C544" s="2437"/>
      <c r="D544" s="2433" t="s">
        <v>901</v>
      </c>
      <c r="E544" s="1815"/>
      <c r="I544" s="1174"/>
      <c r="J544" s="1174"/>
      <c r="K544" s="1174"/>
      <c r="L544" s="1174"/>
      <c r="M544" s="1174"/>
      <c r="N544" s="1174"/>
      <c r="O544" s="1174"/>
      <c r="P544" s="1174"/>
      <c r="Q544" s="1174"/>
      <c r="R544" s="1174"/>
      <c r="S544" s="1174"/>
      <c r="T544" s="1174"/>
    </row>
    <row r="545" spans="2:20">
      <c r="B545" s="2434"/>
      <c r="C545" s="2437"/>
      <c r="D545" s="2434"/>
      <c r="E545" s="1152"/>
      <c r="I545" s="1174"/>
      <c r="J545" s="1174"/>
      <c r="K545" s="1174"/>
      <c r="L545" s="1174"/>
      <c r="M545" s="1174"/>
      <c r="N545" s="1174"/>
      <c r="O545" s="1174"/>
      <c r="P545" s="1174"/>
      <c r="Q545" s="1174"/>
      <c r="R545" s="1174"/>
      <c r="S545" s="1174"/>
      <c r="T545" s="1174"/>
    </row>
    <row r="546" spans="2:20" ht="13.8" thickBot="1">
      <c r="B546" s="2435"/>
      <c r="C546" s="2438"/>
      <c r="D546" s="2435"/>
      <c r="E546" s="1152"/>
      <c r="I546" s="1174"/>
      <c r="J546" s="1174"/>
      <c r="K546" s="1174"/>
      <c r="L546" s="1174"/>
      <c r="M546" s="1174"/>
      <c r="N546" s="1174"/>
      <c r="O546" s="1174"/>
      <c r="P546" s="1174"/>
      <c r="Q546" s="1174"/>
      <c r="R546" s="1174"/>
      <c r="S546" s="1174"/>
      <c r="T546" s="1174"/>
    </row>
    <row r="547" spans="2:20">
      <c r="B547" s="1673"/>
      <c r="C547" s="2015" t="s">
        <v>137</v>
      </c>
      <c r="D547" s="1419"/>
      <c r="E547" s="697"/>
      <c r="I547" s="1174"/>
      <c r="J547" s="1174"/>
      <c r="K547" s="1174"/>
      <c r="L547" s="1174"/>
      <c r="M547" s="1174"/>
      <c r="N547" s="1174"/>
      <c r="O547" s="1174"/>
      <c r="P547" s="1174"/>
      <c r="Q547" s="1174"/>
      <c r="R547" s="1174"/>
      <c r="S547" s="1174"/>
      <c r="T547" s="1174"/>
    </row>
    <row r="548" spans="2:20">
      <c r="B548" s="1673">
        <v>1</v>
      </c>
      <c r="C548" s="1721" t="s">
        <v>701</v>
      </c>
      <c r="D548" s="1537"/>
      <c r="E548" s="697"/>
      <c r="I548" s="1174"/>
      <c r="J548" s="1174"/>
      <c r="K548" s="1174"/>
      <c r="L548" s="1174"/>
      <c r="M548" s="1174"/>
      <c r="N548" s="1174"/>
      <c r="O548" s="1174"/>
      <c r="P548" s="1174"/>
      <c r="Q548" s="1174"/>
      <c r="R548" s="1174"/>
      <c r="S548" s="1174"/>
      <c r="T548" s="1174"/>
    </row>
    <row r="549" spans="2:20">
      <c r="B549" s="1673">
        <v>2</v>
      </c>
      <c r="C549" s="1721" t="s">
        <v>78</v>
      </c>
      <c r="D549" s="1537">
        <v>462</v>
      </c>
      <c r="E549" s="697"/>
      <c r="I549" s="1174"/>
      <c r="J549" s="1174"/>
      <c r="K549" s="1174"/>
      <c r="L549" s="1174"/>
      <c r="M549" s="1174"/>
      <c r="N549" s="1174"/>
      <c r="O549" s="1174"/>
      <c r="P549" s="1174"/>
      <c r="Q549" s="1174"/>
      <c r="R549" s="1174"/>
      <c r="S549" s="1174"/>
      <c r="T549" s="1174"/>
    </row>
    <row r="550" spans="2:20">
      <c r="B550" s="1673">
        <v>3</v>
      </c>
      <c r="C550" s="1721" t="s">
        <v>702</v>
      </c>
      <c r="D550" s="1537">
        <v>2551</v>
      </c>
      <c r="E550" s="697"/>
      <c r="I550" s="1174"/>
      <c r="J550" s="1174"/>
      <c r="K550" s="1174"/>
      <c r="L550" s="1174"/>
      <c r="M550" s="1174"/>
      <c r="N550" s="1174"/>
      <c r="O550" s="1174"/>
      <c r="P550" s="1174"/>
      <c r="Q550" s="1174"/>
      <c r="R550" s="1174"/>
      <c r="S550" s="1174"/>
      <c r="T550" s="1174"/>
    </row>
    <row r="551" spans="2:20">
      <c r="B551" s="1673">
        <v>4</v>
      </c>
      <c r="C551" s="1721" t="s">
        <v>703</v>
      </c>
      <c r="D551" s="1537">
        <v>69829</v>
      </c>
      <c r="E551" s="697"/>
      <c r="I551" s="1174"/>
      <c r="J551" s="1174"/>
      <c r="K551" s="1174"/>
      <c r="L551" s="1174"/>
      <c r="M551" s="1174"/>
      <c r="N551" s="1174"/>
      <c r="O551" s="1174"/>
      <c r="P551" s="1174"/>
      <c r="Q551" s="1174"/>
      <c r="R551" s="1174"/>
      <c r="S551" s="1174"/>
      <c r="T551" s="1174"/>
    </row>
    <row r="552" spans="2:20">
      <c r="B552" s="1673">
        <v>5</v>
      </c>
      <c r="C552" s="1721" t="s">
        <v>704</v>
      </c>
      <c r="D552" s="1537"/>
      <c r="E552" s="697"/>
      <c r="I552" s="1174"/>
      <c r="J552" s="1174"/>
      <c r="K552" s="1174"/>
      <c r="L552" s="1174"/>
      <c r="M552" s="1174"/>
      <c r="N552" s="1174"/>
      <c r="O552" s="1174"/>
      <c r="P552" s="1174"/>
      <c r="Q552" s="1174"/>
      <c r="R552" s="1174"/>
      <c r="S552" s="1174"/>
      <c r="T552" s="1174"/>
    </row>
    <row r="553" spans="2:20">
      <c r="B553" s="1673">
        <v>6</v>
      </c>
      <c r="C553" s="1721" t="s">
        <v>705</v>
      </c>
      <c r="D553" s="1537"/>
      <c r="E553" s="697"/>
      <c r="I553" s="1174"/>
      <c r="J553" s="1174"/>
      <c r="K553" s="1174"/>
      <c r="L553" s="1174"/>
      <c r="M553" s="1174"/>
      <c r="N553" s="1174"/>
      <c r="O553" s="1174"/>
      <c r="P553" s="1174"/>
      <c r="Q553" s="1174"/>
      <c r="R553" s="1174"/>
      <c r="S553" s="1174"/>
      <c r="T553" s="1174"/>
    </row>
    <row r="554" spans="2:20">
      <c r="B554" s="1673"/>
      <c r="C554" s="1253" t="s">
        <v>951</v>
      </c>
      <c r="D554" s="1537"/>
      <c r="E554" s="697"/>
      <c r="I554" s="1174"/>
      <c r="J554" s="1174"/>
      <c r="K554" s="1174"/>
      <c r="L554" s="1174"/>
      <c r="M554" s="1174"/>
      <c r="N554" s="1174"/>
      <c r="O554" s="1174"/>
      <c r="P554" s="1174"/>
      <c r="Q554" s="1174"/>
      <c r="R554" s="1174"/>
      <c r="S554" s="1174"/>
      <c r="T554" s="1174"/>
    </row>
    <row r="555" spans="2:20">
      <c r="B555" s="1673"/>
      <c r="C555" s="1253" t="s">
        <v>952</v>
      </c>
      <c r="D555" s="1537"/>
      <c r="E555" s="697"/>
      <c r="I555" s="1174"/>
      <c r="J555" s="1174"/>
      <c r="K555" s="1174"/>
      <c r="L555" s="1174"/>
      <c r="M555" s="1174"/>
      <c r="N555" s="1174"/>
      <c r="O555" s="1174"/>
      <c r="P555" s="1174"/>
      <c r="Q555" s="1174"/>
      <c r="R555" s="1174"/>
      <c r="S555" s="1174"/>
      <c r="T555" s="1174"/>
    </row>
    <row r="556" spans="2:20">
      <c r="B556" s="1673">
        <v>7</v>
      </c>
      <c r="C556" s="1721" t="s">
        <v>706</v>
      </c>
      <c r="D556" s="1537"/>
      <c r="E556" s="697"/>
      <c r="I556" s="1174"/>
      <c r="J556" s="1174"/>
      <c r="K556" s="1174"/>
      <c r="L556" s="1174"/>
      <c r="M556" s="1174"/>
      <c r="N556" s="1174"/>
      <c r="O556" s="1174"/>
      <c r="P556" s="1174"/>
      <c r="Q556" s="1174"/>
      <c r="R556" s="1174"/>
      <c r="S556" s="1174"/>
      <c r="T556" s="1174"/>
    </row>
    <row r="557" spans="2:20">
      <c r="B557" s="1673"/>
      <c r="C557" s="1253" t="s">
        <v>953</v>
      </c>
      <c r="D557" s="1537"/>
      <c r="E557" s="697"/>
      <c r="I557" s="1174"/>
      <c r="J557" s="1174"/>
      <c r="K557" s="1174"/>
      <c r="L557" s="1174"/>
      <c r="M557" s="1174"/>
      <c r="N557" s="1174"/>
      <c r="O557" s="1174"/>
      <c r="P557" s="1174"/>
      <c r="Q557" s="1174"/>
      <c r="R557" s="1174"/>
      <c r="S557" s="1174"/>
      <c r="T557" s="1174"/>
    </row>
    <row r="558" spans="2:20">
      <c r="B558" s="1673"/>
      <c r="C558" s="1253" t="s">
        <v>954</v>
      </c>
      <c r="D558" s="1537"/>
      <c r="E558" s="697"/>
      <c r="I558" s="1174"/>
      <c r="J558" s="1174"/>
      <c r="K558" s="1174"/>
      <c r="L558" s="1174"/>
      <c r="M558" s="1174"/>
      <c r="N558" s="1174"/>
      <c r="O558" s="1174"/>
      <c r="P558" s="1174"/>
      <c r="Q558" s="1174"/>
      <c r="R558" s="1174"/>
      <c r="S558" s="1174"/>
      <c r="T558" s="1174"/>
    </row>
    <row r="559" spans="2:20" ht="26.4">
      <c r="B559" s="1673">
        <v>8</v>
      </c>
      <c r="C559" s="1538" t="s">
        <v>708</v>
      </c>
      <c r="D559" s="1539">
        <f>SUM(D560:D563)</f>
        <v>1426470</v>
      </c>
      <c r="I559" s="1174"/>
      <c r="J559" s="1174"/>
      <c r="K559" s="1174"/>
      <c r="L559" s="1174"/>
      <c r="M559" s="1174"/>
      <c r="N559" s="1174"/>
      <c r="O559" s="1174"/>
      <c r="P559" s="1174"/>
      <c r="Q559" s="1174"/>
      <c r="R559" s="1174"/>
      <c r="S559" s="1174"/>
      <c r="T559" s="1174"/>
    </row>
    <row r="560" spans="2:20">
      <c r="B560" s="1673">
        <v>9</v>
      </c>
      <c r="C560" s="1253" t="s">
        <v>709</v>
      </c>
      <c r="D560" s="1537"/>
      <c r="E560" s="697"/>
      <c r="I560" s="1174"/>
      <c r="J560" s="1174"/>
      <c r="K560" s="1174"/>
      <c r="L560" s="1174"/>
      <c r="M560" s="1174"/>
      <c r="N560" s="1174"/>
      <c r="O560" s="1174"/>
      <c r="P560" s="1174"/>
      <c r="Q560" s="1174"/>
      <c r="R560" s="1174"/>
      <c r="S560" s="1174"/>
      <c r="T560" s="1174"/>
    </row>
    <row r="561" spans="2:20">
      <c r="B561" s="1673">
        <v>10</v>
      </c>
      <c r="C561" s="1253" t="s">
        <v>710</v>
      </c>
      <c r="D561" s="1537">
        <v>1426470</v>
      </c>
      <c r="E561" s="697"/>
      <c r="I561" s="1174"/>
      <c r="J561" s="1174"/>
      <c r="K561" s="1174"/>
      <c r="L561" s="1174"/>
      <c r="M561" s="1174"/>
      <c r="N561" s="1174"/>
      <c r="O561" s="1174"/>
      <c r="P561" s="1174"/>
      <c r="Q561" s="1174"/>
      <c r="R561" s="1174"/>
      <c r="S561" s="1174"/>
      <c r="T561" s="1174"/>
    </row>
    <row r="562" spans="2:20">
      <c r="B562" s="1673">
        <v>11</v>
      </c>
      <c r="C562" s="1253" t="s">
        <v>711</v>
      </c>
      <c r="D562" s="1537">
        <v>0</v>
      </c>
      <c r="E562" s="697"/>
      <c r="I562" s="1174"/>
      <c r="J562" s="1174"/>
      <c r="K562" s="1174"/>
      <c r="L562" s="1174"/>
      <c r="M562" s="1174"/>
      <c r="N562" s="1174"/>
      <c r="O562" s="1174"/>
      <c r="P562" s="1174"/>
      <c r="Q562" s="1174"/>
      <c r="R562" s="1174"/>
      <c r="S562" s="1174"/>
      <c r="T562" s="1174"/>
    </row>
    <row r="563" spans="2:20" ht="26.4">
      <c r="B563" s="1673">
        <v>12</v>
      </c>
      <c r="C563" s="1253" t="s">
        <v>712</v>
      </c>
      <c r="D563" s="1537"/>
      <c r="E563" s="697"/>
      <c r="I563" s="1174"/>
      <c r="J563" s="1174"/>
      <c r="K563" s="1174"/>
      <c r="L563" s="1174"/>
      <c r="M563" s="1174"/>
      <c r="N563" s="1174"/>
      <c r="O563" s="1174"/>
      <c r="P563" s="1174"/>
      <c r="Q563" s="1174"/>
      <c r="R563" s="1174"/>
      <c r="S563" s="1174"/>
      <c r="T563" s="1174"/>
    </row>
    <row r="564" spans="2:20">
      <c r="B564" s="1673">
        <v>13</v>
      </c>
      <c r="C564" s="2010" t="s">
        <v>713</v>
      </c>
      <c r="D564" s="1537"/>
      <c r="E564" s="697"/>
      <c r="I564" s="1174"/>
      <c r="J564" s="1174"/>
      <c r="K564" s="1174"/>
      <c r="L564" s="1174"/>
      <c r="M564" s="1174"/>
      <c r="N564" s="1174"/>
      <c r="O564" s="1174"/>
      <c r="P564" s="1174"/>
      <c r="Q564" s="1174"/>
      <c r="R564" s="1174"/>
      <c r="S564" s="1174"/>
      <c r="T564" s="1174"/>
    </row>
    <row r="565" spans="2:20">
      <c r="B565" s="1673">
        <v>14</v>
      </c>
      <c r="C565" s="2010" t="s">
        <v>714</v>
      </c>
      <c r="D565" s="1537">
        <v>77824</v>
      </c>
      <c r="E565" s="697"/>
      <c r="I565" s="1174"/>
      <c r="J565" s="1174"/>
      <c r="K565" s="1174"/>
      <c r="L565" s="1174"/>
      <c r="M565" s="1174"/>
      <c r="N565" s="1174"/>
      <c r="O565" s="1174"/>
      <c r="P565" s="1174"/>
      <c r="Q565" s="1174"/>
      <c r="R565" s="1174"/>
      <c r="S565" s="1174"/>
      <c r="T565" s="1174"/>
    </row>
    <row r="566" spans="2:20">
      <c r="B566" s="1673">
        <v>15</v>
      </c>
      <c r="C566" s="2010" t="s">
        <v>715</v>
      </c>
      <c r="D566" s="1537">
        <v>371980</v>
      </c>
      <c r="E566" s="697"/>
      <c r="I566" s="1174"/>
      <c r="J566" s="1174"/>
      <c r="K566" s="1174"/>
      <c r="L566" s="1174"/>
      <c r="M566" s="1174"/>
      <c r="N566" s="1174"/>
      <c r="O566" s="1174"/>
      <c r="P566" s="1174"/>
      <c r="Q566" s="1174"/>
      <c r="R566" s="1174"/>
      <c r="S566" s="1174"/>
      <c r="T566" s="1174"/>
    </row>
    <row r="567" spans="2:20">
      <c r="B567" s="1673">
        <v>16</v>
      </c>
      <c r="C567" s="2010" t="s">
        <v>716</v>
      </c>
      <c r="D567" s="1537">
        <v>80464</v>
      </c>
      <c r="E567" s="1033"/>
      <c r="I567" s="1174"/>
      <c r="J567" s="1174"/>
      <c r="K567" s="1174"/>
      <c r="L567" s="1174"/>
      <c r="M567" s="1174"/>
      <c r="N567" s="1174"/>
      <c r="O567" s="1174"/>
      <c r="P567" s="1174"/>
      <c r="Q567" s="1174"/>
      <c r="R567" s="1174"/>
      <c r="S567" s="1174"/>
      <c r="T567" s="1174"/>
    </row>
    <row r="568" spans="2:20">
      <c r="B568" s="1673">
        <v>17</v>
      </c>
      <c r="C568" s="2010" t="s">
        <v>717</v>
      </c>
      <c r="D568" s="1537">
        <v>95085</v>
      </c>
      <c r="E568" s="697"/>
      <c r="I568" s="1174"/>
      <c r="J568" s="1174"/>
      <c r="K568" s="1174"/>
      <c r="L568" s="1174"/>
      <c r="M568" s="1174"/>
      <c r="N568" s="1174"/>
      <c r="O568" s="1174"/>
      <c r="P568" s="1174"/>
      <c r="Q568" s="1174"/>
      <c r="R568" s="1174"/>
      <c r="S568" s="1174"/>
      <c r="T568" s="1174"/>
    </row>
    <row r="569" spans="2:20" ht="13.8" thickBot="1">
      <c r="B569" s="1673">
        <v>18</v>
      </c>
      <c r="C569" s="2011" t="s">
        <v>718</v>
      </c>
      <c r="D569" s="1541">
        <v>84000</v>
      </c>
      <c r="E569" s="697"/>
      <c r="I569" s="1174"/>
      <c r="J569" s="1174"/>
      <c r="K569" s="1174"/>
      <c r="L569" s="1174"/>
      <c r="M569" s="1174"/>
      <c r="N569" s="1174"/>
      <c r="O569" s="1174"/>
      <c r="P569" s="1174"/>
      <c r="Q569" s="1174"/>
      <c r="R569" s="1174"/>
      <c r="S569" s="1174"/>
      <c r="T569" s="1174"/>
    </row>
    <row r="570" spans="2:20" ht="27" thickBot="1">
      <c r="B570" s="1267">
        <v>19</v>
      </c>
      <c r="C570" s="1179" t="s">
        <v>719</v>
      </c>
      <c r="D570" s="1421">
        <f>SUM(D548:D553)+D559+D565+D566+D567+D568+D569</f>
        <v>2208665</v>
      </c>
      <c r="E570" s="697"/>
      <c r="I570" s="1174"/>
      <c r="J570" s="1174"/>
      <c r="K570" s="1174"/>
      <c r="L570" s="1174"/>
      <c r="M570" s="1174"/>
      <c r="N570" s="1174"/>
      <c r="O570" s="1174"/>
      <c r="P570" s="1174"/>
      <c r="Q570" s="1174"/>
      <c r="R570" s="1174"/>
      <c r="S570" s="1174"/>
      <c r="T570" s="1174"/>
    </row>
    <row r="571" spans="2:20">
      <c r="B571" s="1673"/>
      <c r="C571" s="2003" t="s">
        <v>720</v>
      </c>
      <c r="D571" s="1419"/>
      <c r="E571" s="697"/>
      <c r="I571" s="1174"/>
      <c r="J571" s="1174"/>
      <c r="K571" s="1174"/>
      <c r="L571" s="1174"/>
      <c r="M571" s="1174"/>
      <c r="N571" s="1174"/>
      <c r="O571" s="1174"/>
      <c r="P571" s="1174"/>
      <c r="Q571" s="1174"/>
      <c r="R571" s="1174"/>
      <c r="S571" s="1174"/>
      <c r="T571" s="1174"/>
    </row>
    <row r="572" spans="2:20">
      <c r="B572" s="1673"/>
      <c r="C572" s="2025" t="s">
        <v>138</v>
      </c>
      <c r="D572" s="1537"/>
      <c r="E572" s="697"/>
      <c r="I572" s="1174"/>
      <c r="J572" s="1174"/>
      <c r="K572" s="1174"/>
      <c r="L572" s="1174"/>
      <c r="M572" s="1174"/>
      <c r="N572" s="1174"/>
      <c r="O572" s="1174"/>
      <c r="P572" s="1174"/>
      <c r="Q572" s="1174"/>
      <c r="R572" s="1174"/>
      <c r="S572" s="1174"/>
      <c r="T572" s="1174"/>
    </row>
    <row r="573" spans="2:20">
      <c r="B573" s="1673">
        <v>20</v>
      </c>
      <c r="C573" s="2010" t="s">
        <v>721</v>
      </c>
      <c r="D573" s="1537">
        <v>1030070</v>
      </c>
      <c r="E573" s="697"/>
      <c r="I573" s="1174"/>
      <c r="J573" s="1174"/>
      <c r="K573" s="1174"/>
      <c r="L573" s="1174"/>
      <c r="M573" s="1174"/>
      <c r="N573" s="1174"/>
      <c r="O573" s="1174"/>
      <c r="P573" s="1174"/>
      <c r="Q573" s="1174"/>
      <c r="R573" s="1174"/>
      <c r="S573" s="1174"/>
      <c r="T573" s="1174"/>
    </row>
    <row r="574" spans="2:20">
      <c r="B574" s="1673">
        <v>21</v>
      </c>
      <c r="C574" s="2010" t="s">
        <v>722</v>
      </c>
      <c r="D574" s="1537">
        <v>16040</v>
      </c>
      <c r="E574" s="697"/>
      <c r="I574" s="1174"/>
      <c r="J574" s="1174"/>
      <c r="K574" s="1174"/>
      <c r="L574" s="1174"/>
      <c r="M574" s="1174"/>
      <c r="N574" s="1174"/>
      <c r="O574" s="1174"/>
      <c r="P574" s="1174"/>
      <c r="Q574" s="1174"/>
      <c r="R574" s="1174"/>
      <c r="S574" s="1174"/>
      <c r="T574" s="1174"/>
    </row>
    <row r="575" spans="2:20">
      <c r="B575" s="1673">
        <v>22</v>
      </c>
      <c r="C575" s="2010" t="s">
        <v>723</v>
      </c>
      <c r="D575" s="1537">
        <v>26396</v>
      </c>
      <c r="E575" s="697"/>
      <c r="I575" s="1174"/>
      <c r="J575" s="1174"/>
      <c r="K575" s="1174"/>
      <c r="L575" s="1174"/>
      <c r="M575" s="1174"/>
      <c r="N575" s="1174"/>
      <c r="O575" s="1174"/>
      <c r="P575" s="1174"/>
      <c r="Q575" s="1174"/>
      <c r="R575" s="1174"/>
      <c r="S575" s="1174"/>
      <c r="T575" s="1174"/>
    </row>
    <row r="576" spans="2:20">
      <c r="B576" s="1673">
        <v>23</v>
      </c>
      <c r="C576" s="2010" t="s">
        <v>724</v>
      </c>
      <c r="D576" s="1537">
        <v>16317</v>
      </c>
      <c r="E576" s="697"/>
      <c r="I576" s="1174"/>
      <c r="J576" s="1174"/>
      <c r="K576" s="1174"/>
      <c r="L576" s="1174"/>
      <c r="M576" s="1174"/>
      <c r="N576" s="1174"/>
      <c r="O576" s="1174"/>
      <c r="P576" s="1174"/>
      <c r="Q576" s="1174"/>
      <c r="R576" s="1174"/>
      <c r="S576" s="1174"/>
      <c r="T576" s="1174"/>
    </row>
    <row r="577" spans="2:20">
      <c r="B577" s="1673">
        <v>24</v>
      </c>
      <c r="C577" s="1253" t="s">
        <v>725</v>
      </c>
      <c r="D577" s="1537"/>
      <c r="E577" s="697"/>
      <c r="I577" s="1174"/>
      <c r="J577" s="1174"/>
      <c r="K577" s="1174"/>
      <c r="L577" s="1174"/>
      <c r="M577" s="1174"/>
      <c r="N577" s="1174"/>
      <c r="O577" s="1174"/>
      <c r="P577" s="1174"/>
      <c r="Q577" s="1174"/>
      <c r="R577" s="1174"/>
      <c r="S577" s="1174"/>
      <c r="T577" s="1174"/>
    </row>
    <row r="578" spans="2:20" ht="13.8" thickBot="1">
      <c r="B578" s="1673">
        <v>25</v>
      </c>
      <c r="C578" s="2011" t="s">
        <v>726</v>
      </c>
      <c r="D578" s="1541">
        <v>233688</v>
      </c>
      <c r="E578" s="697"/>
      <c r="I578" s="1174"/>
      <c r="J578" s="1174"/>
      <c r="K578" s="1174"/>
      <c r="L578" s="1174"/>
      <c r="M578" s="1174"/>
      <c r="N578" s="1174"/>
      <c r="O578" s="1174"/>
      <c r="P578" s="1174"/>
      <c r="Q578" s="1174"/>
      <c r="R578" s="1174"/>
      <c r="S578" s="1174"/>
      <c r="T578" s="1174"/>
    </row>
    <row r="579" spans="2:20" ht="27" thickBot="1">
      <c r="B579" s="1267">
        <v>26</v>
      </c>
      <c r="C579" s="1179" t="s">
        <v>727</v>
      </c>
      <c r="D579" s="1421">
        <f>SUM(D573:D578)</f>
        <v>1322511</v>
      </c>
      <c r="E579" s="697"/>
      <c r="I579" s="1174"/>
      <c r="J579" s="1174"/>
      <c r="K579" s="1174"/>
      <c r="L579" s="1174"/>
      <c r="M579" s="1174"/>
      <c r="N579" s="1174"/>
      <c r="O579" s="1174"/>
      <c r="P579" s="1174"/>
      <c r="Q579" s="1174"/>
      <c r="R579" s="1174"/>
      <c r="S579" s="1174"/>
      <c r="T579" s="1174"/>
    </row>
    <row r="580" spans="2:20">
      <c r="B580" s="1673"/>
      <c r="C580" s="2003" t="s">
        <v>728</v>
      </c>
      <c r="D580" s="1419"/>
      <c r="E580" s="697"/>
      <c r="I580" s="1174"/>
      <c r="J580" s="1174"/>
      <c r="K580" s="1174"/>
      <c r="L580" s="1174"/>
      <c r="M580" s="1174"/>
      <c r="N580" s="1174"/>
      <c r="O580" s="1174"/>
      <c r="P580" s="1174"/>
      <c r="Q580" s="1174"/>
      <c r="R580" s="1174"/>
      <c r="S580" s="1174"/>
      <c r="T580" s="1174"/>
    </row>
    <row r="581" spans="2:20">
      <c r="B581" s="1673">
        <v>27</v>
      </c>
      <c r="C581" s="1721" t="s">
        <v>729</v>
      </c>
      <c r="D581" s="1537">
        <v>825000</v>
      </c>
      <c r="E581" s="1033"/>
      <c r="F581" s="700"/>
      <c r="G581" s="700"/>
      <c r="I581" s="1174"/>
      <c r="J581" s="1174"/>
      <c r="K581" s="1174"/>
      <c r="L581" s="1174"/>
      <c r="M581" s="1174"/>
      <c r="N581" s="1174"/>
      <c r="O581" s="1174"/>
      <c r="P581" s="1174"/>
      <c r="Q581" s="1174"/>
      <c r="R581" s="1174"/>
      <c r="S581" s="1174"/>
      <c r="T581" s="1174"/>
    </row>
    <row r="582" spans="2:20">
      <c r="B582" s="1673">
        <v>28</v>
      </c>
      <c r="C582" s="1721" t="s">
        <v>730</v>
      </c>
      <c r="D582" s="1537"/>
      <c r="E582" s="697"/>
      <c r="I582" s="1174"/>
      <c r="J582" s="1174"/>
      <c r="K582" s="1174"/>
      <c r="L582" s="1174"/>
      <c r="M582" s="1174"/>
      <c r="N582" s="1174"/>
      <c r="O582" s="1174"/>
      <c r="P582" s="1174"/>
      <c r="Q582" s="1174"/>
      <c r="R582" s="1174"/>
      <c r="S582" s="1174"/>
      <c r="T582" s="1174"/>
    </row>
    <row r="583" spans="2:20">
      <c r="B583" s="1673">
        <v>29</v>
      </c>
      <c r="C583" s="2016" t="s">
        <v>731</v>
      </c>
      <c r="D583" s="1537"/>
      <c r="E583" s="697" t="s">
        <v>313</v>
      </c>
      <c r="I583" s="1174"/>
      <c r="J583" s="1174"/>
      <c r="K583" s="1174"/>
      <c r="L583" s="1174"/>
      <c r="M583" s="1174"/>
      <c r="N583" s="1174"/>
      <c r="O583" s="1174"/>
      <c r="P583" s="1174"/>
      <c r="Q583" s="1174"/>
      <c r="R583" s="1174"/>
      <c r="S583" s="1174"/>
      <c r="T583" s="1174"/>
    </row>
    <row r="584" spans="2:20" ht="13.8" thickBot="1">
      <c r="B584" s="1673">
        <v>30</v>
      </c>
      <c r="C584" s="2016" t="s">
        <v>732</v>
      </c>
      <c r="D584" s="1541">
        <v>61154</v>
      </c>
      <c r="E584" s="697"/>
      <c r="I584" s="1174"/>
      <c r="J584" s="1174"/>
      <c r="K584" s="1174"/>
      <c r="L584" s="1174"/>
      <c r="M584" s="1174"/>
      <c r="N584" s="1174"/>
      <c r="O584" s="1174"/>
      <c r="P584" s="1174"/>
      <c r="Q584" s="1174"/>
      <c r="R584" s="1174"/>
      <c r="S584" s="1174"/>
      <c r="T584" s="1174"/>
    </row>
    <row r="585" spans="2:20" ht="13.8" thickBot="1">
      <c r="B585" s="1267">
        <v>31</v>
      </c>
      <c r="C585" s="1179" t="s">
        <v>733</v>
      </c>
      <c r="D585" s="1421">
        <f>SUM(D581:D584)</f>
        <v>886154</v>
      </c>
      <c r="E585" s="697"/>
      <c r="I585" s="1174"/>
      <c r="J585" s="1174"/>
      <c r="K585" s="1174"/>
      <c r="L585" s="1174"/>
      <c r="M585" s="1174"/>
      <c r="N585" s="1174"/>
      <c r="O585" s="1174"/>
      <c r="P585" s="1174"/>
      <c r="Q585" s="1174"/>
      <c r="R585" s="1174"/>
      <c r="S585" s="1174"/>
      <c r="T585" s="1174"/>
    </row>
    <row r="586" spans="2:20" ht="27" thickBot="1">
      <c r="B586" s="1674">
        <v>32</v>
      </c>
      <c r="C586" s="1255" t="s">
        <v>734</v>
      </c>
      <c r="D586" s="1426">
        <f>+D579+D585</f>
        <v>2208665</v>
      </c>
      <c r="E586" s="697"/>
      <c r="I586" s="1174"/>
      <c r="J586" s="1174"/>
      <c r="K586" s="1174"/>
      <c r="L586" s="1174"/>
      <c r="M586" s="1174"/>
      <c r="N586" s="1174"/>
      <c r="O586" s="1174"/>
      <c r="P586" s="1174"/>
      <c r="Q586" s="1174"/>
      <c r="R586" s="1174"/>
      <c r="S586" s="1174"/>
      <c r="T586" s="1174"/>
    </row>
    <row r="587" spans="2:20">
      <c r="B587" s="1177"/>
      <c r="C587" s="1048"/>
      <c r="D587" s="2022"/>
      <c r="E587" s="1033"/>
      <c r="F587" s="697"/>
      <c r="I587" s="1174"/>
      <c r="J587" s="1174"/>
      <c r="K587" s="1174"/>
      <c r="L587" s="1174"/>
      <c r="M587" s="1174"/>
      <c r="N587" s="1174"/>
      <c r="O587" s="1174"/>
      <c r="P587" s="1174"/>
      <c r="Q587" s="1174"/>
      <c r="R587" s="1174"/>
      <c r="S587" s="1174"/>
      <c r="T587" s="1174"/>
    </row>
    <row r="588" spans="2:20">
      <c r="B588" s="1177"/>
      <c r="C588" s="1048"/>
      <c r="D588" s="2022"/>
      <c r="E588" s="1033"/>
      <c r="F588" s="697"/>
      <c r="H588" s="1040">
        <v>88</v>
      </c>
      <c r="I588" s="1174"/>
      <c r="J588" s="1174"/>
      <c r="K588" s="1174"/>
      <c r="L588" s="1174"/>
      <c r="M588" s="1174"/>
      <c r="N588" s="1174"/>
      <c r="O588" s="1174"/>
      <c r="P588" s="1174"/>
      <c r="Q588" s="1174"/>
      <c r="R588" s="1174"/>
      <c r="S588" s="1174"/>
      <c r="T588" s="1174">
        <v>0</v>
      </c>
    </row>
    <row r="589" spans="2:20">
      <c r="B589" s="1177"/>
      <c r="C589" s="1048"/>
      <c r="D589" s="2022"/>
      <c r="E589" s="1033"/>
      <c r="F589" s="697"/>
      <c r="I589" s="1174"/>
      <c r="J589" s="1174"/>
      <c r="K589" s="1174"/>
      <c r="L589" s="1174"/>
      <c r="M589" s="1174"/>
      <c r="N589" s="1174"/>
      <c r="O589" s="1174"/>
      <c r="P589" s="1174"/>
      <c r="Q589" s="1174"/>
      <c r="R589" s="1174"/>
      <c r="S589" s="1174"/>
      <c r="T589" s="1174"/>
    </row>
    <row r="590" spans="2:20" ht="14.4">
      <c r="B590" s="2445" t="s">
        <v>1009</v>
      </c>
      <c r="C590" s="2445"/>
      <c r="D590" s="2445"/>
      <c r="E590" s="2445"/>
      <c r="F590" s="2445"/>
      <c r="G590" s="2445"/>
      <c r="I590" s="1174"/>
      <c r="J590" s="1174"/>
      <c r="K590" s="1174"/>
      <c r="L590" s="1174"/>
      <c r="M590" s="1174"/>
      <c r="N590" s="1174"/>
      <c r="O590" s="1174"/>
      <c r="P590" s="1174"/>
      <c r="Q590" s="1174"/>
      <c r="R590" s="1174"/>
      <c r="S590" s="1174"/>
      <c r="T590" s="1174"/>
    </row>
    <row r="591" spans="2:20" ht="13.8" thickBot="1">
      <c r="B591" s="1829"/>
      <c r="C591" s="1829"/>
      <c r="D591" s="1829"/>
      <c r="E591" s="1829"/>
      <c r="F591" s="1829"/>
      <c r="I591" s="1174"/>
      <c r="J591" s="1174"/>
      <c r="K591" s="1174"/>
      <c r="L591" s="1174"/>
      <c r="M591" s="1174"/>
      <c r="N591" s="1174"/>
      <c r="O591" s="1174"/>
      <c r="P591" s="1174"/>
      <c r="Q591" s="1174"/>
      <c r="R591" s="1174"/>
      <c r="S591" s="1174"/>
      <c r="T591" s="1174">
        <v>0</v>
      </c>
    </row>
    <row r="592" spans="2:20" ht="13.8" thickBot="1">
      <c r="B592" s="2439" t="s">
        <v>683</v>
      </c>
      <c r="C592" s="2440"/>
      <c r="D592" s="1129"/>
      <c r="E592" s="1873"/>
      <c r="F592" s="1056"/>
      <c r="I592" s="1174"/>
      <c r="J592" s="1174"/>
      <c r="K592" s="1174"/>
      <c r="L592" s="1174"/>
      <c r="M592" s="1174"/>
      <c r="N592" s="1174"/>
      <c r="O592" s="1174"/>
      <c r="P592" s="1174"/>
      <c r="Q592" s="1174"/>
      <c r="R592" s="1174"/>
      <c r="S592" s="1174"/>
      <c r="T592" s="1174">
        <v>0</v>
      </c>
    </row>
    <row r="593" spans="2:20">
      <c r="B593" s="2434" t="s">
        <v>805</v>
      </c>
      <c r="C593" s="2437"/>
      <c r="D593" s="2433" t="s">
        <v>901</v>
      </c>
      <c r="E593" s="1815"/>
      <c r="I593" s="1174"/>
      <c r="J593" s="1174"/>
      <c r="K593" s="1174"/>
      <c r="L593" s="1174"/>
      <c r="M593" s="1174"/>
      <c r="N593" s="1174"/>
      <c r="O593" s="1174"/>
      <c r="P593" s="1174"/>
      <c r="Q593" s="1174"/>
      <c r="R593" s="1174"/>
      <c r="S593" s="1174"/>
      <c r="T593" s="1174">
        <v>0</v>
      </c>
    </row>
    <row r="594" spans="2:20">
      <c r="B594" s="2434"/>
      <c r="C594" s="2437"/>
      <c r="D594" s="2434"/>
      <c r="E594" s="1152"/>
      <c r="I594" s="1174"/>
      <c r="J594" s="1174"/>
      <c r="K594" s="1174"/>
      <c r="L594" s="1174"/>
      <c r="M594" s="1174"/>
      <c r="N594" s="1174"/>
      <c r="O594" s="1174"/>
      <c r="P594" s="1174"/>
      <c r="Q594" s="1174"/>
      <c r="R594" s="1174"/>
      <c r="S594" s="1174"/>
      <c r="T594" s="1174">
        <v>0</v>
      </c>
    </row>
    <row r="595" spans="2:20" ht="13.8" thickBot="1">
      <c r="B595" s="2435"/>
      <c r="C595" s="2438"/>
      <c r="D595" s="2435"/>
      <c r="E595" s="1152"/>
      <c r="I595" s="1174"/>
      <c r="J595" s="1174"/>
      <c r="K595" s="1174"/>
      <c r="L595" s="1174"/>
      <c r="M595" s="1174"/>
      <c r="N595" s="1174"/>
      <c r="O595" s="1174"/>
      <c r="P595" s="1174"/>
      <c r="Q595" s="1174"/>
      <c r="R595" s="1174"/>
      <c r="S595" s="1174"/>
      <c r="T595" s="1174">
        <v>0</v>
      </c>
    </row>
    <row r="596" spans="2:20">
      <c r="B596" s="1673"/>
      <c r="C596" s="2015" t="s">
        <v>137</v>
      </c>
      <c r="D596" s="1537"/>
      <c r="E596" s="697"/>
      <c r="I596" s="1174"/>
      <c r="J596" s="1174"/>
      <c r="K596" s="1174"/>
      <c r="L596" s="1174"/>
      <c r="M596" s="1174"/>
      <c r="N596" s="1174"/>
      <c r="O596" s="1174"/>
      <c r="P596" s="1174"/>
      <c r="Q596" s="1174"/>
      <c r="R596" s="1174"/>
      <c r="S596" s="1174"/>
      <c r="T596" s="1174">
        <v>0</v>
      </c>
    </row>
    <row r="597" spans="2:20">
      <c r="B597" s="1673">
        <v>1</v>
      </c>
      <c r="C597" s="1721" t="s">
        <v>701</v>
      </c>
      <c r="D597" s="1537">
        <v>0</v>
      </c>
      <c r="E597" s="697"/>
      <c r="I597" s="1174"/>
      <c r="J597" s="1174"/>
      <c r="K597" s="1174"/>
      <c r="L597" s="1174"/>
      <c r="M597" s="1174"/>
      <c r="N597" s="1174"/>
      <c r="O597" s="1174"/>
      <c r="P597" s="1174"/>
      <c r="Q597" s="1174"/>
      <c r="R597" s="1174"/>
      <c r="S597" s="1174"/>
      <c r="T597" s="1174">
        <v>0</v>
      </c>
    </row>
    <row r="598" spans="2:20">
      <c r="B598" s="1673">
        <v>2</v>
      </c>
      <c r="C598" s="1721" t="s">
        <v>78</v>
      </c>
      <c r="D598" s="1537">
        <v>1876.3889999999999</v>
      </c>
      <c r="E598" s="697"/>
      <c r="I598" s="1174"/>
      <c r="J598" s="1174"/>
      <c r="K598" s="1174"/>
      <c r="L598" s="1174"/>
      <c r="M598" s="1174"/>
      <c r="N598" s="1174"/>
      <c r="O598" s="1174"/>
      <c r="P598" s="1174"/>
      <c r="Q598" s="1174"/>
      <c r="R598" s="1174"/>
      <c r="S598" s="1174"/>
      <c r="T598" s="1174">
        <v>0</v>
      </c>
    </row>
    <row r="599" spans="2:20">
      <c r="B599" s="1673">
        <v>3</v>
      </c>
      <c r="C599" s="1721" t="s">
        <v>702</v>
      </c>
      <c r="D599" s="1537">
        <v>289575.42700000003</v>
      </c>
      <c r="E599" s="697"/>
      <c r="I599" s="1174"/>
      <c r="J599" s="1174"/>
      <c r="K599" s="1174"/>
      <c r="L599" s="1174"/>
      <c r="M599" s="1174"/>
      <c r="N599" s="1174"/>
      <c r="O599" s="1174"/>
      <c r="P599" s="1174"/>
      <c r="Q599" s="1174"/>
      <c r="R599" s="1174"/>
      <c r="S599" s="1174"/>
      <c r="T599" s="1174">
        <v>0</v>
      </c>
    </row>
    <row r="600" spans="2:20">
      <c r="B600" s="1673">
        <v>4</v>
      </c>
      <c r="C600" s="1721" t="s">
        <v>703</v>
      </c>
      <c r="D600" s="1537">
        <v>238214.77481650299</v>
      </c>
      <c r="E600" s="697"/>
      <c r="I600" s="1174"/>
      <c r="J600" s="1174"/>
      <c r="K600" s="1174"/>
      <c r="L600" s="1174"/>
      <c r="M600" s="1174"/>
      <c r="N600" s="1174"/>
      <c r="O600" s="1174"/>
      <c r="P600" s="1174"/>
      <c r="Q600" s="1174"/>
      <c r="R600" s="1174"/>
      <c r="S600" s="1174"/>
      <c r="T600" s="1174">
        <v>0</v>
      </c>
    </row>
    <row r="601" spans="2:20">
      <c r="B601" s="1673">
        <v>5</v>
      </c>
      <c r="C601" s="1721" t="s">
        <v>704</v>
      </c>
      <c r="D601" s="1537"/>
      <c r="E601" s="697"/>
      <c r="I601" s="1174"/>
      <c r="J601" s="1174"/>
      <c r="K601" s="1174"/>
      <c r="L601" s="1174"/>
      <c r="M601" s="1174"/>
      <c r="N601" s="1174"/>
      <c r="O601" s="1174"/>
      <c r="P601" s="1174"/>
      <c r="Q601" s="1174"/>
      <c r="R601" s="1174"/>
      <c r="S601" s="1174"/>
      <c r="T601" s="1174">
        <v>0</v>
      </c>
    </row>
    <row r="602" spans="2:20">
      <c r="B602" s="1673">
        <v>6</v>
      </c>
      <c r="C602" s="1721" t="s">
        <v>705</v>
      </c>
      <c r="D602" s="1537"/>
      <c r="E602" s="697"/>
      <c r="I602" s="1174"/>
      <c r="J602" s="1174"/>
      <c r="K602" s="1174"/>
      <c r="L602" s="1174"/>
      <c r="M602" s="1174"/>
      <c r="N602" s="1174"/>
      <c r="O602" s="1174"/>
      <c r="P602" s="1174"/>
      <c r="Q602" s="1174"/>
      <c r="R602" s="1174"/>
      <c r="S602" s="1174"/>
      <c r="T602" s="1174">
        <v>0</v>
      </c>
    </row>
    <row r="603" spans="2:20">
      <c r="B603" s="1673"/>
      <c r="C603" s="1253" t="s">
        <v>951</v>
      </c>
      <c r="D603" s="1537"/>
      <c r="E603" s="697"/>
      <c r="I603" s="1174"/>
      <c r="J603" s="1174"/>
      <c r="K603" s="1174"/>
      <c r="L603" s="1174"/>
      <c r="M603" s="1174"/>
      <c r="N603" s="1174"/>
      <c r="O603" s="1174"/>
      <c r="P603" s="1174"/>
      <c r="Q603" s="1174"/>
      <c r="R603" s="1174"/>
      <c r="S603" s="1174"/>
      <c r="T603" s="1174">
        <v>0</v>
      </c>
    </row>
    <row r="604" spans="2:20">
      <c r="B604" s="1673"/>
      <c r="C604" s="1253" t="s">
        <v>952</v>
      </c>
      <c r="D604" s="1537"/>
      <c r="E604" s="697"/>
      <c r="I604" s="1174"/>
      <c r="J604" s="1174"/>
      <c r="K604" s="1174"/>
      <c r="L604" s="1174"/>
      <c r="M604" s="1174"/>
      <c r="N604" s="1174"/>
      <c r="O604" s="1174"/>
      <c r="P604" s="1174"/>
      <c r="Q604" s="1174"/>
      <c r="R604" s="1174"/>
      <c r="S604" s="1174"/>
      <c r="T604" s="1174">
        <v>0</v>
      </c>
    </row>
    <row r="605" spans="2:20">
      <c r="B605" s="1673">
        <v>7</v>
      </c>
      <c r="C605" s="1721" t="s">
        <v>706</v>
      </c>
      <c r="D605" s="1537"/>
      <c r="E605" s="697"/>
      <c r="I605" s="1174"/>
      <c r="J605" s="1174"/>
      <c r="K605" s="1174"/>
      <c r="L605" s="1174"/>
      <c r="M605" s="1174"/>
      <c r="N605" s="1174"/>
      <c r="O605" s="1174"/>
      <c r="P605" s="1174"/>
      <c r="Q605" s="1174"/>
      <c r="R605" s="1174"/>
      <c r="S605" s="1174"/>
      <c r="T605" s="1174">
        <v>0</v>
      </c>
    </row>
    <row r="606" spans="2:20" ht="16.5" customHeight="1">
      <c r="B606" s="1673"/>
      <c r="C606" s="1253" t="s">
        <v>953</v>
      </c>
      <c r="D606" s="1537"/>
      <c r="E606" s="697"/>
      <c r="I606" s="1174"/>
      <c r="J606" s="1174"/>
      <c r="K606" s="1174"/>
      <c r="L606" s="1174"/>
      <c r="M606" s="1174"/>
      <c r="N606" s="1174"/>
      <c r="O606" s="1174"/>
      <c r="P606" s="1174"/>
      <c r="Q606" s="1174"/>
      <c r="R606" s="1174"/>
      <c r="S606" s="1174"/>
      <c r="T606" s="1174">
        <v>0</v>
      </c>
    </row>
    <row r="607" spans="2:20">
      <c r="B607" s="1673"/>
      <c r="C607" s="1253" t="s">
        <v>954</v>
      </c>
      <c r="D607" s="1537"/>
      <c r="E607" s="697"/>
      <c r="I607" s="1174"/>
      <c r="J607" s="1174"/>
      <c r="K607" s="1174"/>
      <c r="L607" s="1174"/>
      <c r="M607" s="1174"/>
      <c r="N607" s="1174"/>
      <c r="O607" s="1174"/>
      <c r="P607" s="1174"/>
      <c r="Q607" s="1174"/>
      <c r="R607" s="1174"/>
      <c r="S607" s="1174"/>
      <c r="T607" s="1174">
        <v>0</v>
      </c>
    </row>
    <row r="608" spans="2:20" ht="26.4">
      <c r="B608" s="1673">
        <v>8</v>
      </c>
      <c r="C608" s="1538" t="s">
        <v>708</v>
      </c>
      <c r="D608" s="1539">
        <f>SUM(D609:D612)</f>
        <v>7355588.5529999994</v>
      </c>
      <c r="I608" s="1174"/>
      <c r="J608" s="1174"/>
      <c r="K608" s="1174"/>
      <c r="L608" s="1174"/>
      <c r="M608" s="1174"/>
      <c r="N608" s="1174"/>
      <c r="O608" s="1174"/>
      <c r="P608" s="1174"/>
      <c r="Q608" s="1174"/>
      <c r="R608" s="1174"/>
      <c r="S608" s="1174"/>
      <c r="T608" s="758">
        <v>0</v>
      </c>
    </row>
    <row r="609" spans="2:20">
      <c r="B609" s="1673">
        <v>9</v>
      </c>
      <c r="C609" s="1253" t="s">
        <v>709</v>
      </c>
      <c r="D609" s="1537"/>
      <c r="E609" s="697"/>
      <c r="I609" s="1174"/>
      <c r="J609" s="1174"/>
      <c r="K609" s="1174"/>
      <c r="L609" s="1174"/>
      <c r="M609" s="1174"/>
      <c r="N609" s="1174"/>
      <c r="O609" s="1174"/>
      <c r="P609" s="1174"/>
      <c r="Q609" s="1174"/>
      <c r="R609" s="1174"/>
      <c r="S609" s="1174"/>
      <c r="T609" s="1174">
        <v>0</v>
      </c>
    </row>
    <row r="610" spans="2:20">
      <c r="B610" s="1673">
        <v>10</v>
      </c>
      <c r="C610" s="1253" t="s">
        <v>710</v>
      </c>
      <c r="D610" s="1537">
        <v>6746534.2029999997</v>
      </c>
      <c r="E610" s="697"/>
      <c r="I610" s="1174"/>
      <c r="J610" s="1174"/>
      <c r="K610" s="1174"/>
      <c r="L610" s="1174"/>
      <c r="M610" s="1174"/>
      <c r="N610" s="1174"/>
      <c r="O610" s="1174"/>
      <c r="P610" s="1174"/>
      <c r="Q610" s="1174"/>
      <c r="R610" s="1174"/>
      <c r="S610" s="1174"/>
      <c r="T610" s="1174">
        <v>0</v>
      </c>
    </row>
    <row r="611" spans="2:20">
      <c r="B611" s="1673">
        <v>11</v>
      </c>
      <c r="C611" s="1253" t="s">
        <v>711</v>
      </c>
      <c r="D611" s="1537">
        <v>380508.8</v>
      </c>
      <c r="E611" s="697"/>
      <c r="I611" s="1174"/>
      <c r="J611" s="1174"/>
      <c r="K611" s="1174"/>
      <c r="L611" s="1174"/>
      <c r="M611" s="1174"/>
      <c r="N611" s="1174"/>
      <c r="O611" s="1174"/>
      <c r="P611" s="1174"/>
      <c r="Q611" s="1174"/>
      <c r="R611" s="1174"/>
      <c r="S611" s="1174"/>
      <c r="T611" s="1174">
        <v>0</v>
      </c>
    </row>
    <row r="612" spans="2:20" ht="26.4">
      <c r="B612" s="1673">
        <v>12</v>
      </c>
      <c r="C612" s="1253" t="s">
        <v>712</v>
      </c>
      <c r="D612" s="1537">
        <v>228545.55</v>
      </c>
      <c r="E612" s="697"/>
      <c r="I612" s="1174"/>
      <c r="J612" s="1174"/>
      <c r="K612" s="1174"/>
      <c r="L612" s="1174"/>
      <c r="M612" s="1174"/>
      <c r="N612" s="1174"/>
      <c r="O612" s="1174"/>
      <c r="P612" s="1174"/>
      <c r="Q612" s="1174"/>
      <c r="R612" s="1174"/>
      <c r="S612" s="1174"/>
      <c r="T612" s="1174">
        <v>0</v>
      </c>
    </row>
    <row r="613" spans="2:20">
      <c r="B613" s="1673">
        <v>13</v>
      </c>
      <c r="C613" s="2010" t="s">
        <v>713</v>
      </c>
      <c r="D613" s="1537">
        <v>0</v>
      </c>
      <c r="E613" s="697"/>
      <c r="I613" s="1174"/>
      <c r="J613" s="1174"/>
      <c r="K613" s="1174"/>
      <c r="L613" s="1174"/>
      <c r="M613" s="1174"/>
      <c r="N613" s="1174"/>
      <c r="O613" s="1174"/>
      <c r="P613" s="1174"/>
      <c r="Q613" s="1174"/>
      <c r="R613" s="1174"/>
      <c r="S613" s="1174"/>
      <c r="T613" s="1174">
        <v>0</v>
      </c>
    </row>
    <row r="614" spans="2:20">
      <c r="B614" s="1673">
        <v>14</v>
      </c>
      <c r="C614" s="2010" t="s">
        <v>714</v>
      </c>
      <c r="D614" s="1537">
        <v>503594.53700000001</v>
      </c>
      <c r="E614" s="697"/>
      <c r="I614" s="1174"/>
      <c r="J614" s="1174"/>
      <c r="K614" s="1174"/>
      <c r="L614" s="1174"/>
      <c r="M614" s="1174"/>
      <c r="N614" s="1174"/>
      <c r="O614" s="1174"/>
      <c r="P614" s="1174"/>
      <c r="Q614" s="1174"/>
      <c r="R614" s="1174"/>
      <c r="S614" s="1174"/>
      <c r="T614" s="1174">
        <v>0</v>
      </c>
    </row>
    <row r="615" spans="2:20">
      <c r="B615" s="1673">
        <v>15</v>
      </c>
      <c r="C615" s="2010" t="s">
        <v>715</v>
      </c>
      <c r="D615" s="1537">
        <v>981900.51699999999</v>
      </c>
      <c r="E615" s="697"/>
      <c r="I615" s="1174"/>
      <c r="J615" s="1174"/>
      <c r="K615" s="1174"/>
      <c r="L615" s="1174"/>
      <c r="M615" s="1174"/>
      <c r="N615" s="1174"/>
      <c r="O615" s="1174"/>
      <c r="P615" s="1174"/>
      <c r="Q615" s="1174"/>
      <c r="R615" s="1174"/>
      <c r="S615" s="1174"/>
      <c r="T615" s="1174">
        <v>0</v>
      </c>
    </row>
    <row r="616" spans="2:20">
      <c r="B616" s="1673">
        <v>16</v>
      </c>
      <c r="C616" s="2010" t="s">
        <v>716</v>
      </c>
      <c r="D616" s="1537">
        <v>101457.26700000001</v>
      </c>
      <c r="E616" s="1033"/>
      <c r="I616" s="1174"/>
      <c r="J616" s="1174"/>
      <c r="K616" s="1174"/>
      <c r="L616" s="1174"/>
      <c r="M616" s="1174"/>
      <c r="N616" s="1174"/>
      <c r="O616" s="1174"/>
      <c r="P616" s="1174"/>
      <c r="Q616" s="1174"/>
      <c r="R616" s="1174"/>
      <c r="S616" s="1174"/>
      <c r="T616" s="1174">
        <v>0</v>
      </c>
    </row>
    <row r="617" spans="2:20">
      <c r="B617" s="1673">
        <v>17</v>
      </c>
      <c r="C617" s="2010" t="s">
        <v>717</v>
      </c>
      <c r="D617" s="1537">
        <v>0</v>
      </c>
      <c r="E617" s="697"/>
      <c r="I617" s="1174"/>
      <c r="J617" s="1174"/>
      <c r="K617" s="1174"/>
      <c r="L617" s="1174"/>
      <c r="M617" s="1174"/>
      <c r="N617" s="1174"/>
      <c r="O617" s="1174"/>
      <c r="P617" s="1174"/>
      <c r="Q617" s="1174"/>
      <c r="R617" s="1174"/>
      <c r="S617" s="1174"/>
      <c r="T617" s="1174">
        <v>0</v>
      </c>
    </row>
    <row r="618" spans="2:20" ht="13.8" thickBot="1">
      <c r="B618" s="1673">
        <v>18</v>
      </c>
      <c r="C618" s="2011" t="s">
        <v>718</v>
      </c>
      <c r="D618" s="1541">
        <v>128770.323</v>
      </c>
      <c r="E618" s="697"/>
      <c r="I618" s="1174"/>
      <c r="J618" s="1174"/>
      <c r="K618" s="1174"/>
      <c r="L618" s="1174"/>
      <c r="M618" s="1174"/>
      <c r="N618" s="1174"/>
      <c r="O618" s="1174"/>
      <c r="P618" s="1174"/>
      <c r="Q618" s="1174"/>
      <c r="R618" s="1174"/>
      <c r="S618" s="1174"/>
      <c r="T618" s="1174">
        <v>0</v>
      </c>
    </row>
    <row r="619" spans="2:20" ht="27" thickBot="1">
      <c r="B619" s="1267">
        <v>19</v>
      </c>
      <c r="C619" s="1179" t="s">
        <v>719</v>
      </c>
      <c r="D619" s="1421">
        <f>SUM(D597:D602)+D608+D614+D615+D616+D617+D618</f>
        <v>9600977.787816504</v>
      </c>
      <c r="E619" s="697"/>
      <c r="I619" s="1174"/>
      <c r="J619" s="1174"/>
      <c r="K619" s="1174"/>
      <c r="L619" s="1174"/>
      <c r="M619" s="1174"/>
      <c r="N619" s="1174"/>
      <c r="O619" s="1174"/>
      <c r="P619" s="1174"/>
      <c r="Q619" s="1174"/>
      <c r="R619" s="1174"/>
      <c r="S619" s="1174"/>
      <c r="T619" s="1174">
        <v>0</v>
      </c>
    </row>
    <row r="620" spans="2:20">
      <c r="B620" s="1673"/>
      <c r="C620" s="2003" t="s">
        <v>720</v>
      </c>
      <c r="D620" s="1419"/>
      <c r="E620" s="697"/>
      <c r="I620" s="1174"/>
      <c r="J620" s="1174"/>
      <c r="K620" s="1174"/>
      <c r="L620" s="1174"/>
      <c r="M620" s="1174"/>
      <c r="N620" s="1174"/>
      <c r="O620" s="1174"/>
      <c r="P620" s="1174"/>
      <c r="Q620" s="1174"/>
      <c r="R620" s="1174"/>
      <c r="S620" s="1174"/>
      <c r="T620" s="1174">
        <v>0</v>
      </c>
    </row>
    <row r="621" spans="2:20">
      <c r="B621" s="1673"/>
      <c r="C621" s="2025" t="s">
        <v>138</v>
      </c>
      <c r="D621" s="1537"/>
      <c r="E621" s="697"/>
      <c r="I621" s="1174"/>
      <c r="J621" s="1174"/>
      <c r="K621" s="1174"/>
      <c r="L621" s="1174"/>
      <c r="M621" s="1174"/>
      <c r="N621" s="1174"/>
      <c r="O621" s="1174"/>
      <c r="P621" s="1174"/>
      <c r="Q621" s="1174"/>
      <c r="R621" s="1174"/>
      <c r="S621" s="1174"/>
      <c r="T621" s="1174">
        <v>0</v>
      </c>
    </row>
    <row r="622" spans="2:20">
      <c r="B622" s="1673">
        <v>20</v>
      </c>
      <c r="C622" s="2010" t="s">
        <v>721</v>
      </c>
      <c r="D622" s="1537">
        <v>4923641.8660000004</v>
      </c>
      <c r="E622" s="697"/>
      <c r="I622" s="1174"/>
      <c r="J622" s="1174"/>
      <c r="K622" s="1174"/>
      <c r="L622" s="1174"/>
      <c r="M622" s="1174"/>
      <c r="N622" s="1174"/>
      <c r="O622" s="1174"/>
      <c r="P622" s="1174"/>
      <c r="Q622" s="1174"/>
      <c r="R622" s="1174"/>
      <c r="S622" s="1174"/>
      <c r="T622" s="1174">
        <v>0</v>
      </c>
    </row>
    <row r="623" spans="2:20">
      <c r="B623" s="1673">
        <v>21</v>
      </c>
      <c r="C623" s="2010" t="s">
        <v>722</v>
      </c>
      <c r="D623" s="1537">
        <v>37238.008999999998</v>
      </c>
      <c r="E623" s="697"/>
      <c r="I623" s="1174"/>
      <c r="J623" s="1174"/>
      <c r="K623" s="1174"/>
      <c r="L623" s="1174"/>
      <c r="M623" s="1174"/>
      <c r="N623" s="1174"/>
      <c r="O623" s="1174"/>
      <c r="P623" s="1174"/>
      <c r="Q623" s="1174"/>
      <c r="R623" s="1174"/>
      <c r="S623" s="1174"/>
      <c r="T623" s="1174">
        <v>0</v>
      </c>
    </row>
    <row r="624" spans="2:20">
      <c r="B624" s="1673">
        <v>22</v>
      </c>
      <c r="C624" s="2010" t="s">
        <v>723</v>
      </c>
      <c r="D624" s="1537">
        <v>7528.4089999999997</v>
      </c>
      <c r="E624" s="697"/>
      <c r="I624" s="1174"/>
      <c r="J624" s="1174"/>
      <c r="K624" s="1174"/>
      <c r="L624" s="1174"/>
      <c r="M624" s="1174"/>
      <c r="N624" s="1174"/>
      <c r="O624" s="1174"/>
      <c r="P624" s="1174"/>
      <c r="Q624" s="1174"/>
      <c r="R624" s="1174"/>
      <c r="S624" s="1174"/>
      <c r="T624" s="1174">
        <v>0</v>
      </c>
    </row>
    <row r="625" spans="2:20">
      <c r="B625" s="1673">
        <v>23</v>
      </c>
      <c r="C625" s="2010" t="s">
        <v>724</v>
      </c>
      <c r="D625" s="1537">
        <v>0</v>
      </c>
      <c r="E625" s="697"/>
      <c r="I625" s="1174"/>
      <c r="J625" s="1174"/>
      <c r="K625" s="1174"/>
      <c r="L625" s="1174"/>
      <c r="M625" s="1174"/>
      <c r="N625" s="1174"/>
      <c r="O625" s="1174"/>
      <c r="P625" s="1174"/>
      <c r="Q625" s="1174"/>
      <c r="R625" s="1174"/>
      <c r="S625" s="1174"/>
      <c r="T625" s="1174">
        <v>0</v>
      </c>
    </row>
    <row r="626" spans="2:20">
      <c r="B626" s="1673">
        <v>24</v>
      </c>
      <c r="C626" s="1253" t="s">
        <v>725</v>
      </c>
      <c r="D626" s="1537">
        <v>676308.20900000003</v>
      </c>
      <c r="E626" s="697"/>
      <c r="I626" s="1174"/>
      <c r="J626" s="1174"/>
      <c r="K626" s="1174"/>
      <c r="L626" s="1174"/>
      <c r="M626" s="1174"/>
      <c r="N626" s="1174"/>
      <c r="O626" s="1174"/>
      <c r="P626" s="1174"/>
      <c r="Q626" s="1174"/>
      <c r="R626" s="1174"/>
      <c r="S626" s="1174"/>
      <c r="T626" s="1174">
        <v>0</v>
      </c>
    </row>
    <row r="627" spans="2:20" ht="13.8" thickBot="1">
      <c r="B627" s="1673">
        <v>25</v>
      </c>
      <c r="C627" s="2011" t="s">
        <v>726</v>
      </c>
      <c r="D627" s="1541">
        <v>300825.84600000002</v>
      </c>
      <c r="E627" s="697"/>
      <c r="I627" s="1174"/>
      <c r="J627" s="1174"/>
      <c r="K627" s="1174"/>
      <c r="L627" s="1174"/>
      <c r="M627" s="1174"/>
      <c r="N627" s="1174"/>
      <c r="O627" s="1174"/>
      <c r="P627" s="1174"/>
      <c r="Q627" s="1174"/>
      <c r="R627" s="1174"/>
      <c r="S627" s="1174"/>
      <c r="T627" s="1174">
        <v>0</v>
      </c>
    </row>
    <row r="628" spans="2:20" ht="27" thickBot="1">
      <c r="B628" s="1267">
        <v>26</v>
      </c>
      <c r="C628" s="1179" t="s">
        <v>727</v>
      </c>
      <c r="D628" s="1421">
        <f>SUM(D622:D627)</f>
        <v>5945542.3389999997</v>
      </c>
      <c r="E628" s="697"/>
      <c r="I628" s="1174"/>
      <c r="J628" s="1174"/>
      <c r="K628" s="1174"/>
      <c r="L628" s="1174"/>
      <c r="M628" s="1174"/>
      <c r="N628" s="1174"/>
      <c r="O628" s="1174"/>
      <c r="P628" s="1174"/>
      <c r="Q628" s="1174"/>
      <c r="R628" s="1174"/>
      <c r="S628" s="1174"/>
      <c r="T628" s="1174">
        <v>0</v>
      </c>
    </row>
    <row r="629" spans="2:20">
      <c r="B629" s="1673"/>
      <c r="C629" s="2003" t="s">
        <v>728</v>
      </c>
      <c r="D629" s="1419"/>
      <c r="E629" s="697"/>
      <c r="I629" s="1174"/>
      <c r="J629" s="1174"/>
      <c r="K629" s="1174"/>
      <c r="L629" s="1174"/>
      <c r="M629" s="1174"/>
      <c r="N629" s="1174"/>
      <c r="O629" s="1174"/>
      <c r="P629" s="1174"/>
      <c r="Q629" s="1174"/>
      <c r="R629" s="1174"/>
      <c r="S629" s="1174"/>
      <c r="T629" s="1174">
        <v>0</v>
      </c>
    </row>
    <row r="630" spans="2:20">
      <c r="B630" s="1673">
        <v>27</v>
      </c>
      <c r="C630" s="1721" t="s">
        <v>729</v>
      </c>
      <c r="D630" s="1537">
        <v>1350000</v>
      </c>
      <c r="E630" s="1033"/>
      <c r="I630" s="1174"/>
      <c r="J630" s="1174"/>
      <c r="K630" s="1174"/>
      <c r="L630" s="1174"/>
      <c r="M630" s="1174"/>
      <c r="N630" s="1174"/>
      <c r="O630" s="1174"/>
      <c r="P630" s="1174"/>
      <c r="Q630" s="1174"/>
      <c r="R630" s="1174"/>
      <c r="S630" s="1174"/>
      <c r="T630" s="1174">
        <v>0</v>
      </c>
    </row>
    <row r="631" spans="2:20">
      <c r="B631" s="1673">
        <v>28</v>
      </c>
      <c r="C631" s="1721" t="s">
        <v>730</v>
      </c>
      <c r="D631" s="1537">
        <v>9735</v>
      </c>
      <c r="E631" s="697"/>
      <c r="I631" s="1174"/>
      <c r="J631" s="1174"/>
      <c r="K631" s="1174"/>
      <c r="L631" s="1174"/>
      <c r="M631" s="1174"/>
      <c r="N631" s="1174"/>
      <c r="O631" s="1174"/>
      <c r="P631" s="1174"/>
      <c r="Q631" s="1174"/>
      <c r="R631" s="1174"/>
      <c r="S631" s="1174"/>
      <c r="T631" s="1174">
        <v>0</v>
      </c>
    </row>
    <row r="632" spans="2:20">
      <c r="B632" s="1673">
        <v>29</v>
      </c>
      <c r="C632" s="2016" t="s">
        <v>731</v>
      </c>
      <c r="D632" s="1537">
        <v>0</v>
      </c>
      <c r="E632" s="697"/>
      <c r="I632" s="1174"/>
      <c r="J632" s="1174"/>
      <c r="K632" s="1174"/>
      <c r="L632" s="1174"/>
      <c r="M632" s="1174"/>
      <c r="N632" s="1174"/>
      <c r="O632" s="1174"/>
      <c r="P632" s="1174"/>
      <c r="Q632" s="1174"/>
      <c r="R632" s="1174"/>
      <c r="S632" s="1174"/>
      <c r="T632" s="1174">
        <v>0</v>
      </c>
    </row>
    <row r="633" spans="2:20" ht="13.8" thickBot="1">
      <c r="B633" s="1673">
        <v>30</v>
      </c>
      <c r="C633" s="2016" t="s">
        <v>732</v>
      </c>
      <c r="D633" s="1541">
        <v>2295700.986</v>
      </c>
      <c r="E633" s="697"/>
      <c r="I633" s="1174"/>
      <c r="J633" s="1174"/>
      <c r="K633" s="1174"/>
      <c r="L633" s="1174"/>
      <c r="M633" s="1174"/>
      <c r="N633" s="1174"/>
      <c r="O633" s="1174"/>
      <c r="P633" s="1174"/>
      <c r="Q633" s="1174"/>
      <c r="R633" s="1174"/>
      <c r="S633" s="1174"/>
      <c r="T633" s="1174">
        <v>0</v>
      </c>
    </row>
    <row r="634" spans="2:20" ht="13.8" thickBot="1">
      <c r="B634" s="1267">
        <v>31</v>
      </c>
      <c r="C634" s="1179" t="s">
        <v>733</v>
      </c>
      <c r="D634" s="1421">
        <f>SUM(D630:D633)</f>
        <v>3655435.986</v>
      </c>
      <c r="E634" s="697"/>
      <c r="I634" s="1174"/>
      <c r="J634" s="1174"/>
      <c r="K634" s="1174"/>
      <c r="L634" s="1174"/>
      <c r="M634" s="1174"/>
      <c r="N634" s="1174"/>
      <c r="O634" s="1174"/>
      <c r="P634" s="1174"/>
      <c r="Q634" s="1174"/>
      <c r="R634" s="1174"/>
      <c r="S634" s="1174"/>
      <c r="T634" s="1174">
        <v>0</v>
      </c>
    </row>
    <row r="635" spans="2:20" ht="27" thickBot="1">
      <c r="B635" s="1674">
        <v>32</v>
      </c>
      <c r="C635" s="1255" t="s">
        <v>734</v>
      </c>
      <c r="D635" s="1426">
        <f>+D628+D634</f>
        <v>9600978.3249999993</v>
      </c>
      <c r="E635" s="697"/>
      <c r="I635" s="1174"/>
      <c r="J635" s="1174"/>
      <c r="K635" s="1174"/>
      <c r="L635" s="1174"/>
      <c r="M635" s="1174"/>
      <c r="N635" s="1174"/>
      <c r="O635" s="1174"/>
      <c r="P635" s="1174"/>
      <c r="Q635" s="1174"/>
      <c r="R635" s="1174"/>
      <c r="S635" s="1174"/>
      <c r="T635" s="1174">
        <v>0</v>
      </c>
    </row>
    <row r="636" spans="2:20">
      <c r="B636" s="1195"/>
      <c r="C636" s="1048"/>
      <c r="D636" s="2022"/>
      <c r="E636" s="1033"/>
      <c r="F636" s="697"/>
      <c r="I636" s="1174"/>
      <c r="J636" s="1174"/>
      <c r="K636" s="1174"/>
      <c r="L636" s="1174"/>
      <c r="M636" s="1174"/>
      <c r="N636" s="1174"/>
      <c r="O636" s="1174"/>
      <c r="P636" s="1174"/>
      <c r="Q636" s="1174"/>
      <c r="R636" s="1174"/>
      <c r="S636" s="1174"/>
      <c r="T636" s="1174">
        <v>0</v>
      </c>
    </row>
    <row r="637" spans="2:20">
      <c r="B637" s="1195"/>
      <c r="C637" s="1048"/>
      <c r="D637" s="2022"/>
      <c r="E637" s="1033"/>
      <c r="F637" s="697"/>
      <c r="H637" s="1040">
        <v>89</v>
      </c>
      <c r="I637" s="1174"/>
      <c r="J637" s="1174"/>
      <c r="K637" s="1174"/>
      <c r="L637" s="1174"/>
      <c r="M637" s="1174"/>
      <c r="N637" s="1174"/>
      <c r="O637" s="1174"/>
      <c r="P637" s="1174"/>
      <c r="Q637" s="1174"/>
      <c r="R637" s="1174"/>
      <c r="S637" s="1174"/>
      <c r="T637" s="1174">
        <v>0</v>
      </c>
    </row>
    <row r="638" spans="2:20">
      <c r="B638" s="1195"/>
      <c r="C638" s="1048"/>
      <c r="D638" s="2022"/>
      <c r="E638" s="1033"/>
      <c r="F638" s="697"/>
      <c r="I638" s="1174"/>
      <c r="J638" s="1174"/>
      <c r="K638" s="1174"/>
      <c r="L638" s="1174"/>
      <c r="M638" s="1174"/>
      <c r="N638" s="1174"/>
      <c r="O638" s="1174"/>
      <c r="P638" s="1174"/>
      <c r="Q638" s="1174"/>
      <c r="R638" s="1174"/>
      <c r="S638" s="1174"/>
      <c r="T638" s="1174">
        <v>0</v>
      </c>
    </row>
    <row r="639" spans="2:20" ht="14.4">
      <c r="B639" s="2445" t="s">
        <v>1009</v>
      </c>
      <c r="C639" s="2445"/>
      <c r="D639" s="2445"/>
      <c r="E639" s="2445"/>
      <c r="F639" s="2445"/>
      <c r="G639" s="2445"/>
      <c r="I639" s="1174"/>
      <c r="J639" s="1174"/>
      <c r="K639" s="1174"/>
      <c r="L639" s="1174"/>
      <c r="M639" s="1174"/>
      <c r="N639" s="1174"/>
      <c r="O639" s="1174"/>
      <c r="P639" s="1174"/>
      <c r="Q639" s="1174"/>
      <c r="R639" s="1174"/>
      <c r="S639" s="1174"/>
      <c r="T639" s="1174">
        <v>0</v>
      </c>
    </row>
    <row r="640" spans="2:20" ht="13.8" thickBot="1">
      <c r="B640" s="1829"/>
      <c r="C640" s="1829"/>
      <c r="D640" s="1829"/>
      <c r="E640" s="1829"/>
      <c r="F640" s="1829"/>
      <c r="I640" s="1174"/>
      <c r="J640" s="1174"/>
      <c r="K640" s="1174"/>
      <c r="L640" s="1174"/>
      <c r="M640" s="1174"/>
      <c r="N640" s="1174"/>
      <c r="O640" s="1174"/>
      <c r="P640" s="1174"/>
      <c r="Q640" s="1174"/>
      <c r="R640" s="1174"/>
      <c r="S640" s="1174"/>
      <c r="T640" s="1174">
        <v>0</v>
      </c>
    </row>
    <row r="641" spans="2:20" ht="13.8" thickBot="1">
      <c r="B641" s="2439" t="s">
        <v>1079</v>
      </c>
      <c r="C641" s="2440"/>
      <c r="D641" s="1129"/>
      <c r="E641" s="1829"/>
      <c r="F641" s="1829"/>
      <c r="I641" s="1174"/>
      <c r="J641" s="1174"/>
      <c r="K641" s="1174"/>
      <c r="L641" s="1174"/>
      <c r="M641" s="1174"/>
      <c r="N641" s="1174"/>
      <c r="O641" s="1174"/>
      <c r="P641" s="1174"/>
      <c r="Q641" s="1174"/>
      <c r="R641" s="1174"/>
      <c r="S641" s="1174"/>
      <c r="T641" s="1174"/>
    </row>
    <row r="642" spans="2:20">
      <c r="B642" s="2434" t="s">
        <v>805</v>
      </c>
      <c r="C642" s="2437"/>
      <c r="D642" s="2433" t="s">
        <v>901</v>
      </c>
      <c r="E642" s="1829"/>
      <c r="F642" s="1829"/>
      <c r="I642" s="1174"/>
      <c r="J642" s="1174"/>
      <c r="K642" s="1174"/>
      <c r="L642" s="1174"/>
      <c r="M642" s="1174"/>
      <c r="N642" s="1174"/>
      <c r="O642" s="1174"/>
      <c r="P642" s="1174"/>
      <c r="Q642" s="1174"/>
      <c r="R642" s="1174"/>
      <c r="S642" s="1174"/>
      <c r="T642" s="1174"/>
    </row>
    <row r="643" spans="2:20">
      <c r="B643" s="2434"/>
      <c r="C643" s="2437"/>
      <c r="D643" s="2434"/>
      <c r="E643" s="1829"/>
      <c r="F643" s="1829"/>
      <c r="I643" s="1174"/>
      <c r="J643" s="1174"/>
      <c r="K643" s="1174"/>
      <c r="L643" s="1174"/>
      <c r="M643" s="1174"/>
      <c r="N643" s="1174"/>
      <c r="O643" s="1174"/>
      <c r="P643" s="1174"/>
      <c r="Q643" s="1174"/>
      <c r="R643" s="1174"/>
      <c r="S643" s="1174"/>
      <c r="T643" s="1174"/>
    </row>
    <row r="644" spans="2:20" ht="13.8" thickBot="1">
      <c r="B644" s="2435"/>
      <c r="C644" s="2438"/>
      <c r="D644" s="2435"/>
      <c r="E644" s="1829"/>
      <c r="F644" s="1829"/>
      <c r="I644" s="1174"/>
      <c r="J644" s="1174"/>
      <c r="K644" s="1174"/>
      <c r="L644" s="1174"/>
      <c r="M644" s="1174"/>
      <c r="N644" s="1174"/>
      <c r="O644" s="1174"/>
      <c r="P644" s="1174"/>
      <c r="Q644" s="1174"/>
      <c r="R644" s="1174"/>
      <c r="S644" s="1174"/>
      <c r="T644" s="1174"/>
    </row>
    <row r="645" spans="2:20">
      <c r="B645" s="1673"/>
      <c r="C645" s="2015" t="s">
        <v>137</v>
      </c>
      <c r="D645" s="1537"/>
      <c r="E645" s="1829"/>
      <c r="F645" s="1829"/>
      <c r="I645" s="1174"/>
      <c r="J645" s="1174"/>
      <c r="K645" s="1174"/>
      <c r="L645" s="1174"/>
      <c r="M645" s="1174"/>
      <c r="N645" s="1174"/>
      <c r="O645" s="1174"/>
      <c r="P645" s="1174"/>
      <c r="Q645" s="1174"/>
      <c r="R645" s="1174"/>
      <c r="S645" s="1174"/>
      <c r="T645" s="1174"/>
    </row>
    <row r="646" spans="2:20">
      <c r="B646" s="1673">
        <v>1</v>
      </c>
      <c r="C646" s="1721" t="s">
        <v>701</v>
      </c>
      <c r="D646" s="2031"/>
      <c r="E646" s="1829"/>
      <c r="F646" s="1829"/>
      <c r="I646" s="1174"/>
      <c r="J646" s="1174"/>
      <c r="K646" s="1174"/>
      <c r="L646" s="1174"/>
      <c r="M646" s="1174"/>
      <c r="N646" s="1174"/>
      <c r="O646" s="1174"/>
      <c r="P646" s="1174"/>
      <c r="Q646" s="1174"/>
      <c r="R646" s="1174"/>
      <c r="S646" s="1174"/>
      <c r="T646" s="1174"/>
    </row>
    <row r="647" spans="2:20">
      <c r="B647" s="1673">
        <v>2</v>
      </c>
      <c r="C647" s="1524" t="s">
        <v>78</v>
      </c>
      <c r="D647" s="1284">
        <v>0</v>
      </c>
      <c r="E647" s="1829"/>
      <c r="F647" s="1829"/>
      <c r="I647" s="1174"/>
      <c r="J647" s="1174"/>
      <c r="K647" s="1174"/>
      <c r="L647" s="1174"/>
      <c r="M647" s="1174"/>
      <c r="N647" s="1174"/>
      <c r="O647" s="1174"/>
      <c r="P647" s="1174"/>
      <c r="Q647" s="1174"/>
      <c r="R647" s="1174"/>
      <c r="S647" s="1174"/>
      <c r="T647" s="1174"/>
    </row>
    <row r="648" spans="2:20">
      <c r="B648" s="1673">
        <v>3</v>
      </c>
      <c r="C648" s="1721" t="s">
        <v>702</v>
      </c>
      <c r="D648" s="1537"/>
      <c r="E648" s="1829"/>
      <c r="F648" s="1829"/>
      <c r="I648" s="1174"/>
      <c r="J648" s="1174"/>
      <c r="K648" s="1174"/>
      <c r="L648" s="1174"/>
      <c r="M648" s="1174"/>
      <c r="N648" s="1174"/>
      <c r="O648" s="1174"/>
      <c r="P648" s="1174"/>
      <c r="Q648" s="1174"/>
      <c r="R648" s="1174"/>
      <c r="S648" s="1174"/>
      <c r="T648" s="1174"/>
    </row>
    <row r="649" spans="2:20">
      <c r="B649" s="1673">
        <v>4</v>
      </c>
      <c r="C649" s="1721" t="s">
        <v>703</v>
      </c>
      <c r="D649" s="1537">
        <v>60554.045820000014</v>
      </c>
      <c r="E649" s="1829"/>
      <c r="F649" s="1829"/>
      <c r="I649" s="1174"/>
      <c r="J649" s="1174"/>
      <c r="K649" s="1174"/>
      <c r="L649" s="1174"/>
      <c r="M649" s="1174"/>
      <c r="N649" s="1174"/>
      <c r="O649" s="1174"/>
      <c r="P649" s="1174"/>
      <c r="Q649" s="1174"/>
      <c r="R649" s="1174"/>
      <c r="S649" s="1174"/>
      <c r="T649" s="1174"/>
    </row>
    <row r="650" spans="2:20">
      <c r="B650" s="1673">
        <v>5</v>
      </c>
      <c r="C650" s="1721" t="s">
        <v>704</v>
      </c>
      <c r="D650" s="1537">
        <v>64479</v>
      </c>
      <c r="E650" s="1829"/>
      <c r="F650" s="1829"/>
      <c r="I650" s="1174"/>
      <c r="J650" s="1174"/>
      <c r="K650" s="1174"/>
      <c r="L650" s="1174"/>
      <c r="M650" s="1174"/>
      <c r="N650" s="1174"/>
      <c r="O650" s="1174"/>
      <c r="P650" s="1174"/>
      <c r="Q650" s="1174"/>
      <c r="R650" s="1174"/>
      <c r="S650" s="1174"/>
      <c r="T650" s="1174"/>
    </row>
    <row r="651" spans="2:20">
      <c r="B651" s="1673">
        <v>6</v>
      </c>
      <c r="C651" s="1721" t="s">
        <v>705</v>
      </c>
      <c r="D651" s="1537"/>
      <c r="E651" s="1829"/>
      <c r="F651" s="1829"/>
      <c r="I651" s="1174"/>
      <c r="J651" s="1174"/>
      <c r="K651" s="1174"/>
      <c r="L651" s="1174"/>
      <c r="M651" s="1174"/>
      <c r="N651" s="1174"/>
      <c r="O651" s="1174"/>
      <c r="P651" s="1174"/>
      <c r="Q651" s="1174"/>
      <c r="R651" s="1174"/>
      <c r="S651" s="1174"/>
      <c r="T651" s="1174"/>
    </row>
    <row r="652" spans="2:20">
      <c r="B652" s="1673"/>
      <c r="C652" s="1253" t="s">
        <v>951</v>
      </c>
      <c r="D652" s="1537"/>
      <c r="E652" s="1829"/>
      <c r="F652" s="1829"/>
      <c r="I652" s="1174"/>
      <c r="J652" s="1174"/>
      <c r="K652" s="1174"/>
      <c r="L652" s="1174"/>
      <c r="M652" s="1174"/>
      <c r="N652" s="1174"/>
      <c r="O652" s="1174"/>
      <c r="P652" s="1174"/>
      <c r="Q652" s="1174"/>
      <c r="R652" s="1174"/>
      <c r="S652" s="1174"/>
      <c r="T652" s="1174"/>
    </row>
    <row r="653" spans="2:20">
      <c r="B653" s="1673"/>
      <c r="C653" s="1253" t="s">
        <v>952</v>
      </c>
      <c r="D653" s="1537"/>
      <c r="E653" s="1829"/>
      <c r="F653" s="1829"/>
      <c r="I653" s="1174"/>
      <c r="J653" s="1174"/>
      <c r="K653" s="1174"/>
      <c r="L653" s="1174"/>
      <c r="M653" s="1174"/>
      <c r="N653" s="1174"/>
      <c r="O653" s="1174"/>
      <c r="P653" s="1174"/>
      <c r="Q653" s="1174"/>
      <c r="R653" s="1174"/>
      <c r="S653" s="1174"/>
      <c r="T653" s="1174"/>
    </row>
    <row r="654" spans="2:20">
      <c r="B654" s="1673">
        <v>7</v>
      </c>
      <c r="C654" s="1721" t="s">
        <v>706</v>
      </c>
      <c r="D654" s="1537"/>
      <c r="E654" s="1829"/>
      <c r="F654" s="1829"/>
      <c r="I654" s="1174"/>
      <c r="J654" s="1174"/>
      <c r="K654" s="1174"/>
      <c r="L654" s="1174"/>
      <c r="M654" s="1174"/>
      <c r="N654" s="1174"/>
      <c r="O654" s="1174"/>
      <c r="P654" s="1174"/>
      <c r="Q654" s="1174"/>
      <c r="R654" s="1174"/>
      <c r="S654" s="1174"/>
      <c r="T654" s="1174"/>
    </row>
    <row r="655" spans="2:20">
      <c r="B655" s="1673"/>
      <c r="C655" s="1253" t="s">
        <v>953</v>
      </c>
      <c r="D655" s="1537"/>
      <c r="E655" s="1829"/>
      <c r="F655" s="1829"/>
      <c r="I655" s="1174"/>
      <c r="J655" s="1174"/>
      <c r="K655" s="1174"/>
      <c r="L655" s="1174"/>
      <c r="M655" s="1174"/>
      <c r="N655" s="1174"/>
      <c r="O655" s="1174"/>
      <c r="P655" s="1174"/>
      <c r="Q655" s="1174"/>
      <c r="R655" s="1174"/>
      <c r="S655" s="1174"/>
      <c r="T655" s="1174"/>
    </row>
    <row r="656" spans="2:20">
      <c r="B656" s="1673"/>
      <c r="C656" s="1253" t="s">
        <v>954</v>
      </c>
      <c r="D656" s="1537"/>
      <c r="E656" s="1829"/>
      <c r="F656" s="1829"/>
      <c r="I656" s="1174"/>
      <c r="J656" s="1174"/>
      <c r="K656" s="1174"/>
      <c r="L656" s="1174"/>
      <c r="M656" s="1174"/>
      <c r="N656" s="1174"/>
      <c r="O656" s="1174"/>
      <c r="P656" s="1174"/>
      <c r="Q656" s="1174"/>
      <c r="R656" s="1174"/>
      <c r="S656" s="1174"/>
      <c r="T656" s="1174"/>
    </row>
    <row r="657" spans="2:20" ht="26.4">
      <c r="B657" s="1673">
        <v>8</v>
      </c>
      <c r="C657" s="1538" t="s">
        <v>708</v>
      </c>
      <c r="D657" s="1539">
        <f>SUM(D658:D661)</f>
        <v>704093.85013956553</v>
      </c>
      <c r="E657" s="1829"/>
      <c r="F657" s="1829"/>
      <c r="I657" s="1174"/>
      <c r="J657" s="1174"/>
      <c r="K657" s="1174"/>
      <c r="L657" s="1174"/>
      <c r="M657" s="1174"/>
      <c r="N657" s="1174"/>
      <c r="O657" s="1174"/>
      <c r="P657" s="1174"/>
      <c r="Q657" s="1174"/>
      <c r="R657" s="1174"/>
      <c r="S657" s="1174"/>
      <c r="T657" s="1174"/>
    </row>
    <row r="658" spans="2:20">
      <c r="B658" s="1673">
        <v>9</v>
      </c>
      <c r="C658" s="1253" t="s">
        <v>709</v>
      </c>
      <c r="D658" s="1537"/>
      <c r="E658" s="1829"/>
      <c r="F658" s="1829"/>
      <c r="I658" s="1174"/>
      <c r="J658" s="1174"/>
      <c r="K658" s="1174"/>
      <c r="L658" s="1174"/>
      <c r="M658" s="1174"/>
      <c r="N658" s="1174"/>
      <c r="O658" s="1174"/>
      <c r="P658" s="1174"/>
      <c r="Q658" s="1174"/>
      <c r="R658" s="1174"/>
      <c r="S658" s="1174"/>
      <c r="T658" s="1174"/>
    </row>
    <row r="659" spans="2:20">
      <c r="B659" s="1673">
        <v>10</v>
      </c>
      <c r="C659" s="1253" t="s">
        <v>710</v>
      </c>
      <c r="D659" s="1537">
        <v>630183.34563956549</v>
      </c>
      <c r="E659" s="1829"/>
      <c r="F659" s="1829"/>
      <c r="I659" s="1174"/>
      <c r="J659" s="1174"/>
      <c r="K659" s="1174"/>
      <c r="L659" s="1174"/>
      <c r="M659" s="1174"/>
      <c r="N659" s="1174"/>
      <c r="O659" s="1174"/>
      <c r="P659" s="1174"/>
      <c r="Q659" s="1174"/>
      <c r="R659" s="1174"/>
      <c r="S659" s="1174"/>
      <c r="T659" s="1174"/>
    </row>
    <row r="660" spans="2:20">
      <c r="B660" s="1673">
        <v>11</v>
      </c>
      <c r="C660" s="1253" t="s">
        <v>711</v>
      </c>
      <c r="D660" s="1537"/>
      <c r="E660" s="1829"/>
      <c r="F660" s="1829"/>
      <c r="I660" s="1174"/>
      <c r="J660" s="1174"/>
      <c r="K660" s="1174"/>
      <c r="L660" s="1174"/>
      <c r="M660" s="1174"/>
      <c r="N660" s="1174"/>
      <c r="O660" s="1174"/>
      <c r="P660" s="1174"/>
      <c r="Q660" s="1174"/>
      <c r="R660" s="1174"/>
      <c r="S660" s="1174"/>
      <c r="T660" s="1174"/>
    </row>
    <row r="661" spans="2:20" ht="26.4">
      <c r="B661" s="1673">
        <v>12</v>
      </c>
      <c r="C661" s="1253" t="s">
        <v>712</v>
      </c>
      <c r="D661" s="1537">
        <v>73910.504499999995</v>
      </c>
      <c r="E661" s="1829"/>
      <c r="F661" s="1829"/>
      <c r="I661" s="1174"/>
      <c r="J661" s="1174"/>
      <c r="K661" s="1174"/>
      <c r="L661" s="1174"/>
      <c r="M661" s="1174"/>
      <c r="N661" s="1174"/>
      <c r="O661" s="1174"/>
      <c r="P661" s="1174"/>
      <c r="Q661" s="1174"/>
      <c r="R661" s="1174"/>
      <c r="S661" s="1174"/>
      <c r="T661" s="1174"/>
    </row>
    <row r="662" spans="2:20">
      <c r="B662" s="1673">
        <v>13</v>
      </c>
      <c r="C662" s="2010" t="s">
        <v>713</v>
      </c>
      <c r="D662" s="1537"/>
      <c r="E662" s="1829"/>
      <c r="F662" s="1829"/>
      <c r="I662" s="1174"/>
      <c r="J662" s="1174"/>
      <c r="K662" s="1174"/>
      <c r="L662" s="1174"/>
      <c r="M662" s="1174"/>
      <c r="N662" s="1174"/>
      <c r="O662" s="1174"/>
      <c r="P662" s="1174"/>
      <c r="Q662" s="1174"/>
      <c r="R662" s="1174"/>
      <c r="S662" s="1174"/>
      <c r="T662" s="1174"/>
    </row>
    <row r="663" spans="2:20">
      <c r="B663" s="1673">
        <v>14</v>
      </c>
      <c r="C663" s="2010" t="s">
        <v>714</v>
      </c>
      <c r="D663" s="1537">
        <v>28066.960800000001</v>
      </c>
      <c r="E663" s="1829"/>
      <c r="F663" s="1829"/>
      <c r="I663" s="1174"/>
      <c r="J663" s="1174"/>
      <c r="K663" s="1174"/>
      <c r="L663" s="1174"/>
      <c r="M663" s="1174"/>
      <c r="N663" s="1174"/>
      <c r="O663" s="1174"/>
      <c r="P663" s="1174"/>
      <c r="Q663" s="1174"/>
      <c r="R663" s="1174"/>
      <c r="S663" s="1174"/>
      <c r="T663" s="1174"/>
    </row>
    <row r="664" spans="2:20">
      <c r="B664" s="1673">
        <v>15</v>
      </c>
      <c r="C664" s="2010" t="s">
        <v>715</v>
      </c>
      <c r="D664" s="1537">
        <v>179876.00000000003</v>
      </c>
      <c r="E664" s="1829"/>
      <c r="F664" s="1829"/>
      <c r="I664" s="1174"/>
      <c r="J664" s="1174"/>
      <c r="K664" s="1174"/>
      <c r="L664" s="1174"/>
      <c r="M664" s="1174"/>
      <c r="N664" s="1174"/>
      <c r="O664" s="1174"/>
      <c r="P664" s="1174"/>
      <c r="Q664" s="1174"/>
      <c r="R664" s="1174"/>
      <c r="S664" s="1174"/>
      <c r="T664" s="1174"/>
    </row>
    <row r="665" spans="2:20">
      <c r="B665" s="1673">
        <v>16</v>
      </c>
      <c r="C665" s="2010" t="s">
        <v>716</v>
      </c>
      <c r="D665" s="1537">
        <v>134966.08671329642</v>
      </c>
      <c r="E665" s="1829"/>
      <c r="F665" s="1829"/>
      <c r="I665" s="1174"/>
      <c r="J665" s="1174"/>
      <c r="K665" s="1174"/>
      <c r="L665" s="1174"/>
      <c r="M665" s="1174"/>
      <c r="N665" s="1174"/>
      <c r="O665" s="1174"/>
      <c r="P665" s="1174"/>
      <c r="Q665" s="1174"/>
      <c r="R665" s="1174"/>
      <c r="S665" s="1174"/>
      <c r="T665" s="1174"/>
    </row>
    <row r="666" spans="2:20">
      <c r="B666" s="1673">
        <v>17</v>
      </c>
      <c r="C666" s="2010" t="s">
        <v>717</v>
      </c>
      <c r="D666" s="1537">
        <v>40817.735999999997</v>
      </c>
      <c r="E666" s="1829"/>
      <c r="F666" s="1829"/>
      <c r="I666" s="1174"/>
      <c r="J666" s="1174"/>
      <c r="K666" s="1174"/>
      <c r="L666" s="1174"/>
      <c r="M666" s="1174"/>
      <c r="N666" s="1174"/>
      <c r="O666" s="1174"/>
      <c r="P666" s="1174"/>
      <c r="Q666" s="1174"/>
      <c r="R666" s="1174"/>
      <c r="S666" s="1174"/>
      <c r="T666" s="1174"/>
    </row>
    <row r="667" spans="2:20" ht="13.8" thickBot="1">
      <c r="B667" s="1673">
        <v>18</v>
      </c>
      <c r="C667" s="2011" t="s">
        <v>718</v>
      </c>
      <c r="D667" s="1541">
        <v>25225.541000000001</v>
      </c>
      <c r="E667" s="1829"/>
      <c r="F667" s="1829"/>
      <c r="I667" s="1174"/>
      <c r="J667" s="1174"/>
      <c r="K667" s="1174"/>
      <c r="L667" s="1174"/>
      <c r="M667" s="1174"/>
      <c r="N667" s="1174"/>
      <c r="O667" s="1174"/>
      <c r="P667" s="1174"/>
      <c r="Q667" s="1174"/>
      <c r="R667" s="1174"/>
      <c r="S667" s="1174"/>
      <c r="T667" s="1174"/>
    </row>
    <row r="668" spans="2:20" ht="27" thickBot="1">
      <c r="B668" s="1267">
        <v>19</v>
      </c>
      <c r="C668" s="1179" t="s">
        <v>719</v>
      </c>
      <c r="D668" s="1421">
        <f>+D649+D650+D657+D663+D664+D665+D666+D667</f>
        <v>1238079.220472862</v>
      </c>
      <c r="E668" s="1829"/>
      <c r="F668" s="1829"/>
      <c r="I668" s="1174"/>
      <c r="J668" s="1174"/>
      <c r="K668" s="1174"/>
      <c r="L668" s="1174"/>
      <c r="M668" s="1174"/>
      <c r="N668" s="1174"/>
      <c r="O668" s="1174"/>
      <c r="P668" s="1174"/>
      <c r="Q668" s="1174"/>
      <c r="R668" s="1174"/>
      <c r="S668" s="1174"/>
      <c r="T668" s="1174"/>
    </row>
    <row r="669" spans="2:20">
      <c r="B669" s="1673"/>
      <c r="C669" s="2003" t="s">
        <v>720</v>
      </c>
      <c r="D669" s="1419"/>
      <c r="E669" s="1829"/>
      <c r="F669" s="1829"/>
      <c r="I669" s="1174"/>
      <c r="J669" s="1174"/>
      <c r="K669" s="1174"/>
      <c r="L669" s="1174"/>
      <c r="M669" s="1174"/>
      <c r="N669" s="1174"/>
      <c r="O669" s="1174"/>
      <c r="P669" s="1174"/>
      <c r="Q669" s="1174"/>
      <c r="R669" s="1174"/>
      <c r="S669" s="1174"/>
      <c r="T669" s="1174"/>
    </row>
    <row r="670" spans="2:20">
      <c r="B670" s="1673"/>
      <c r="C670" s="2025" t="s">
        <v>138</v>
      </c>
      <c r="D670" s="1537"/>
      <c r="E670" s="1829"/>
      <c r="F670" s="1829"/>
      <c r="I670" s="1174"/>
      <c r="J670" s="1174"/>
      <c r="K670" s="1174"/>
      <c r="L670" s="1174"/>
      <c r="M670" s="1174"/>
      <c r="N670" s="1174"/>
      <c r="O670" s="1174"/>
      <c r="P670" s="1174"/>
      <c r="Q670" s="1174"/>
      <c r="R670" s="1174"/>
      <c r="S670" s="1174"/>
      <c r="T670" s="1174"/>
    </row>
    <row r="671" spans="2:20">
      <c r="B671" s="1673">
        <v>20</v>
      </c>
      <c r="C671" s="2010" t="s">
        <v>721</v>
      </c>
      <c r="D671" s="1537">
        <v>452433.53614315338</v>
      </c>
      <c r="E671" s="1829"/>
      <c r="F671" s="1829"/>
      <c r="I671" s="1174"/>
      <c r="J671" s="1174"/>
      <c r="K671" s="1174"/>
      <c r="L671" s="1174"/>
      <c r="M671" s="1174"/>
      <c r="N671" s="1174"/>
      <c r="O671" s="1174"/>
      <c r="P671" s="1174"/>
      <c r="Q671" s="1174"/>
      <c r="R671" s="1174"/>
      <c r="S671" s="1174"/>
      <c r="T671" s="1174"/>
    </row>
    <row r="672" spans="2:20">
      <c r="B672" s="1673">
        <v>21</v>
      </c>
      <c r="C672" s="2010" t="s">
        <v>722</v>
      </c>
      <c r="D672" s="1537">
        <v>18604.280999999999</v>
      </c>
      <c r="E672" s="1829"/>
      <c r="F672" s="1829"/>
      <c r="I672" s="1174"/>
      <c r="J672" s="1174"/>
      <c r="K672" s="1174"/>
      <c r="L672" s="1174"/>
      <c r="M672" s="1174"/>
      <c r="N672" s="1174"/>
      <c r="O672" s="1174"/>
      <c r="P672" s="1174"/>
      <c r="Q672" s="1174"/>
      <c r="R672" s="1174"/>
      <c r="S672" s="1174"/>
      <c r="T672" s="1174"/>
    </row>
    <row r="673" spans="2:20">
      <c r="B673" s="1673">
        <v>22</v>
      </c>
      <c r="C673" s="2010" t="s">
        <v>723</v>
      </c>
      <c r="D673" s="1537">
        <v>16751.281869999999</v>
      </c>
      <c r="E673" s="1829"/>
      <c r="F673" s="1829"/>
      <c r="I673" s="1174"/>
      <c r="J673" s="1174"/>
      <c r="K673" s="1174"/>
      <c r="L673" s="1174"/>
      <c r="M673" s="1174"/>
      <c r="N673" s="1174"/>
      <c r="O673" s="1174"/>
      <c r="P673" s="1174"/>
      <c r="Q673" s="1174"/>
      <c r="R673" s="1174"/>
      <c r="S673" s="1174"/>
      <c r="T673" s="1174"/>
    </row>
    <row r="674" spans="2:20">
      <c r="B674" s="1673">
        <v>23</v>
      </c>
      <c r="C674" s="2010" t="s">
        <v>724</v>
      </c>
      <c r="D674" s="1537"/>
      <c r="E674" s="1829"/>
      <c r="F674" s="1829"/>
      <c r="I674" s="1174"/>
      <c r="J674" s="1174"/>
      <c r="K674" s="1174"/>
      <c r="L674" s="1174"/>
      <c r="M674" s="1174"/>
      <c r="N674" s="1174"/>
      <c r="O674" s="1174"/>
      <c r="P674" s="1174"/>
      <c r="Q674" s="1174"/>
      <c r="R674" s="1174"/>
      <c r="S674" s="1174"/>
      <c r="T674" s="1174"/>
    </row>
    <row r="675" spans="2:20">
      <c r="B675" s="1673">
        <v>24</v>
      </c>
      <c r="C675" s="1253" t="s">
        <v>725</v>
      </c>
      <c r="D675" s="1537"/>
      <c r="E675" s="1829"/>
      <c r="F675" s="1829"/>
      <c r="I675" s="1174"/>
      <c r="J675" s="1174"/>
      <c r="K675" s="1174"/>
      <c r="L675" s="1174"/>
      <c r="M675" s="1174"/>
      <c r="N675" s="1174"/>
      <c r="O675" s="1174"/>
      <c r="P675" s="1174"/>
      <c r="Q675" s="1174"/>
      <c r="R675" s="1174"/>
      <c r="S675" s="1174"/>
      <c r="T675" s="1174"/>
    </row>
    <row r="676" spans="2:20" ht="13.8" thickBot="1">
      <c r="B676" s="1673">
        <v>25</v>
      </c>
      <c r="C676" s="2011" t="s">
        <v>726</v>
      </c>
      <c r="D676" s="1541">
        <v>73115.8975911179</v>
      </c>
      <c r="E676" s="1829"/>
      <c r="F676" s="1829"/>
      <c r="I676" s="1174"/>
      <c r="J676" s="1174"/>
      <c r="K676" s="1174"/>
      <c r="L676" s="1174"/>
      <c r="M676" s="1174"/>
      <c r="N676" s="1174"/>
      <c r="O676" s="1174"/>
      <c r="P676" s="1174"/>
      <c r="Q676" s="1174"/>
      <c r="R676" s="1174"/>
      <c r="S676" s="1174"/>
      <c r="T676" s="1174"/>
    </row>
    <row r="677" spans="2:20" ht="27" thickBot="1">
      <c r="B677" s="1267">
        <v>26</v>
      </c>
      <c r="C677" s="1179" t="s">
        <v>727</v>
      </c>
      <c r="D677" s="1421">
        <f>SUM(D671:D676)</f>
        <v>560904.99660427135</v>
      </c>
      <c r="E677" s="1829"/>
      <c r="F677" s="1829"/>
      <c r="I677" s="1174"/>
      <c r="J677" s="1174"/>
      <c r="K677" s="1174"/>
      <c r="L677" s="1174"/>
      <c r="M677" s="1174"/>
      <c r="N677" s="1174"/>
      <c r="O677" s="1174"/>
      <c r="P677" s="1174"/>
      <c r="Q677" s="1174"/>
      <c r="R677" s="1174"/>
      <c r="S677" s="1174"/>
      <c r="T677" s="1174"/>
    </row>
    <row r="678" spans="2:20">
      <c r="B678" s="1673"/>
      <c r="C678" s="2003" t="s">
        <v>728</v>
      </c>
      <c r="D678" s="1419"/>
      <c r="E678" s="1829"/>
      <c r="F678" s="1829"/>
      <c r="I678" s="1174"/>
      <c r="J678" s="1174"/>
      <c r="K678" s="1174"/>
      <c r="L678" s="1174"/>
      <c r="M678" s="1174"/>
      <c r="N678" s="1174"/>
      <c r="O678" s="1174"/>
      <c r="P678" s="1174"/>
      <c r="Q678" s="1174"/>
      <c r="R678" s="1174"/>
      <c r="S678" s="1174"/>
      <c r="T678" s="1174"/>
    </row>
    <row r="679" spans="2:20">
      <c r="B679" s="1673">
        <v>27</v>
      </c>
      <c r="C679" s="1721" t="s">
        <v>729</v>
      </c>
      <c r="D679" s="1537">
        <v>508995</v>
      </c>
      <c r="E679" s="1829"/>
      <c r="F679" s="1829"/>
      <c r="I679" s="1174"/>
      <c r="J679" s="1174"/>
      <c r="K679" s="1174"/>
      <c r="L679" s="1174"/>
      <c r="M679" s="1174"/>
      <c r="N679" s="1174"/>
      <c r="O679" s="1174"/>
      <c r="P679" s="1174"/>
      <c r="Q679" s="1174"/>
      <c r="R679" s="1174"/>
      <c r="S679" s="1174"/>
      <c r="T679" s="1174"/>
    </row>
    <row r="680" spans="2:20">
      <c r="B680" s="1673">
        <v>28</v>
      </c>
      <c r="C680" s="1721" t="s">
        <v>730</v>
      </c>
      <c r="D680" s="1537">
        <v>0</v>
      </c>
      <c r="E680" s="1829"/>
      <c r="F680" s="1829"/>
      <c r="I680" s="1174"/>
      <c r="J680" s="1174"/>
      <c r="K680" s="1174"/>
      <c r="L680" s="1174"/>
      <c r="M680" s="1174"/>
      <c r="N680" s="1174"/>
      <c r="O680" s="1174"/>
      <c r="P680" s="1174"/>
      <c r="Q680" s="1174"/>
      <c r="R680" s="1174"/>
      <c r="S680" s="1174"/>
      <c r="T680" s="1174"/>
    </row>
    <row r="681" spans="2:20">
      <c r="B681" s="1673">
        <v>29</v>
      </c>
      <c r="C681" s="2016" t="s">
        <v>731</v>
      </c>
      <c r="D681" s="1537">
        <v>0</v>
      </c>
      <c r="E681" s="1829"/>
      <c r="F681" s="1829"/>
      <c r="I681" s="1174"/>
      <c r="J681" s="1174"/>
      <c r="K681" s="1174"/>
      <c r="L681" s="1174"/>
      <c r="M681" s="1174"/>
      <c r="N681" s="1174"/>
      <c r="O681" s="1174"/>
      <c r="P681" s="1174"/>
      <c r="Q681" s="1174"/>
      <c r="R681" s="1174"/>
      <c r="S681" s="1174"/>
      <c r="T681" s="1174"/>
    </row>
    <row r="682" spans="2:20" ht="13.8" thickBot="1">
      <c r="B682" s="1673">
        <v>30</v>
      </c>
      <c r="C682" s="2016" t="s">
        <v>732</v>
      </c>
      <c r="D682" s="1541">
        <v>168179.23237584758</v>
      </c>
      <c r="E682" s="1829"/>
      <c r="F682" s="1829"/>
      <c r="I682" s="1174"/>
      <c r="J682" s="1174"/>
      <c r="K682" s="1174"/>
      <c r="L682" s="1174"/>
      <c r="M682" s="1174"/>
      <c r="N682" s="1174"/>
      <c r="O682" s="1174"/>
      <c r="P682" s="1174"/>
      <c r="Q682" s="1174"/>
      <c r="R682" s="1174"/>
      <c r="S682" s="1174"/>
      <c r="T682" s="1174"/>
    </row>
    <row r="683" spans="2:20" ht="13.8" thickBot="1">
      <c r="B683" s="1267">
        <v>31</v>
      </c>
      <c r="C683" s="1179" t="s">
        <v>733</v>
      </c>
      <c r="D683" s="1421">
        <f>SUM(D679:D682)</f>
        <v>677174.23237584764</v>
      </c>
      <c r="E683" s="1829"/>
      <c r="F683" s="1829"/>
      <c r="I683" s="1174"/>
      <c r="J683" s="1174"/>
      <c r="K683" s="1174"/>
      <c r="L683" s="1174"/>
      <c r="M683" s="1174"/>
      <c r="N683" s="1174"/>
      <c r="O683" s="1174"/>
      <c r="P683" s="1174"/>
      <c r="Q683" s="1174"/>
      <c r="R683" s="1174"/>
      <c r="S683" s="1174"/>
      <c r="T683" s="1174"/>
    </row>
    <row r="684" spans="2:20" ht="27" thickBot="1">
      <c r="B684" s="1674">
        <v>32</v>
      </c>
      <c r="C684" s="1255" t="s">
        <v>734</v>
      </c>
      <c r="D684" s="1426">
        <f>+D677+D683</f>
        <v>1238079.2289801189</v>
      </c>
      <c r="E684" s="1829"/>
      <c r="F684" s="1829"/>
      <c r="I684" s="1174"/>
      <c r="J684" s="1174"/>
      <c r="K684" s="1174"/>
      <c r="L684" s="1174"/>
      <c r="M684" s="1174"/>
      <c r="N684" s="1174"/>
      <c r="O684" s="1174"/>
      <c r="P684" s="1174"/>
      <c r="Q684" s="1174"/>
      <c r="R684" s="1174"/>
      <c r="S684" s="1174"/>
      <c r="T684" s="1174"/>
    </row>
    <row r="685" spans="2:20">
      <c r="B685" s="1177"/>
      <c r="C685" s="1048"/>
      <c r="D685" s="2022"/>
      <c r="E685" s="1829"/>
      <c r="F685" s="1829"/>
      <c r="I685" s="1174"/>
      <c r="J685" s="1174"/>
      <c r="K685" s="1174"/>
      <c r="L685" s="1174"/>
      <c r="M685" s="1174"/>
      <c r="N685" s="1174"/>
      <c r="O685" s="1174"/>
      <c r="P685" s="1174"/>
      <c r="Q685" s="1174"/>
      <c r="R685" s="1174"/>
      <c r="S685" s="1174"/>
      <c r="T685" s="1174"/>
    </row>
    <row r="686" spans="2:20">
      <c r="B686" s="1177"/>
      <c r="C686" s="1048"/>
      <c r="D686" s="2022"/>
      <c r="E686" s="1829"/>
      <c r="F686" s="1829"/>
      <c r="H686" s="1040">
        <v>90</v>
      </c>
      <c r="I686" s="1174"/>
      <c r="J686" s="1174"/>
      <c r="K686" s="1174"/>
      <c r="L686" s="1174"/>
      <c r="M686" s="1174"/>
      <c r="N686" s="1174"/>
      <c r="O686" s="1174"/>
      <c r="P686" s="1174"/>
      <c r="Q686" s="1174"/>
      <c r="R686" s="1174"/>
      <c r="S686" s="1174"/>
      <c r="T686" s="1174"/>
    </row>
    <row r="687" spans="2:20">
      <c r="B687" s="1177"/>
      <c r="C687" s="1048"/>
      <c r="D687" s="2022"/>
      <c r="E687" s="1829"/>
      <c r="F687" s="1829"/>
      <c r="I687" s="1174"/>
      <c r="J687" s="1174"/>
      <c r="K687" s="1174"/>
      <c r="L687" s="1174"/>
      <c r="M687" s="1174"/>
      <c r="N687" s="1174"/>
      <c r="O687" s="1174"/>
      <c r="P687" s="1174"/>
      <c r="Q687" s="1174"/>
      <c r="R687" s="1174"/>
      <c r="S687" s="1174"/>
      <c r="T687" s="1174"/>
    </row>
    <row r="688" spans="2:20" ht="14.4">
      <c r="B688" s="2445" t="s">
        <v>1009</v>
      </c>
      <c r="C688" s="2445"/>
      <c r="D688" s="2445"/>
      <c r="E688" s="2445"/>
      <c r="F688" s="2445"/>
      <c r="G688" s="2445"/>
      <c r="I688" s="1174"/>
      <c r="J688" s="1174"/>
      <c r="K688" s="1174"/>
      <c r="L688" s="1174"/>
      <c r="M688" s="1174"/>
      <c r="N688" s="1174"/>
      <c r="O688" s="1174"/>
      <c r="P688" s="1174"/>
      <c r="Q688" s="1174"/>
      <c r="R688" s="1174"/>
      <c r="S688" s="1174"/>
      <c r="T688" s="1174"/>
    </row>
    <row r="689" spans="2:20">
      <c r="B689" s="1177"/>
      <c r="C689" s="1048"/>
      <c r="D689" s="2022"/>
      <c r="E689" s="1829"/>
      <c r="F689" s="1829"/>
      <c r="I689" s="1174"/>
      <c r="J689" s="1174"/>
      <c r="K689" s="1174"/>
      <c r="L689" s="1174"/>
      <c r="M689" s="1174"/>
      <c r="N689" s="1174"/>
      <c r="O689" s="1174"/>
      <c r="P689" s="1174"/>
      <c r="Q689" s="1174"/>
      <c r="R689" s="1174"/>
      <c r="S689" s="1174"/>
      <c r="T689" s="1174"/>
    </row>
    <row r="690" spans="2:20" ht="13.8" thickBot="1">
      <c r="B690" s="1177"/>
      <c r="C690" s="1048"/>
      <c r="D690" s="2022"/>
      <c r="E690" s="1829"/>
      <c r="F690" s="1829"/>
      <c r="I690" s="1174"/>
      <c r="J690" s="1174"/>
      <c r="K690" s="1174"/>
      <c r="L690" s="1174"/>
      <c r="M690" s="1174"/>
      <c r="N690" s="1174"/>
      <c r="O690" s="1174"/>
      <c r="P690" s="1174"/>
      <c r="Q690" s="1174"/>
      <c r="R690" s="1174"/>
      <c r="S690" s="1174"/>
      <c r="T690" s="1174"/>
    </row>
    <row r="691" spans="2:20" ht="13.8" thickBot="1">
      <c r="B691" s="2439" t="s">
        <v>30</v>
      </c>
      <c r="C691" s="2440"/>
      <c r="D691" s="1129"/>
      <c r="E691" s="1873"/>
      <c r="F691" s="1056"/>
      <c r="I691" s="1174"/>
      <c r="J691" s="1174"/>
      <c r="K691" s="1174"/>
      <c r="L691" s="1174"/>
      <c r="M691" s="1174"/>
      <c r="N691" s="1174"/>
      <c r="O691" s="1174"/>
      <c r="P691" s="1174"/>
      <c r="Q691" s="1174"/>
      <c r="R691" s="1174"/>
      <c r="S691" s="1174"/>
      <c r="T691" s="1174">
        <v>0</v>
      </c>
    </row>
    <row r="692" spans="2:20">
      <c r="B692" s="2434" t="s">
        <v>805</v>
      </c>
      <c r="C692" s="2444"/>
      <c r="D692" s="2433" t="s">
        <v>901</v>
      </c>
      <c r="E692" s="1815"/>
      <c r="I692" s="1174"/>
      <c r="J692" s="1174"/>
      <c r="K692" s="1174"/>
      <c r="L692" s="1174"/>
      <c r="M692" s="1174"/>
      <c r="N692" s="1174"/>
      <c r="O692" s="1174"/>
      <c r="P692" s="1174"/>
      <c r="Q692" s="1174"/>
      <c r="R692" s="1174"/>
      <c r="S692" s="1174"/>
      <c r="T692" s="1174">
        <v>0</v>
      </c>
    </row>
    <row r="693" spans="2:20">
      <c r="B693" s="2434"/>
      <c r="C693" s="2444"/>
      <c r="D693" s="2434"/>
      <c r="E693" s="1152"/>
      <c r="I693" s="1174"/>
      <c r="J693" s="1174"/>
      <c r="K693" s="1174"/>
      <c r="L693" s="1174"/>
      <c r="M693" s="1174"/>
      <c r="N693" s="1174"/>
      <c r="O693" s="1174"/>
      <c r="P693" s="1174"/>
      <c r="Q693" s="1174"/>
      <c r="R693" s="1174"/>
      <c r="S693" s="1174"/>
      <c r="T693" s="1174">
        <v>0</v>
      </c>
    </row>
    <row r="694" spans="2:20" ht="13.8" thickBot="1">
      <c r="B694" s="2435"/>
      <c r="C694" s="2447"/>
      <c r="D694" s="2435"/>
      <c r="E694" s="1152"/>
      <c r="I694" s="1174"/>
      <c r="J694" s="1174"/>
      <c r="K694" s="1174"/>
      <c r="L694" s="1174"/>
      <c r="M694" s="1174"/>
      <c r="N694" s="1174"/>
      <c r="O694" s="1174"/>
      <c r="P694" s="1174"/>
      <c r="Q694" s="1174"/>
      <c r="R694" s="1174"/>
      <c r="S694" s="1174"/>
      <c r="T694" s="1174">
        <v>0</v>
      </c>
    </row>
    <row r="695" spans="2:20">
      <c r="B695" s="1673"/>
      <c r="C695" s="2015" t="s">
        <v>137</v>
      </c>
      <c r="D695" s="1419"/>
      <c r="E695" s="697"/>
      <c r="I695" s="1174"/>
      <c r="J695" s="1174"/>
      <c r="K695" s="1174"/>
      <c r="L695" s="1174"/>
      <c r="M695" s="1174"/>
      <c r="N695" s="1174"/>
      <c r="O695" s="1174"/>
      <c r="P695" s="1174"/>
      <c r="Q695" s="1174"/>
      <c r="R695" s="1174"/>
      <c r="S695" s="1174"/>
      <c r="T695" s="1174">
        <v>0</v>
      </c>
    </row>
    <row r="696" spans="2:20">
      <c r="B696" s="1673">
        <v>1</v>
      </c>
      <c r="C696" s="1721" t="s">
        <v>701</v>
      </c>
      <c r="D696" s="1537"/>
      <c r="E696" s="697"/>
      <c r="I696" s="1174"/>
      <c r="J696" s="1174"/>
      <c r="K696" s="1174"/>
      <c r="L696" s="1174"/>
      <c r="M696" s="1174"/>
      <c r="N696" s="1174"/>
      <c r="O696" s="1174"/>
      <c r="P696" s="1174"/>
      <c r="Q696" s="1174"/>
      <c r="R696" s="1174"/>
      <c r="S696" s="1174"/>
      <c r="T696" s="1174">
        <v>0</v>
      </c>
    </row>
    <row r="697" spans="2:20">
      <c r="B697" s="1673">
        <v>2</v>
      </c>
      <c r="C697" s="1721" t="s">
        <v>78</v>
      </c>
      <c r="D697" s="1537">
        <v>66559.504660000021</v>
      </c>
      <c r="E697" s="697"/>
      <c r="I697" s="1174"/>
      <c r="J697" s="1174"/>
      <c r="K697" s="1174"/>
      <c r="L697" s="1174"/>
      <c r="M697" s="1174"/>
      <c r="N697" s="1174"/>
      <c r="O697" s="1174"/>
      <c r="P697" s="1174"/>
      <c r="Q697" s="1174"/>
      <c r="R697" s="1174"/>
      <c r="S697" s="1174"/>
      <c r="T697" s="1174">
        <v>0</v>
      </c>
    </row>
    <row r="698" spans="2:20">
      <c r="B698" s="1673">
        <v>3</v>
      </c>
      <c r="C698" s="1721" t="s">
        <v>702</v>
      </c>
      <c r="D698" s="1537"/>
      <c r="E698" s="697"/>
      <c r="I698" s="1174"/>
      <c r="J698" s="1174"/>
      <c r="K698" s="1174"/>
      <c r="L698" s="1174"/>
      <c r="M698" s="1174"/>
      <c r="N698" s="1174"/>
      <c r="O698" s="1174"/>
      <c r="P698" s="1174"/>
      <c r="Q698" s="1174"/>
      <c r="R698" s="1174"/>
      <c r="S698" s="1174"/>
      <c r="T698" s="1174">
        <v>0</v>
      </c>
    </row>
    <row r="699" spans="2:20">
      <c r="B699" s="1673">
        <v>4</v>
      </c>
      <c r="C699" s="1721" t="s">
        <v>703</v>
      </c>
      <c r="D699" s="1537">
        <v>10859829.10822</v>
      </c>
      <c r="E699" s="697"/>
      <c r="I699" s="1174"/>
      <c r="J699" s="1174"/>
      <c r="K699" s="1174"/>
      <c r="L699" s="1174"/>
      <c r="M699" s="1174"/>
      <c r="N699" s="1174"/>
      <c r="O699" s="1174"/>
      <c r="P699" s="1174"/>
      <c r="Q699" s="1174"/>
      <c r="R699" s="1174"/>
      <c r="S699" s="1174"/>
      <c r="T699" s="1174">
        <v>0</v>
      </c>
    </row>
    <row r="700" spans="2:20">
      <c r="B700" s="1673">
        <v>5</v>
      </c>
      <c r="C700" s="1721" t="s">
        <v>704</v>
      </c>
      <c r="D700" s="1537">
        <v>1719966</v>
      </c>
      <c r="E700" s="697"/>
      <c r="I700" s="1174"/>
      <c r="J700" s="1174"/>
      <c r="K700" s="1174"/>
      <c r="L700" s="1174"/>
      <c r="M700" s="1174"/>
      <c r="N700" s="1174"/>
      <c r="O700" s="1174"/>
      <c r="P700" s="1174"/>
      <c r="Q700" s="1174"/>
      <c r="R700" s="1174"/>
      <c r="S700" s="1174"/>
      <c r="T700" s="1174">
        <v>0</v>
      </c>
    </row>
    <row r="701" spans="2:20">
      <c r="B701" s="1673">
        <v>6</v>
      </c>
      <c r="C701" s="1721" t="s">
        <v>705</v>
      </c>
      <c r="D701" s="1537"/>
      <c r="E701" s="697"/>
      <c r="I701" s="1174"/>
      <c r="J701" s="1174"/>
      <c r="K701" s="1174"/>
      <c r="L701" s="1174"/>
      <c r="M701" s="1174"/>
      <c r="N701" s="1174"/>
      <c r="O701" s="1174"/>
      <c r="P701" s="1174"/>
      <c r="Q701" s="1174"/>
      <c r="R701" s="1174"/>
      <c r="S701" s="1174"/>
      <c r="T701" s="1174">
        <v>0</v>
      </c>
    </row>
    <row r="702" spans="2:20" ht="12.75" customHeight="1">
      <c r="B702" s="1673"/>
      <c r="C702" s="1253" t="s">
        <v>951</v>
      </c>
      <c r="D702" s="1537"/>
      <c r="E702" s="697"/>
      <c r="I702" s="1174"/>
      <c r="J702" s="1174"/>
      <c r="K702" s="1174"/>
      <c r="L702" s="1174"/>
      <c r="M702" s="1174"/>
      <c r="N702" s="1174"/>
      <c r="O702" s="1174"/>
      <c r="P702" s="1174"/>
      <c r="Q702" s="1174"/>
      <c r="R702" s="1174"/>
      <c r="S702" s="1174"/>
      <c r="T702" s="1174">
        <v>0</v>
      </c>
    </row>
    <row r="703" spans="2:20">
      <c r="B703" s="1673"/>
      <c r="C703" s="1253" t="s">
        <v>952</v>
      </c>
      <c r="D703" s="1537">
        <v>19735493.384</v>
      </c>
      <c r="E703" s="697"/>
      <c r="I703" s="1174"/>
      <c r="J703" s="1174"/>
      <c r="K703" s="1174"/>
      <c r="L703" s="1174"/>
      <c r="M703" s="1174"/>
      <c r="N703" s="1174"/>
      <c r="O703" s="1174"/>
      <c r="P703" s="1174"/>
      <c r="Q703" s="1174"/>
      <c r="R703" s="1174"/>
      <c r="S703" s="1174"/>
      <c r="T703" s="1174">
        <v>0</v>
      </c>
    </row>
    <row r="704" spans="2:20">
      <c r="B704" s="1673">
        <v>7</v>
      </c>
      <c r="C704" s="1721" t="s">
        <v>706</v>
      </c>
      <c r="D704" s="1537"/>
      <c r="E704" s="697"/>
      <c r="I704" s="1174"/>
      <c r="J704" s="1174"/>
      <c r="K704" s="1174"/>
      <c r="L704" s="1174"/>
      <c r="M704" s="1174"/>
      <c r="N704" s="1174"/>
      <c r="O704" s="1174"/>
      <c r="P704" s="1174"/>
      <c r="Q704" s="1174"/>
      <c r="R704" s="1174"/>
      <c r="S704" s="1174"/>
      <c r="T704" s="1174">
        <v>0</v>
      </c>
    </row>
    <row r="705" spans="2:20" ht="15.75" customHeight="1">
      <c r="B705" s="1673"/>
      <c r="C705" s="1253" t="s">
        <v>953</v>
      </c>
      <c r="D705" s="1537"/>
      <c r="E705" s="697"/>
      <c r="I705" s="1174"/>
      <c r="J705" s="1174"/>
      <c r="K705" s="1174"/>
      <c r="L705" s="1174"/>
      <c r="M705" s="1174"/>
      <c r="N705" s="1174"/>
      <c r="O705" s="1174"/>
      <c r="P705" s="1174"/>
      <c r="Q705" s="1174"/>
      <c r="R705" s="1174"/>
      <c r="S705" s="1174"/>
      <c r="T705" s="1174">
        <v>0</v>
      </c>
    </row>
    <row r="706" spans="2:20">
      <c r="B706" s="1673"/>
      <c r="C706" s="1253" t="s">
        <v>954</v>
      </c>
      <c r="D706" s="1537">
        <v>148508.86075999998</v>
      </c>
      <c r="E706" s="697"/>
      <c r="I706" s="1174"/>
      <c r="J706" s="1174"/>
      <c r="K706" s="1174"/>
      <c r="L706" s="1174"/>
      <c r="M706" s="1174"/>
      <c r="N706" s="1174"/>
      <c r="O706" s="1174"/>
      <c r="P706" s="1174"/>
      <c r="Q706" s="1174"/>
      <c r="R706" s="1174"/>
      <c r="S706" s="1174"/>
      <c r="T706" s="1174">
        <v>0</v>
      </c>
    </row>
    <row r="707" spans="2:20" ht="26.4">
      <c r="B707" s="1673">
        <v>8</v>
      </c>
      <c r="C707" s="1538" t="s">
        <v>708</v>
      </c>
      <c r="D707" s="1539">
        <f>SUM(D708:D711)</f>
        <v>31044754.751499999</v>
      </c>
      <c r="I707" s="1174"/>
      <c r="J707" s="1174"/>
      <c r="K707" s="1174"/>
      <c r="L707" s="1174"/>
      <c r="M707" s="1174"/>
      <c r="N707" s="1174"/>
      <c r="O707" s="1174"/>
      <c r="P707" s="1174"/>
      <c r="Q707" s="1174"/>
      <c r="R707" s="1174"/>
      <c r="S707" s="1174"/>
      <c r="T707" s="758">
        <v>0</v>
      </c>
    </row>
    <row r="708" spans="2:20">
      <c r="B708" s="1673">
        <v>9</v>
      </c>
      <c r="C708" s="1253" t="s">
        <v>709</v>
      </c>
      <c r="D708" s="1537">
        <v>2080552.60773</v>
      </c>
      <c r="E708" s="697"/>
      <c r="I708" s="1174"/>
      <c r="J708" s="1174"/>
      <c r="K708" s="1174"/>
      <c r="L708" s="1174"/>
      <c r="M708" s="1174"/>
      <c r="N708" s="1174"/>
      <c r="O708" s="1174"/>
      <c r="P708" s="1174"/>
      <c r="Q708" s="1174"/>
      <c r="R708" s="1174"/>
      <c r="S708" s="1174"/>
      <c r="T708" s="1174">
        <v>0</v>
      </c>
    </row>
    <row r="709" spans="2:20">
      <c r="B709" s="1673">
        <v>10</v>
      </c>
      <c r="C709" s="1253" t="s">
        <v>710</v>
      </c>
      <c r="D709" s="1537">
        <v>14037039.211929999</v>
      </c>
      <c r="E709" s="697"/>
      <c r="I709" s="1174"/>
      <c r="J709" s="1174"/>
      <c r="K709" s="1174"/>
      <c r="L709" s="1174"/>
      <c r="M709" s="1174"/>
      <c r="N709" s="1174"/>
      <c r="O709" s="1174"/>
      <c r="P709" s="1174"/>
      <c r="Q709" s="1174"/>
      <c r="R709" s="1174"/>
      <c r="S709" s="1174"/>
      <c r="T709" s="1174">
        <v>0</v>
      </c>
    </row>
    <row r="710" spans="2:20">
      <c r="B710" s="1673">
        <v>11</v>
      </c>
      <c r="C710" s="1253" t="s">
        <v>711</v>
      </c>
      <c r="D710" s="1537">
        <v>14323841.849240001</v>
      </c>
      <c r="E710" s="697"/>
      <c r="I710" s="1174"/>
      <c r="J710" s="1174"/>
      <c r="K710" s="1174"/>
      <c r="L710" s="1174"/>
      <c r="M710" s="1174"/>
      <c r="N710" s="1174"/>
      <c r="O710" s="1174"/>
      <c r="P710" s="1174"/>
      <c r="Q710" s="1174"/>
      <c r="R710" s="1174"/>
      <c r="S710" s="1174"/>
      <c r="T710" s="1174">
        <v>0</v>
      </c>
    </row>
    <row r="711" spans="2:20" ht="26.4">
      <c r="B711" s="1673">
        <v>12</v>
      </c>
      <c r="C711" s="1253" t="s">
        <v>712</v>
      </c>
      <c r="D711" s="1537">
        <v>603321.08260000008</v>
      </c>
      <c r="E711" s="697"/>
      <c r="I711" s="1174"/>
      <c r="J711" s="1174"/>
      <c r="K711" s="1174"/>
      <c r="L711" s="1174"/>
      <c r="M711" s="1174"/>
      <c r="N711" s="1174"/>
      <c r="O711" s="1174"/>
      <c r="P711" s="1174"/>
      <c r="Q711" s="1174"/>
      <c r="R711" s="1174"/>
      <c r="S711" s="1174"/>
      <c r="T711" s="1174">
        <v>0</v>
      </c>
    </row>
    <row r="712" spans="2:20">
      <c r="B712" s="1673">
        <v>13</v>
      </c>
      <c r="C712" s="2010" t="s">
        <v>713</v>
      </c>
      <c r="D712" s="1537"/>
      <c r="E712" s="697"/>
      <c r="I712" s="1174"/>
      <c r="J712" s="1174"/>
      <c r="K712" s="1174"/>
      <c r="L712" s="1174"/>
      <c r="M712" s="1174"/>
      <c r="N712" s="1174"/>
      <c r="O712" s="1174"/>
      <c r="P712" s="1174"/>
      <c r="Q712" s="1174"/>
      <c r="R712" s="1174"/>
      <c r="S712" s="1174"/>
      <c r="T712" s="1174">
        <v>0</v>
      </c>
    </row>
    <row r="713" spans="2:20">
      <c r="B713" s="1673">
        <v>14</v>
      </c>
      <c r="C713" s="2010" t="s">
        <v>714</v>
      </c>
      <c r="D713" s="1537">
        <v>1285261.0670676585</v>
      </c>
      <c r="E713" s="697"/>
      <c r="I713" s="1174"/>
      <c r="J713" s="1174"/>
      <c r="K713" s="1174"/>
      <c r="L713" s="1174"/>
      <c r="M713" s="1174"/>
      <c r="N713" s="1174"/>
      <c r="O713" s="1174"/>
      <c r="P713" s="1174"/>
      <c r="Q713" s="1174"/>
      <c r="R713" s="1174"/>
      <c r="S713" s="1174"/>
      <c r="T713" s="1174">
        <v>0</v>
      </c>
    </row>
    <row r="714" spans="2:20">
      <c r="B714" s="1673">
        <v>15</v>
      </c>
      <c r="C714" s="2010" t="s">
        <v>715</v>
      </c>
      <c r="D714" s="1537">
        <v>2997881.9169999999</v>
      </c>
      <c r="E714" s="697"/>
      <c r="I714" s="1174"/>
      <c r="J714" s="1174"/>
      <c r="K714" s="1174"/>
      <c r="L714" s="1174"/>
      <c r="M714" s="1174"/>
      <c r="N714" s="1174"/>
      <c r="O714" s="1174"/>
      <c r="P714" s="1174"/>
      <c r="Q714" s="1174"/>
      <c r="R714" s="1174"/>
      <c r="S714" s="1174"/>
      <c r="T714" s="1174">
        <v>0</v>
      </c>
    </row>
    <row r="715" spans="2:20">
      <c r="B715" s="1673">
        <v>16</v>
      </c>
      <c r="C715" s="2010" t="s">
        <v>716</v>
      </c>
      <c r="D715" s="1537">
        <v>1019830.146195624</v>
      </c>
      <c r="E715" s="1033"/>
      <c r="I715" s="1174"/>
      <c r="J715" s="1174"/>
      <c r="K715" s="1174"/>
      <c r="L715" s="1174"/>
      <c r="M715" s="1174"/>
      <c r="N715" s="1174"/>
      <c r="O715" s="1174"/>
      <c r="P715" s="1174"/>
      <c r="Q715" s="1174"/>
      <c r="R715" s="1174"/>
      <c r="S715" s="1174"/>
      <c r="T715" s="1174">
        <v>0</v>
      </c>
    </row>
    <row r="716" spans="2:20">
      <c r="B716" s="1673">
        <v>17</v>
      </c>
      <c r="C716" s="2010" t="s">
        <v>717</v>
      </c>
      <c r="D716" s="1537">
        <v>561022.50406169228</v>
      </c>
      <c r="E716" s="697"/>
      <c r="I716" s="1174"/>
      <c r="J716" s="1174"/>
      <c r="K716" s="1174"/>
      <c r="L716" s="1174"/>
      <c r="M716" s="1174"/>
      <c r="N716" s="1174"/>
      <c r="O716" s="1174"/>
      <c r="P716" s="1174"/>
      <c r="Q716" s="1174"/>
      <c r="R716" s="1174"/>
      <c r="S716" s="1174"/>
      <c r="T716" s="1174">
        <v>0</v>
      </c>
    </row>
    <row r="717" spans="2:20" ht="13.8" thickBot="1">
      <c r="B717" s="1673">
        <v>18</v>
      </c>
      <c r="C717" s="2011" t="s">
        <v>718</v>
      </c>
      <c r="D717" s="1541">
        <v>1620337.2434</v>
      </c>
      <c r="E717" s="697"/>
      <c r="I717" s="1174"/>
      <c r="J717" s="1174"/>
      <c r="K717" s="1174"/>
      <c r="L717" s="1174"/>
      <c r="M717" s="1174"/>
      <c r="N717" s="1174"/>
      <c r="O717" s="1174"/>
      <c r="P717" s="1174"/>
      <c r="Q717" s="1174"/>
      <c r="R717" s="1174"/>
      <c r="S717" s="1174"/>
      <c r="T717" s="1174">
        <v>0</v>
      </c>
    </row>
    <row r="718" spans="2:20" ht="27" thickBot="1">
      <c r="B718" s="1267">
        <v>19</v>
      </c>
      <c r="C718" s="1179" t="s">
        <v>719</v>
      </c>
      <c r="D718" s="1421">
        <f>SUM(D696:D706)+D713+D714+D707+D715+D716+D717</f>
        <v>71059444.486864984</v>
      </c>
      <c r="E718" s="697"/>
      <c r="I718" s="1174"/>
      <c r="J718" s="1174"/>
      <c r="K718" s="1174"/>
      <c r="L718" s="1174"/>
      <c r="M718" s="1174"/>
      <c r="N718" s="1174"/>
      <c r="O718" s="1174"/>
      <c r="P718" s="1174"/>
      <c r="Q718" s="1174"/>
      <c r="R718" s="1174"/>
      <c r="S718" s="1174"/>
      <c r="T718" s="1174">
        <v>0</v>
      </c>
    </row>
    <row r="719" spans="2:20">
      <c r="B719" s="1673"/>
      <c r="C719" s="2003" t="s">
        <v>720</v>
      </c>
      <c r="D719" s="1419"/>
      <c r="E719" s="697"/>
      <c r="I719" s="1174"/>
      <c r="J719" s="1174"/>
      <c r="K719" s="1174"/>
      <c r="L719" s="1174"/>
      <c r="M719" s="1174"/>
      <c r="N719" s="1174"/>
      <c r="O719" s="1174"/>
      <c r="P719" s="1174"/>
      <c r="Q719" s="1174"/>
      <c r="R719" s="1174"/>
      <c r="S719" s="1174"/>
      <c r="T719" s="1174">
        <v>0</v>
      </c>
    </row>
    <row r="720" spans="2:20">
      <c r="B720" s="1673"/>
      <c r="C720" s="2025" t="s">
        <v>138</v>
      </c>
      <c r="D720" s="1537"/>
      <c r="E720" s="697"/>
      <c r="I720" s="1174"/>
      <c r="J720" s="1174"/>
      <c r="K720" s="1174"/>
      <c r="L720" s="1174"/>
      <c r="M720" s="1174"/>
      <c r="N720" s="1174"/>
      <c r="O720" s="1174"/>
      <c r="P720" s="1174"/>
      <c r="Q720" s="1174"/>
      <c r="R720" s="1174"/>
      <c r="S720" s="1174"/>
      <c r="T720" s="1174">
        <v>0</v>
      </c>
    </row>
    <row r="721" spans="2:20">
      <c r="B721" s="1673">
        <v>20</v>
      </c>
      <c r="C721" s="2010" t="s">
        <v>721</v>
      </c>
      <c r="D721" s="1537">
        <v>16841608.918412291</v>
      </c>
      <c r="E721" s="697"/>
      <c r="I721" s="1174"/>
      <c r="J721" s="1174"/>
      <c r="K721" s="1174"/>
      <c r="L721" s="1174"/>
      <c r="M721" s="1174"/>
      <c r="N721" s="1174"/>
      <c r="O721" s="1174"/>
      <c r="P721" s="1174"/>
      <c r="Q721" s="1174"/>
      <c r="R721" s="1174"/>
      <c r="S721" s="1174"/>
      <c r="T721" s="1174">
        <v>0</v>
      </c>
    </row>
    <row r="722" spans="2:20">
      <c r="B722" s="1673">
        <v>21</v>
      </c>
      <c r="C722" s="2010" t="s">
        <v>722</v>
      </c>
      <c r="D722" s="1537">
        <v>949468.86750000005</v>
      </c>
      <c r="E722" s="697"/>
      <c r="I722" s="1174"/>
      <c r="J722" s="1174"/>
      <c r="K722" s="1174"/>
      <c r="L722" s="1174"/>
      <c r="M722" s="1174"/>
      <c r="N722" s="1174"/>
      <c r="O722" s="1174"/>
      <c r="P722" s="1174"/>
      <c r="Q722" s="1174"/>
      <c r="R722" s="1174"/>
      <c r="S722" s="1174"/>
      <c r="T722" s="1174">
        <v>0</v>
      </c>
    </row>
    <row r="723" spans="2:20">
      <c r="B723" s="1673">
        <v>22</v>
      </c>
      <c r="C723" s="2010" t="s">
        <v>723</v>
      </c>
      <c r="D723" s="1537">
        <v>1068771.3428600687</v>
      </c>
      <c r="E723" s="697"/>
      <c r="I723" s="1174"/>
      <c r="J723" s="1174"/>
      <c r="K723" s="1174"/>
      <c r="L723" s="1174"/>
      <c r="M723" s="1174"/>
      <c r="N723" s="1174"/>
      <c r="O723" s="1174"/>
      <c r="P723" s="1174"/>
      <c r="Q723" s="1174"/>
      <c r="R723" s="1174"/>
      <c r="S723" s="1174"/>
      <c r="T723" s="1174">
        <v>0</v>
      </c>
    </row>
    <row r="724" spans="2:20">
      <c r="B724" s="1673">
        <v>23</v>
      </c>
      <c r="C724" s="2010" t="s">
        <v>724</v>
      </c>
      <c r="D724" s="1537"/>
      <c r="E724" s="697"/>
      <c r="I724" s="1174"/>
      <c r="J724" s="1174"/>
      <c r="K724" s="1174"/>
      <c r="L724" s="1174"/>
      <c r="M724" s="1174"/>
      <c r="N724" s="1174"/>
      <c r="O724" s="1174"/>
      <c r="P724" s="1174"/>
      <c r="Q724" s="1174"/>
      <c r="R724" s="1174"/>
      <c r="S724" s="1174"/>
      <c r="T724" s="1174">
        <v>0</v>
      </c>
    </row>
    <row r="725" spans="2:20">
      <c r="B725" s="1673">
        <v>24</v>
      </c>
      <c r="C725" s="1253" t="s">
        <v>725</v>
      </c>
      <c r="D725" s="1537"/>
      <c r="E725" s="697"/>
      <c r="I725" s="1174"/>
      <c r="J725" s="1174"/>
      <c r="K725" s="1174"/>
      <c r="L725" s="1174"/>
      <c r="M725" s="1174"/>
      <c r="N725" s="1174"/>
      <c r="O725" s="1174"/>
      <c r="P725" s="1174"/>
      <c r="Q725" s="1174"/>
      <c r="R725" s="1174"/>
      <c r="S725" s="1174"/>
      <c r="T725" s="1174">
        <v>0</v>
      </c>
    </row>
    <row r="726" spans="2:20" ht="13.8" thickBot="1">
      <c r="B726" s="1673">
        <v>25</v>
      </c>
      <c r="C726" s="2011" t="s">
        <v>726</v>
      </c>
      <c r="D726" s="1541">
        <v>6253832.889200002</v>
      </c>
      <c r="E726" s="697"/>
      <c r="I726" s="1174"/>
      <c r="J726" s="1174"/>
      <c r="K726" s="1174"/>
      <c r="L726" s="1174"/>
      <c r="M726" s="1174"/>
      <c r="N726" s="1174"/>
      <c r="O726" s="1174"/>
      <c r="P726" s="1174"/>
      <c r="Q726" s="1174"/>
      <c r="R726" s="1174"/>
      <c r="S726" s="1174"/>
      <c r="T726" s="1174">
        <v>0</v>
      </c>
    </row>
    <row r="727" spans="2:20" ht="27" thickBot="1">
      <c r="B727" s="1267">
        <v>26</v>
      </c>
      <c r="C727" s="1179" t="s">
        <v>727</v>
      </c>
      <c r="D727" s="1421">
        <f>SUM(D721:D726)</f>
        <v>25113682.017972361</v>
      </c>
      <c r="E727" s="697"/>
      <c r="I727" s="1174"/>
      <c r="J727" s="1174"/>
      <c r="K727" s="1174"/>
      <c r="L727" s="1174"/>
      <c r="M727" s="1174"/>
      <c r="N727" s="1174"/>
      <c r="O727" s="1174"/>
      <c r="P727" s="1174"/>
      <c r="Q727" s="1174"/>
      <c r="R727" s="1174"/>
      <c r="S727" s="1174"/>
      <c r="T727" s="1174">
        <v>0</v>
      </c>
    </row>
    <row r="728" spans="2:20">
      <c r="B728" s="1673"/>
      <c r="C728" s="2003" t="s">
        <v>728</v>
      </c>
      <c r="D728" s="1419"/>
      <c r="E728" s="697"/>
      <c r="I728" s="1174"/>
      <c r="J728" s="1174"/>
      <c r="K728" s="1174"/>
      <c r="L728" s="1174"/>
      <c r="M728" s="1174"/>
      <c r="N728" s="1174"/>
      <c r="O728" s="1174"/>
      <c r="P728" s="1174"/>
      <c r="Q728" s="1174"/>
      <c r="R728" s="1174"/>
      <c r="S728" s="1174"/>
      <c r="T728" s="1174">
        <v>0</v>
      </c>
    </row>
    <row r="729" spans="2:20">
      <c r="B729" s="1673">
        <v>27</v>
      </c>
      <c r="C729" s="1721" t="s">
        <v>729</v>
      </c>
      <c r="D729" s="1537">
        <v>6000000</v>
      </c>
      <c r="E729" s="697"/>
      <c r="I729" s="1174"/>
      <c r="J729" s="1174"/>
      <c r="K729" s="1174"/>
      <c r="L729" s="1174"/>
      <c r="M729" s="1174"/>
      <c r="N729" s="1174"/>
      <c r="O729" s="1174"/>
      <c r="P729" s="1174"/>
      <c r="Q729" s="1174"/>
      <c r="R729" s="1174"/>
      <c r="S729" s="1174"/>
      <c r="T729" s="1174">
        <v>0</v>
      </c>
    </row>
    <row r="730" spans="2:20">
      <c r="B730" s="1673">
        <v>28</v>
      </c>
      <c r="C730" s="1721" t="s">
        <v>730</v>
      </c>
      <c r="D730" s="1537">
        <v>4458472.3000600003</v>
      </c>
      <c r="E730" s="697"/>
      <c r="I730" s="1174"/>
      <c r="J730" s="1174"/>
      <c r="K730" s="1174"/>
      <c r="L730" s="1174"/>
      <c r="M730" s="1174"/>
      <c r="N730" s="1174"/>
      <c r="O730" s="1174"/>
      <c r="P730" s="1174"/>
      <c r="Q730" s="1174"/>
      <c r="R730" s="1174"/>
      <c r="S730" s="1174"/>
      <c r="T730" s="1174">
        <v>0</v>
      </c>
    </row>
    <row r="731" spans="2:20">
      <c r="B731" s="1673">
        <v>29</v>
      </c>
      <c r="C731" s="2016" t="s">
        <v>731</v>
      </c>
      <c r="D731" s="1537">
        <v>8291123.8598800004</v>
      </c>
      <c r="E731" s="697"/>
      <c r="I731" s="1174"/>
      <c r="J731" s="1174"/>
      <c r="K731" s="1174"/>
      <c r="L731" s="1174"/>
      <c r="M731" s="1174"/>
      <c r="N731" s="1174"/>
      <c r="O731" s="1174"/>
      <c r="P731" s="1174"/>
      <c r="Q731" s="1174"/>
      <c r="R731" s="1174"/>
      <c r="S731" s="1174"/>
      <c r="T731" s="1174">
        <v>0</v>
      </c>
    </row>
    <row r="732" spans="2:20" ht="13.8" thickBot="1">
      <c r="B732" s="1673">
        <v>30</v>
      </c>
      <c r="C732" s="2016" t="s">
        <v>732</v>
      </c>
      <c r="D732" s="1541">
        <v>27196172.178625245</v>
      </c>
      <c r="E732" s="697"/>
      <c r="I732" s="1174"/>
      <c r="J732" s="1174"/>
      <c r="K732" s="1174"/>
      <c r="L732" s="1174"/>
      <c r="M732" s="1174"/>
      <c r="N732" s="1174"/>
      <c r="O732" s="1174"/>
      <c r="P732" s="1174"/>
      <c r="Q732" s="1174"/>
      <c r="R732" s="1174"/>
      <c r="S732" s="1174"/>
      <c r="T732" s="1174">
        <v>0</v>
      </c>
    </row>
    <row r="733" spans="2:20" ht="13.8" thickBot="1">
      <c r="B733" s="1267">
        <v>31</v>
      </c>
      <c r="C733" s="1179" t="s">
        <v>733</v>
      </c>
      <c r="D733" s="1421">
        <f>SUM(D729:D732)</f>
        <v>45945768.338565245</v>
      </c>
      <c r="E733" s="697"/>
      <c r="I733" s="1174"/>
      <c r="J733" s="1174"/>
      <c r="K733" s="1174"/>
      <c r="L733" s="1174"/>
      <c r="M733" s="1174"/>
      <c r="N733" s="1174"/>
      <c r="O733" s="1174"/>
      <c r="P733" s="1174"/>
      <c r="Q733" s="1174"/>
      <c r="R733" s="1174"/>
      <c r="S733" s="1174"/>
      <c r="T733" s="1174">
        <v>0</v>
      </c>
    </row>
    <row r="734" spans="2:20" ht="27" thickBot="1">
      <c r="B734" s="1674">
        <v>32</v>
      </c>
      <c r="C734" s="1255" t="s">
        <v>734</v>
      </c>
      <c r="D734" s="1426">
        <f>+D727+D733</f>
        <v>71059450.35653761</v>
      </c>
      <c r="E734" s="697"/>
      <c r="I734" s="1174"/>
      <c r="J734" s="1174"/>
      <c r="K734" s="1174"/>
      <c r="L734" s="1174"/>
      <c r="M734" s="1174"/>
      <c r="N734" s="1174"/>
      <c r="O734" s="1174"/>
      <c r="P734" s="1174"/>
      <c r="Q734" s="1174"/>
      <c r="R734" s="1174"/>
      <c r="S734" s="1174"/>
      <c r="T734" s="1174">
        <v>0</v>
      </c>
    </row>
    <row r="735" spans="2:20">
      <c r="B735" s="1177"/>
      <c r="C735" s="1048"/>
      <c r="D735" s="2022"/>
      <c r="E735" s="1033"/>
      <c r="F735" s="697"/>
      <c r="I735" s="1174"/>
      <c r="J735" s="1174"/>
      <c r="K735" s="1174"/>
      <c r="L735" s="1174"/>
      <c r="M735" s="1174"/>
      <c r="N735" s="1174"/>
      <c r="O735" s="1174"/>
      <c r="P735" s="1174"/>
      <c r="Q735" s="1174"/>
      <c r="R735" s="1174"/>
      <c r="S735" s="1174"/>
      <c r="T735" s="1174">
        <v>0</v>
      </c>
    </row>
    <row r="736" spans="2:20">
      <c r="B736" s="1177"/>
      <c r="C736" s="1048"/>
      <c r="D736" s="2022"/>
      <c r="E736" s="1033"/>
      <c r="F736" s="697"/>
      <c r="H736" s="1040">
        <v>91</v>
      </c>
      <c r="I736" s="1174"/>
      <c r="J736" s="1174"/>
      <c r="K736" s="1174"/>
      <c r="L736" s="1174"/>
      <c r="M736" s="1174"/>
      <c r="N736" s="1174"/>
      <c r="O736" s="1174"/>
      <c r="P736" s="1174"/>
      <c r="Q736" s="1174"/>
      <c r="R736" s="1174"/>
      <c r="S736" s="1174"/>
      <c r="T736" s="1174">
        <v>0</v>
      </c>
    </row>
    <row r="738" spans="3:3">
      <c r="C738" s="148" t="s">
        <v>1043</v>
      </c>
    </row>
  </sheetData>
  <mergeCells count="75">
    <mergeCell ref="B639:G639"/>
    <mergeCell ref="B692:B694"/>
    <mergeCell ref="C692:C694"/>
    <mergeCell ref="D692:D694"/>
    <mergeCell ref="B641:C641"/>
    <mergeCell ref="B642:B644"/>
    <mergeCell ref="C642:C644"/>
    <mergeCell ref="D642:D644"/>
    <mergeCell ref="B688:G688"/>
    <mergeCell ref="B691:C691"/>
    <mergeCell ref="C495:C497"/>
    <mergeCell ref="D495:D497"/>
    <mergeCell ref="E495:E497"/>
    <mergeCell ref="F495:F497"/>
    <mergeCell ref="D593:D595"/>
    <mergeCell ref="B590:G590"/>
    <mergeCell ref="B592:C592"/>
    <mergeCell ref="B593:B595"/>
    <mergeCell ref="C593:C595"/>
    <mergeCell ref="G495:G497"/>
    <mergeCell ref="B541:G541"/>
    <mergeCell ref="B543:C543"/>
    <mergeCell ref="B544:B546"/>
    <mergeCell ref="C544:C546"/>
    <mergeCell ref="D544:D546"/>
    <mergeCell ref="B495:B497"/>
    <mergeCell ref="B446:B448"/>
    <mergeCell ref="C446:C448"/>
    <mergeCell ref="D446:D448"/>
    <mergeCell ref="B492:G492"/>
    <mergeCell ref="B494:C494"/>
    <mergeCell ref="B445:C445"/>
    <mergeCell ref="B345:G345"/>
    <mergeCell ref="B347:C347"/>
    <mergeCell ref="B348:B350"/>
    <mergeCell ref="C348:C350"/>
    <mergeCell ref="D348:D350"/>
    <mergeCell ref="B394:G394"/>
    <mergeCell ref="B396:C396"/>
    <mergeCell ref="B397:B399"/>
    <mergeCell ref="C397:C399"/>
    <mergeCell ref="D397:D399"/>
    <mergeCell ref="B443:G443"/>
    <mergeCell ref="B250:B252"/>
    <mergeCell ref="C250:C252"/>
    <mergeCell ref="D250:D252"/>
    <mergeCell ref="B298:C298"/>
    <mergeCell ref="B299:B301"/>
    <mergeCell ref="C299:C301"/>
    <mergeCell ref="D299:D301"/>
    <mergeCell ref="B249:C249"/>
    <mergeCell ref="B103:B105"/>
    <mergeCell ref="C103:C105"/>
    <mergeCell ref="D103:D105"/>
    <mergeCell ref="B151:C151"/>
    <mergeCell ref="B152:B154"/>
    <mergeCell ref="C152:C154"/>
    <mergeCell ref="D152:D154"/>
    <mergeCell ref="B200:C200"/>
    <mergeCell ref="B201:B203"/>
    <mergeCell ref="C201:C203"/>
    <mergeCell ref="D201:D203"/>
    <mergeCell ref="B247:G247"/>
    <mergeCell ref="G5:G7"/>
    <mergeCell ref="B53:C53"/>
    <mergeCell ref="B54:B56"/>
    <mergeCell ref="C54:C56"/>
    <mergeCell ref="D54:D56"/>
    <mergeCell ref="E5:E7"/>
    <mergeCell ref="F5:F7"/>
    <mergeCell ref="B102:C102"/>
    <mergeCell ref="B4:C4"/>
    <mergeCell ref="B5:B7"/>
    <mergeCell ref="C5:C7"/>
    <mergeCell ref="D5:D7"/>
  </mergeCells>
  <pageMargins left="0.7" right="0.17" top="0.7" bottom="0.75" header="0.56999999999999995" footer="0.3"/>
  <pageSetup paperSize="9" scale="70" orientation="portrait" r:id="rId1"/>
  <rowBreaks count="14" manualBreakCount="14">
    <brk id="49" max="7" man="1"/>
    <brk id="98" max="7" man="1"/>
    <brk id="147" max="7" man="1"/>
    <brk id="196" max="7" man="1"/>
    <brk id="245" max="7" man="1"/>
    <brk id="294" max="7" man="1"/>
    <brk id="343" max="7" man="1"/>
    <brk id="392" max="7" man="1"/>
    <brk id="441" max="7" man="1"/>
    <brk id="490" max="7" man="1"/>
    <brk id="539" max="7" man="1"/>
    <brk id="588" max="7" man="1"/>
    <brk id="637" max="7" man="1"/>
    <brk id="686" max="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L784"/>
  <sheetViews>
    <sheetView topLeftCell="A13" zoomScaleNormal="100" zoomScaleSheetLayoutView="85" workbookViewId="0">
      <selection activeCell="G31" sqref="G31"/>
    </sheetView>
  </sheetViews>
  <sheetFormatPr defaultColWidth="9.109375" defaultRowHeight="13.2"/>
  <cols>
    <col min="1" max="1" width="3.44140625" style="758" customWidth="1"/>
    <col min="2" max="2" width="4.5546875" style="1040" customWidth="1"/>
    <col min="3" max="3" width="44.33203125" style="1380" customWidth="1"/>
    <col min="4" max="4" width="16.33203125" style="1040" customWidth="1"/>
    <col min="5" max="5" width="15.33203125" style="1040" customWidth="1"/>
    <col min="6" max="6" width="17.44140625" style="1040" customWidth="1"/>
    <col min="7" max="7" width="15.109375" style="1040" customWidth="1"/>
    <col min="8" max="8" width="13.109375" style="758" bestFit="1" customWidth="1"/>
    <col min="9" max="9" width="17.109375" style="758" customWidth="1"/>
    <col min="10" max="10" width="9.109375" style="758"/>
    <col min="11" max="11" width="16" style="758" bestFit="1" customWidth="1"/>
    <col min="12" max="16384" width="9.109375" style="758"/>
  </cols>
  <sheetData>
    <row r="1" spans="2:12">
      <c r="C1" s="1040"/>
    </row>
    <row r="2" spans="2:12" s="1040" customFormat="1" ht="14.4">
      <c r="B2" s="603" t="s">
        <v>1010</v>
      </c>
      <c r="C2" s="603"/>
      <c r="D2" s="603"/>
      <c r="E2" s="603"/>
      <c r="F2" s="603"/>
    </row>
    <row r="3" spans="2:12" s="1040" customFormat="1" ht="13.8" thickBot="1">
      <c r="B3" s="603"/>
      <c r="C3" s="1380"/>
    </row>
    <row r="4" spans="2:12" s="1040" customFormat="1" ht="13.8" thickBot="1">
      <c r="B4" s="2431" t="s">
        <v>632</v>
      </c>
      <c r="C4" s="2432"/>
      <c r="F4" s="700"/>
      <c r="G4" s="1873" t="s">
        <v>821</v>
      </c>
    </row>
    <row r="5" spans="2:12">
      <c r="B5" s="2433" t="s">
        <v>805</v>
      </c>
      <c r="C5" s="2436"/>
      <c r="D5" s="2433" t="s">
        <v>237</v>
      </c>
      <c r="E5" s="2433" t="s">
        <v>1125</v>
      </c>
      <c r="F5" s="2433" t="s">
        <v>967</v>
      </c>
      <c r="G5" s="2448" t="s">
        <v>1126</v>
      </c>
    </row>
    <row r="6" spans="2:12">
      <c r="B6" s="2434"/>
      <c r="C6" s="2437"/>
      <c r="D6" s="2434"/>
      <c r="E6" s="2434"/>
      <c r="F6" s="2434"/>
      <c r="G6" s="2449"/>
    </row>
    <row r="7" spans="2:12" ht="13.8" thickBot="1">
      <c r="B7" s="2435"/>
      <c r="C7" s="2438"/>
      <c r="D7" s="2435"/>
      <c r="E7" s="2435"/>
      <c r="F7" s="2435"/>
      <c r="G7" s="2450"/>
    </row>
    <row r="8" spans="2:12">
      <c r="B8" s="1675"/>
      <c r="C8" s="2032" t="s">
        <v>137</v>
      </c>
      <c r="D8" s="1419"/>
      <c r="E8" s="2033"/>
      <c r="F8" s="2034"/>
      <c r="G8" s="2035"/>
    </row>
    <row r="9" spans="2:12">
      <c r="B9" s="1676">
        <v>1</v>
      </c>
      <c r="C9" s="1544" t="s">
        <v>701</v>
      </c>
      <c r="D9" s="1537">
        <f>+D58+D107+D156+D205+D254+D303+D352+D401+D450+D499+D548+D597+D646+D695+D742</f>
        <v>360508</v>
      </c>
      <c r="E9" s="1537">
        <f t="shared" ref="E9:E46" si="0">+E548</f>
        <v>0</v>
      </c>
      <c r="F9" s="1537">
        <f>+D9+E9</f>
        <v>360508</v>
      </c>
      <c r="G9" s="1537">
        <f>+G548</f>
        <v>0</v>
      </c>
      <c r="H9" s="1174"/>
      <c r="I9" s="1174"/>
      <c r="K9" s="2036"/>
      <c r="L9" s="2037"/>
    </row>
    <row r="10" spans="2:12">
      <c r="B10" s="1676">
        <v>2</v>
      </c>
      <c r="C10" s="1544" t="s">
        <v>78</v>
      </c>
      <c r="D10" s="1537">
        <f>+D59+D108+D157+D206+D255+D304+D353+D402+D451+D500+D549+D598+D647+D696+D743</f>
        <v>1543075.5643148993</v>
      </c>
      <c r="E10" s="1537">
        <f t="shared" si="0"/>
        <v>246.45832999999999</v>
      </c>
      <c r="F10" s="1537">
        <f>+D10+E10</f>
        <v>1543322.0226448993</v>
      </c>
      <c r="G10" s="1537">
        <f t="shared" ref="G10:G45" si="1">+G549</f>
        <v>0</v>
      </c>
      <c r="H10" s="1174"/>
      <c r="I10" s="1174"/>
      <c r="K10" s="2036"/>
      <c r="L10" s="2037"/>
    </row>
    <row r="11" spans="2:12">
      <c r="B11" s="1676">
        <v>3</v>
      </c>
      <c r="C11" s="1544" t="s">
        <v>702</v>
      </c>
      <c r="D11" s="1537">
        <f>+D60+D109+D158+D207+D256+D305+D354+D403+D452+D501+D550+D599+D648+D697+D744</f>
        <v>1287372.8030241644</v>
      </c>
      <c r="E11" s="1537">
        <f t="shared" si="0"/>
        <v>0</v>
      </c>
      <c r="F11" s="1537">
        <f t="shared" ref="F11:F30" si="2">+D11+E11</f>
        <v>1287372.8030241644</v>
      </c>
      <c r="G11" s="1537">
        <f t="shared" si="1"/>
        <v>0</v>
      </c>
      <c r="H11" s="1174"/>
      <c r="I11" s="1174"/>
      <c r="K11" s="2036"/>
      <c r="L11" s="2037"/>
    </row>
    <row r="12" spans="2:12">
      <c r="B12" s="1676">
        <v>4</v>
      </c>
      <c r="C12" s="1544" t="s">
        <v>79</v>
      </c>
      <c r="D12" s="1537">
        <f>+D61+D110+D159+D208+D257+D306+D355+D404+D453+D502+D551+D600+D649+D698+D745</f>
        <v>17077425.510214001</v>
      </c>
      <c r="E12" s="1537">
        <f t="shared" si="0"/>
        <v>2054.8022900000001</v>
      </c>
      <c r="F12" s="1537">
        <f t="shared" si="2"/>
        <v>17079480.312504001</v>
      </c>
      <c r="G12" s="1537">
        <f t="shared" si="1"/>
        <v>0</v>
      </c>
      <c r="H12" s="1174"/>
      <c r="I12" s="1174"/>
      <c r="K12" s="2036"/>
      <c r="L12" s="2037"/>
    </row>
    <row r="13" spans="2:12">
      <c r="B13" s="1676">
        <v>5</v>
      </c>
      <c r="C13" s="1544" t="s">
        <v>704</v>
      </c>
      <c r="D13" s="1537">
        <f t="shared" ref="D13:D32" si="3">+D63+D111+D160+D209+D258+D307+D356+D405+D454+D503+D552+D601+D650+D699+D746</f>
        <v>1944966.0009999999</v>
      </c>
      <c r="E13" s="1537">
        <f t="shared" si="0"/>
        <v>0</v>
      </c>
      <c r="F13" s="1537">
        <f t="shared" si="2"/>
        <v>1944966.0009999999</v>
      </c>
      <c r="G13" s="1537">
        <f t="shared" si="1"/>
        <v>0</v>
      </c>
      <c r="H13" s="1174"/>
      <c r="I13" s="1174"/>
      <c r="K13" s="2036"/>
      <c r="L13" s="2037"/>
    </row>
    <row r="14" spans="2:12">
      <c r="B14" s="1676">
        <v>6</v>
      </c>
      <c r="C14" s="1544" t="s">
        <v>705</v>
      </c>
      <c r="D14" s="1537">
        <f>+D64+D112+D161+D210+D259+D308+D357+D406+D455+D504+D553+D602+D651+D700+D747</f>
        <v>21233621.245000001</v>
      </c>
      <c r="E14" s="1537">
        <f t="shared" si="0"/>
        <v>0</v>
      </c>
      <c r="F14" s="1537">
        <f t="shared" si="2"/>
        <v>21233621.245000001</v>
      </c>
      <c r="G14" s="1537">
        <f t="shared" si="1"/>
        <v>0</v>
      </c>
      <c r="H14" s="1174"/>
      <c r="I14" s="1174"/>
      <c r="K14" s="2036"/>
      <c r="L14" s="2037"/>
    </row>
    <row r="15" spans="2:12">
      <c r="B15" s="1676"/>
      <c r="C15" s="1544" t="s">
        <v>773</v>
      </c>
      <c r="D15" s="1537">
        <f t="shared" si="3"/>
        <v>445260.05</v>
      </c>
      <c r="E15" s="1537">
        <f t="shared" si="0"/>
        <v>0</v>
      </c>
      <c r="F15" s="1537">
        <f t="shared" si="2"/>
        <v>445260.05</v>
      </c>
      <c r="G15" s="1537">
        <f t="shared" si="1"/>
        <v>0</v>
      </c>
      <c r="H15" s="1174"/>
      <c r="I15" s="1174"/>
      <c r="K15" s="2036"/>
      <c r="L15" s="2037"/>
    </row>
    <row r="16" spans="2:12">
      <c r="B16" s="1676"/>
      <c r="C16" s="1545" t="s">
        <v>774</v>
      </c>
      <c r="D16" s="1537">
        <f t="shared" si="3"/>
        <v>20788361.195</v>
      </c>
      <c r="E16" s="1537">
        <f t="shared" si="0"/>
        <v>0</v>
      </c>
      <c r="F16" s="1537">
        <f t="shared" si="2"/>
        <v>20788361.195</v>
      </c>
      <c r="G16" s="1537">
        <f t="shared" si="1"/>
        <v>0</v>
      </c>
      <c r="H16" s="1174"/>
      <c r="I16" s="1174"/>
      <c r="K16" s="2036"/>
      <c r="L16" s="2037"/>
    </row>
    <row r="17" spans="2:12">
      <c r="B17" s="1676">
        <v>7</v>
      </c>
      <c r="C17" s="1545" t="s">
        <v>775</v>
      </c>
      <c r="D17" s="1537">
        <f>+D66++D115+D164+D213+D262+D311+D360+D409+D458+D507+D556+D605+D654+D703+D750</f>
        <v>0</v>
      </c>
      <c r="E17" s="1537">
        <f t="shared" si="0"/>
        <v>0</v>
      </c>
      <c r="F17" s="1537">
        <f t="shared" si="2"/>
        <v>0</v>
      </c>
      <c r="G17" s="1537">
        <f t="shared" si="1"/>
        <v>0</v>
      </c>
      <c r="H17" s="1174"/>
      <c r="I17" s="1174"/>
      <c r="K17" s="2036"/>
      <c r="L17" s="2037"/>
    </row>
    <row r="18" spans="2:12">
      <c r="B18" s="1676"/>
      <c r="C18" s="1544" t="s">
        <v>776</v>
      </c>
      <c r="D18" s="1537">
        <f t="shared" si="3"/>
        <v>0</v>
      </c>
      <c r="E18" s="1537">
        <f t="shared" si="0"/>
        <v>0</v>
      </c>
      <c r="F18" s="1537">
        <f t="shared" si="2"/>
        <v>0</v>
      </c>
      <c r="G18" s="1537">
        <f t="shared" si="1"/>
        <v>0</v>
      </c>
      <c r="H18" s="1174"/>
      <c r="I18" s="1174"/>
      <c r="K18" s="2036"/>
      <c r="L18" s="2037"/>
    </row>
    <row r="19" spans="2:12">
      <c r="B19" s="1676"/>
      <c r="C19" s="1545" t="s">
        <v>777</v>
      </c>
      <c r="D19" s="1537">
        <f>D68+D117+D166+D215+D264+D313+D362+D411+D460+D509+D558+D607+D656+D705+D752</f>
        <v>143645.63080000001</v>
      </c>
      <c r="E19" s="1537">
        <f t="shared" si="0"/>
        <v>0</v>
      </c>
      <c r="F19" s="1537">
        <f t="shared" si="2"/>
        <v>143645.63080000001</v>
      </c>
      <c r="G19" s="1537">
        <f t="shared" si="1"/>
        <v>0</v>
      </c>
      <c r="H19" s="1174"/>
      <c r="I19" s="1174"/>
      <c r="K19" s="2036"/>
      <c r="L19" s="2037"/>
    </row>
    <row r="20" spans="2:12" ht="26.4">
      <c r="B20" s="1677">
        <v>8</v>
      </c>
      <c r="C20" s="2038" t="s">
        <v>708</v>
      </c>
      <c r="D20" s="2029">
        <f>SUM(D21:D24)</f>
        <v>90868192.038278311</v>
      </c>
      <c r="E20" s="2029">
        <f>SUM(E21:E24)</f>
        <v>10080295.86135</v>
      </c>
      <c r="F20" s="2029">
        <f>+D20+E20</f>
        <v>100948487.89962831</v>
      </c>
      <c r="G20" s="2029">
        <f>SUM(G21:G24)</f>
        <v>594321.63501999993</v>
      </c>
      <c r="H20" s="1174"/>
      <c r="I20" s="1174"/>
      <c r="K20" s="2036"/>
      <c r="L20" s="2037"/>
    </row>
    <row r="21" spans="2:12">
      <c r="B21" s="1676">
        <v>9</v>
      </c>
      <c r="C21" s="2039" t="s">
        <v>709</v>
      </c>
      <c r="D21" s="1537">
        <f>+D70+D119+D168+D217+D266+D315+D364+D413+D462+D511+D560+D609+D658+D707+D754</f>
        <v>4624286.47817</v>
      </c>
      <c r="E21" s="1537">
        <f t="shared" si="0"/>
        <v>0</v>
      </c>
      <c r="F21" s="1537">
        <f t="shared" si="2"/>
        <v>4624286.47817</v>
      </c>
      <c r="G21" s="1537">
        <f t="shared" si="1"/>
        <v>0</v>
      </c>
      <c r="H21" s="1174"/>
      <c r="I21" s="1174"/>
      <c r="K21" s="2036"/>
      <c r="L21" s="2037"/>
    </row>
    <row r="22" spans="2:12">
      <c r="B22" s="1676">
        <v>10</v>
      </c>
      <c r="C22" s="1544" t="s">
        <v>710</v>
      </c>
      <c r="D22" s="1537">
        <f t="shared" ref="D22:D30" si="4">+D71+D120+D169+D218+D267+D316+D365+D414+D463+D512+D561+D610+D659+D708+D755</f>
        <v>38197786.3556301</v>
      </c>
      <c r="E22" s="1537">
        <f t="shared" si="0"/>
        <v>2053076.32442</v>
      </c>
      <c r="F22" s="1537">
        <f t="shared" si="2"/>
        <v>40250862.680050097</v>
      </c>
      <c r="G22" s="1537">
        <f t="shared" si="1"/>
        <v>292301.13501999999</v>
      </c>
      <c r="H22" s="1174"/>
      <c r="I22" s="1174"/>
      <c r="K22" s="2036"/>
      <c r="L22" s="2037"/>
    </row>
    <row r="23" spans="2:12">
      <c r="B23" s="1676">
        <v>11</v>
      </c>
      <c r="C23" s="1544" t="s">
        <v>711</v>
      </c>
      <c r="D23" s="1537">
        <f t="shared" si="4"/>
        <v>46914944.110328197</v>
      </c>
      <c r="E23" s="1537">
        <f t="shared" si="0"/>
        <v>8027219.5369300004</v>
      </c>
      <c r="F23" s="1537">
        <f t="shared" si="2"/>
        <v>54942163.6472582</v>
      </c>
      <c r="G23" s="1537">
        <f t="shared" si="1"/>
        <v>302020.5</v>
      </c>
      <c r="H23" s="1174"/>
      <c r="I23" s="1174"/>
      <c r="K23" s="2036"/>
      <c r="L23" s="2037"/>
    </row>
    <row r="24" spans="2:12" ht="26.4">
      <c r="B24" s="1676">
        <v>12</v>
      </c>
      <c r="C24" s="1544" t="s">
        <v>712</v>
      </c>
      <c r="D24" s="1537">
        <f t="shared" si="4"/>
        <v>1131175.09415</v>
      </c>
      <c r="E24" s="1537">
        <f t="shared" si="0"/>
        <v>0</v>
      </c>
      <c r="F24" s="1537">
        <f t="shared" si="2"/>
        <v>1131175.09415</v>
      </c>
      <c r="G24" s="1537">
        <f t="shared" si="1"/>
        <v>0</v>
      </c>
      <c r="H24" s="1174"/>
      <c r="I24" s="1174"/>
      <c r="K24" s="2036"/>
      <c r="L24" s="2037"/>
    </row>
    <row r="25" spans="2:12">
      <c r="B25" s="1676">
        <v>13</v>
      </c>
      <c r="C25" s="2040" t="s">
        <v>713</v>
      </c>
      <c r="D25" s="1537">
        <f t="shared" si="4"/>
        <v>0</v>
      </c>
      <c r="E25" s="1537">
        <f t="shared" si="0"/>
        <v>0</v>
      </c>
      <c r="F25" s="1537">
        <f t="shared" si="2"/>
        <v>0</v>
      </c>
      <c r="G25" s="1537">
        <f t="shared" si="1"/>
        <v>0</v>
      </c>
      <c r="H25" s="1174"/>
      <c r="I25" s="1174"/>
      <c r="K25" s="2036"/>
      <c r="L25" s="2037"/>
    </row>
    <row r="26" spans="2:12">
      <c r="B26" s="1676">
        <v>14</v>
      </c>
      <c r="C26" s="2040" t="s">
        <v>714</v>
      </c>
      <c r="D26" s="1537">
        <f t="shared" si="4"/>
        <v>13090085.808392962</v>
      </c>
      <c r="E26" s="1537">
        <f t="shared" si="0"/>
        <v>0</v>
      </c>
      <c r="F26" s="1537">
        <f t="shared" si="2"/>
        <v>13090085.808392962</v>
      </c>
      <c r="G26" s="1537">
        <f t="shared" si="1"/>
        <v>1321391.88934</v>
      </c>
      <c r="H26" s="1174"/>
      <c r="I26" s="1174"/>
      <c r="K26" s="2036"/>
      <c r="L26" s="2037"/>
    </row>
    <row r="27" spans="2:12">
      <c r="B27" s="1676">
        <v>15</v>
      </c>
      <c r="C27" s="2040" t="s">
        <v>715</v>
      </c>
      <c r="D27" s="1537">
        <f t="shared" si="4"/>
        <v>22872431.409730017</v>
      </c>
      <c r="E27" s="1537">
        <f t="shared" si="0"/>
        <v>794290.50100000005</v>
      </c>
      <c r="F27" s="1537">
        <f t="shared" si="2"/>
        <v>23666721.910730015</v>
      </c>
      <c r="G27" s="1537">
        <f t="shared" si="1"/>
        <v>658816.7435499999</v>
      </c>
      <c r="H27" s="1174"/>
      <c r="I27" s="1174"/>
      <c r="K27" s="2036"/>
      <c r="L27" s="2037"/>
    </row>
    <row r="28" spans="2:12" s="1999" customFormat="1">
      <c r="B28" s="1676">
        <v>16</v>
      </c>
      <c r="C28" s="1545" t="s">
        <v>34</v>
      </c>
      <c r="D28" s="1537">
        <f t="shared" si="4"/>
        <v>8200588.1958952397</v>
      </c>
      <c r="E28" s="1537">
        <f t="shared" si="0"/>
        <v>53142.826350000003</v>
      </c>
      <c r="F28" s="1537">
        <f t="shared" si="2"/>
        <v>8253731.0222452395</v>
      </c>
      <c r="G28" s="1537">
        <f t="shared" si="1"/>
        <v>7492.1084700000001</v>
      </c>
      <c r="H28" s="1174"/>
      <c r="I28" s="1174"/>
      <c r="K28" s="2041"/>
      <c r="L28" s="2037"/>
    </row>
    <row r="29" spans="2:12">
      <c r="B29" s="1676">
        <v>17</v>
      </c>
      <c r="C29" s="1544" t="s">
        <v>778</v>
      </c>
      <c r="D29" s="1537">
        <f t="shared" si="4"/>
        <v>2640725.7031631931</v>
      </c>
      <c r="E29" s="1537">
        <f t="shared" si="0"/>
        <v>340553.50062000001</v>
      </c>
      <c r="F29" s="1537">
        <f t="shared" si="2"/>
        <v>2981279.2037831931</v>
      </c>
      <c r="G29" s="1537">
        <f t="shared" si="1"/>
        <v>280052.84917</v>
      </c>
      <c r="H29" s="1174"/>
      <c r="I29" s="1174"/>
      <c r="K29" s="2036"/>
      <c r="L29" s="2037"/>
    </row>
    <row r="30" spans="2:12" ht="13.8" thickBot="1">
      <c r="B30" s="1676">
        <v>18</v>
      </c>
      <c r="C30" s="1545" t="s">
        <v>80</v>
      </c>
      <c r="D30" s="1537">
        <f t="shared" si="4"/>
        <v>3435020.1132399971</v>
      </c>
      <c r="E30" s="1541">
        <f t="shared" si="0"/>
        <v>36863.714140000004</v>
      </c>
      <c r="F30" s="1537">
        <f t="shared" si="2"/>
        <v>3471883.8273799969</v>
      </c>
      <c r="G30" s="1541">
        <f t="shared" si="1"/>
        <v>821378.43465999991</v>
      </c>
      <c r="H30" s="1174"/>
      <c r="I30" s="1174"/>
      <c r="K30" s="2036"/>
      <c r="L30" s="2037"/>
    </row>
    <row r="31" spans="2:12" s="1999" customFormat="1" ht="27" thickBot="1">
      <c r="B31" s="1267">
        <v>19</v>
      </c>
      <c r="C31" s="1420" t="s">
        <v>779</v>
      </c>
      <c r="D31" s="1421">
        <f>SUM(D9:D14)+D19+D20+D25+D26+D27+D28+D29+D30</f>
        <v>184697658.02305281</v>
      </c>
      <c r="E31" s="1421">
        <f t="shared" ref="E31:G31" si="5">SUM(E9:E14)+E19+E20+E25+E26+E27+E28+E29+E30</f>
        <v>11307447.66408</v>
      </c>
      <c r="F31" s="1421">
        <f t="shared" si="5"/>
        <v>196005105.68713278</v>
      </c>
      <c r="G31" s="1421">
        <f t="shared" si="5"/>
        <v>3683453.6602099994</v>
      </c>
      <c r="H31" s="1174"/>
      <c r="I31" s="1174"/>
      <c r="K31" s="2041"/>
      <c r="L31" s="2037"/>
    </row>
    <row r="32" spans="2:12">
      <c r="B32" s="1673"/>
      <c r="C32" s="1422" t="s">
        <v>720</v>
      </c>
      <c r="D32" s="1419">
        <f t="shared" si="3"/>
        <v>0</v>
      </c>
      <c r="E32" s="1419">
        <f t="shared" si="0"/>
        <v>0</v>
      </c>
      <c r="F32" s="1419">
        <v>0</v>
      </c>
      <c r="G32" s="1419">
        <f t="shared" si="1"/>
        <v>0</v>
      </c>
      <c r="H32" s="1174"/>
      <c r="I32" s="1174"/>
      <c r="K32" s="2036"/>
      <c r="L32" s="2037"/>
    </row>
    <row r="33" spans="2:12">
      <c r="B33" s="1673"/>
      <c r="C33" s="1423" t="s">
        <v>138</v>
      </c>
      <c r="D33" s="1537">
        <v>0</v>
      </c>
      <c r="E33" s="1537">
        <f t="shared" si="0"/>
        <v>0</v>
      </c>
      <c r="F33" s="1537">
        <f>+D33+E33</f>
        <v>0</v>
      </c>
      <c r="G33" s="1537">
        <f t="shared" si="1"/>
        <v>0</v>
      </c>
      <c r="H33" s="1174"/>
      <c r="I33" s="1174"/>
      <c r="K33" s="2036"/>
      <c r="L33" s="2037"/>
    </row>
    <row r="34" spans="2:12">
      <c r="B34" s="1673">
        <v>20</v>
      </c>
      <c r="C34" s="1459" t="s">
        <v>721</v>
      </c>
      <c r="D34" s="1537">
        <f>+D83+D132+D181+D230+D279+D328+D377+D426+D475+D524+D573+D622+D671+D720+D767</f>
        <v>69495481.431394055</v>
      </c>
      <c r="E34" s="1537">
        <f t="shared" si="0"/>
        <v>2429176.1502899998</v>
      </c>
      <c r="F34" s="1537">
        <f>+D34+E34</f>
        <v>71924657.581684053</v>
      </c>
      <c r="G34" s="1537">
        <f t="shared" si="1"/>
        <v>3655282.7185399998</v>
      </c>
      <c r="H34" s="1174"/>
      <c r="I34" s="1174"/>
      <c r="K34" s="2036"/>
      <c r="L34" s="2037"/>
    </row>
    <row r="35" spans="2:12">
      <c r="B35" s="1673">
        <v>21</v>
      </c>
      <c r="C35" s="1540" t="s">
        <v>722</v>
      </c>
      <c r="D35" s="1537">
        <f t="shared" ref="D35:D39" si="6">+D84+D133+D182+D231+D280+D329+D378+D427+D476+D525+D574+D623+D672+D721+D768</f>
        <v>1484065.5892</v>
      </c>
      <c r="E35" s="1537">
        <f t="shared" si="0"/>
        <v>0</v>
      </c>
      <c r="F35" s="1537">
        <f t="shared" ref="F35:F45" si="7">+D35+E35</f>
        <v>1484065.5892</v>
      </c>
      <c r="G35" s="1537">
        <f t="shared" si="1"/>
        <v>0</v>
      </c>
      <c r="H35" s="1174"/>
      <c r="I35" s="1174"/>
      <c r="K35" s="2036"/>
      <c r="L35" s="2037"/>
    </row>
    <row r="36" spans="2:12">
      <c r="B36" s="1673">
        <v>22</v>
      </c>
      <c r="C36" s="1540" t="s">
        <v>723</v>
      </c>
      <c r="D36" s="1537">
        <f t="shared" si="6"/>
        <v>6179354.1657220563</v>
      </c>
      <c r="E36" s="1537">
        <f t="shared" si="0"/>
        <v>0</v>
      </c>
      <c r="F36" s="1537">
        <f t="shared" si="7"/>
        <v>6179354.1657220563</v>
      </c>
      <c r="G36" s="1537">
        <f t="shared" si="1"/>
        <v>152048.46719</v>
      </c>
      <c r="H36" s="1174"/>
      <c r="I36" s="1174"/>
      <c r="K36" s="2036"/>
      <c r="L36" s="2037"/>
    </row>
    <row r="37" spans="2:12">
      <c r="B37" s="1673">
        <v>23</v>
      </c>
      <c r="C37" s="1540" t="s">
        <v>724</v>
      </c>
      <c r="D37" s="1537">
        <f t="shared" si="6"/>
        <v>1262165.4038800001</v>
      </c>
      <c r="E37" s="1537">
        <f t="shared" si="0"/>
        <v>0</v>
      </c>
      <c r="F37" s="1537">
        <f t="shared" si="7"/>
        <v>1262165.4038800001</v>
      </c>
      <c r="G37" s="1537">
        <f t="shared" si="1"/>
        <v>0</v>
      </c>
      <c r="H37" s="1174"/>
      <c r="I37" s="1174"/>
      <c r="K37" s="2036"/>
      <c r="L37" s="2037"/>
    </row>
    <row r="38" spans="2:12">
      <c r="B38" s="1673">
        <v>24</v>
      </c>
      <c r="C38" s="1459" t="s">
        <v>725</v>
      </c>
      <c r="D38" s="1537">
        <f t="shared" si="6"/>
        <v>1390662.4534700001</v>
      </c>
      <c r="E38" s="1537">
        <f t="shared" si="0"/>
        <v>0</v>
      </c>
      <c r="F38" s="1537">
        <f t="shared" si="7"/>
        <v>1390662.4534700001</v>
      </c>
      <c r="G38" s="1537">
        <f t="shared" si="1"/>
        <v>0</v>
      </c>
      <c r="H38" s="1174"/>
      <c r="I38" s="1174"/>
      <c r="K38" s="2036"/>
      <c r="L38" s="2037"/>
    </row>
    <row r="39" spans="2:12" ht="13.8" thickBot="1">
      <c r="B39" s="1673">
        <v>25</v>
      </c>
      <c r="C39" s="1542" t="s">
        <v>726</v>
      </c>
      <c r="D39" s="1537">
        <f t="shared" si="6"/>
        <v>20045250.548692405</v>
      </c>
      <c r="E39" s="1541">
        <f t="shared" si="0"/>
        <v>304428.355942978</v>
      </c>
      <c r="F39" s="1541">
        <f t="shared" si="7"/>
        <v>20349678.904635385</v>
      </c>
      <c r="G39" s="1541">
        <f t="shared" si="1"/>
        <v>44789.78501</v>
      </c>
      <c r="H39" s="1174"/>
      <c r="I39" s="1174"/>
      <c r="K39" s="2036"/>
      <c r="L39" s="2037"/>
    </row>
    <row r="40" spans="2:12" s="1999" customFormat="1" ht="13.8" thickBot="1">
      <c r="B40" s="1267">
        <v>26</v>
      </c>
      <c r="C40" s="1420" t="s">
        <v>801</v>
      </c>
      <c r="D40" s="1421">
        <f>SUM(D33:D39)</f>
        <v>99856979.59235853</v>
      </c>
      <c r="E40" s="1421">
        <f>SUM(E34:E39)</f>
        <v>2733604.5062329778</v>
      </c>
      <c r="F40" s="1421">
        <f>+D40+E40</f>
        <v>102590584.09859151</v>
      </c>
      <c r="G40" s="1421">
        <f>SUM(G34:G39)</f>
        <v>3852120.9707400003</v>
      </c>
      <c r="H40" s="1174"/>
      <c r="I40" s="1174"/>
      <c r="K40" s="2041"/>
      <c r="L40" s="2037"/>
    </row>
    <row r="41" spans="2:12">
      <c r="B41" s="1673"/>
      <c r="C41" s="1418" t="s">
        <v>139</v>
      </c>
      <c r="D41" s="1419">
        <v>0</v>
      </c>
      <c r="E41" s="1419">
        <f t="shared" si="0"/>
        <v>0</v>
      </c>
      <c r="F41" s="1419">
        <f t="shared" si="7"/>
        <v>0</v>
      </c>
      <c r="G41" s="1419">
        <f t="shared" si="1"/>
        <v>0</v>
      </c>
      <c r="H41" s="1174"/>
      <c r="I41" s="1174"/>
      <c r="K41" s="2036"/>
      <c r="L41" s="2037"/>
    </row>
    <row r="42" spans="2:12" s="1999" customFormat="1">
      <c r="B42" s="1673">
        <v>27</v>
      </c>
      <c r="C42" s="1459" t="s">
        <v>780</v>
      </c>
      <c r="D42" s="1537">
        <f>+D91+D140+D189+D238+D287+D336+D385+D434+D483+D532+D581+D630+D679+D728+D775</f>
        <v>27758842.16965</v>
      </c>
      <c r="E42" s="1537">
        <f t="shared" si="0"/>
        <v>0</v>
      </c>
      <c r="F42" s="1537">
        <f t="shared" si="7"/>
        <v>27758842.16965</v>
      </c>
      <c r="G42" s="1537">
        <f t="shared" si="1"/>
        <v>0</v>
      </c>
      <c r="H42" s="1174"/>
      <c r="I42" s="1174"/>
      <c r="K42" s="2041"/>
      <c r="L42" s="2037"/>
    </row>
    <row r="43" spans="2:12">
      <c r="B43" s="1673">
        <v>28</v>
      </c>
      <c r="C43" s="1459" t="s">
        <v>730</v>
      </c>
      <c r="D43" s="1537">
        <f t="shared" ref="D43:D45" si="8">+D92+D141+D190+D239+D288+D337+D386+D435+D484+D533+D582+D631+D680+D729+D776</f>
        <v>12202041.541866612</v>
      </c>
      <c r="E43" s="1537">
        <f t="shared" si="0"/>
        <v>0</v>
      </c>
      <c r="F43" s="1537">
        <f t="shared" si="7"/>
        <v>12202041.541866612</v>
      </c>
      <c r="G43" s="1537">
        <f t="shared" si="1"/>
        <v>0</v>
      </c>
      <c r="H43" s="1174"/>
      <c r="I43" s="1174"/>
      <c r="K43" s="2036"/>
      <c r="L43" s="2037"/>
    </row>
    <row r="44" spans="2:12">
      <c r="B44" s="1673">
        <v>29</v>
      </c>
      <c r="C44" s="1543" t="s">
        <v>731</v>
      </c>
      <c r="D44" s="1537">
        <f t="shared" si="8"/>
        <v>8837842.1176299993</v>
      </c>
      <c r="E44" s="1537">
        <f t="shared" si="0"/>
        <v>0</v>
      </c>
      <c r="F44" s="1537">
        <f t="shared" si="7"/>
        <v>8837842.1176299993</v>
      </c>
      <c r="G44" s="1537">
        <f t="shared" si="1"/>
        <v>0</v>
      </c>
      <c r="H44" s="1174"/>
      <c r="I44" s="1174"/>
      <c r="K44" s="2036"/>
      <c r="L44" s="2037"/>
    </row>
    <row r="45" spans="2:12" ht="13.8" thickBot="1">
      <c r="B45" s="1673">
        <v>30</v>
      </c>
      <c r="C45" s="1543" t="s">
        <v>732</v>
      </c>
      <c r="D45" s="1537">
        <f t="shared" si="8"/>
        <v>36041952.376260325</v>
      </c>
      <c r="E45" s="1537">
        <f t="shared" si="0"/>
        <v>8573843.186557021</v>
      </c>
      <c r="F45" s="1537">
        <f t="shared" si="7"/>
        <v>44615795.56281735</v>
      </c>
      <c r="G45" s="1537">
        <f t="shared" si="1"/>
        <v>-168667.31053000083</v>
      </c>
      <c r="H45" s="1174"/>
      <c r="I45" s="1174"/>
      <c r="K45" s="2036"/>
      <c r="L45" s="2037"/>
    </row>
    <row r="46" spans="2:12" s="1999" customFormat="1" ht="13.8" thickBot="1">
      <c r="B46" s="1267">
        <v>31</v>
      </c>
      <c r="C46" s="1420" t="s">
        <v>733</v>
      </c>
      <c r="D46" s="1537">
        <f>SUM(D41:D45)</f>
        <v>84840678.205406934</v>
      </c>
      <c r="E46" s="1541">
        <f t="shared" si="0"/>
        <v>8573843.186557021</v>
      </c>
      <c r="F46" s="1537">
        <f>+D46+E46</f>
        <v>93414521.391963959</v>
      </c>
      <c r="G46" s="1537">
        <f>SUM(G41:G45)</f>
        <v>-168667.31053000083</v>
      </c>
      <c r="H46" s="1174"/>
      <c r="I46" s="1174"/>
      <c r="K46" s="2041"/>
      <c r="L46" s="2037"/>
    </row>
    <row r="47" spans="2:12" s="1999" customFormat="1" ht="27" thickBot="1">
      <c r="B47" s="1674">
        <v>32</v>
      </c>
      <c r="C47" s="1420" t="s">
        <v>781</v>
      </c>
      <c r="D47" s="1421">
        <f>+D40+D46</f>
        <v>184697657.79776546</v>
      </c>
      <c r="E47" s="1421">
        <f>+E46+E40</f>
        <v>11307447.692789998</v>
      </c>
      <c r="F47" s="1421">
        <f>+F40+F46</f>
        <v>196005105.49055547</v>
      </c>
      <c r="G47" s="1421">
        <f>+G40+G46</f>
        <v>3683453.6602099994</v>
      </c>
      <c r="H47" s="1174"/>
      <c r="I47" s="1174"/>
      <c r="K47" s="2041"/>
      <c r="L47" s="2037"/>
    </row>
    <row r="48" spans="2:12" s="1999" customFormat="1">
      <c r="B48" s="1195"/>
      <c r="C48" s="1781"/>
      <c r="D48" s="1033"/>
      <c r="E48" s="1033"/>
      <c r="F48" s="1033"/>
      <c r="G48" s="1033"/>
      <c r="I48" s="1174"/>
    </row>
    <row r="49" spans="2:9" s="1040" customFormat="1">
      <c r="B49" s="696"/>
      <c r="C49" s="2021"/>
      <c r="D49" s="1056"/>
      <c r="E49" s="1056"/>
      <c r="F49" s="1056"/>
      <c r="G49" s="1056">
        <v>92</v>
      </c>
      <c r="I49" s="1174"/>
    </row>
    <row r="50" spans="2:9">
      <c r="B50" s="1177"/>
      <c r="C50" s="1781"/>
      <c r="D50" s="1033"/>
      <c r="E50" s="697"/>
      <c r="F50" s="697"/>
    </row>
    <row r="51" spans="2:9" ht="14.4">
      <c r="B51" s="2445" t="s">
        <v>1011</v>
      </c>
      <c r="C51" s="2445"/>
      <c r="D51" s="2445"/>
      <c r="E51" s="2445"/>
      <c r="F51" s="2445"/>
      <c r="G51" s="2445"/>
    </row>
    <row r="52" spans="2:9" ht="13.8" thickBot="1">
      <c r="B52" s="1829" t="s">
        <v>1012</v>
      </c>
      <c r="C52" s="1829"/>
      <c r="D52" s="1829"/>
      <c r="E52" s="1829"/>
      <c r="F52" s="1829"/>
      <c r="G52" s="1829"/>
    </row>
    <row r="53" spans="2:9" ht="13.8" thickBot="1">
      <c r="B53" s="2439" t="s">
        <v>822</v>
      </c>
      <c r="C53" s="2440"/>
      <c r="D53" s="1129"/>
      <c r="E53" s="1056"/>
      <c r="F53" s="1056"/>
    </row>
    <row r="54" spans="2:9">
      <c r="B54" s="2434" t="s">
        <v>805</v>
      </c>
      <c r="C54" s="2437"/>
      <c r="D54" s="2433" t="s">
        <v>901</v>
      </c>
      <c r="E54" s="1815"/>
      <c r="F54" s="1815"/>
    </row>
    <row r="55" spans="2:9">
      <c r="B55" s="2434"/>
      <c r="C55" s="2437"/>
      <c r="D55" s="2434"/>
      <c r="E55" s="1152"/>
      <c r="F55" s="1152"/>
    </row>
    <row r="56" spans="2:9" ht="13.8" thickBot="1">
      <c r="B56" s="2435"/>
      <c r="C56" s="2438"/>
      <c r="D56" s="2435"/>
      <c r="E56" s="1152"/>
      <c r="F56" s="1152"/>
    </row>
    <row r="57" spans="2:9">
      <c r="B57" s="1675"/>
      <c r="C57" s="2042" t="s">
        <v>137</v>
      </c>
      <c r="D57" s="1994"/>
      <c r="E57" s="697"/>
      <c r="F57" s="697"/>
    </row>
    <row r="58" spans="2:9">
      <c r="B58" s="1676">
        <v>1</v>
      </c>
      <c r="C58" s="1272" t="s">
        <v>701</v>
      </c>
      <c r="D58" s="2043"/>
      <c r="E58" s="697"/>
      <c r="F58" s="697"/>
    </row>
    <row r="59" spans="2:9">
      <c r="B59" s="1676">
        <v>2</v>
      </c>
      <c r="C59" s="1272" t="s">
        <v>78</v>
      </c>
      <c r="D59" s="1537">
        <v>872137.46158000012</v>
      </c>
      <c r="E59" s="697"/>
      <c r="F59" s="697"/>
    </row>
    <row r="60" spans="2:9">
      <c r="B60" s="1676">
        <v>3</v>
      </c>
      <c r="C60" s="1272" t="s">
        <v>702</v>
      </c>
      <c r="D60" s="1537">
        <v>1005958.6153641643</v>
      </c>
      <c r="E60" s="697"/>
      <c r="F60" s="697"/>
    </row>
    <row r="61" spans="2:9">
      <c r="B61" s="1676">
        <v>4</v>
      </c>
      <c r="C61" s="1272" t="s">
        <v>79</v>
      </c>
      <c r="D61" s="1537">
        <v>593662.9185840002</v>
      </c>
      <c r="E61" s="697"/>
      <c r="F61" s="697"/>
    </row>
    <row r="62" spans="2:9">
      <c r="B62" s="1676">
        <v>5</v>
      </c>
      <c r="C62" s="1272" t="s">
        <v>704</v>
      </c>
      <c r="D62" s="1537"/>
      <c r="E62" s="697"/>
      <c r="F62" s="697"/>
    </row>
    <row r="63" spans="2:9">
      <c r="B63" s="1676">
        <v>6</v>
      </c>
      <c r="C63" s="1272" t="s">
        <v>705</v>
      </c>
      <c r="D63" s="1537"/>
      <c r="E63" s="697"/>
      <c r="F63" s="697"/>
    </row>
    <row r="64" spans="2:9">
      <c r="B64" s="1676"/>
      <c r="C64" s="1272" t="s">
        <v>773</v>
      </c>
      <c r="D64" s="1537"/>
      <c r="E64" s="697"/>
      <c r="F64" s="697"/>
    </row>
    <row r="65" spans="2:6">
      <c r="B65" s="1676"/>
      <c r="C65" s="1546" t="s">
        <v>774</v>
      </c>
      <c r="D65" s="1537"/>
      <c r="E65" s="697"/>
      <c r="F65" s="697"/>
    </row>
    <row r="66" spans="2:6">
      <c r="B66" s="1676">
        <v>7</v>
      </c>
      <c r="C66" s="1546" t="s">
        <v>775</v>
      </c>
      <c r="D66" s="1537"/>
      <c r="E66" s="697"/>
      <c r="F66" s="697"/>
    </row>
    <row r="67" spans="2:6">
      <c r="B67" s="1676"/>
      <c r="C67" s="1272" t="s">
        <v>776</v>
      </c>
      <c r="D67" s="1537"/>
      <c r="E67" s="697"/>
      <c r="F67" s="697"/>
    </row>
    <row r="68" spans="2:6">
      <c r="B68" s="1676"/>
      <c r="C68" s="1546" t="s">
        <v>777</v>
      </c>
      <c r="D68" s="1541"/>
      <c r="E68" s="697"/>
      <c r="F68" s="697"/>
    </row>
    <row r="69" spans="2:6" ht="26.4">
      <c r="B69" s="1676">
        <v>8</v>
      </c>
      <c r="C69" s="2044" t="s">
        <v>708</v>
      </c>
      <c r="D69" s="2029">
        <f>SUM(D70:D73)</f>
        <v>20033369.284359455</v>
      </c>
      <c r="E69" s="697"/>
      <c r="F69" s="697"/>
    </row>
    <row r="70" spans="2:6">
      <c r="B70" s="1676">
        <v>9</v>
      </c>
      <c r="C70" s="2045" t="s">
        <v>709</v>
      </c>
      <c r="D70" s="1419"/>
      <c r="E70" s="697"/>
      <c r="F70" s="697"/>
    </row>
    <row r="71" spans="2:6">
      <c r="B71" s="1676">
        <v>10</v>
      </c>
      <c r="C71" s="1272" t="s">
        <v>710</v>
      </c>
      <c r="D71" s="1537">
        <v>1879552.6815612605</v>
      </c>
      <c r="E71" s="697"/>
      <c r="F71" s="697"/>
    </row>
    <row r="72" spans="2:6">
      <c r="B72" s="1676">
        <v>11</v>
      </c>
      <c r="C72" s="1272" t="s">
        <v>711</v>
      </c>
      <c r="D72" s="1537">
        <v>18135066.602548193</v>
      </c>
      <c r="E72" s="697"/>
      <c r="F72" s="697"/>
    </row>
    <row r="73" spans="2:6" ht="26.4">
      <c r="B73" s="1676">
        <v>12</v>
      </c>
      <c r="C73" s="1272" t="s">
        <v>712</v>
      </c>
      <c r="D73" s="1537">
        <v>18750.000250000001</v>
      </c>
      <c r="E73" s="697"/>
      <c r="F73" s="697"/>
    </row>
    <row r="74" spans="2:6">
      <c r="B74" s="1676">
        <v>13</v>
      </c>
      <c r="C74" s="2046" t="s">
        <v>713</v>
      </c>
      <c r="D74" s="1537"/>
      <c r="E74" s="697"/>
      <c r="F74" s="697"/>
    </row>
    <row r="75" spans="2:6">
      <c r="B75" s="1676">
        <v>14</v>
      </c>
      <c r="C75" s="2046" t="s">
        <v>714</v>
      </c>
      <c r="D75" s="1537">
        <v>1885555.9454699999</v>
      </c>
      <c r="E75" s="697"/>
      <c r="F75" s="697"/>
    </row>
    <row r="76" spans="2:6">
      <c r="B76" s="1676">
        <v>15</v>
      </c>
      <c r="C76" s="2046" t="s">
        <v>715</v>
      </c>
      <c r="D76" s="1537">
        <v>6660657.9017539984</v>
      </c>
      <c r="E76" s="697"/>
      <c r="F76" s="697"/>
    </row>
    <row r="77" spans="2:6">
      <c r="B77" s="1676">
        <v>16</v>
      </c>
      <c r="C77" s="1546" t="s">
        <v>34</v>
      </c>
      <c r="D77" s="1537">
        <v>2383516.1657417547</v>
      </c>
      <c r="E77" s="697"/>
      <c r="F77" s="697"/>
    </row>
    <row r="78" spans="2:6" ht="13.8" thickBot="1">
      <c r="B78" s="1678">
        <v>17</v>
      </c>
      <c r="C78" s="1272" t="s">
        <v>778</v>
      </c>
      <c r="D78" s="1537">
        <v>0</v>
      </c>
      <c r="E78" s="697"/>
      <c r="F78" s="697"/>
    </row>
    <row r="79" spans="2:6" ht="13.8" thickBot="1">
      <c r="B79" s="1673">
        <v>18</v>
      </c>
      <c r="C79" s="1547" t="s">
        <v>80</v>
      </c>
      <c r="D79" s="1541">
        <v>617850.09798999771</v>
      </c>
      <c r="E79" s="697"/>
      <c r="F79" s="697"/>
    </row>
    <row r="80" spans="2:6" ht="27" thickBot="1">
      <c r="B80" s="1267">
        <v>19</v>
      </c>
      <c r="C80" s="1179" t="s">
        <v>719</v>
      </c>
      <c r="D80" s="1421">
        <f>SUM(D58:D63)+D66+D69+D75+D76+D77+D79</f>
        <v>34052708.390843377</v>
      </c>
      <c r="E80" s="697"/>
      <c r="F80" s="697"/>
    </row>
    <row r="81" spans="2:6">
      <c r="B81" s="1673"/>
      <c r="C81" s="2003" t="s">
        <v>720</v>
      </c>
      <c r="D81" s="1419"/>
      <c r="E81" s="697"/>
      <c r="F81" s="697"/>
    </row>
    <row r="82" spans="2:6">
      <c r="B82" s="1673"/>
      <c r="C82" s="2025" t="s">
        <v>138</v>
      </c>
      <c r="D82" s="1537"/>
      <c r="E82" s="697"/>
      <c r="F82" s="697"/>
    </row>
    <row r="83" spans="2:6">
      <c r="B83" s="1673">
        <v>20</v>
      </c>
      <c r="C83" s="2010" t="s">
        <v>721</v>
      </c>
      <c r="D83" s="1537">
        <v>13855994.273309823</v>
      </c>
      <c r="E83" s="697"/>
      <c r="F83" s="697"/>
    </row>
    <row r="84" spans="2:6">
      <c r="B84" s="1673">
        <v>21</v>
      </c>
      <c r="C84" s="2010" t="s">
        <v>722</v>
      </c>
      <c r="D84" s="1537">
        <v>331704.82494999998</v>
      </c>
      <c r="E84" s="697"/>
      <c r="F84" s="697"/>
    </row>
    <row r="85" spans="2:6">
      <c r="B85" s="1673">
        <v>22</v>
      </c>
      <c r="C85" s="2010" t="s">
        <v>723</v>
      </c>
      <c r="D85" s="1537">
        <v>678426.5007883301</v>
      </c>
      <c r="E85" s="697"/>
      <c r="F85" s="697"/>
    </row>
    <row r="86" spans="2:6">
      <c r="B86" s="1673">
        <v>23</v>
      </c>
      <c r="C86" s="2010" t="s">
        <v>724</v>
      </c>
      <c r="D86" s="1537">
        <v>225215.40388</v>
      </c>
      <c r="E86" s="697"/>
      <c r="F86" s="697"/>
    </row>
    <row r="87" spans="2:6">
      <c r="B87" s="1673">
        <v>24</v>
      </c>
      <c r="C87" s="1253" t="s">
        <v>725</v>
      </c>
      <c r="D87" s="1537">
        <v>692885.81047000003</v>
      </c>
      <c r="E87" s="697"/>
      <c r="F87" s="697"/>
    </row>
    <row r="88" spans="2:6" ht="13.8" thickBot="1">
      <c r="B88" s="1673">
        <v>25</v>
      </c>
      <c r="C88" s="2011" t="s">
        <v>726</v>
      </c>
      <c r="D88" s="1541">
        <v>7154244.875067912</v>
      </c>
      <c r="E88" s="697"/>
      <c r="F88" s="697"/>
    </row>
    <row r="89" spans="2:6" ht="13.8" thickBot="1">
      <c r="B89" s="1267">
        <v>26</v>
      </c>
      <c r="C89" s="1179" t="s">
        <v>727</v>
      </c>
      <c r="D89" s="1421">
        <f>SUM(D83:D88)</f>
        <v>22938471.688466065</v>
      </c>
      <c r="E89" s="697"/>
      <c r="F89" s="697"/>
    </row>
    <row r="90" spans="2:6">
      <c r="B90" s="1673"/>
      <c r="C90" s="2003" t="s">
        <v>728</v>
      </c>
      <c r="D90" s="1419"/>
      <c r="E90" s="697"/>
      <c r="F90" s="697"/>
    </row>
    <row r="91" spans="2:6">
      <c r="B91" s="1673">
        <v>27</v>
      </c>
      <c r="C91" s="1721" t="s">
        <v>729</v>
      </c>
      <c r="D91" s="1537">
        <v>8619971.7019999996</v>
      </c>
      <c r="E91" s="697"/>
      <c r="F91" s="697"/>
    </row>
    <row r="92" spans="2:6">
      <c r="B92" s="1673">
        <v>28</v>
      </c>
      <c r="C92" s="1721" t="s">
        <v>730</v>
      </c>
      <c r="D92" s="1537">
        <v>-492004.44145267236</v>
      </c>
      <c r="E92" s="697"/>
      <c r="F92" s="697"/>
    </row>
    <row r="93" spans="2:6">
      <c r="B93" s="1673">
        <v>29</v>
      </c>
      <c r="C93" s="2016" t="s">
        <v>731</v>
      </c>
      <c r="D93" s="1537"/>
      <c r="E93" s="697"/>
      <c r="F93" s="697"/>
    </row>
    <row r="94" spans="2:6" ht="13.8" thickBot="1">
      <c r="B94" s="1673">
        <v>30</v>
      </c>
      <c r="C94" s="2016" t="s">
        <v>732</v>
      </c>
      <c r="D94" s="1541">
        <v>2986269.484679014</v>
      </c>
      <c r="E94" s="697"/>
      <c r="F94" s="697"/>
    </row>
    <row r="95" spans="2:6" ht="13.8" thickBot="1">
      <c r="B95" s="1267">
        <v>31</v>
      </c>
      <c r="C95" s="2014" t="s">
        <v>733</v>
      </c>
      <c r="D95" s="1421">
        <f>SUM(D90:D94)</f>
        <v>11114236.74522634</v>
      </c>
      <c r="E95" s="697"/>
      <c r="F95" s="697"/>
    </row>
    <row r="96" spans="2:6" ht="27" thickBot="1">
      <c r="B96" s="1674">
        <v>32</v>
      </c>
      <c r="C96" s="2047" t="s">
        <v>781</v>
      </c>
      <c r="D96" s="1426">
        <f>+D89+D95</f>
        <v>34052708.433692403</v>
      </c>
      <c r="E96" s="697"/>
      <c r="F96" s="697"/>
    </row>
    <row r="97" spans="2:7">
      <c r="B97" s="1815"/>
      <c r="C97" s="2048"/>
      <c r="D97" s="697"/>
      <c r="E97" s="697"/>
      <c r="F97" s="697"/>
    </row>
    <row r="98" spans="2:7" s="1175" customFormat="1">
      <c r="B98" s="1815"/>
      <c r="C98" s="1781"/>
      <c r="D98" s="697"/>
      <c r="E98" s="697"/>
      <c r="F98" s="697"/>
      <c r="G98" s="696">
        <v>93</v>
      </c>
    </row>
    <row r="99" spans="2:7" s="1175" customFormat="1">
      <c r="B99" s="1815"/>
      <c r="C99" s="1781"/>
      <c r="D99" s="697"/>
      <c r="E99" s="697"/>
      <c r="F99" s="697"/>
      <c r="G99" s="696"/>
    </row>
    <row r="100" spans="2:7" s="1175" customFormat="1" ht="14.4">
      <c r="B100" s="2445" t="s">
        <v>1011</v>
      </c>
      <c r="C100" s="2445"/>
      <c r="D100" s="2445"/>
      <c r="E100" s="2445"/>
      <c r="F100" s="2445"/>
      <c r="G100" s="2445"/>
    </row>
    <row r="101" spans="2:7" s="1175" customFormat="1" ht="13.8" thickBot="1">
      <c r="B101" s="1829" t="s">
        <v>1012</v>
      </c>
      <c r="C101" s="1829"/>
      <c r="D101" s="1829"/>
      <c r="E101" s="1829"/>
      <c r="F101" s="1829"/>
      <c r="G101" s="1829"/>
    </row>
    <row r="102" spans="2:7" ht="13.8" thickBot="1">
      <c r="B102" s="2439" t="s">
        <v>658</v>
      </c>
      <c r="C102" s="2440"/>
      <c r="D102" s="1129"/>
      <c r="E102" s="1056"/>
      <c r="F102" s="1056"/>
    </row>
    <row r="103" spans="2:7">
      <c r="B103" s="2434" t="s">
        <v>805</v>
      </c>
      <c r="C103" s="2444"/>
      <c r="D103" s="2433" t="s">
        <v>901</v>
      </c>
      <c r="E103" s="1815"/>
      <c r="F103" s="1815"/>
    </row>
    <row r="104" spans="2:7">
      <c r="B104" s="2434"/>
      <c r="C104" s="2444"/>
      <c r="D104" s="2434"/>
      <c r="E104" s="1152"/>
      <c r="F104" s="1152"/>
    </row>
    <row r="105" spans="2:7" ht="13.8" thickBot="1">
      <c r="B105" s="2435"/>
      <c r="C105" s="2447"/>
      <c r="D105" s="2435"/>
      <c r="E105" s="1152"/>
      <c r="F105" s="1152"/>
    </row>
    <row r="106" spans="2:7">
      <c r="B106" s="1673"/>
      <c r="C106" s="2015" t="s">
        <v>137</v>
      </c>
      <c r="D106" s="1419"/>
      <c r="E106" s="697"/>
      <c r="F106" s="697"/>
    </row>
    <row r="107" spans="2:7">
      <c r="B107" s="1673">
        <v>1</v>
      </c>
      <c r="C107" s="1253" t="s">
        <v>701</v>
      </c>
      <c r="D107" s="1537"/>
      <c r="E107" s="697"/>
      <c r="F107" s="697"/>
    </row>
    <row r="108" spans="2:7">
      <c r="B108" s="1673">
        <v>2</v>
      </c>
      <c r="C108" s="1253" t="s">
        <v>78</v>
      </c>
      <c r="D108" s="1537">
        <v>31025.947999999989</v>
      </c>
      <c r="E108" s="697"/>
      <c r="F108" s="697"/>
    </row>
    <row r="109" spans="2:7">
      <c r="B109" s="1673">
        <v>3</v>
      </c>
      <c r="C109" s="1253" t="s">
        <v>702</v>
      </c>
      <c r="D109" s="1537">
        <v>0</v>
      </c>
      <c r="E109" s="697"/>
      <c r="F109" s="697"/>
    </row>
    <row r="110" spans="2:7">
      <c r="B110" s="1673">
        <v>4</v>
      </c>
      <c r="C110" s="1253" t="s">
        <v>79</v>
      </c>
      <c r="D110" s="1537">
        <v>63757.275999999998</v>
      </c>
      <c r="E110" s="697"/>
      <c r="F110" s="697"/>
    </row>
    <row r="111" spans="2:7">
      <c r="B111" s="1673">
        <v>5</v>
      </c>
      <c r="C111" s="1253" t="s">
        <v>704</v>
      </c>
      <c r="D111" s="1537">
        <v>75500.000999999989</v>
      </c>
      <c r="E111" s="697"/>
      <c r="F111" s="697"/>
    </row>
    <row r="112" spans="2:7">
      <c r="B112" s="1673">
        <v>6</v>
      </c>
      <c r="C112" s="1253" t="s">
        <v>705</v>
      </c>
      <c r="D112" s="1537">
        <v>1052867.811</v>
      </c>
      <c r="E112" s="697"/>
      <c r="F112" s="697"/>
    </row>
    <row r="113" spans="2:7">
      <c r="B113" s="1673"/>
      <c r="C113" s="1253" t="s">
        <v>773</v>
      </c>
      <c r="D113" s="1537">
        <v>0</v>
      </c>
      <c r="E113" s="697"/>
      <c r="F113" s="697"/>
    </row>
    <row r="114" spans="2:7">
      <c r="B114" s="1673"/>
      <c r="C114" s="1547" t="s">
        <v>774</v>
      </c>
      <c r="D114" s="1537">
        <v>1052867.811</v>
      </c>
      <c r="E114" s="697"/>
      <c r="F114" s="697"/>
    </row>
    <row r="115" spans="2:7">
      <c r="B115" s="1673">
        <v>7</v>
      </c>
      <c r="C115" s="1547" t="s">
        <v>775</v>
      </c>
      <c r="D115" s="1537"/>
      <c r="E115" s="697"/>
      <c r="F115" s="697"/>
    </row>
    <row r="116" spans="2:7">
      <c r="B116" s="1673"/>
      <c r="C116" s="1253" t="s">
        <v>776</v>
      </c>
      <c r="D116" s="1537"/>
      <c r="E116" s="697"/>
      <c r="F116" s="697"/>
    </row>
    <row r="117" spans="2:7">
      <c r="B117" s="1673"/>
      <c r="C117" s="1547" t="s">
        <v>777</v>
      </c>
      <c r="D117" s="1537"/>
      <c r="E117" s="697"/>
      <c r="F117" s="697"/>
    </row>
    <row r="118" spans="2:7" ht="26.4">
      <c r="B118" s="1673">
        <v>8</v>
      </c>
      <c r="C118" s="1538" t="s">
        <v>708</v>
      </c>
      <c r="D118" s="2029">
        <f>SUM(D119:D122)</f>
        <v>838017.60699999996</v>
      </c>
      <c r="E118" s="697"/>
      <c r="F118" s="697"/>
    </row>
    <row r="119" spans="2:7">
      <c r="B119" s="1673">
        <v>9</v>
      </c>
      <c r="C119" s="1253" t="s">
        <v>709</v>
      </c>
      <c r="D119" s="1537"/>
      <c r="E119" s="697"/>
      <c r="F119" s="697"/>
    </row>
    <row r="120" spans="2:7">
      <c r="B120" s="1673">
        <v>10</v>
      </c>
      <c r="C120" s="1253" t="s">
        <v>710</v>
      </c>
      <c r="D120" s="1537">
        <v>837492.60699999996</v>
      </c>
      <c r="E120" s="697"/>
      <c r="F120" s="697"/>
    </row>
    <row r="121" spans="2:7">
      <c r="B121" s="1673">
        <v>11</v>
      </c>
      <c r="C121" s="1253" t="s">
        <v>711</v>
      </c>
      <c r="D121" s="1537">
        <v>525</v>
      </c>
      <c r="E121" s="697"/>
      <c r="F121" s="697"/>
    </row>
    <row r="122" spans="2:7" ht="26.4">
      <c r="B122" s="1673">
        <v>12</v>
      </c>
      <c r="C122" s="1253" t="s">
        <v>712</v>
      </c>
      <c r="D122" s="1537">
        <v>0</v>
      </c>
      <c r="E122" s="697"/>
      <c r="F122" s="697"/>
    </row>
    <row r="123" spans="2:7">
      <c r="B123" s="1673">
        <v>13</v>
      </c>
      <c r="C123" s="2010" t="s">
        <v>713</v>
      </c>
      <c r="D123" s="1537">
        <v>0</v>
      </c>
      <c r="E123" s="697"/>
      <c r="F123" s="697"/>
    </row>
    <row r="124" spans="2:7">
      <c r="B124" s="1673">
        <v>14</v>
      </c>
      <c r="C124" s="2010" t="s">
        <v>714</v>
      </c>
      <c r="D124" s="1537">
        <v>410365.13299999997</v>
      </c>
      <c r="E124" s="697"/>
      <c r="F124" s="697"/>
    </row>
    <row r="125" spans="2:7">
      <c r="B125" s="1673">
        <v>15</v>
      </c>
      <c r="C125" s="2010" t="s">
        <v>715</v>
      </c>
      <c r="D125" s="1537">
        <v>529532.92200000002</v>
      </c>
      <c r="E125" s="697"/>
      <c r="F125" s="697"/>
    </row>
    <row r="126" spans="2:7">
      <c r="B126" s="1673">
        <v>16</v>
      </c>
      <c r="C126" s="2010" t="s">
        <v>716</v>
      </c>
      <c r="D126" s="1537">
        <v>231663.81</v>
      </c>
      <c r="E126" s="697"/>
      <c r="F126" s="697"/>
      <c r="G126" s="1056"/>
    </row>
    <row r="127" spans="2:7">
      <c r="B127" s="1673">
        <v>17</v>
      </c>
      <c r="C127" s="2010" t="s">
        <v>717</v>
      </c>
      <c r="D127" s="1537">
        <v>0</v>
      </c>
      <c r="E127" s="697"/>
      <c r="F127" s="697"/>
    </row>
    <row r="128" spans="2:7" ht="13.8" thickBot="1">
      <c r="B128" s="1673">
        <v>18</v>
      </c>
      <c r="C128" s="2011" t="s">
        <v>718</v>
      </c>
      <c r="D128" s="1541">
        <v>94692.308999999994</v>
      </c>
      <c r="E128" s="697"/>
      <c r="F128" s="697"/>
    </row>
    <row r="129" spans="2:6" ht="27" thickBot="1">
      <c r="B129" s="1267">
        <v>19</v>
      </c>
      <c r="C129" s="1179" t="s">
        <v>719</v>
      </c>
      <c r="D129" s="1421">
        <f>SUM(D108:D112)+D118+D124+D125+D126+D128</f>
        <v>3327422.8169999998</v>
      </c>
      <c r="E129" s="697"/>
      <c r="F129" s="697"/>
    </row>
    <row r="130" spans="2:6">
      <c r="B130" s="1673"/>
      <c r="C130" s="2025" t="s">
        <v>720</v>
      </c>
      <c r="D130" s="1419"/>
      <c r="E130" s="697"/>
      <c r="F130" s="697"/>
    </row>
    <row r="131" spans="2:6">
      <c r="B131" s="1673"/>
      <c r="C131" s="2025" t="s">
        <v>138</v>
      </c>
      <c r="D131" s="1537"/>
      <c r="E131" s="697"/>
      <c r="F131" s="697"/>
    </row>
    <row r="132" spans="2:6">
      <c r="B132" s="1673">
        <v>20</v>
      </c>
      <c r="C132" s="2010" t="s">
        <v>721</v>
      </c>
      <c r="D132" s="1537">
        <v>972644.12891768233</v>
      </c>
      <c r="E132" s="697"/>
      <c r="F132" s="697"/>
    </row>
    <row r="133" spans="2:6">
      <c r="B133" s="1673">
        <v>21</v>
      </c>
      <c r="C133" s="2010" t="s">
        <v>722</v>
      </c>
      <c r="D133" s="1537">
        <v>35028.090999999993</v>
      </c>
      <c r="E133" s="697"/>
      <c r="F133" s="697"/>
    </row>
    <row r="134" spans="2:6">
      <c r="B134" s="1673">
        <v>22</v>
      </c>
      <c r="C134" s="2010" t="s">
        <v>723</v>
      </c>
      <c r="D134" s="1537">
        <v>120192.628</v>
      </c>
      <c r="E134" s="697"/>
      <c r="F134" s="697"/>
    </row>
    <row r="135" spans="2:6">
      <c r="B135" s="1673">
        <v>23</v>
      </c>
      <c r="C135" s="2010" t="s">
        <v>724</v>
      </c>
      <c r="D135" s="1537"/>
      <c r="E135" s="697"/>
      <c r="F135" s="697"/>
    </row>
    <row r="136" spans="2:6">
      <c r="B136" s="1673">
        <v>24</v>
      </c>
      <c r="C136" s="1253" t="s">
        <v>725</v>
      </c>
      <c r="D136" s="1537">
        <v>200777.27600000001</v>
      </c>
      <c r="E136" s="697"/>
      <c r="F136" s="697"/>
    </row>
    <row r="137" spans="2:6" ht="13.8" thickBot="1">
      <c r="B137" s="1673">
        <v>25</v>
      </c>
      <c r="C137" s="2011" t="s">
        <v>726</v>
      </c>
      <c r="D137" s="1541">
        <v>62923.945999999996</v>
      </c>
      <c r="E137" s="697"/>
      <c r="F137" s="697"/>
    </row>
    <row r="138" spans="2:6" ht="13.8" thickBot="1">
      <c r="B138" s="1267">
        <v>26</v>
      </c>
      <c r="C138" s="2014" t="s">
        <v>782</v>
      </c>
      <c r="D138" s="1421">
        <f>SUM(D132:D137)</f>
        <v>1391566.0699176823</v>
      </c>
      <c r="E138" s="697"/>
      <c r="F138" s="697"/>
    </row>
    <row r="139" spans="2:6">
      <c r="B139" s="1673"/>
      <c r="C139" s="2015" t="s">
        <v>139</v>
      </c>
      <c r="D139" s="1419"/>
      <c r="E139" s="697"/>
      <c r="F139" s="697"/>
    </row>
    <row r="140" spans="2:6">
      <c r="B140" s="1673">
        <v>27</v>
      </c>
      <c r="C140" s="1721" t="s">
        <v>729</v>
      </c>
      <c r="D140" s="1404">
        <v>1957025.8119999999</v>
      </c>
      <c r="E140" s="697"/>
      <c r="F140" s="697"/>
    </row>
    <row r="141" spans="2:6">
      <c r="B141" s="1673">
        <v>28</v>
      </c>
      <c r="C141" s="1721" t="s">
        <v>730</v>
      </c>
      <c r="D141" s="1404"/>
      <c r="E141" s="697"/>
      <c r="F141" s="697"/>
    </row>
    <row r="142" spans="2:6">
      <c r="B142" s="1673">
        <v>29</v>
      </c>
      <c r="C142" s="2016" t="s">
        <v>731</v>
      </c>
      <c r="D142" s="1601">
        <v>31400.577000000001</v>
      </c>
      <c r="E142" s="697"/>
      <c r="F142" s="697"/>
    </row>
    <row r="143" spans="2:6" ht="13.8" thickBot="1">
      <c r="B143" s="1673">
        <v>30</v>
      </c>
      <c r="C143" s="2016" t="s">
        <v>732</v>
      </c>
      <c r="D143" s="1601">
        <v>-52570.012999999999</v>
      </c>
      <c r="E143" s="697"/>
      <c r="F143" s="697"/>
    </row>
    <row r="144" spans="2:6" ht="13.8" thickBot="1">
      <c r="B144" s="1267">
        <v>31</v>
      </c>
      <c r="C144" s="2014" t="s">
        <v>733</v>
      </c>
      <c r="D144" s="1421">
        <f>SUM(D140:D143)</f>
        <v>1935856.3759999999</v>
      </c>
      <c r="E144" s="697"/>
      <c r="F144" s="697"/>
    </row>
    <row r="145" spans="2:7" ht="27" thickBot="1">
      <c r="B145" s="1674">
        <v>32</v>
      </c>
      <c r="C145" s="2047" t="s">
        <v>781</v>
      </c>
      <c r="D145" s="1426">
        <f>+D138+D144</f>
        <v>3327422.4459176823</v>
      </c>
      <c r="E145" s="697"/>
      <c r="F145" s="697"/>
    </row>
    <row r="146" spans="2:7" s="1175" customFormat="1">
      <c r="B146" s="1815"/>
      <c r="C146" s="1781"/>
      <c r="D146" s="1033"/>
      <c r="E146" s="697"/>
      <c r="F146" s="697"/>
      <c r="G146" s="1040"/>
    </row>
    <row r="147" spans="2:7" s="1175" customFormat="1">
      <c r="B147" s="1815"/>
      <c r="C147" s="1781"/>
      <c r="D147" s="1033"/>
      <c r="E147" s="697"/>
      <c r="F147" s="697"/>
      <c r="G147" s="1040">
        <v>94</v>
      </c>
    </row>
    <row r="148" spans="2:7">
      <c r="B148" s="1815"/>
      <c r="C148" s="1048"/>
      <c r="D148" s="1941"/>
      <c r="E148" s="697"/>
      <c r="F148" s="697"/>
    </row>
    <row r="149" spans="2:7" ht="14.4">
      <c r="B149" s="2445" t="s">
        <v>1011</v>
      </c>
      <c r="C149" s="2445"/>
      <c r="D149" s="2445"/>
      <c r="E149" s="2445"/>
      <c r="F149" s="2445"/>
      <c r="G149" s="2445"/>
    </row>
    <row r="150" spans="2:7" ht="13.8" thickBot="1">
      <c r="B150" s="1829" t="s">
        <v>1012</v>
      </c>
      <c r="C150" s="1829"/>
      <c r="D150" s="1829"/>
      <c r="E150" s="1829"/>
      <c r="F150" s="1829"/>
      <c r="G150" s="1829"/>
    </row>
    <row r="151" spans="2:7" ht="13.8" thickBot="1">
      <c r="B151" s="2439" t="s">
        <v>392</v>
      </c>
      <c r="C151" s="2440"/>
      <c r="D151" s="1129"/>
      <c r="E151" s="1056"/>
      <c r="F151" s="1056"/>
    </row>
    <row r="152" spans="2:7">
      <c r="B152" s="2434" t="s">
        <v>805</v>
      </c>
      <c r="C152" s="2437"/>
      <c r="D152" s="2433" t="s">
        <v>901</v>
      </c>
      <c r="E152" s="1815"/>
      <c r="F152" s="1815"/>
    </row>
    <row r="153" spans="2:7">
      <c r="B153" s="2434"/>
      <c r="C153" s="2437"/>
      <c r="D153" s="2434"/>
      <c r="E153" s="1152"/>
      <c r="F153" s="1152"/>
    </row>
    <row r="154" spans="2:7" ht="13.8" thickBot="1">
      <c r="B154" s="2435"/>
      <c r="C154" s="2438"/>
      <c r="D154" s="2435"/>
      <c r="E154" s="1152"/>
      <c r="F154" s="1152"/>
    </row>
    <row r="155" spans="2:7">
      <c r="B155" s="1673"/>
      <c r="C155" s="1422" t="s">
        <v>137</v>
      </c>
      <c r="D155" s="1419"/>
      <c r="E155" s="697"/>
      <c r="F155" s="697"/>
    </row>
    <row r="156" spans="2:7">
      <c r="B156" s="1673">
        <v>1</v>
      </c>
      <c r="C156" s="1417" t="s">
        <v>701</v>
      </c>
      <c r="D156" s="1537"/>
      <c r="E156" s="697"/>
      <c r="F156" s="697"/>
    </row>
    <row r="157" spans="2:7">
      <c r="B157" s="1673">
        <v>2</v>
      </c>
      <c r="C157" s="1417" t="s">
        <v>78</v>
      </c>
      <c r="D157" s="1537">
        <v>11649.897380000002</v>
      </c>
      <c r="E157" s="697"/>
      <c r="F157" s="697"/>
    </row>
    <row r="158" spans="2:7">
      <c r="B158" s="1673">
        <v>3</v>
      </c>
      <c r="C158" s="1417" t="s">
        <v>702</v>
      </c>
      <c r="D158" s="1537"/>
      <c r="E158" s="697"/>
      <c r="F158" s="697"/>
    </row>
    <row r="159" spans="2:7">
      <c r="B159" s="1673">
        <v>4</v>
      </c>
      <c r="C159" s="1417" t="s">
        <v>703</v>
      </c>
      <c r="D159" s="1537">
        <v>64981.438999999998</v>
      </c>
      <c r="E159" s="697"/>
      <c r="F159" s="697"/>
    </row>
    <row r="160" spans="2:7">
      <c r="B160" s="1673">
        <v>5</v>
      </c>
      <c r="C160" s="1417" t="s">
        <v>704</v>
      </c>
      <c r="D160" s="1537"/>
      <c r="E160" s="697"/>
      <c r="F160" s="697"/>
    </row>
    <row r="161" spans="2:6">
      <c r="B161" s="1673">
        <v>6</v>
      </c>
      <c r="C161" s="1417" t="s">
        <v>705</v>
      </c>
      <c r="D161" s="1537"/>
      <c r="E161" s="697"/>
      <c r="F161" s="697"/>
    </row>
    <row r="162" spans="2:6">
      <c r="B162" s="1673"/>
      <c r="C162" s="1459" t="s">
        <v>951</v>
      </c>
      <c r="D162" s="1537"/>
      <c r="E162" s="697"/>
      <c r="F162" s="697"/>
    </row>
    <row r="163" spans="2:6">
      <c r="B163" s="1673"/>
      <c r="C163" s="1459" t="s">
        <v>952</v>
      </c>
      <c r="D163" s="1537"/>
      <c r="E163" s="697"/>
      <c r="F163" s="697"/>
    </row>
    <row r="164" spans="2:6">
      <c r="B164" s="1673">
        <v>7</v>
      </c>
      <c r="C164" s="1417" t="s">
        <v>706</v>
      </c>
      <c r="D164" s="1537"/>
      <c r="E164" s="697"/>
      <c r="F164" s="697"/>
    </row>
    <row r="165" spans="2:6">
      <c r="B165" s="1673"/>
      <c r="C165" s="1459" t="s">
        <v>953</v>
      </c>
      <c r="D165" s="1537"/>
      <c r="E165" s="697"/>
      <c r="F165" s="697"/>
    </row>
    <row r="166" spans="2:6">
      <c r="B166" s="1673"/>
      <c r="C166" s="1459" t="s">
        <v>954</v>
      </c>
      <c r="D166" s="1537"/>
      <c r="E166" s="697"/>
      <c r="F166" s="697"/>
    </row>
    <row r="167" spans="2:6" ht="26.4">
      <c r="B167" s="1673">
        <v>8</v>
      </c>
      <c r="C167" s="1998" t="s">
        <v>708</v>
      </c>
      <c r="D167" s="2029">
        <f>SUM(D168:D171)</f>
        <v>3450693.8378488361</v>
      </c>
      <c r="E167" s="697"/>
      <c r="F167" s="697"/>
    </row>
    <row r="168" spans="2:6">
      <c r="B168" s="1673">
        <v>9</v>
      </c>
      <c r="C168" s="1459" t="s">
        <v>709</v>
      </c>
      <c r="D168" s="1537"/>
      <c r="E168" s="697"/>
      <c r="F168" s="697"/>
    </row>
    <row r="169" spans="2:6">
      <c r="B169" s="1673">
        <v>10</v>
      </c>
      <c r="C169" s="1459" t="s">
        <v>710</v>
      </c>
      <c r="D169" s="1537">
        <v>3066637.010538836</v>
      </c>
      <c r="E169" s="697"/>
      <c r="F169" s="697"/>
    </row>
    <row r="170" spans="2:6">
      <c r="B170" s="1673">
        <v>11</v>
      </c>
      <c r="C170" s="1459" t="s">
        <v>711</v>
      </c>
      <c r="D170" s="1537">
        <v>375875.57578000001</v>
      </c>
      <c r="E170" s="697"/>
      <c r="F170" s="697"/>
    </row>
    <row r="171" spans="2:6" ht="26.4">
      <c r="B171" s="1673">
        <v>12</v>
      </c>
      <c r="C171" s="1459" t="s">
        <v>712</v>
      </c>
      <c r="D171" s="1537">
        <v>8181.2515299999995</v>
      </c>
      <c r="E171" s="697"/>
      <c r="F171" s="697"/>
    </row>
    <row r="172" spans="2:6">
      <c r="B172" s="1673">
        <v>13</v>
      </c>
      <c r="C172" s="1540" t="s">
        <v>713</v>
      </c>
      <c r="D172" s="1537">
        <v>0</v>
      </c>
      <c r="E172" s="697"/>
      <c r="F172" s="697"/>
    </row>
    <row r="173" spans="2:6">
      <c r="B173" s="1673">
        <v>14</v>
      </c>
      <c r="C173" s="1540" t="s">
        <v>714</v>
      </c>
      <c r="D173" s="1537">
        <v>298885.66496790719</v>
      </c>
      <c r="E173" s="697"/>
      <c r="F173" s="697"/>
    </row>
    <row r="174" spans="2:6">
      <c r="B174" s="1673">
        <v>15</v>
      </c>
      <c r="C174" s="1540" t="s">
        <v>715</v>
      </c>
      <c r="D174" s="1537">
        <v>1019724.1930360191</v>
      </c>
      <c r="E174" s="697"/>
      <c r="F174" s="697"/>
    </row>
    <row r="175" spans="2:6">
      <c r="B175" s="1673">
        <v>16</v>
      </c>
      <c r="C175" s="1540" t="s">
        <v>716</v>
      </c>
      <c r="D175" s="1537">
        <v>55420.635264330384</v>
      </c>
      <c r="E175" s="1033"/>
      <c r="F175" s="1033"/>
    </row>
    <row r="176" spans="2:6">
      <c r="B176" s="1673">
        <v>17</v>
      </c>
      <c r="C176" s="1540" t="s">
        <v>717</v>
      </c>
      <c r="D176" s="1537">
        <v>325616.59086000005</v>
      </c>
      <c r="E176" s="697"/>
      <c r="F176" s="697"/>
    </row>
    <row r="177" spans="2:6" ht="13.8" thickBot="1">
      <c r="B177" s="1673">
        <v>18</v>
      </c>
      <c r="C177" s="1542" t="s">
        <v>718</v>
      </c>
      <c r="D177" s="1541">
        <v>57739.32561</v>
      </c>
      <c r="E177" s="697"/>
      <c r="F177" s="697"/>
    </row>
    <row r="178" spans="2:6" ht="27" thickBot="1">
      <c r="B178" s="1267">
        <v>19</v>
      </c>
      <c r="C178" s="1178" t="s">
        <v>719</v>
      </c>
      <c r="D178" s="2049">
        <f>SUM(D157:D159)+D167+D173+D174+D175+D176+D177</f>
        <v>5284711.5839670924</v>
      </c>
      <c r="E178" s="697"/>
      <c r="F178" s="697"/>
    </row>
    <row r="179" spans="2:6">
      <c r="B179" s="1673"/>
      <c r="C179" s="2024" t="s">
        <v>720</v>
      </c>
      <c r="D179" s="1419"/>
      <c r="E179" s="697"/>
      <c r="F179" s="697"/>
    </row>
    <row r="180" spans="2:6">
      <c r="B180" s="1673"/>
      <c r="C180" s="2024" t="s">
        <v>138</v>
      </c>
      <c r="D180" s="1537"/>
      <c r="E180" s="697"/>
      <c r="F180" s="697"/>
    </row>
    <row r="181" spans="2:6">
      <c r="B181" s="1673">
        <v>20</v>
      </c>
      <c r="C181" s="1540" t="s">
        <v>721</v>
      </c>
      <c r="D181" s="1537">
        <v>2776824</v>
      </c>
      <c r="E181" s="697"/>
      <c r="F181" s="697"/>
    </row>
    <row r="182" spans="2:6">
      <c r="B182" s="1673">
        <v>21</v>
      </c>
      <c r="C182" s="1540" t="s">
        <v>722</v>
      </c>
      <c r="D182" s="1537">
        <v>33645.538</v>
      </c>
      <c r="E182" s="697"/>
      <c r="F182" s="697"/>
    </row>
    <row r="183" spans="2:6">
      <c r="B183" s="1673">
        <v>22</v>
      </c>
      <c r="C183" s="1540" t="s">
        <v>723</v>
      </c>
      <c r="D183" s="1537">
        <v>257632</v>
      </c>
      <c r="E183" s="697"/>
      <c r="F183" s="697"/>
    </row>
    <row r="184" spans="2:6">
      <c r="B184" s="1673">
        <v>23</v>
      </c>
      <c r="C184" s="1540" t="s">
        <v>724</v>
      </c>
      <c r="D184" s="1537">
        <v>0</v>
      </c>
      <c r="E184" s="697"/>
      <c r="F184" s="697"/>
    </row>
    <row r="185" spans="2:6">
      <c r="B185" s="1673">
        <v>24</v>
      </c>
      <c r="C185" s="1459" t="s">
        <v>725</v>
      </c>
      <c r="D185" s="1537">
        <v>0</v>
      </c>
      <c r="E185" s="697"/>
      <c r="F185" s="697"/>
    </row>
    <row r="186" spans="2:6" ht="13.8" thickBot="1">
      <c r="B186" s="1673">
        <v>25</v>
      </c>
      <c r="C186" s="1542" t="s">
        <v>726</v>
      </c>
      <c r="D186" s="1541">
        <v>484992</v>
      </c>
      <c r="E186" s="697"/>
      <c r="F186" s="697"/>
    </row>
    <row r="187" spans="2:6" ht="13.8" thickBot="1">
      <c r="B187" s="1267">
        <v>26</v>
      </c>
      <c r="C187" s="1178" t="s">
        <v>727</v>
      </c>
      <c r="D187" s="1421">
        <f>SUM(D181:D186)</f>
        <v>3553093.5380000002</v>
      </c>
      <c r="E187" s="697"/>
      <c r="F187" s="697"/>
    </row>
    <row r="188" spans="2:6">
      <c r="B188" s="1673"/>
      <c r="C188" s="1422" t="s">
        <v>728</v>
      </c>
      <c r="D188" s="1419"/>
      <c r="E188" s="697"/>
      <c r="F188" s="697"/>
    </row>
    <row r="189" spans="2:6">
      <c r="B189" s="1673">
        <v>27</v>
      </c>
      <c r="C189" s="1417" t="s">
        <v>729</v>
      </c>
      <c r="D189" s="1537">
        <v>750000.07</v>
      </c>
      <c r="E189" s="697"/>
      <c r="F189" s="697"/>
    </row>
    <row r="190" spans="2:6">
      <c r="B190" s="1673">
        <v>28</v>
      </c>
      <c r="C190" s="1417" t="s">
        <v>730</v>
      </c>
      <c r="D190" s="1537">
        <v>-7811.9337987158015</v>
      </c>
      <c r="E190" s="697"/>
      <c r="F190" s="697"/>
    </row>
    <row r="191" spans="2:6">
      <c r="B191" s="1673">
        <v>29</v>
      </c>
      <c r="C191" s="1543" t="s">
        <v>731</v>
      </c>
      <c r="D191" s="1537">
        <v>0</v>
      </c>
      <c r="E191" s="697"/>
      <c r="F191" s="697"/>
    </row>
    <row r="192" spans="2:6" ht="13.8" thickBot="1">
      <c r="B192" s="1673">
        <v>30</v>
      </c>
      <c r="C192" s="1543" t="s">
        <v>732</v>
      </c>
      <c r="D192" s="1541">
        <v>989430.31737668172</v>
      </c>
      <c r="E192" s="697"/>
      <c r="F192" s="697"/>
    </row>
    <row r="193" spans="2:7" ht="13.8" thickBot="1">
      <c r="B193" s="1267">
        <v>31</v>
      </c>
      <c r="C193" s="1178" t="s">
        <v>733</v>
      </c>
      <c r="D193" s="1421">
        <f>SUM(D189:D192)</f>
        <v>1731618.453577966</v>
      </c>
      <c r="E193" s="697"/>
      <c r="F193" s="697"/>
    </row>
    <row r="194" spans="2:7" ht="27" thickBot="1">
      <c r="B194" s="1674">
        <v>32</v>
      </c>
      <c r="C194" s="1178" t="s">
        <v>734</v>
      </c>
      <c r="D194" s="1426">
        <f>+D187+D193</f>
        <v>5284711.9915779661</v>
      </c>
      <c r="E194" s="697"/>
      <c r="F194" s="697"/>
    </row>
    <row r="195" spans="2:7">
      <c r="B195" s="1815"/>
      <c r="C195" s="1048"/>
      <c r="D195" s="1033"/>
      <c r="E195" s="697"/>
      <c r="F195" s="697"/>
    </row>
    <row r="196" spans="2:7">
      <c r="B196" s="1815"/>
      <c r="C196" s="1048"/>
      <c r="D196" s="1033"/>
      <c r="E196" s="697"/>
      <c r="F196" s="697"/>
      <c r="G196" s="1040">
        <v>95</v>
      </c>
    </row>
    <row r="197" spans="2:7">
      <c r="B197" s="1815"/>
      <c r="C197" s="1048"/>
      <c r="D197" s="1033"/>
      <c r="E197" s="697"/>
      <c r="F197" s="697"/>
    </row>
    <row r="198" spans="2:7" ht="14.4">
      <c r="B198" s="2445" t="s">
        <v>1011</v>
      </c>
      <c r="C198" s="2445"/>
      <c r="D198" s="2445"/>
      <c r="E198" s="2445"/>
      <c r="F198" s="2445"/>
      <c r="G198" s="2445"/>
    </row>
    <row r="199" spans="2:7" ht="13.8" thickBot="1">
      <c r="B199" s="1829" t="s">
        <v>1012</v>
      </c>
      <c r="C199" s="1829"/>
      <c r="D199" s="1829"/>
      <c r="E199" s="1829"/>
      <c r="F199" s="1829"/>
      <c r="G199" s="1829"/>
    </row>
    <row r="200" spans="2:7" ht="13.8" thickBot="1">
      <c r="B200" s="2439" t="s">
        <v>659</v>
      </c>
      <c r="C200" s="2440"/>
      <c r="D200" s="1129"/>
      <c r="E200" s="1056"/>
      <c r="F200" s="1056"/>
    </row>
    <row r="201" spans="2:7">
      <c r="B201" s="2434" t="s">
        <v>805</v>
      </c>
      <c r="C201" s="2437"/>
      <c r="D201" s="2433" t="s">
        <v>901</v>
      </c>
      <c r="E201" s="1815"/>
      <c r="F201" s="1815"/>
    </row>
    <row r="202" spans="2:7">
      <c r="B202" s="2434"/>
      <c r="C202" s="2437"/>
      <c r="D202" s="2434"/>
      <c r="E202" s="1152"/>
      <c r="F202" s="1152"/>
    </row>
    <row r="203" spans="2:7" ht="13.8" thickBot="1">
      <c r="B203" s="2435"/>
      <c r="C203" s="2438"/>
      <c r="D203" s="2435"/>
      <c r="E203" s="1152"/>
      <c r="F203" s="1152"/>
    </row>
    <row r="204" spans="2:7">
      <c r="B204" s="1673"/>
      <c r="C204" s="2015" t="s">
        <v>137</v>
      </c>
      <c r="D204" s="1419"/>
      <c r="E204" s="697"/>
      <c r="F204" s="697"/>
    </row>
    <row r="205" spans="2:7">
      <c r="B205" s="1673">
        <v>1</v>
      </c>
      <c r="C205" s="1417" t="s">
        <v>701</v>
      </c>
      <c r="D205" s="1537"/>
      <c r="E205" s="697"/>
      <c r="F205" s="697"/>
    </row>
    <row r="206" spans="2:7">
      <c r="B206" s="1673">
        <v>2</v>
      </c>
      <c r="C206" s="1417" t="s">
        <v>78</v>
      </c>
      <c r="D206" s="1537">
        <v>63036</v>
      </c>
      <c r="E206" s="697"/>
      <c r="F206" s="697"/>
    </row>
    <row r="207" spans="2:7">
      <c r="B207" s="1673">
        <v>3</v>
      </c>
      <c r="C207" s="1417" t="s">
        <v>702</v>
      </c>
      <c r="D207" s="1537">
        <v>0</v>
      </c>
      <c r="E207" s="697"/>
      <c r="F207" s="697"/>
    </row>
    <row r="208" spans="2:7">
      <c r="B208" s="1673">
        <v>4</v>
      </c>
      <c r="C208" s="1417" t="s">
        <v>703</v>
      </c>
      <c r="D208" s="1537">
        <v>3774829</v>
      </c>
      <c r="E208" s="697"/>
      <c r="F208" s="697"/>
    </row>
    <row r="209" spans="2:7">
      <c r="B209" s="1673">
        <v>5</v>
      </c>
      <c r="C209" s="1417" t="s">
        <v>704</v>
      </c>
      <c r="D209" s="1537">
        <v>133000</v>
      </c>
      <c r="E209" s="697"/>
      <c r="F209" s="697"/>
    </row>
    <row r="210" spans="2:7">
      <c r="B210" s="1673">
        <v>6</v>
      </c>
      <c r="C210" s="1417" t="s">
        <v>705</v>
      </c>
      <c r="D210" s="1537"/>
      <c r="E210" s="697"/>
      <c r="F210" s="697"/>
    </row>
    <row r="211" spans="2:7">
      <c r="B211" s="1673"/>
      <c r="C211" s="1459" t="s">
        <v>951</v>
      </c>
      <c r="D211" s="1537"/>
      <c r="E211" s="697"/>
      <c r="F211" s="697"/>
    </row>
    <row r="212" spans="2:7">
      <c r="B212" s="1673"/>
      <c r="C212" s="1459" t="s">
        <v>952</v>
      </c>
      <c r="D212" s="1537"/>
      <c r="E212" s="697"/>
      <c r="F212" s="697"/>
    </row>
    <row r="213" spans="2:7">
      <c r="B213" s="1673">
        <v>7</v>
      </c>
      <c r="C213" s="1417" t="s">
        <v>706</v>
      </c>
      <c r="D213" s="1537"/>
      <c r="E213" s="697"/>
      <c r="F213" s="697"/>
    </row>
    <row r="214" spans="2:7">
      <c r="B214" s="1673"/>
      <c r="C214" s="1459" t="s">
        <v>953</v>
      </c>
      <c r="D214" s="1537"/>
      <c r="E214" s="697"/>
      <c r="F214" s="697"/>
    </row>
    <row r="215" spans="2:7">
      <c r="B215" s="1673"/>
      <c r="C215" s="1459" t="s">
        <v>954</v>
      </c>
      <c r="D215" s="1537"/>
      <c r="E215" s="697"/>
      <c r="F215" s="697"/>
    </row>
    <row r="216" spans="2:7" ht="26.4">
      <c r="B216" s="1673">
        <v>8</v>
      </c>
      <c r="C216" s="1998" t="s">
        <v>708</v>
      </c>
      <c r="D216" s="2029">
        <f>SUM(D218:D220)</f>
        <v>11753951</v>
      </c>
      <c r="E216" s="697"/>
      <c r="F216" s="697"/>
    </row>
    <row r="217" spans="2:7">
      <c r="B217" s="1673">
        <v>9</v>
      </c>
      <c r="C217" s="1459" t="s">
        <v>709</v>
      </c>
      <c r="D217" s="1537"/>
      <c r="E217" s="697"/>
      <c r="F217" s="697"/>
    </row>
    <row r="218" spans="2:7">
      <c r="B218" s="1673">
        <v>10</v>
      </c>
      <c r="C218" s="1459" t="s">
        <v>710</v>
      </c>
      <c r="D218" s="1537">
        <v>5591576</v>
      </c>
      <c r="E218" s="697"/>
      <c r="F218" s="697"/>
    </row>
    <row r="219" spans="2:7">
      <c r="B219" s="1673">
        <v>11</v>
      </c>
      <c r="C219" s="1459" t="s">
        <v>711</v>
      </c>
      <c r="D219" s="1537">
        <v>6162375</v>
      </c>
      <c r="E219" s="697"/>
      <c r="F219" s="697"/>
    </row>
    <row r="220" spans="2:7" ht="26.4">
      <c r="B220" s="1673">
        <v>12</v>
      </c>
      <c r="C220" s="1459" t="s">
        <v>712</v>
      </c>
      <c r="D220" s="1537"/>
      <c r="E220" s="697"/>
      <c r="F220" s="697"/>
    </row>
    <row r="221" spans="2:7">
      <c r="B221" s="1673">
        <v>13</v>
      </c>
      <c r="C221" s="1540" t="s">
        <v>713</v>
      </c>
      <c r="D221" s="1537"/>
      <c r="E221" s="697"/>
      <c r="F221" s="697"/>
    </row>
    <row r="222" spans="2:7">
      <c r="B222" s="1673">
        <v>14</v>
      </c>
      <c r="C222" s="1540" t="s">
        <v>714</v>
      </c>
      <c r="D222" s="1537">
        <v>3049953</v>
      </c>
      <c r="E222" s="697"/>
      <c r="F222" s="697"/>
    </row>
    <row r="223" spans="2:7">
      <c r="B223" s="1673">
        <v>15</v>
      </c>
      <c r="C223" s="1540" t="s">
        <v>715</v>
      </c>
      <c r="D223" s="1537">
        <v>5132522</v>
      </c>
      <c r="E223" s="697"/>
      <c r="F223" s="697"/>
    </row>
    <row r="224" spans="2:7">
      <c r="B224" s="1673">
        <v>16</v>
      </c>
      <c r="C224" s="1540" t="s">
        <v>716</v>
      </c>
      <c r="D224" s="1537">
        <v>2592043</v>
      </c>
      <c r="E224" s="697"/>
      <c r="F224" s="697"/>
      <c r="G224" s="1056"/>
    </row>
    <row r="225" spans="2:6">
      <c r="B225" s="1673">
        <v>17</v>
      </c>
      <c r="C225" s="1540" t="s">
        <v>717</v>
      </c>
      <c r="D225" s="1537">
        <v>1008175</v>
      </c>
      <c r="E225" s="697"/>
      <c r="F225" s="697"/>
    </row>
    <row r="226" spans="2:6" ht="13.8" thickBot="1">
      <c r="B226" s="1673">
        <v>18</v>
      </c>
      <c r="C226" s="1542" t="s">
        <v>718</v>
      </c>
      <c r="D226" s="1541">
        <v>391520</v>
      </c>
      <c r="E226" s="697"/>
      <c r="F226" s="697"/>
    </row>
    <row r="227" spans="2:6" ht="27" thickBot="1">
      <c r="B227" s="1267">
        <v>19</v>
      </c>
      <c r="C227" s="1178" t="s">
        <v>719</v>
      </c>
      <c r="D227" s="1421">
        <f>SUM(D206:D210)+D216+D222+D223+D224+D225+D226</f>
        <v>27899029</v>
      </c>
      <c r="E227" s="697"/>
      <c r="F227" s="697"/>
    </row>
    <row r="228" spans="2:6">
      <c r="B228" s="1673"/>
      <c r="C228" s="2024" t="s">
        <v>720</v>
      </c>
      <c r="D228" s="1419"/>
      <c r="E228" s="697"/>
      <c r="F228" s="697"/>
    </row>
    <row r="229" spans="2:6">
      <c r="B229" s="1673"/>
      <c r="C229" s="2024" t="s">
        <v>138</v>
      </c>
      <c r="D229" s="1537"/>
      <c r="E229" s="697"/>
      <c r="F229" s="697"/>
    </row>
    <row r="230" spans="2:6">
      <c r="B230" s="1673">
        <v>20</v>
      </c>
      <c r="C230" s="1540" t="s">
        <v>721</v>
      </c>
      <c r="D230" s="1537">
        <v>11898662</v>
      </c>
      <c r="E230" s="697"/>
      <c r="F230" s="697"/>
    </row>
    <row r="231" spans="2:6">
      <c r="B231" s="1673">
        <v>21</v>
      </c>
      <c r="C231" s="1540" t="s">
        <v>722</v>
      </c>
      <c r="D231" s="1537"/>
      <c r="E231" s="697"/>
      <c r="F231" s="697"/>
    </row>
    <row r="232" spans="2:6">
      <c r="B232" s="1673">
        <v>22</v>
      </c>
      <c r="C232" s="1540" t="s">
        <v>723</v>
      </c>
      <c r="D232" s="1537">
        <v>1539059</v>
      </c>
      <c r="E232" s="697"/>
      <c r="F232" s="697"/>
    </row>
    <row r="233" spans="2:6">
      <c r="B233" s="1673">
        <v>23</v>
      </c>
      <c r="C233" s="1540" t="s">
        <v>724</v>
      </c>
      <c r="D233" s="1537">
        <v>291593</v>
      </c>
      <c r="E233" s="697"/>
      <c r="F233" s="697"/>
    </row>
    <row r="234" spans="2:6">
      <c r="B234" s="1673">
        <v>24</v>
      </c>
      <c r="C234" s="1459" t="s">
        <v>725</v>
      </c>
      <c r="D234" s="1537"/>
      <c r="E234" s="697"/>
      <c r="F234" s="697"/>
    </row>
    <row r="235" spans="2:6" ht="13.8" thickBot="1">
      <c r="B235" s="1673">
        <v>25</v>
      </c>
      <c r="C235" s="1542" t="s">
        <v>726</v>
      </c>
      <c r="D235" s="1541">
        <v>3024392</v>
      </c>
      <c r="E235" s="697"/>
      <c r="F235" s="697"/>
    </row>
    <row r="236" spans="2:6" ht="13.8" thickBot="1">
      <c r="B236" s="1267">
        <v>26</v>
      </c>
      <c r="C236" s="1178" t="s">
        <v>727</v>
      </c>
      <c r="D236" s="1421">
        <f>SUM(D230:D235)</f>
        <v>16753706</v>
      </c>
      <c r="E236" s="697"/>
      <c r="F236" s="697"/>
    </row>
    <row r="237" spans="2:6">
      <c r="B237" s="1673"/>
      <c r="C237" s="1422" t="s">
        <v>728</v>
      </c>
      <c r="D237" s="1419"/>
      <c r="E237" s="697"/>
      <c r="F237" s="697"/>
    </row>
    <row r="238" spans="2:6">
      <c r="B238" s="1673">
        <v>27</v>
      </c>
      <c r="C238" s="1417" t="s">
        <v>729</v>
      </c>
      <c r="D238" s="1537">
        <v>500200</v>
      </c>
      <c r="E238" s="697"/>
      <c r="F238" s="697"/>
    </row>
    <row r="239" spans="2:6">
      <c r="B239" s="1673">
        <v>28</v>
      </c>
      <c r="C239" s="1417" t="s">
        <v>730</v>
      </c>
      <c r="D239" s="1537">
        <v>6901678</v>
      </c>
      <c r="E239" s="697"/>
      <c r="F239" s="697"/>
    </row>
    <row r="240" spans="2:6">
      <c r="B240" s="1673">
        <v>29</v>
      </c>
      <c r="C240" s="1543" t="s">
        <v>731</v>
      </c>
      <c r="D240" s="1537">
        <v>245942</v>
      </c>
      <c r="E240" s="697"/>
      <c r="F240" s="697"/>
    </row>
    <row r="241" spans="2:7" ht="13.8" thickBot="1">
      <c r="B241" s="1673">
        <v>30</v>
      </c>
      <c r="C241" s="1543" t="s">
        <v>732</v>
      </c>
      <c r="D241" s="1541">
        <v>3497503</v>
      </c>
      <c r="E241" s="697"/>
      <c r="F241" s="697"/>
    </row>
    <row r="242" spans="2:7" ht="13.8" thickBot="1">
      <c r="B242" s="1267">
        <v>31</v>
      </c>
      <c r="C242" s="1178" t="s">
        <v>733</v>
      </c>
      <c r="D242" s="1421">
        <f>SUM(D238:D241)</f>
        <v>11145323</v>
      </c>
      <c r="E242" s="697"/>
      <c r="F242" s="697"/>
    </row>
    <row r="243" spans="2:7" ht="27" thickBot="1">
      <c r="B243" s="1674">
        <v>32</v>
      </c>
      <c r="C243" s="1178" t="s">
        <v>734</v>
      </c>
      <c r="D243" s="1426">
        <f>+D236+D242</f>
        <v>27899029</v>
      </c>
      <c r="E243" s="697"/>
      <c r="F243" s="697"/>
    </row>
    <row r="244" spans="2:7">
      <c r="B244" s="1815"/>
      <c r="C244" s="1048"/>
      <c r="D244" s="1033"/>
      <c r="E244" s="697"/>
      <c r="F244" s="697"/>
    </row>
    <row r="245" spans="2:7">
      <c r="B245" s="1815"/>
      <c r="C245" s="1048"/>
      <c r="D245" s="1033"/>
      <c r="E245" s="697"/>
      <c r="F245" s="697"/>
      <c r="G245" s="1040">
        <v>96</v>
      </c>
    </row>
    <row r="246" spans="2:7">
      <c r="B246" s="1815"/>
      <c r="C246" s="1048"/>
      <c r="D246" s="1033"/>
      <c r="E246" s="697"/>
      <c r="F246" s="697"/>
    </row>
    <row r="247" spans="2:7" ht="14.4">
      <c r="B247" s="2445" t="s">
        <v>1011</v>
      </c>
      <c r="C247" s="2445"/>
      <c r="D247" s="2445"/>
      <c r="E247" s="2445"/>
      <c r="F247" s="2445"/>
      <c r="G247" s="2445"/>
    </row>
    <row r="248" spans="2:7" ht="13.8" thickBot="1">
      <c r="B248" s="1829" t="s">
        <v>1012</v>
      </c>
      <c r="C248" s="1829"/>
      <c r="D248" s="1829"/>
      <c r="E248" s="1829"/>
      <c r="F248" s="1829"/>
      <c r="G248" s="1829"/>
    </row>
    <row r="249" spans="2:7" ht="13.8" thickBot="1">
      <c r="B249" s="2439" t="s">
        <v>823</v>
      </c>
      <c r="C249" s="2440"/>
      <c r="D249" s="1129"/>
      <c r="E249" s="1056"/>
      <c r="F249" s="1056"/>
    </row>
    <row r="250" spans="2:7">
      <c r="B250" s="2434" t="s">
        <v>805</v>
      </c>
      <c r="C250" s="2437"/>
      <c r="D250" s="2433" t="s">
        <v>901</v>
      </c>
      <c r="E250" s="1815"/>
      <c r="F250" s="1815"/>
    </row>
    <row r="251" spans="2:7">
      <c r="B251" s="2434"/>
      <c r="C251" s="2437"/>
      <c r="D251" s="2434"/>
      <c r="E251" s="1152"/>
      <c r="F251" s="1152"/>
    </row>
    <row r="252" spans="2:7" ht="13.8" thickBot="1">
      <c r="B252" s="2435"/>
      <c r="C252" s="2438"/>
      <c r="D252" s="2435"/>
      <c r="E252" s="1152"/>
      <c r="F252" s="1152"/>
    </row>
    <row r="253" spans="2:7">
      <c r="B253" s="1673"/>
      <c r="C253" s="2015" t="s">
        <v>137</v>
      </c>
      <c r="D253" s="1419"/>
      <c r="E253" s="697"/>
      <c r="F253" s="697"/>
    </row>
    <row r="254" spans="2:7">
      <c r="B254" s="1673">
        <v>1</v>
      </c>
      <c r="C254" s="1417" t="s">
        <v>701</v>
      </c>
      <c r="D254" s="1537"/>
      <c r="E254" s="697"/>
      <c r="F254" s="697"/>
    </row>
    <row r="255" spans="2:7">
      <c r="B255" s="1673">
        <v>2</v>
      </c>
      <c r="C255" s="1417" t="s">
        <v>78</v>
      </c>
      <c r="D255" s="1537">
        <v>2862</v>
      </c>
      <c r="E255" s="697"/>
      <c r="F255" s="697"/>
    </row>
    <row r="256" spans="2:7">
      <c r="B256" s="1673">
        <v>3</v>
      </c>
      <c r="C256" s="1417" t="s">
        <v>702</v>
      </c>
      <c r="D256" s="1537"/>
      <c r="E256" s="697"/>
      <c r="F256" s="697"/>
    </row>
    <row r="257" spans="2:6">
      <c r="B257" s="1673">
        <v>4</v>
      </c>
      <c r="C257" s="1417" t="s">
        <v>703</v>
      </c>
      <c r="D257" s="1537">
        <v>856627</v>
      </c>
      <c r="E257" s="697"/>
      <c r="F257" s="697"/>
    </row>
    <row r="258" spans="2:6">
      <c r="B258" s="1673">
        <v>5</v>
      </c>
      <c r="C258" s="1417" t="s">
        <v>704</v>
      </c>
      <c r="D258" s="1537"/>
      <c r="E258" s="697"/>
      <c r="F258" s="697"/>
    </row>
    <row r="259" spans="2:6">
      <c r="B259" s="1673">
        <v>6</v>
      </c>
      <c r="C259" s="1417" t="s">
        <v>705</v>
      </c>
      <c r="D259" s="1537">
        <v>445260.05</v>
      </c>
      <c r="E259" s="697"/>
      <c r="F259" s="697"/>
    </row>
    <row r="260" spans="2:6">
      <c r="B260" s="1673"/>
      <c r="C260" s="1459" t="s">
        <v>951</v>
      </c>
      <c r="D260" s="1537">
        <v>445260.05</v>
      </c>
      <c r="E260" s="697"/>
      <c r="F260" s="697"/>
    </row>
    <row r="261" spans="2:6">
      <c r="B261" s="1673"/>
      <c r="C261" s="1459" t="s">
        <v>952</v>
      </c>
      <c r="D261" s="1537"/>
      <c r="E261" s="697"/>
      <c r="F261" s="697"/>
    </row>
    <row r="262" spans="2:6">
      <c r="B262" s="1673">
        <v>7</v>
      </c>
      <c r="C262" s="1417" t="s">
        <v>706</v>
      </c>
      <c r="D262" s="1537"/>
      <c r="E262" s="697"/>
      <c r="F262" s="697"/>
    </row>
    <row r="263" spans="2:6">
      <c r="B263" s="1673"/>
      <c r="C263" s="1459" t="s">
        <v>953</v>
      </c>
      <c r="D263" s="1537"/>
      <c r="E263" s="697"/>
      <c r="F263" s="697"/>
    </row>
    <row r="264" spans="2:6">
      <c r="B264" s="1673"/>
      <c r="C264" s="1459" t="s">
        <v>954</v>
      </c>
      <c r="D264" s="1537"/>
      <c r="E264" s="697"/>
      <c r="F264" s="697"/>
    </row>
    <row r="265" spans="2:6" ht="26.4">
      <c r="B265" s="1673">
        <v>8</v>
      </c>
      <c r="C265" s="1998" t="s">
        <v>708</v>
      </c>
      <c r="D265" s="2029">
        <f>SUM(D266:D269)</f>
        <v>2887575.99</v>
      </c>
      <c r="E265" s="697"/>
      <c r="F265" s="697"/>
    </row>
    <row r="266" spans="2:6">
      <c r="B266" s="1673">
        <v>9</v>
      </c>
      <c r="C266" s="1459" t="s">
        <v>709</v>
      </c>
      <c r="D266" s="1537">
        <v>1212893.3899999999</v>
      </c>
      <c r="E266" s="697"/>
      <c r="F266" s="697"/>
    </row>
    <row r="267" spans="2:6">
      <c r="B267" s="1673">
        <v>10</v>
      </c>
      <c r="C267" s="1459" t="s">
        <v>710</v>
      </c>
      <c r="D267" s="1537">
        <v>1658902.98</v>
      </c>
      <c r="E267" s="697"/>
      <c r="F267" s="697"/>
    </row>
    <row r="268" spans="2:6">
      <c r="B268" s="1673">
        <v>11</v>
      </c>
      <c r="C268" s="1459" t="s">
        <v>711</v>
      </c>
      <c r="D268" s="1537">
        <v>15779.62</v>
      </c>
      <c r="E268" s="697"/>
      <c r="F268" s="697"/>
    </row>
    <row r="269" spans="2:6" ht="26.4">
      <c r="B269" s="1673">
        <v>12</v>
      </c>
      <c r="C269" s="1459" t="s">
        <v>712</v>
      </c>
      <c r="D269" s="1537"/>
      <c r="E269" s="697"/>
      <c r="F269" s="697"/>
    </row>
    <row r="270" spans="2:6">
      <c r="B270" s="1673">
        <v>13</v>
      </c>
      <c r="C270" s="1540" t="s">
        <v>713</v>
      </c>
      <c r="D270" s="1537"/>
      <c r="E270" s="697"/>
      <c r="F270" s="697"/>
    </row>
    <row r="271" spans="2:6">
      <c r="B271" s="1673">
        <v>14</v>
      </c>
      <c r="C271" s="1540" t="s">
        <v>714</v>
      </c>
      <c r="D271" s="1537">
        <v>331971.90999999997</v>
      </c>
      <c r="E271" s="697"/>
      <c r="F271" s="697"/>
    </row>
    <row r="272" spans="2:6">
      <c r="B272" s="1673">
        <v>15</v>
      </c>
      <c r="C272" s="1540" t="s">
        <v>715</v>
      </c>
      <c r="D272" s="1537">
        <v>750716.74</v>
      </c>
      <c r="E272" s="697"/>
      <c r="F272" s="697"/>
    </row>
    <row r="273" spans="2:6">
      <c r="B273" s="1673">
        <v>16</v>
      </c>
      <c r="C273" s="1540" t="s">
        <v>716</v>
      </c>
      <c r="D273" s="1537">
        <v>97023.91</v>
      </c>
      <c r="E273" s="697"/>
      <c r="F273" s="697"/>
    </row>
    <row r="274" spans="2:6">
      <c r="B274" s="1673">
        <v>17</v>
      </c>
      <c r="C274" s="1540" t="s">
        <v>717</v>
      </c>
      <c r="D274" s="1537"/>
      <c r="E274" s="697"/>
      <c r="F274" s="697"/>
    </row>
    <row r="275" spans="2:6" ht="13.8" thickBot="1">
      <c r="B275" s="1673">
        <v>18</v>
      </c>
      <c r="C275" s="1542" t="s">
        <v>718</v>
      </c>
      <c r="D275" s="1541">
        <v>120709</v>
      </c>
      <c r="E275" s="697"/>
      <c r="F275" s="697"/>
    </row>
    <row r="276" spans="2:6" ht="27" thickBot="1">
      <c r="B276" s="1267">
        <v>19</v>
      </c>
      <c r="C276" s="1178" t="s">
        <v>719</v>
      </c>
      <c r="D276" s="1421">
        <f>SUM(D255:D259)+D265+D271+D272+D273+D274+D275</f>
        <v>5492746.6000000006</v>
      </c>
      <c r="E276" s="697"/>
      <c r="F276" s="697"/>
    </row>
    <row r="277" spans="2:6">
      <c r="B277" s="1673"/>
      <c r="C277" s="2024" t="s">
        <v>720</v>
      </c>
      <c r="D277" s="1419"/>
      <c r="E277" s="697"/>
      <c r="F277" s="697"/>
    </row>
    <row r="278" spans="2:6">
      <c r="B278" s="1673"/>
      <c r="C278" s="2024" t="s">
        <v>138</v>
      </c>
      <c r="D278" s="1537"/>
      <c r="E278" s="697"/>
      <c r="F278" s="697"/>
    </row>
    <row r="279" spans="2:6">
      <c r="B279" s="1673">
        <v>20</v>
      </c>
      <c r="C279" s="1540" t="s">
        <v>721</v>
      </c>
      <c r="D279" s="1537">
        <v>2229944</v>
      </c>
      <c r="E279" s="697"/>
      <c r="F279" s="697"/>
    </row>
    <row r="280" spans="2:6">
      <c r="B280" s="1673">
        <v>21</v>
      </c>
      <c r="C280" s="1540" t="s">
        <v>722</v>
      </c>
      <c r="D280" s="1537">
        <v>40738</v>
      </c>
      <c r="E280" s="697"/>
      <c r="F280" s="697"/>
    </row>
    <row r="281" spans="2:6">
      <c r="B281" s="1673">
        <v>22</v>
      </c>
      <c r="C281" s="1540" t="s">
        <v>723</v>
      </c>
      <c r="D281" s="1537">
        <v>291709</v>
      </c>
      <c r="E281" s="697"/>
      <c r="F281" s="697"/>
    </row>
    <row r="282" spans="2:6">
      <c r="B282" s="1673">
        <v>23</v>
      </c>
      <c r="C282" s="1540" t="s">
        <v>724</v>
      </c>
      <c r="D282" s="1537"/>
      <c r="E282" s="697"/>
      <c r="F282" s="697"/>
    </row>
    <row r="283" spans="2:6">
      <c r="B283" s="1673">
        <v>24</v>
      </c>
      <c r="C283" s="1459" t="s">
        <v>725</v>
      </c>
      <c r="D283" s="1537">
        <v>96272.11</v>
      </c>
      <c r="E283" s="697"/>
      <c r="F283" s="697"/>
    </row>
    <row r="284" spans="2:6" ht="13.8" thickBot="1">
      <c r="B284" s="1673">
        <v>25</v>
      </c>
      <c r="C284" s="1542" t="s">
        <v>726</v>
      </c>
      <c r="D284" s="1541">
        <v>473926</v>
      </c>
      <c r="E284" s="697"/>
      <c r="F284" s="697"/>
    </row>
    <row r="285" spans="2:6" ht="13.8" thickBot="1">
      <c r="B285" s="1267">
        <v>26</v>
      </c>
      <c r="C285" s="1178" t="s">
        <v>727</v>
      </c>
      <c r="D285" s="1421">
        <f>SUM(D279:D284)</f>
        <v>3132589.11</v>
      </c>
      <c r="E285" s="697"/>
      <c r="F285" s="697"/>
    </row>
    <row r="286" spans="2:6">
      <c r="B286" s="1673"/>
      <c r="C286" s="1422" t="s">
        <v>728</v>
      </c>
      <c r="D286" s="1419"/>
      <c r="E286" s="697"/>
      <c r="F286" s="697"/>
    </row>
    <row r="287" spans="2:6">
      <c r="B287" s="1673">
        <v>27</v>
      </c>
      <c r="C287" s="1417" t="s">
        <v>729</v>
      </c>
      <c r="D287" s="1537">
        <v>1430195</v>
      </c>
      <c r="E287" s="697"/>
      <c r="F287" s="697"/>
    </row>
    <row r="288" spans="2:6">
      <c r="B288" s="1673">
        <v>28</v>
      </c>
      <c r="C288" s="1417" t="s">
        <v>730</v>
      </c>
      <c r="D288" s="1537">
        <v>-48607</v>
      </c>
      <c r="E288" s="697"/>
      <c r="F288" s="697"/>
    </row>
    <row r="289" spans="1:7">
      <c r="B289" s="1673">
        <v>29</v>
      </c>
      <c r="C289" s="1543" t="s">
        <v>731</v>
      </c>
      <c r="D289" s="1537">
        <v>322407</v>
      </c>
      <c r="E289" s="697"/>
      <c r="F289" s="697"/>
    </row>
    <row r="290" spans="1:7" ht="13.8" thickBot="1">
      <c r="B290" s="1673">
        <v>30</v>
      </c>
      <c r="C290" s="1543" t="s">
        <v>732</v>
      </c>
      <c r="D290" s="1541">
        <v>656163.15</v>
      </c>
      <c r="E290" s="697"/>
      <c r="F290" s="697"/>
    </row>
    <row r="291" spans="1:7" ht="13.8" thickBot="1">
      <c r="B291" s="1267">
        <v>31</v>
      </c>
      <c r="C291" s="1178" t="s">
        <v>733</v>
      </c>
      <c r="D291" s="1421">
        <f>SUM(D287:D290)</f>
        <v>2360158.15</v>
      </c>
      <c r="E291" s="697"/>
      <c r="F291" s="697"/>
    </row>
    <row r="292" spans="1:7" ht="27" thickBot="1">
      <c r="B292" s="1674">
        <v>32</v>
      </c>
      <c r="C292" s="1178" t="s">
        <v>734</v>
      </c>
      <c r="D292" s="1426">
        <f>+D285+D291</f>
        <v>5492747.2599999998</v>
      </c>
      <c r="E292" s="697"/>
      <c r="F292" s="697"/>
    </row>
    <row r="293" spans="1:7">
      <c r="B293" s="1815"/>
      <c r="C293" s="1048"/>
      <c r="D293" s="1033"/>
      <c r="E293" s="697"/>
      <c r="F293" s="697"/>
    </row>
    <row r="294" spans="1:7">
      <c r="B294" s="1815"/>
      <c r="C294" s="1048"/>
      <c r="D294" s="1033"/>
      <c r="E294" s="697"/>
      <c r="F294" s="697"/>
      <c r="G294" s="1040">
        <v>97</v>
      </c>
    </row>
    <row r="295" spans="1:7">
      <c r="A295" s="1040"/>
      <c r="D295" s="1056"/>
      <c r="E295" s="1056"/>
      <c r="F295" s="1056"/>
      <c r="G295" s="1056"/>
    </row>
    <row r="296" spans="1:7" ht="14.4">
      <c r="A296" s="1040"/>
      <c r="B296" s="2445" t="s">
        <v>1011</v>
      </c>
      <c r="C296" s="2445"/>
      <c r="D296" s="2445"/>
      <c r="E296" s="2445"/>
      <c r="F296" s="2445"/>
      <c r="G296" s="2445"/>
    </row>
    <row r="297" spans="1:7" ht="13.8" thickBot="1">
      <c r="A297" s="1040"/>
      <c r="B297" s="1829" t="s">
        <v>1012</v>
      </c>
      <c r="C297" s="1829"/>
      <c r="D297" s="1829"/>
      <c r="E297" s="1829"/>
      <c r="F297" s="1829"/>
      <c r="G297" s="1829"/>
    </row>
    <row r="298" spans="1:7" ht="13.8" thickBot="1">
      <c r="B298" s="2439" t="s">
        <v>772</v>
      </c>
      <c r="C298" s="2440"/>
      <c r="D298" s="1129"/>
      <c r="E298" s="1056"/>
      <c r="F298" s="1056"/>
      <c r="G298" s="1056"/>
    </row>
    <row r="299" spans="1:7">
      <c r="B299" s="2434" t="s">
        <v>805</v>
      </c>
      <c r="C299" s="2437"/>
      <c r="D299" s="2433" t="s">
        <v>901</v>
      </c>
      <c r="E299" s="1815"/>
      <c r="F299" s="1815"/>
    </row>
    <row r="300" spans="1:7">
      <c r="B300" s="2434"/>
      <c r="C300" s="2437"/>
      <c r="D300" s="2434"/>
      <c r="E300" s="1152"/>
      <c r="F300" s="1152"/>
    </row>
    <row r="301" spans="1:7" ht="13.8" thickBot="1">
      <c r="B301" s="2435"/>
      <c r="C301" s="2437"/>
      <c r="D301" s="2435"/>
      <c r="E301" s="1152"/>
      <c r="F301" s="1152"/>
    </row>
    <row r="302" spans="1:7">
      <c r="B302" s="1675"/>
      <c r="C302" s="2050" t="s">
        <v>137</v>
      </c>
      <c r="D302" s="1994"/>
      <c r="E302" s="697"/>
      <c r="F302" s="697"/>
    </row>
    <row r="303" spans="1:7">
      <c r="B303" s="1676">
        <v>1</v>
      </c>
      <c r="C303" s="1272" t="s">
        <v>701</v>
      </c>
      <c r="D303" s="1537">
        <v>360508</v>
      </c>
      <c r="E303" s="697"/>
      <c r="F303" s="697"/>
    </row>
    <row r="304" spans="1:7">
      <c r="B304" s="1676">
        <v>2</v>
      </c>
      <c r="C304" s="1272" t="s">
        <v>78</v>
      </c>
      <c r="D304" s="1537">
        <v>397918.74892489897</v>
      </c>
      <c r="E304" s="697"/>
      <c r="F304" s="697"/>
    </row>
    <row r="305" spans="2:6">
      <c r="B305" s="1676">
        <v>3</v>
      </c>
      <c r="C305" s="1272" t="s">
        <v>702</v>
      </c>
      <c r="D305" s="1537"/>
      <c r="E305" s="697"/>
      <c r="F305" s="697"/>
    </row>
    <row r="306" spans="2:6">
      <c r="B306" s="1676">
        <v>4</v>
      </c>
      <c r="C306" s="1272" t="s">
        <v>79</v>
      </c>
      <c r="D306" s="1537">
        <v>312224.72933000006</v>
      </c>
      <c r="E306" s="697"/>
      <c r="F306" s="697"/>
    </row>
    <row r="307" spans="2:6">
      <c r="B307" s="1676">
        <v>5</v>
      </c>
      <c r="C307" s="1272" t="s">
        <v>704</v>
      </c>
      <c r="D307" s="1537"/>
      <c r="E307" s="697"/>
      <c r="F307" s="697"/>
    </row>
    <row r="308" spans="2:6">
      <c r="B308" s="1676">
        <v>6</v>
      </c>
      <c r="C308" s="1272" t="s">
        <v>705</v>
      </c>
      <c r="D308" s="1537"/>
      <c r="E308" s="697"/>
      <c r="F308" s="697"/>
    </row>
    <row r="309" spans="2:6">
      <c r="B309" s="1676"/>
      <c r="C309" s="1272" t="s">
        <v>773</v>
      </c>
      <c r="D309" s="1537"/>
      <c r="E309" s="697"/>
      <c r="F309" s="697"/>
    </row>
    <row r="310" spans="2:6">
      <c r="B310" s="1676"/>
      <c r="C310" s="1546" t="s">
        <v>774</v>
      </c>
      <c r="D310" s="1537"/>
      <c r="E310" s="697"/>
      <c r="F310" s="697"/>
    </row>
    <row r="311" spans="2:6">
      <c r="B311" s="1676">
        <v>7</v>
      </c>
      <c r="C311" s="1546" t="s">
        <v>775</v>
      </c>
      <c r="D311" s="1537"/>
      <c r="E311" s="697"/>
      <c r="F311" s="697"/>
    </row>
    <row r="312" spans="2:6">
      <c r="B312" s="1676"/>
      <c r="C312" s="1272" t="s">
        <v>776</v>
      </c>
      <c r="D312" s="1537"/>
      <c r="E312" s="697"/>
      <c r="F312" s="697"/>
    </row>
    <row r="313" spans="2:6">
      <c r="B313" s="1676"/>
      <c r="C313" s="1546" t="s">
        <v>777</v>
      </c>
      <c r="D313" s="1541"/>
      <c r="E313" s="697"/>
      <c r="F313" s="697"/>
    </row>
    <row r="314" spans="2:6" ht="26.4">
      <c r="B314" s="1676">
        <v>8</v>
      </c>
      <c r="C314" s="2044" t="s">
        <v>708</v>
      </c>
      <c r="D314" s="2029">
        <f>SUM(D315:D318)</f>
        <v>6244939.0352300005</v>
      </c>
      <c r="E314" s="697"/>
      <c r="F314" s="697"/>
    </row>
    <row r="315" spans="2:6">
      <c r="B315" s="1676">
        <v>9</v>
      </c>
      <c r="C315" s="2045" t="s">
        <v>709</v>
      </c>
      <c r="D315" s="1419">
        <v>825119.0898800001</v>
      </c>
      <c r="E315" s="697"/>
      <c r="F315" s="697"/>
    </row>
    <row r="316" spans="2:6">
      <c r="B316" s="1676">
        <v>10</v>
      </c>
      <c r="C316" s="1272" t="s">
        <v>710</v>
      </c>
      <c r="D316" s="1537">
        <v>2960190.18689</v>
      </c>
      <c r="E316" s="697"/>
      <c r="F316" s="697"/>
    </row>
    <row r="317" spans="2:6">
      <c r="B317" s="1676">
        <v>11</v>
      </c>
      <c r="C317" s="1272" t="s">
        <v>711</v>
      </c>
      <c r="D317" s="1537">
        <v>2403686.6887600003</v>
      </c>
      <c r="E317" s="697"/>
      <c r="F317" s="697"/>
    </row>
    <row r="318" spans="2:6" ht="26.4">
      <c r="B318" s="1676">
        <v>12</v>
      </c>
      <c r="C318" s="1272" t="s">
        <v>712</v>
      </c>
      <c r="D318" s="1537">
        <v>55943.069699999993</v>
      </c>
      <c r="E318" s="697"/>
      <c r="F318" s="697"/>
    </row>
    <row r="319" spans="2:6">
      <c r="B319" s="1676">
        <v>13</v>
      </c>
      <c r="C319" s="2046" t="s">
        <v>713</v>
      </c>
      <c r="D319" s="1537"/>
      <c r="E319" s="697"/>
      <c r="F319" s="697"/>
    </row>
    <row r="320" spans="2:6">
      <c r="B320" s="1676">
        <v>14</v>
      </c>
      <c r="C320" s="2046" t="s">
        <v>714</v>
      </c>
      <c r="D320" s="1537">
        <v>3538453.0477187773</v>
      </c>
      <c r="E320" s="697"/>
      <c r="F320" s="697"/>
    </row>
    <row r="321" spans="2:6">
      <c r="B321" s="1676">
        <v>15</v>
      </c>
      <c r="C321" s="2046" t="s">
        <v>715</v>
      </c>
      <c r="D321" s="1537">
        <v>2315886</v>
      </c>
      <c r="E321" s="697"/>
      <c r="F321" s="697"/>
    </row>
    <row r="322" spans="2:6">
      <c r="B322" s="1676">
        <v>16</v>
      </c>
      <c r="C322" s="1546" t="s">
        <v>34</v>
      </c>
      <c r="D322" s="1537">
        <v>978832.56116971513</v>
      </c>
      <c r="E322" s="697"/>
      <c r="F322" s="697"/>
    </row>
    <row r="323" spans="2:6">
      <c r="B323" s="1676">
        <v>17</v>
      </c>
      <c r="C323" s="1272" t="s">
        <v>778</v>
      </c>
      <c r="D323" s="1537">
        <v>534525.4</v>
      </c>
      <c r="E323" s="697"/>
      <c r="F323" s="697"/>
    </row>
    <row r="324" spans="2:6" ht="13.8" thickBot="1">
      <c r="B324" s="1678">
        <v>18</v>
      </c>
      <c r="C324" s="1546" t="s">
        <v>80</v>
      </c>
      <c r="D324" s="2051">
        <v>234660.37815999993</v>
      </c>
      <c r="E324" s="697"/>
      <c r="F324" s="697"/>
    </row>
    <row r="325" spans="2:6" ht="27" thickBot="1">
      <c r="B325" s="1267">
        <v>19</v>
      </c>
      <c r="C325" s="1420" t="s">
        <v>779</v>
      </c>
      <c r="D325" s="1421">
        <f>SUM(D303:D308)+D311+D314+D320+D321+D322+D323+D324</f>
        <v>14917947.900533393</v>
      </c>
      <c r="E325" s="697"/>
      <c r="F325" s="697"/>
    </row>
    <row r="326" spans="2:6">
      <c r="B326" s="1673"/>
      <c r="C326" s="1422" t="s">
        <v>720</v>
      </c>
      <c r="D326" s="1419"/>
      <c r="E326" s="697"/>
      <c r="F326" s="697"/>
    </row>
    <row r="327" spans="2:6">
      <c r="B327" s="1673"/>
      <c r="C327" s="1423" t="s">
        <v>138</v>
      </c>
      <c r="D327" s="1537"/>
      <c r="E327" s="697"/>
      <c r="F327" s="697"/>
    </row>
    <row r="328" spans="2:6">
      <c r="B328" s="1673">
        <v>20</v>
      </c>
      <c r="C328" s="1459" t="s">
        <v>721</v>
      </c>
      <c r="D328" s="1537">
        <v>6806963.4745096238</v>
      </c>
      <c r="E328" s="697"/>
      <c r="F328" s="697"/>
    </row>
    <row r="329" spans="2:6">
      <c r="B329" s="1673">
        <v>21</v>
      </c>
      <c r="C329" s="1540" t="s">
        <v>722</v>
      </c>
      <c r="D329" s="1537">
        <v>143354</v>
      </c>
      <c r="E329" s="697"/>
      <c r="F329" s="697"/>
    </row>
    <row r="330" spans="2:6">
      <c r="B330" s="1673">
        <v>22</v>
      </c>
      <c r="C330" s="1540" t="s">
        <v>723</v>
      </c>
      <c r="D330" s="1261">
        <v>1435922.131613726</v>
      </c>
      <c r="E330" s="697"/>
      <c r="F330" s="697"/>
    </row>
    <row r="331" spans="2:6">
      <c r="B331" s="1673">
        <v>23</v>
      </c>
      <c r="C331" s="1540" t="s">
        <v>724</v>
      </c>
      <c r="D331" s="1537">
        <v>728185</v>
      </c>
      <c r="E331" s="697"/>
      <c r="F331" s="697"/>
    </row>
    <row r="332" spans="2:6">
      <c r="B332" s="1673">
        <v>24</v>
      </c>
      <c r="C332" s="1459" t="s">
        <v>725</v>
      </c>
      <c r="D332" s="1537">
        <v>0</v>
      </c>
      <c r="E332" s="697"/>
      <c r="F332" s="697"/>
    </row>
    <row r="333" spans="2:6" ht="13.8" thickBot="1">
      <c r="B333" s="1673">
        <v>25</v>
      </c>
      <c r="C333" s="1542" t="s">
        <v>726</v>
      </c>
      <c r="D333" s="1541">
        <v>665435.859534494</v>
      </c>
      <c r="E333" s="697"/>
      <c r="F333" s="697"/>
    </row>
    <row r="334" spans="2:6" ht="13.8" thickBot="1">
      <c r="B334" s="1267">
        <v>26</v>
      </c>
      <c r="C334" s="1420" t="s">
        <v>801</v>
      </c>
      <c r="D334" s="1421">
        <f>SUM(D328:D333)</f>
        <v>9779860.4656578451</v>
      </c>
      <c r="E334" s="697"/>
      <c r="F334" s="697"/>
    </row>
    <row r="335" spans="2:6">
      <c r="B335" s="1673"/>
      <c r="C335" s="1418" t="s">
        <v>139</v>
      </c>
      <c r="D335" s="2052"/>
      <c r="E335" s="697"/>
      <c r="F335" s="697"/>
    </row>
    <row r="336" spans="2:6">
      <c r="B336" s="1673">
        <v>27</v>
      </c>
      <c r="C336" s="1459" t="s">
        <v>780</v>
      </c>
      <c r="D336" s="1537">
        <v>3131948.6424000002</v>
      </c>
      <c r="E336" s="697"/>
      <c r="F336" s="697"/>
    </row>
    <row r="337" spans="2:7">
      <c r="B337" s="1673">
        <v>28</v>
      </c>
      <c r="C337" s="1459" t="s">
        <v>730</v>
      </c>
      <c r="D337" s="1537">
        <v>-66387.780851999996</v>
      </c>
      <c r="E337" s="697"/>
      <c r="F337" s="697"/>
    </row>
    <row r="338" spans="2:7">
      <c r="B338" s="1673">
        <v>29</v>
      </c>
      <c r="C338" s="1543" t="s">
        <v>731</v>
      </c>
      <c r="D338" s="1537"/>
      <c r="E338" s="697"/>
      <c r="F338" s="697"/>
    </row>
    <row r="339" spans="2:7" ht="13.8" thickBot="1">
      <c r="B339" s="1673">
        <v>30</v>
      </c>
      <c r="C339" s="1543" t="s">
        <v>732</v>
      </c>
      <c r="D339" s="2051">
        <v>2072526.8244026478</v>
      </c>
      <c r="E339" s="697"/>
      <c r="F339" s="697"/>
    </row>
    <row r="340" spans="2:7" ht="13.8" thickBot="1">
      <c r="B340" s="1267">
        <v>31</v>
      </c>
      <c r="C340" s="2014" t="s">
        <v>733</v>
      </c>
      <c r="D340" s="1421">
        <f>SUM(D336:D339)</f>
        <v>5138087.685950648</v>
      </c>
      <c r="E340" s="697"/>
      <c r="F340" s="697"/>
    </row>
    <row r="341" spans="2:7" ht="27" thickBot="1">
      <c r="B341" s="1674">
        <v>32</v>
      </c>
      <c r="C341" s="2014" t="s">
        <v>781</v>
      </c>
      <c r="D341" s="1426">
        <f>+D334+D340</f>
        <v>14917948.151608493</v>
      </c>
      <c r="E341" s="697"/>
      <c r="F341" s="697"/>
    </row>
    <row r="342" spans="2:7">
      <c r="B342" s="1177"/>
      <c r="C342" s="1781"/>
      <c r="D342" s="1033"/>
      <c r="E342" s="697"/>
      <c r="F342" s="697"/>
    </row>
    <row r="343" spans="2:7">
      <c r="B343" s="1177"/>
      <c r="C343" s="1781"/>
      <c r="D343" s="1033"/>
      <c r="E343" s="697"/>
      <c r="F343" s="697"/>
      <c r="G343" s="1040">
        <v>98</v>
      </c>
    </row>
    <row r="344" spans="2:7">
      <c r="B344" s="1815"/>
      <c r="C344" s="1048"/>
      <c r="D344" s="1033"/>
      <c r="E344" s="697"/>
      <c r="F344" s="697"/>
    </row>
    <row r="345" spans="2:7" ht="14.4">
      <c r="B345" s="2445" t="s">
        <v>1011</v>
      </c>
      <c r="C345" s="2445"/>
      <c r="D345" s="2445"/>
      <c r="E345" s="2445"/>
      <c r="F345" s="2445"/>
      <c r="G345" s="2445"/>
    </row>
    <row r="346" spans="2:7" ht="13.8" thickBot="1">
      <c r="B346" s="1829" t="s">
        <v>1012</v>
      </c>
      <c r="C346" s="1829"/>
      <c r="D346" s="1829"/>
      <c r="E346" s="1829"/>
      <c r="F346" s="1829"/>
      <c r="G346" s="1829"/>
    </row>
    <row r="347" spans="2:7" ht="13.8" thickBot="1">
      <c r="B347" s="2439" t="s">
        <v>661</v>
      </c>
      <c r="C347" s="2440"/>
      <c r="D347" s="1129"/>
      <c r="E347" s="1056"/>
      <c r="F347" s="1056"/>
    </row>
    <row r="348" spans="2:7">
      <c r="B348" s="2434" t="s">
        <v>805</v>
      </c>
      <c r="C348" s="2437"/>
      <c r="D348" s="2433" t="s">
        <v>901</v>
      </c>
      <c r="E348" s="1815"/>
      <c r="F348" s="1815"/>
    </row>
    <row r="349" spans="2:7">
      <c r="B349" s="2434"/>
      <c r="C349" s="2437"/>
      <c r="D349" s="2434"/>
      <c r="E349" s="1152"/>
      <c r="F349" s="1152"/>
    </row>
    <row r="350" spans="2:7" ht="13.8" thickBot="1">
      <c r="B350" s="2435"/>
      <c r="C350" s="2438"/>
      <c r="D350" s="2435"/>
      <c r="E350" s="1152"/>
      <c r="F350" s="1152"/>
    </row>
    <row r="351" spans="2:7">
      <c r="B351" s="1673"/>
      <c r="C351" s="2015" t="s">
        <v>137</v>
      </c>
      <c r="D351" s="1419"/>
      <c r="E351" s="697"/>
      <c r="F351" s="697"/>
    </row>
    <row r="352" spans="2:7">
      <c r="B352" s="1673">
        <v>1</v>
      </c>
      <c r="C352" s="1417" t="s">
        <v>701</v>
      </c>
      <c r="D352" s="1537"/>
      <c r="E352" s="697"/>
      <c r="F352" s="697"/>
    </row>
    <row r="353" spans="2:6">
      <c r="B353" s="1673">
        <v>2</v>
      </c>
      <c r="C353" s="1417" t="s">
        <v>78</v>
      </c>
      <c r="D353" s="1537">
        <v>2305</v>
      </c>
      <c r="E353" s="697"/>
      <c r="F353" s="697"/>
    </row>
    <row r="354" spans="2:6">
      <c r="B354" s="1673">
        <v>3</v>
      </c>
      <c r="C354" s="1417" t="s">
        <v>702</v>
      </c>
      <c r="D354" s="1537"/>
      <c r="E354" s="697"/>
      <c r="F354" s="697"/>
    </row>
    <row r="355" spans="2:6">
      <c r="B355" s="1673">
        <v>4</v>
      </c>
      <c r="C355" s="1417" t="s">
        <v>703</v>
      </c>
      <c r="D355" s="2026">
        <v>47072</v>
      </c>
      <c r="E355" s="697"/>
      <c r="F355" s="697"/>
    </row>
    <row r="356" spans="2:6">
      <c r="B356" s="1673">
        <v>5</v>
      </c>
      <c r="C356" s="1417" t="s">
        <v>704</v>
      </c>
      <c r="D356" s="1537"/>
      <c r="E356" s="697"/>
      <c r="F356" s="697"/>
    </row>
    <row r="357" spans="2:6">
      <c r="B357" s="1673">
        <v>6</v>
      </c>
      <c r="C357" s="1417" t="s">
        <v>705</v>
      </c>
      <c r="D357" s="2026"/>
      <c r="E357" s="697"/>
      <c r="F357" s="697"/>
    </row>
    <row r="358" spans="2:6">
      <c r="B358" s="1673"/>
      <c r="C358" s="1459" t="s">
        <v>951</v>
      </c>
      <c r="D358" s="1537"/>
      <c r="E358" s="697"/>
      <c r="F358" s="697"/>
    </row>
    <row r="359" spans="2:6">
      <c r="B359" s="1673"/>
      <c r="C359" s="1459" t="s">
        <v>952</v>
      </c>
      <c r="D359" s="1537"/>
      <c r="E359" s="697"/>
      <c r="F359" s="697"/>
    </row>
    <row r="360" spans="2:6">
      <c r="B360" s="1673">
        <v>7</v>
      </c>
      <c r="C360" s="1417" t="s">
        <v>706</v>
      </c>
      <c r="D360" s="2026"/>
      <c r="E360" s="697"/>
      <c r="F360" s="697"/>
    </row>
    <row r="361" spans="2:6">
      <c r="B361" s="1673"/>
      <c r="C361" s="1459" t="s">
        <v>953</v>
      </c>
      <c r="D361" s="1537"/>
      <c r="E361" s="697"/>
      <c r="F361" s="697"/>
    </row>
    <row r="362" spans="2:6">
      <c r="B362" s="1673"/>
      <c r="C362" s="1459" t="s">
        <v>954</v>
      </c>
      <c r="D362" s="2026"/>
      <c r="E362" s="697"/>
      <c r="F362" s="697"/>
    </row>
    <row r="363" spans="2:6" ht="26.4">
      <c r="B363" s="1673">
        <v>8</v>
      </c>
      <c r="C363" s="1998" t="s">
        <v>708</v>
      </c>
      <c r="D363" s="2029">
        <f>SUM(D365:D367)</f>
        <v>2899425</v>
      </c>
      <c r="E363" s="697"/>
      <c r="F363" s="697"/>
    </row>
    <row r="364" spans="2:6">
      <c r="B364" s="1673">
        <v>9</v>
      </c>
      <c r="C364" s="1459" t="s">
        <v>709</v>
      </c>
      <c r="D364" s="1537"/>
      <c r="E364" s="697"/>
      <c r="F364" s="697"/>
    </row>
    <row r="365" spans="2:6">
      <c r="B365" s="1673">
        <v>10</v>
      </c>
      <c r="C365" s="1459" t="s">
        <v>710</v>
      </c>
      <c r="D365" s="1537">
        <v>1981134</v>
      </c>
      <c r="E365" s="697"/>
      <c r="F365" s="697"/>
    </row>
    <row r="366" spans="2:6">
      <c r="B366" s="1673">
        <v>11</v>
      </c>
      <c r="C366" s="1459" t="s">
        <v>711</v>
      </c>
      <c r="D366" s="1537">
        <v>903705</v>
      </c>
      <c r="E366" s="697"/>
      <c r="F366" s="697"/>
    </row>
    <row r="367" spans="2:6" ht="26.4">
      <c r="B367" s="1673">
        <v>12</v>
      </c>
      <c r="C367" s="1459" t="s">
        <v>712</v>
      </c>
      <c r="D367" s="1537">
        <v>14586</v>
      </c>
      <c r="E367" s="697"/>
      <c r="F367" s="697"/>
    </row>
    <row r="368" spans="2:6">
      <c r="B368" s="1673">
        <v>13</v>
      </c>
      <c r="C368" s="1540" t="s">
        <v>713</v>
      </c>
      <c r="D368" s="1537">
        <v>0</v>
      </c>
      <c r="E368" s="697"/>
      <c r="F368" s="697"/>
    </row>
    <row r="369" spans="2:6">
      <c r="B369" s="1673">
        <v>14</v>
      </c>
      <c r="C369" s="1540" t="s">
        <v>714</v>
      </c>
      <c r="D369" s="1537">
        <v>339847</v>
      </c>
      <c r="E369" s="697"/>
      <c r="F369" s="697"/>
    </row>
    <row r="370" spans="2:6">
      <c r="B370" s="1673">
        <v>15</v>
      </c>
      <c r="C370" s="1540" t="s">
        <v>715</v>
      </c>
      <c r="D370" s="1537">
        <v>790167</v>
      </c>
      <c r="E370" s="697"/>
      <c r="F370" s="697"/>
    </row>
    <row r="371" spans="2:6">
      <c r="B371" s="1673">
        <v>16</v>
      </c>
      <c r="C371" s="1540" t="s">
        <v>716</v>
      </c>
      <c r="D371" s="1261">
        <v>295298</v>
      </c>
      <c r="E371" s="697"/>
      <c r="F371" s="697"/>
    </row>
    <row r="372" spans="2:6">
      <c r="B372" s="1673">
        <v>17</v>
      </c>
      <c r="C372" s="1540" t="s">
        <v>717</v>
      </c>
      <c r="D372" s="2026">
        <v>140486</v>
      </c>
      <c r="E372" s="697"/>
      <c r="F372" s="697"/>
    </row>
    <row r="373" spans="2:6" ht="13.8" thickBot="1">
      <c r="B373" s="1673">
        <v>18</v>
      </c>
      <c r="C373" s="1542" t="s">
        <v>718</v>
      </c>
      <c r="D373" s="2027">
        <v>259310</v>
      </c>
      <c r="E373" s="697"/>
      <c r="F373" s="697"/>
    </row>
    <row r="374" spans="2:6" ht="27" thickBot="1">
      <c r="B374" s="1267">
        <v>19</v>
      </c>
      <c r="C374" s="1178" t="s">
        <v>719</v>
      </c>
      <c r="D374" s="1421">
        <f>SUM(D353:D357)+D363+D369+D370+D371+D372+D373</f>
        <v>4773910</v>
      </c>
      <c r="E374" s="697"/>
      <c r="F374" s="697"/>
    </row>
    <row r="375" spans="2:6">
      <c r="B375" s="1673"/>
      <c r="C375" s="2024" t="s">
        <v>720</v>
      </c>
      <c r="D375" s="1419"/>
      <c r="E375" s="697"/>
      <c r="F375" s="697"/>
    </row>
    <row r="376" spans="2:6">
      <c r="B376" s="1673"/>
      <c r="C376" s="2024" t="s">
        <v>138</v>
      </c>
      <c r="D376" s="1537"/>
      <c r="E376" s="697"/>
      <c r="F376" s="697"/>
    </row>
    <row r="377" spans="2:6">
      <c r="B377" s="1673">
        <v>20</v>
      </c>
      <c r="C377" s="1540" t="s">
        <v>721</v>
      </c>
      <c r="D377" s="1537">
        <v>2525095</v>
      </c>
      <c r="E377" s="697"/>
      <c r="F377" s="697"/>
    </row>
    <row r="378" spans="2:6">
      <c r="B378" s="1673">
        <v>21</v>
      </c>
      <c r="C378" s="1540" t="s">
        <v>722</v>
      </c>
      <c r="D378" s="1537">
        <v>55516</v>
      </c>
      <c r="E378" s="697"/>
      <c r="F378" s="697"/>
    </row>
    <row r="379" spans="2:6">
      <c r="B379" s="1673">
        <v>22</v>
      </c>
      <c r="C379" s="1540" t="s">
        <v>723</v>
      </c>
      <c r="D379" s="1537">
        <v>253585</v>
      </c>
      <c r="E379" s="697"/>
      <c r="F379" s="697"/>
    </row>
    <row r="380" spans="2:6">
      <c r="B380" s="1673">
        <v>23</v>
      </c>
      <c r="C380" s="1540" t="s">
        <v>724</v>
      </c>
      <c r="D380" s="1537"/>
      <c r="E380" s="697"/>
      <c r="F380" s="697"/>
    </row>
    <row r="381" spans="2:6">
      <c r="B381" s="1673">
        <v>24</v>
      </c>
      <c r="C381" s="1459" t="s">
        <v>725</v>
      </c>
      <c r="D381" s="1537"/>
      <c r="E381" s="697"/>
      <c r="F381" s="697"/>
    </row>
    <row r="382" spans="2:6" ht="13.8" thickBot="1">
      <c r="B382" s="1673">
        <v>25</v>
      </c>
      <c r="C382" s="1542" t="s">
        <v>726</v>
      </c>
      <c r="D382" s="1541">
        <v>561280</v>
      </c>
      <c r="E382" s="697"/>
      <c r="F382" s="697"/>
    </row>
    <row r="383" spans="2:6" ht="13.8" thickBot="1">
      <c r="B383" s="1267">
        <v>26</v>
      </c>
      <c r="C383" s="1178" t="s">
        <v>727</v>
      </c>
      <c r="D383" s="1421">
        <f>SUM(D377:D382)</f>
        <v>3395476</v>
      </c>
      <c r="E383" s="697"/>
      <c r="F383" s="697"/>
    </row>
    <row r="384" spans="2:6">
      <c r="B384" s="1673"/>
      <c r="C384" s="1422" t="s">
        <v>728</v>
      </c>
      <c r="D384" s="1419"/>
      <c r="E384" s="697"/>
      <c r="F384" s="697"/>
    </row>
    <row r="385" spans="2:7">
      <c r="B385" s="1673">
        <v>27</v>
      </c>
      <c r="C385" s="1417" t="s">
        <v>729</v>
      </c>
      <c r="D385" s="1261">
        <v>1150000</v>
      </c>
      <c r="E385" s="697"/>
      <c r="F385" s="697"/>
    </row>
    <row r="386" spans="2:7">
      <c r="B386" s="1673">
        <v>28</v>
      </c>
      <c r="C386" s="1417" t="s">
        <v>730</v>
      </c>
      <c r="D386" s="2026">
        <v>-12442</v>
      </c>
      <c r="E386" s="697"/>
      <c r="F386" s="697"/>
    </row>
    <row r="387" spans="2:7">
      <c r="B387" s="1673">
        <v>29</v>
      </c>
      <c r="C387" s="1543" t="s">
        <v>731</v>
      </c>
      <c r="D387" s="2026">
        <v>0</v>
      </c>
      <c r="E387" s="697"/>
      <c r="F387" s="697"/>
    </row>
    <row r="388" spans="2:7" ht="13.8" thickBot="1">
      <c r="B388" s="1673">
        <v>30</v>
      </c>
      <c r="C388" s="1543" t="s">
        <v>732</v>
      </c>
      <c r="D388" s="1541">
        <v>240876</v>
      </c>
      <c r="E388" s="697"/>
      <c r="F388" s="697"/>
    </row>
    <row r="389" spans="2:7" ht="13.8" thickBot="1">
      <c r="B389" s="1267">
        <v>31</v>
      </c>
      <c r="C389" s="1178" t="s">
        <v>733</v>
      </c>
      <c r="D389" s="1421">
        <f>SUM(D385:D388)</f>
        <v>1378434</v>
      </c>
      <c r="E389" s="697"/>
      <c r="F389" s="697"/>
    </row>
    <row r="390" spans="2:7" ht="27" thickBot="1">
      <c r="B390" s="1674">
        <v>32</v>
      </c>
      <c r="C390" s="1178" t="s">
        <v>734</v>
      </c>
      <c r="D390" s="1426">
        <f>+D383+D389</f>
        <v>4773910</v>
      </c>
      <c r="E390" s="697"/>
      <c r="F390" s="697"/>
    </row>
    <row r="391" spans="2:7">
      <c r="B391" s="1815"/>
      <c r="C391" s="1048"/>
      <c r="D391" s="1033"/>
      <c r="E391" s="697"/>
      <c r="F391" s="697"/>
    </row>
    <row r="392" spans="2:7">
      <c r="B392" s="1815"/>
      <c r="C392" s="1048"/>
      <c r="D392" s="1033"/>
      <c r="E392" s="697"/>
      <c r="F392" s="697"/>
      <c r="G392" s="1040">
        <v>99</v>
      </c>
    </row>
    <row r="393" spans="2:7">
      <c r="B393" s="1815"/>
      <c r="C393" s="1048"/>
      <c r="D393" s="1033"/>
      <c r="E393" s="697"/>
      <c r="F393" s="697"/>
    </row>
    <row r="394" spans="2:7" ht="14.4">
      <c r="B394" s="2445" t="s">
        <v>1011</v>
      </c>
      <c r="C394" s="2445"/>
      <c r="D394" s="2445"/>
      <c r="E394" s="2445"/>
      <c r="F394" s="2445"/>
      <c r="G394" s="2445"/>
    </row>
    <row r="395" spans="2:7" ht="13.8" thickBot="1">
      <c r="B395" s="1829" t="s">
        <v>1012</v>
      </c>
      <c r="C395" s="1829"/>
      <c r="D395" s="1829"/>
      <c r="E395" s="1829"/>
      <c r="F395" s="1829"/>
      <c r="G395" s="1829"/>
    </row>
    <row r="396" spans="2:7" ht="13.8" thickBot="1">
      <c r="B396" s="2439" t="s">
        <v>662</v>
      </c>
      <c r="C396" s="2440"/>
      <c r="D396" s="1129"/>
      <c r="E396" s="697"/>
      <c r="F396" s="697"/>
    </row>
    <row r="397" spans="2:7">
      <c r="B397" s="2434" t="s">
        <v>805</v>
      </c>
      <c r="C397" s="2437"/>
      <c r="D397" s="2433" t="s">
        <v>901</v>
      </c>
      <c r="E397" s="1815"/>
      <c r="F397" s="1815"/>
    </row>
    <row r="398" spans="2:7">
      <c r="B398" s="2434"/>
      <c r="C398" s="2437"/>
      <c r="D398" s="2434"/>
      <c r="E398" s="1152"/>
      <c r="F398" s="1152"/>
    </row>
    <row r="399" spans="2:7" ht="13.8" thickBot="1">
      <c r="B399" s="2435"/>
      <c r="C399" s="2438"/>
      <c r="D399" s="2435"/>
      <c r="E399" s="1152"/>
      <c r="F399" s="1152"/>
    </row>
    <row r="400" spans="2:7">
      <c r="B400" s="1673"/>
      <c r="C400" s="2015" t="s">
        <v>137</v>
      </c>
      <c r="D400" s="1419"/>
      <c r="E400" s="697"/>
      <c r="F400" s="697"/>
    </row>
    <row r="401" spans="2:6">
      <c r="B401" s="1673">
        <v>1</v>
      </c>
      <c r="C401" s="1417" t="s">
        <v>701</v>
      </c>
      <c r="D401" s="1537"/>
      <c r="E401" s="697"/>
      <c r="F401" s="697"/>
    </row>
    <row r="402" spans="2:6">
      <c r="B402" s="1673">
        <v>2</v>
      </c>
      <c r="C402" s="1417" t="s">
        <v>78</v>
      </c>
      <c r="D402" s="1537">
        <v>0</v>
      </c>
      <c r="E402" s="697"/>
      <c r="F402" s="697"/>
    </row>
    <row r="403" spans="2:6">
      <c r="B403" s="1673">
        <v>3</v>
      </c>
      <c r="C403" s="1417" t="s">
        <v>702</v>
      </c>
      <c r="D403" s="1537">
        <v>0</v>
      </c>
      <c r="E403" s="697"/>
      <c r="F403" s="697"/>
    </row>
    <row r="404" spans="2:6">
      <c r="B404" s="1673">
        <v>4</v>
      </c>
      <c r="C404" s="1417" t="s">
        <v>703</v>
      </c>
      <c r="D404" s="1537">
        <v>0</v>
      </c>
      <c r="E404" s="697"/>
      <c r="F404" s="697"/>
    </row>
    <row r="405" spans="2:6">
      <c r="B405" s="1673">
        <v>5</v>
      </c>
      <c r="C405" s="1417" t="s">
        <v>704</v>
      </c>
      <c r="D405" s="1537">
        <v>0</v>
      </c>
      <c r="E405" s="697"/>
      <c r="F405" s="697"/>
    </row>
    <row r="406" spans="2:6">
      <c r="B406" s="1673">
        <v>6</v>
      </c>
      <c r="C406" s="1417" t="s">
        <v>705</v>
      </c>
      <c r="D406" s="1537">
        <v>0</v>
      </c>
      <c r="E406" s="697"/>
      <c r="F406" s="697"/>
    </row>
    <row r="407" spans="2:6">
      <c r="B407" s="1673"/>
      <c r="C407" s="1459" t="s">
        <v>951</v>
      </c>
      <c r="D407" s="1537"/>
      <c r="E407" s="697"/>
      <c r="F407" s="697"/>
    </row>
    <row r="408" spans="2:6">
      <c r="B408" s="1673"/>
      <c r="C408" s="1459" t="s">
        <v>952</v>
      </c>
      <c r="D408" s="1537"/>
      <c r="E408" s="697"/>
      <c r="F408" s="697"/>
    </row>
    <row r="409" spans="2:6">
      <c r="B409" s="1673">
        <v>7</v>
      </c>
      <c r="C409" s="1417" t="s">
        <v>706</v>
      </c>
      <c r="D409" s="1537"/>
      <c r="E409" s="697"/>
      <c r="F409" s="697"/>
    </row>
    <row r="410" spans="2:6">
      <c r="B410" s="1673"/>
      <c r="C410" s="1459" t="s">
        <v>953</v>
      </c>
      <c r="D410" s="1537"/>
      <c r="E410" s="697"/>
      <c r="F410" s="697"/>
    </row>
    <row r="411" spans="2:6">
      <c r="B411" s="1673"/>
      <c r="C411" s="1459" t="s">
        <v>954</v>
      </c>
      <c r="D411" s="1537"/>
      <c r="E411" s="697"/>
      <c r="F411" s="697"/>
    </row>
    <row r="412" spans="2:6" ht="26.4">
      <c r="B412" s="1673">
        <v>8</v>
      </c>
      <c r="C412" s="1998" t="s">
        <v>708</v>
      </c>
      <c r="D412" s="2029">
        <v>0</v>
      </c>
      <c r="E412" s="697"/>
      <c r="F412" s="697"/>
    </row>
    <row r="413" spans="2:6">
      <c r="B413" s="1673">
        <v>9</v>
      </c>
      <c r="C413" s="1459" t="s">
        <v>709</v>
      </c>
      <c r="D413" s="1537"/>
      <c r="E413" s="697"/>
      <c r="F413" s="697"/>
    </row>
    <row r="414" spans="2:6">
      <c r="B414" s="1673">
        <v>10</v>
      </c>
      <c r="C414" s="1459" t="s">
        <v>710</v>
      </c>
      <c r="D414" s="1537">
        <v>0</v>
      </c>
      <c r="E414" s="697"/>
      <c r="F414" s="697"/>
    </row>
    <row r="415" spans="2:6">
      <c r="B415" s="1673">
        <v>11</v>
      </c>
      <c r="C415" s="1459" t="s">
        <v>711</v>
      </c>
      <c r="D415" s="1537">
        <v>0</v>
      </c>
      <c r="E415" s="697"/>
      <c r="F415" s="697"/>
    </row>
    <row r="416" spans="2:6" ht="26.4">
      <c r="B416" s="1673">
        <v>12</v>
      </c>
      <c r="C416" s="1459" t="s">
        <v>712</v>
      </c>
      <c r="D416" s="1537">
        <v>0</v>
      </c>
      <c r="E416" s="697"/>
      <c r="F416" s="697"/>
    </row>
    <row r="417" spans="2:6">
      <c r="B417" s="1673">
        <v>13</v>
      </c>
      <c r="C417" s="1540" t="s">
        <v>713</v>
      </c>
      <c r="D417" s="1537">
        <v>0</v>
      </c>
      <c r="E417" s="697"/>
      <c r="F417" s="697"/>
    </row>
    <row r="418" spans="2:6">
      <c r="B418" s="1673">
        <v>14</v>
      </c>
      <c r="C418" s="1540" t="s">
        <v>714</v>
      </c>
      <c r="D418" s="1537">
        <v>0</v>
      </c>
      <c r="E418" s="697"/>
      <c r="F418" s="697"/>
    </row>
    <row r="419" spans="2:6">
      <c r="B419" s="1673">
        <v>15</v>
      </c>
      <c r="C419" s="1540" t="s">
        <v>715</v>
      </c>
      <c r="D419" s="1537">
        <v>0</v>
      </c>
      <c r="E419" s="697"/>
      <c r="F419" s="697"/>
    </row>
    <row r="420" spans="2:6">
      <c r="B420" s="1673">
        <v>16</v>
      </c>
      <c r="C420" s="1540" t="s">
        <v>716</v>
      </c>
      <c r="D420" s="1537">
        <v>0</v>
      </c>
      <c r="E420" s="697"/>
      <c r="F420" s="697"/>
    </row>
    <row r="421" spans="2:6">
      <c r="B421" s="1673">
        <v>17</v>
      </c>
      <c r="C421" s="1540" t="s">
        <v>717</v>
      </c>
      <c r="D421" s="1537">
        <v>0</v>
      </c>
      <c r="E421" s="697"/>
      <c r="F421" s="697"/>
    </row>
    <row r="422" spans="2:6" ht="13.8" thickBot="1">
      <c r="B422" s="1673">
        <v>18</v>
      </c>
      <c r="C422" s="1542" t="s">
        <v>718</v>
      </c>
      <c r="D422" s="1541">
        <v>0</v>
      </c>
      <c r="E422" s="697"/>
      <c r="F422" s="697"/>
    </row>
    <row r="423" spans="2:6" ht="27" thickBot="1">
      <c r="B423" s="1267">
        <v>19</v>
      </c>
      <c r="C423" s="1178" t="s">
        <v>719</v>
      </c>
      <c r="D423" s="1421">
        <v>0</v>
      </c>
      <c r="E423" s="697"/>
      <c r="F423" s="697"/>
    </row>
    <row r="424" spans="2:6">
      <c r="B424" s="1673"/>
      <c r="C424" s="2024" t="s">
        <v>720</v>
      </c>
      <c r="D424" s="1419"/>
      <c r="E424" s="697"/>
      <c r="F424" s="697"/>
    </row>
    <row r="425" spans="2:6">
      <c r="B425" s="1673"/>
      <c r="C425" s="2024" t="s">
        <v>138</v>
      </c>
      <c r="D425" s="1537"/>
      <c r="E425" s="697"/>
      <c r="F425" s="697"/>
    </row>
    <row r="426" spans="2:6">
      <c r="B426" s="1673">
        <v>20</v>
      </c>
      <c r="C426" s="1540" t="s">
        <v>721</v>
      </c>
      <c r="D426" s="1537">
        <v>0</v>
      </c>
      <c r="E426" s="697"/>
      <c r="F426" s="697"/>
    </row>
    <row r="427" spans="2:6">
      <c r="B427" s="1673">
        <v>21</v>
      </c>
      <c r="C427" s="1540" t="s">
        <v>722</v>
      </c>
      <c r="D427" s="1537">
        <v>0</v>
      </c>
      <c r="E427" s="697"/>
      <c r="F427" s="697"/>
    </row>
    <row r="428" spans="2:6">
      <c r="B428" s="1673">
        <v>22</v>
      </c>
      <c r="C428" s="1540" t="s">
        <v>723</v>
      </c>
      <c r="D428" s="1537">
        <v>0</v>
      </c>
      <c r="E428" s="697"/>
      <c r="F428" s="697"/>
    </row>
    <row r="429" spans="2:6">
      <c r="B429" s="1673">
        <v>23</v>
      </c>
      <c r="C429" s="1540" t="s">
        <v>724</v>
      </c>
      <c r="D429" s="1537">
        <v>0</v>
      </c>
      <c r="E429" s="697"/>
      <c r="F429" s="697"/>
    </row>
    <row r="430" spans="2:6">
      <c r="B430" s="1673">
        <v>24</v>
      </c>
      <c r="C430" s="1459" t="s">
        <v>725</v>
      </c>
      <c r="D430" s="1537">
        <v>0</v>
      </c>
      <c r="E430" s="697"/>
      <c r="F430" s="697"/>
    </row>
    <row r="431" spans="2:6" ht="13.8" thickBot="1">
      <c r="B431" s="1673">
        <v>25</v>
      </c>
      <c r="C431" s="1542" t="s">
        <v>726</v>
      </c>
      <c r="D431" s="1541">
        <v>0</v>
      </c>
      <c r="E431" s="697"/>
      <c r="F431" s="697"/>
    </row>
    <row r="432" spans="2:6" ht="13.8" thickBot="1">
      <c r="B432" s="1267">
        <v>26</v>
      </c>
      <c r="C432" s="1178" t="s">
        <v>727</v>
      </c>
      <c r="D432" s="1421">
        <v>0</v>
      </c>
      <c r="E432" s="697"/>
      <c r="F432" s="697"/>
    </row>
    <row r="433" spans="2:7">
      <c r="B433" s="1673"/>
      <c r="C433" s="1422" t="s">
        <v>728</v>
      </c>
      <c r="D433" s="1419"/>
      <c r="E433" s="697"/>
      <c r="F433" s="697"/>
    </row>
    <row r="434" spans="2:7">
      <c r="B434" s="1673">
        <v>27</v>
      </c>
      <c r="C434" s="1417" t="s">
        <v>729</v>
      </c>
      <c r="D434" s="1537">
        <v>0</v>
      </c>
      <c r="E434" s="1033"/>
      <c r="F434" s="1033"/>
    </row>
    <row r="435" spans="2:7">
      <c r="B435" s="1673">
        <v>28</v>
      </c>
      <c r="C435" s="1417" t="s">
        <v>730</v>
      </c>
      <c r="D435" s="1537">
        <v>0</v>
      </c>
      <c r="E435" s="697"/>
      <c r="F435" s="697"/>
    </row>
    <row r="436" spans="2:7">
      <c r="B436" s="1673">
        <v>29</v>
      </c>
      <c r="C436" s="1543" t="s">
        <v>731</v>
      </c>
      <c r="D436" s="1537">
        <v>0</v>
      </c>
      <c r="E436" s="697"/>
      <c r="F436" s="697"/>
    </row>
    <row r="437" spans="2:7" ht="13.8" thickBot="1">
      <c r="B437" s="1673">
        <v>30</v>
      </c>
      <c r="C437" s="1543" t="s">
        <v>732</v>
      </c>
      <c r="D437" s="1541">
        <v>0</v>
      </c>
      <c r="E437" s="697"/>
      <c r="F437" s="697"/>
    </row>
    <row r="438" spans="2:7" ht="13.8" thickBot="1">
      <c r="B438" s="1267">
        <v>31</v>
      </c>
      <c r="C438" s="1178" t="s">
        <v>733</v>
      </c>
      <c r="D438" s="1421">
        <v>0</v>
      </c>
      <c r="E438" s="697"/>
      <c r="F438" s="697"/>
    </row>
    <row r="439" spans="2:7" ht="27" thickBot="1">
      <c r="B439" s="1674">
        <v>32</v>
      </c>
      <c r="C439" s="1178" t="s">
        <v>734</v>
      </c>
      <c r="D439" s="1426">
        <v>0</v>
      </c>
      <c r="E439" s="697"/>
      <c r="F439" s="697"/>
    </row>
    <row r="440" spans="2:7">
      <c r="B440" s="1815"/>
      <c r="C440" s="1048"/>
      <c r="D440" s="1033"/>
      <c r="E440" s="697"/>
      <c r="F440" s="697"/>
    </row>
    <row r="441" spans="2:7">
      <c r="B441" s="1815"/>
      <c r="C441" s="1048"/>
      <c r="D441" s="1033"/>
      <c r="E441" s="697"/>
      <c r="F441" s="697"/>
      <c r="G441" s="1040">
        <v>100</v>
      </c>
    </row>
    <row r="442" spans="2:7">
      <c r="B442" s="1815"/>
      <c r="C442" s="1048"/>
      <c r="D442" s="1033"/>
      <c r="E442" s="697"/>
      <c r="F442" s="697"/>
    </row>
    <row r="443" spans="2:7" ht="14.4">
      <c r="B443" s="2445" t="s">
        <v>1011</v>
      </c>
      <c r="C443" s="2445"/>
      <c r="D443" s="2445"/>
      <c r="E443" s="2445"/>
      <c r="F443" s="2445"/>
      <c r="G443" s="2445"/>
    </row>
    <row r="444" spans="2:7" ht="13.8" thickBot="1">
      <c r="B444" s="1829" t="s">
        <v>1012</v>
      </c>
      <c r="C444" s="1829"/>
      <c r="D444" s="1829"/>
      <c r="E444" s="1829"/>
      <c r="F444" s="1829"/>
      <c r="G444" s="1829"/>
    </row>
    <row r="445" spans="2:7" ht="13.8" thickBot="1">
      <c r="B445" s="2439" t="s">
        <v>663</v>
      </c>
      <c r="C445" s="2440"/>
      <c r="D445" s="1129"/>
      <c r="E445" s="1056"/>
      <c r="F445" s="1056"/>
    </row>
    <row r="446" spans="2:7">
      <c r="B446" s="2433" t="s">
        <v>805</v>
      </c>
      <c r="C446" s="2446"/>
      <c r="D446" s="2433" t="s">
        <v>901</v>
      </c>
      <c r="E446" s="1815"/>
      <c r="F446" s="1815"/>
    </row>
    <row r="447" spans="2:7">
      <c r="B447" s="2434"/>
      <c r="C447" s="2444"/>
      <c r="D447" s="2434"/>
      <c r="E447" s="1152"/>
      <c r="F447" s="1152"/>
    </row>
    <row r="448" spans="2:7" ht="13.8" thickBot="1">
      <c r="B448" s="2435"/>
      <c r="C448" s="2447"/>
      <c r="D448" s="2435"/>
      <c r="E448" s="1152"/>
      <c r="F448" s="1152"/>
    </row>
    <row r="449" spans="2:6">
      <c r="B449" s="1673"/>
      <c r="C449" s="2015" t="s">
        <v>137</v>
      </c>
      <c r="D449" s="1419"/>
      <c r="E449" s="697"/>
      <c r="F449" s="697"/>
    </row>
    <row r="450" spans="2:6">
      <c r="B450" s="1673">
        <v>1</v>
      </c>
      <c r="C450" s="1417" t="s">
        <v>701</v>
      </c>
      <c r="D450" s="1537"/>
      <c r="E450" s="697"/>
      <c r="F450" s="697"/>
    </row>
    <row r="451" spans="2:6">
      <c r="B451" s="1673">
        <v>2</v>
      </c>
      <c r="C451" s="1417" t="s">
        <v>78</v>
      </c>
      <c r="D451" s="1537">
        <v>42274.560030000001</v>
      </c>
      <c r="E451" s="697"/>
      <c r="F451" s="697"/>
    </row>
    <row r="452" spans="2:6">
      <c r="B452" s="1673">
        <v>3</v>
      </c>
      <c r="C452" s="1417" t="s">
        <v>702</v>
      </c>
      <c r="D452" s="1537"/>
      <c r="E452" s="697"/>
      <c r="F452" s="697"/>
    </row>
    <row r="453" spans="2:6">
      <c r="B453" s="1673">
        <v>4</v>
      </c>
      <c r="C453" s="1417" t="s">
        <v>703</v>
      </c>
      <c r="D453" s="1537">
        <v>91889.17852999999</v>
      </c>
      <c r="E453" s="697"/>
      <c r="F453" s="697"/>
    </row>
    <row r="454" spans="2:6">
      <c r="B454" s="1673">
        <v>5</v>
      </c>
      <c r="C454" s="1417" t="s">
        <v>704</v>
      </c>
      <c r="D454" s="1537"/>
      <c r="E454" s="697"/>
      <c r="F454" s="697"/>
    </row>
    <row r="455" spans="2:6">
      <c r="B455" s="1673">
        <v>6</v>
      </c>
      <c r="C455" s="1417" t="s">
        <v>705</v>
      </c>
      <c r="D455" s="1537"/>
      <c r="E455" s="697"/>
      <c r="F455" s="697"/>
    </row>
    <row r="456" spans="2:6">
      <c r="B456" s="1673"/>
      <c r="C456" s="1459" t="s">
        <v>951</v>
      </c>
      <c r="D456" s="1537"/>
      <c r="E456" s="697"/>
      <c r="F456" s="697"/>
    </row>
    <row r="457" spans="2:6">
      <c r="B457" s="1673"/>
      <c r="C457" s="1459" t="s">
        <v>952</v>
      </c>
      <c r="D457" s="1537"/>
      <c r="E457" s="697"/>
      <c r="F457" s="697"/>
    </row>
    <row r="458" spans="2:6">
      <c r="B458" s="1673">
        <v>7</v>
      </c>
      <c r="C458" s="1417" t="s">
        <v>706</v>
      </c>
      <c r="D458" s="1537"/>
      <c r="E458" s="697"/>
      <c r="F458" s="697"/>
    </row>
    <row r="459" spans="2:6">
      <c r="B459" s="1673"/>
      <c r="C459" s="1459" t="s">
        <v>953</v>
      </c>
      <c r="D459" s="1537"/>
      <c r="E459" s="697"/>
      <c r="F459" s="697"/>
    </row>
    <row r="460" spans="2:6">
      <c r="B460" s="1673"/>
      <c r="C460" s="1459" t="s">
        <v>954</v>
      </c>
      <c r="D460" s="1537"/>
      <c r="E460" s="697"/>
      <c r="F460" s="697"/>
    </row>
    <row r="461" spans="2:6" ht="26.4">
      <c r="B461" s="1673">
        <v>8</v>
      </c>
      <c r="C461" s="1998" t="s">
        <v>708</v>
      </c>
      <c r="D461" s="2029">
        <f>SUM(D462:D465)</f>
        <v>3809928.6450099996</v>
      </c>
      <c r="E461" s="697"/>
      <c r="F461" s="697"/>
    </row>
    <row r="462" spans="2:6">
      <c r="B462" s="1673">
        <v>9</v>
      </c>
      <c r="C462" s="1459" t="s">
        <v>709</v>
      </c>
      <c r="D462" s="1537"/>
      <c r="E462" s="697"/>
      <c r="F462" s="697"/>
    </row>
    <row r="463" spans="2:6">
      <c r="B463" s="1673">
        <v>10</v>
      </c>
      <c r="C463" s="1459" t="s">
        <v>710</v>
      </c>
      <c r="D463" s="1537">
        <v>1645697.36133</v>
      </c>
      <c r="E463" s="697"/>
      <c r="F463" s="697"/>
    </row>
    <row r="464" spans="2:6">
      <c r="B464" s="1673">
        <v>11</v>
      </c>
      <c r="C464" s="1459" t="s">
        <v>711</v>
      </c>
      <c r="D464" s="1537">
        <v>1933631.31231</v>
      </c>
      <c r="E464" s="697"/>
      <c r="F464" s="697"/>
    </row>
    <row r="465" spans="2:6" ht="26.4">
      <c r="B465" s="1673">
        <v>12</v>
      </c>
      <c r="C465" s="1459" t="s">
        <v>712</v>
      </c>
      <c r="D465" s="1537">
        <v>230599.97137000001</v>
      </c>
      <c r="E465" s="697"/>
      <c r="F465" s="697"/>
    </row>
    <row r="466" spans="2:6">
      <c r="B466" s="1673">
        <v>13</v>
      </c>
      <c r="C466" s="1540" t="s">
        <v>713</v>
      </c>
      <c r="D466" s="1537"/>
      <c r="E466" s="697"/>
      <c r="F466" s="697"/>
    </row>
    <row r="467" spans="2:6">
      <c r="B467" s="1673">
        <v>14</v>
      </c>
      <c r="C467" s="1540" t="s">
        <v>714</v>
      </c>
      <c r="D467" s="1537">
        <v>595874.23310999991</v>
      </c>
      <c r="E467" s="697"/>
      <c r="F467" s="697"/>
    </row>
    <row r="468" spans="2:6">
      <c r="B468" s="1673">
        <v>15</v>
      </c>
      <c r="C468" s="1540" t="s">
        <v>715</v>
      </c>
      <c r="D468" s="1537">
        <v>788776.55418999994</v>
      </c>
      <c r="E468" s="697"/>
      <c r="F468" s="697"/>
    </row>
    <row r="469" spans="2:6">
      <c r="B469" s="1673">
        <v>16</v>
      </c>
      <c r="C469" s="1540" t="s">
        <v>716</v>
      </c>
      <c r="D469" s="1537">
        <v>82386.05922000001</v>
      </c>
      <c r="E469" s="697"/>
      <c r="F469" s="697"/>
    </row>
    <row r="470" spans="2:6">
      <c r="B470" s="1673">
        <v>17</v>
      </c>
      <c r="C470" s="1540" t="s">
        <v>717</v>
      </c>
      <c r="D470" s="1537"/>
      <c r="E470" s="697"/>
      <c r="F470" s="697"/>
    </row>
    <row r="471" spans="2:6" ht="13.8" thickBot="1">
      <c r="B471" s="1673">
        <v>18</v>
      </c>
      <c r="C471" s="1542" t="s">
        <v>718</v>
      </c>
      <c r="D471" s="1541">
        <v>93912.767000000007</v>
      </c>
      <c r="E471" s="697"/>
      <c r="F471" s="697"/>
    </row>
    <row r="472" spans="2:6" ht="27" thickBot="1">
      <c r="B472" s="1267">
        <v>19</v>
      </c>
      <c r="C472" s="1178" t="s">
        <v>719</v>
      </c>
      <c r="D472" s="1421">
        <f>SUM(D451:D455)+D461+D467+D468+D469+D470+D471</f>
        <v>5505041.9970899997</v>
      </c>
      <c r="E472" s="697"/>
      <c r="F472" s="697"/>
    </row>
    <row r="473" spans="2:6">
      <c r="B473" s="1673"/>
      <c r="C473" s="2024" t="s">
        <v>720</v>
      </c>
      <c r="D473" s="1419"/>
      <c r="E473" s="697"/>
      <c r="F473" s="697"/>
    </row>
    <row r="474" spans="2:6">
      <c r="B474" s="1673"/>
      <c r="C474" s="2024" t="s">
        <v>138</v>
      </c>
      <c r="D474" s="1537"/>
      <c r="E474" s="697"/>
      <c r="F474" s="697"/>
    </row>
    <row r="475" spans="2:6">
      <c r="B475" s="1673">
        <v>20</v>
      </c>
      <c r="C475" s="1540" t="s">
        <v>721</v>
      </c>
      <c r="D475" s="1537">
        <v>3378744.6091399998</v>
      </c>
      <c r="E475" s="697"/>
      <c r="F475" s="697"/>
    </row>
    <row r="476" spans="2:6">
      <c r="B476" s="1673">
        <v>21</v>
      </c>
      <c r="C476" s="1540" t="s">
        <v>722</v>
      </c>
      <c r="D476" s="1537">
        <v>18820.893</v>
      </c>
      <c r="E476" s="697"/>
      <c r="F476" s="697"/>
    </row>
    <row r="477" spans="2:6">
      <c r="B477" s="1673">
        <v>22</v>
      </c>
      <c r="C477" s="1540" t="s">
        <v>723</v>
      </c>
      <c r="D477" s="1537">
        <v>292710.35493000003</v>
      </c>
      <c r="E477" s="697"/>
      <c r="F477" s="697"/>
    </row>
    <row r="478" spans="2:6">
      <c r="B478" s="1673">
        <v>23</v>
      </c>
      <c r="C478" s="1540" t="s">
        <v>724</v>
      </c>
      <c r="D478" s="1537"/>
      <c r="E478" s="697"/>
      <c r="F478" s="697"/>
    </row>
    <row r="479" spans="2:6">
      <c r="B479" s="1673">
        <v>24</v>
      </c>
      <c r="C479" s="1459" t="s">
        <v>725</v>
      </c>
      <c r="D479" s="1537"/>
      <c r="E479" s="697"/>
      <c r="F479" s="697"/>
    </row>
    <row r="480" spans="2:6" ht="13.8" thickBot="1">
      <c r="B480" s="1673">
        <v>25</v>
      </c>
      <c r="C480" s="1542" t="s">
        <v>726</v>
      </c>
      <c r="D480" s="1541">
        <v>520780.88801</v>
      </c>
      <c r="E480" s="697"/>
      <c r="F480" s="697"/>
    </row>
    <row r="481" spans="2:7" ht="13.8" thickBot="1">
      <c r="B481" s="1267">
        <v>26</v>
      </c>
      <c r="C481" s="1178" t="s">
        <v>727</v>
      </c>
      <c r="D481" s="1421">
        <f>SUM(D474:D480)</f>
        <v>4211056.7450799998</v>
      </c>
      <c r="E481" s="697"/>
      <c r="F481" s="697"/>
    </row>
    <row r="482" spans="2:7">
      <c r="B482" s="1673"/>
      <c r="C482" s="1422" t="s">
        <v>728</v>
      </c>
      <c r="D482" s="1419"/>
      <c r="E482" s="697"/>
      <c r="F482" s="697"/>
    </row>
    <row r="483" spans="2:7">
      <c r="B483" s="1673">
        <v>27</v>
      </c>
      <c r="C483" s="1417" t="s">
        <v>729</v>
      </c>
      <c r="D483" s="1537">
        <v>700000</v>
      </c>
      <c r="E483" s="1837"/>
      <c r="F483" s="1837"/>
    </row>
    <row r="484" spans="2:7">
      <c r="B484" s="1673">
        <v>28</v>
      </c>
      <c r="C484" s="1417" t="s">
        <v>730</v>
      </c>
      <c r="D484" s="1537"/>
      <c r="E484" s="697"/>
      <c r="F484" s="697"/>
    </row>
    <row r="485" spans="2:7">
      <c r="B485" s="1673">
        <v>29</v>
      </c>
      <c r="C485" s="1543" t="s">
        <v>731</v>
      </c>
      <c r="D485" s="1537"/>
      <c r="E485" s="697"/>
      <c r="F485" s="697"/>
    </row>
    <row r="486" spans="2:7" ht="13.8" thickBot="1">
      <c r="B486" s="1673">
        <v>30</v>
      </c>
      <c r="C486" s="1543" t="s">
        <v>732</v>
      </c>
      <c r="D486" s="1541">
        <v>593985.25199000002</v>
      </c>
      <c r="E486" s="697"/>
      <c r="F486" s="697"/>
    </row>
    <row r="487" spans="2:7" ht="13.8" thickBot="1">
      <c r="B487" s="1267">
        <v>31</v>
      </c>
      <c r="C487" s="1178" t="s">
        <v>733</v>
      </c>
      <c r="D487" s="1421">
        <f>SUM(D483:D486)</f>
        <v>1293985.25199</v>
      </c>
      <c r="E487" s="697"/>
      <c r="F487" s="697"/>
    </row>
    <row r="488" spans="2:7" ht="27" thickBot="1">
      <c r="B488" s="1674">
        <v>32</v>
      </c>
      <c r="C488" s="1178" t="s">
        <v>734</v>
      </c>
      <c r="D488" s="1426">
        <f>+D481+D487</f>
        <v>5505041.9970699996</v>
      </c>
      <c r="E488" s="697"/>
      <c r="F488" s="697"/>
    </row>
    <row r="489" spans="2:7">
      <c r="B489" s="1815"/>
      <c r="C489" s="1048"/>
      <c r="D489" s="1033"/>
      <c r="E489" s="697"/>
      <c r="F489" s="697"/>
    </row>
    <row r="490" spans="2:7">
      <c r="B490" s="1815"/>
      <c r="C490" s="1048"/>
      <c r="D490" s="1033"/>
      <c r="E490" s="697"/>
      <c r="F490" s="697"/>
      <c r="G490" s="1040">
        <v>101</v>
      </c>
    </row>
    <row r="491" spans="2:7">
      <c r="B491" s="1815"/>
      <c r="C491" s="1048"/>
      <c r="D491" s="1033"/>
      <c r="E491" s="697"/>
      <c r="F491" s="697"/>
    </row>
    <row r="492" spans="2:7" ht="14.4">
      <c r="B492" s="2445" t="s">
        <v>1011</v>
      </c>
      <c r="C492" s="2445"/>
      <c r="D492" s="2445"/>
      <c r="E492" s="2445"/>
      <c r="F492" s="2445"/>
      <c r="G492" s="2445"/>
    </row>
    <row r="493" spans="2:7" ht="13.8" thickBot="1">
      <c r="B493" s="1829" t="s">
        <v>1012</v>
      </c>
      <c r="C493" s="1829"/>
      <c r="D493" s="1829"/>
      <c r="E493" s="1829"/>
      <c r="F493" s="1829"/>
      <c r="G493" s="1829"/>
    </row>
    <row r="494" spans="2:7" ht="13.8" thickBot="1">
      <c r="B494" s="2439" t="s">
        <v>439</v>
      </c>
      <c r="C494" s="2440"/>
      <c r="D494" s="1129"/>
      <c r="E494" s="1056"/>
      <c r="F494" s="1056"/>
    </row>
    <row r="495" spans="2:7">
      <c r="B495" s="2434" t="s">
        <v>805</v>
      </c>
      <c r="C495" s="2437"/>
      <c r="D495" s="2433" t="s">
        <v>901</v>
      </c>
      <c r="E495" s="1815"/>
      <c r="F495" s="1815"/>
    </row>
    <row r="496" spans="2:7">
      <c r="B496" s="2434"/>
      <c r="C496" s="2437"/>
      <c r="D496" s="2434"/>
      <c r="E496" s="1152"/>
      <c r="F496" s="1152"/>
    </row>
    <row r="497" spans="2:6" ht="13.8" thickBot="1">
      <c r="B497" s="2435"/>
      <c r="C497" s="2438"/>
      <c r="D497" s="2435"/>
      <c r="E497" s="1152"/>
      <c r="F497" s="1152"/>
    </row>
    <row r="498" spans="2:6">
      <c r="B498" s="1673"/>
      <c r="C498" s="2015" t="s">
        <v>137</v>
      </c>
      <c r="D498" s="1419"/>
      <c r="E498" s="697"/>
      <c r="F498" s="697"/>
    </row>
    <row r="499" spans="2:6">
      <c r="B499" s="1673">
        <v>1</v>
      </c>
      <c r="C499" s="1417" t="s">
        <v>701</v>
      </c>
      <c r="D499" s="1537"/>
      <c r="E499" s="697"/>
      <c r="F499" s="697"/>
    </row>
    <row r="500" spans="2:6">
      <c r="B500" s="1673">
        <v>2</v>
      </c>
      <c r="C500" s="1417" t="s">
        <v>78</v>
      </c>
      <c r="D500" s="1537">
        <v>11772.788679999996</v>
      </c>
      <c r="E500" s="697"/>
      <c r="F500" s="697"/>
    </row>
    <row r="501" spans="2:6">
      <c r="B501" s="1673">
        <v>3</v>
      </c>
      <c r="C501" s="1417" t="s">
        <v>702</v>
      </c>
      <c r="D501" s="1537">
        <v>0</v>
      </c>
      <c r="E501" s="697"/>
      <c r="F501" s="697"/>
    </row>
    <row r="502" spans="2:6">
      <c r="B502" s="1673">
        <v>4</v>
      </c>
      <c r="C502" s="1417" t="s">
        <v>703</v>
      </c>
      <c r="D502" s="1537">
        <v>13961.547679999998</v>
      </c>
      <c r="E502" s="697"/>
      <c r="F502" s="697"/>
    </row>
    <row r="503" spans="2:6">
      <c r="B503" s="1673">
        <v>5</v>
      </c>
      <c r="C503" s="1417" t="s">
        <v>704</v>
      </c>
      <c r="D503" s="1537"/>
      <c r="E503" s="697"/>
      <c r="F503" s="697"/>
    </row>
    <row r="504" spans="2:6">
      <c r="B504" s="1673">
        <v>6</v>
      </c>
      <c r="C504" s="1417" t="s">
        <v>705</v>
      </c>
      <c r="D504" s="1537"/>
      <c r="E504" s="697"/>
      <c r="F504" s="697"/>
    </row>
    <row r="505" spans="2:6">
      <c r="B505" s="1673"/>
      <c r="C505" s="1459" t="s">
        <v>951</v>
      </c>
      <c r="D505" s="1537"/>
      <c r="E505" s="697"/>
      <c r="F505" s="697"/>
    </row>
    <row r="506" spans="2:6">
      <c r="B506" s="1673"/>
      <c r="C506" s="1459" t="s">
        <v>952</v>
      </c>
      <c r="D506" s="1537"/>
      <c r="E506" s="697"/>
      <c r="F506" s="697"/>
    </row>
    <row r="507" spans="2:6">
      <c r="B507" s="1673">
        <v>7</v>
      </c>
      <c r="C507" s="1417" t="s">
        <v>706</v>
      </c>
      <c r="D507" s="1537"/>
      <c r="E507" s="697"/>
      <c r="F507" s="697"/>
    </row>
    <row r="508" spans="2:6">
      <c r="B508" s="1673"/>
      <c r="C508" s="1459" t="s">
        <v>953</v>
      </c>
      <c r="D508" s="1537"/>
      <c r="E508" s="697"/>
      <c r="F508" s="697"/>
    </row>
    <row r="509" spans="2:6">
      <c r="B509" s="1673"/>
      <c r="C509" s="1459" t="s">
        <v>954</v>
      </c>
      <c r="D509" s="1537"/>
      <c r="E509" s="697"/>
      <c r="F509" s="697"/>
    </row>
    <row r="510" spans="2:6" ht="26.4">
      <c r="B510" s="1673">
        <v>8</v>
      </c>
      <c r="C510" s="1998" t="s">
        <v>708</v>
      </c>
      <c r="D510" s="2029">
        <f>SUM(D511:D514)</f>
        <v>382905.63023000001</v>
      </c>
      <c r="E510" s="697"/>
      <c r="F510" s="697"/>
    </row>
    <row r="511" spans="2:6">
      <c r="B511" s="1673">
        <v>9</v>
      </c>
      <c r="C511" s="1459" t="s">
        <v>709</v>
      </c>
      <c r="D511" s="1537"/>
      <c r="E511" s="697"/>
      <c r="F511" s="697"/>
    </row>
    <row r="512" spans="2:6">
      <c r="B512" s="1673">
        <v>10</v>
      </c>
      <c r="C512" s="1459" t="s">
        <v>710</v>
      </c>
      <c r="D512" s="1537">
        <v>193740.89452</v>
      </c>
      <c r="E512" s="697"/>
      <c r="F512" s="697"/>
    </row>
    <row r="513" spans="2:6">
      <c r="B513" s="1673">
        <v>11</v>
      </c>
      <c r="C513" s="1459" t="s">
        <v>711</v>
      </c>
      <c r="D513" s="1537">
        <v>181571.90831</v>
      </c>
      <c r="E513" s="697"/>
      <c r="F513" s="697"/>
    </row>
    <row r="514" spans="2:6" ht="26.4">
      <c r="B514" s="1673">
        <v>12</v>
      </c>
      <c r="C514" s="1459" t="s">
        <v>712</v>
      </c>
      <c r="D514" s="1537">
        <v>7592.8274000000001</v>
      </c>
      <c r="E514" s="697"/>
      <c r="F514" s="697"/>
    </row>
    <row r="515" spans="2:6">
      <c r="B515" s="1673">
        <v>13</v>
      </c>
      <c r="C515" s="1540" t="s">
        <v>713</v>
      </c>
      <c r="D515" s="1537"/>
      <c r="E515" s="697"/>
      <c r="F515" s="697"/>
    </row>
    <row r="516" spans="2:6">
      <c r="B516" s="1673">
        <v>14</v>
      </c>
      <c r="C516" s="1540" t="s">
        <v>714</v>
      </c>
      <c r="D516" s="1537">
        <v>42234.090790000009</v>
      </c>
      <c r="E516" s="697"/>
      <c r="F516" s="697"/>
    </row>
    <row r="517" spans="2:6">
      <c r="B517" s="1673">
        <v>15</v>
      </c>
      <c r="C517" s="1540" t="s">
        <v>715</v>
      </c>
      <c r="D517" s="1537">
        <v>0</v>
      </c>
      <c r="E517" s="697"/>
      <c r="F517" s="697"/>
    </row>
    <row r="518" spans="2:6">
      <c r="B518" s="1673">
        <v>16</v>
      </c>
      <c r="C518" s="1540" t="s">
        <v>716</v>
      </c>
      <c r="D518" s="1537">
        <v>414715.32880999998</v>
      </c>
      <c r="E518" s="697"/>
      <c r="F518" s="697"/>
    </row>
    <row r="519" spans="2:6">
      <c r="B519" s="1673">
        <v>17</v>
      </c>
      <c r="C519" s="1540" t="s">
        <v>717</v>
      </c>
      <c r="D519" s="1537"/>
      <c r="E519" s="697"/>
      <c r="F519" s="697"/>
    </row>
    <row r="520" spans="2:6" ht="13.8" thickBot="1">
      <c r="B520" s="1673">
        <v>18</v>
      </c>
      <c r="C520" s="1542" t="s">
        <v>718</v>
      </c>
      <c r="D520" s="1541">
        <v>2819.0881300000001</v>
      </c>
      <c r="E520" s="697"/>
      <c r="F520" s="697"/>
    </row>
    <row r="521" spans="2:6" ht="27" thickBot="1">
      <c r="B521" s="1267">
        <v>19</v>
      </c>
      <c r="C521" s="1178" t="s">
        <v>719</v>
      </c>
      <c r="D521" s="1421">
        <f>SUM(D500:D504)+D510+D516+D518+D520</f>
        <v>868408.47432000004</v>
      </c>
      <c r="E521" s="697"/>
      <c r="F521" s="697"/>
    </row>
    <row r="522" spans="2:6">
      <c r="B522" s="1673"/>
      <c r="C522" s="2024" t="s">
        <v>720</v>
      </c>
      <c r="D522" s="1419"/>
      <c r="E522" s="697"/>
      <c r="F522" s="697"/>
    </row>
    <row r="523" spans="2:6">
      <c r="B523" s="1673"/>
      <c r="C523" s="2024" t="s">
        <v>138</v>
      </c>
      <c r="D523" s="1537"/>
      <c r="E523" s="697"/>
      <c r="F523" s="697"/>
    </row>
    <row r="524" spans="2:6">
      <c r="B524" s="1673">
        <v>20</v>
      </c>
      <c r="C524" s="1540" t="s">
        <v>721</v>
      </c>
      <c r="D524" s="1537">
        <v>216475.61024000001</v>
      </c>
      <c r="E524" s="697"/>
      <c r="F524" s="697"/>
    </row>
    <row r="525" spans="2:6">
      <c r="B525" s="1673">
        <v>21</v>
      </c>
      <c r="C525" s="1540" t="s">
        <v>722</v>
      </c>
      <c r="D525" s="1537">
        <v>8009.5020000000004</v>
      </c>
      <c r="E525" s="697"/>
      <c r="F525" s="697"/>
    </row>
    <row r="526" spans="2:6">
      <c r="B526" s="1673">
        <v>22</v>
      </c>
      <c r="C526" s="1540" t="s">
        <v>723</v>
      </c>
      <c r="D526" s="1537">
        <v>51010.408879999995</v>
      </c>
      <c r="E526" s="697"/>
      <c r="F526" s="697"/>
    </row>
    <row r="527" spans="2:6">
      <c r="B527" s="1673">
        <v>23</v>
      </c>
      <c r="C527" s="1540" t="s">
        <v>724</v>
      </c>
      <c r="D527" s="1537"/>
      <c r="E527" s="697"/>
      <c r="F527" s="697"/>
    </row>
    <row r="528" spans="2:6">
      <c r="B528" s="1673">
        <v>24</v>
      </c>
      <c r="C528" s="1459" t="s">
        <v>725</v>
      </c>
      <c r="D528" s="1537"/>
      <c r="E528" s="697"/>
      <c r="F528" s="697"/>
    </row>
    <row r="529" spans="2:7" ht="13.8" thickBot="1">
      <c r="B529" s="1673">
        <v>25</v>
      </c>
      <c r="C529" s="1542" t="s">
        <v>726</v>
      </c>
      <c r="D529" s="1541">
        <v>419512.75205000001</v>
      </c>
      <c r="E529" s="697"/>
      <c r="F529" s="697"/>
    </row>
    <row r="530" spans="2:7" ht="13.8" thickBot="1">
      <c r="B530" s="1267">
        <v>26</v>
      </c>
      <c r="C530" s="1178" t="s">
        <v>727</v>
      </c>
      <c r="D530" s="1421">
        <f>SUM(D524:D529)</f>
        <v>695008.27316999994</v>
      </c>
      <c r="E530" s="697"/>
      <c r="F530" s="697"/>
    </row>
    <row r="531" spans="2:7">
      <c r="B531" s="1673"/>
      <c r="C531" s="1422" t="s">
        <v>728</v>
      </c>
      <c r="D531" s="1419"/>
      <c r="E531" s="697"/>
      <c r="F531" s="697"/>
    </row>
    <row r="532" spans="2:7">
      <c r="B532" s="1673">
        <v>27</v>
      </c>
      <c r="C532" s="1417" t="s">
        <v>729</v>
      </c>
      <c r="D532" s="1537">
        <v>1058021.91325</v>
      </c>
      <c r="E532" s="697"/>
      <c r="F532" s="697"/>
    </row>
    <row r="533" spans="2:7">
      <c r="B533" s="1673">
        <v>28</v>
      </c>
      <c r="C533" s="1417" t="s">
        <v>730</v>
      </c>
      <c r="D533" s="1537">
        <v>-6096.8085199999996</v>
      </c>
      <c r="E533" s="697"/>
      <c r="F533" s="697"/>
    </row>
    <row r="534" spans="2:7">
      <c r="B534" s="1673">
        <v>29</v>
      </c>
      <c r="C534" s="1543" t="s">
        <v>731</v>
      </c>
      <c r="D534" s="1537"/>
      <c r="E534" s="697"/>
      <c r="F534" s="697"/>
    </row>
    <row r="535" spans="2:7" ht="13.8" thickBot="1">
      <c r="B535" s="1673">
        <v>30</v>
      </c>
      <c r="C535" s="1543" t="s">
        <v>732</v>
      </c>
      <c r="D535" s="1541">
        <v>-878524.90335000004</v>
      </c>
      <c r="E535" s="697"/>
      <c r="F535" s="697"/>
    </row>
    <row r="536" spans="2:7" ht="13.8" thickBot="1">
      <c r="B536" s="1267">
        <v>31</v>
      </c>
      <c r="C536" s="1178" t="s">
        <v>733</v>
      </c>
      <c r="D536" s="1421">
        <f>SUM(D532:D535)</f>
        <v>173400.20137999998</v>
      </c>
      <c r="E536" s="697"/>
      <c r="F536" s="697"/>
    </row>
    <row r="537" spans="2:7" ht="27" thickBot="1">
      <c r="B537" s="1674">
        <v>32</v>
      </c>
      <c r="C537" s="1178" t="s">
        <v>734</v>
      </c>
      <c r="D537" s="1426">
        <f>+D530+D536</f>
        <v>868408.47454999993</v>
      </c>
      <c r="E537" s="697"/>
      <c r="F537" s="697"/>
    </row>
    <row r="538" spans="2:7">
      <c r="B538" s="1815"/>
      <c r="C538" s="1048"/>
      <c r="D538" s="1033"/>
      <c r="E538" s="697"/>
      <c r="F538" s="697"/>
    </row>
    <row r="539" spans="2:7">
      <c r="B539" s="1815"/>
      <c r="C539" s="1048"/>
      <c r="D539" s="1033"/>
      <c r="E539" s="697"/>
      <c r="F539" s="697"/>
      <c r="G539" s="1040">
        <v>102</v>
      </c>
    </row>
    <row r="540" spans="2:7">
      <c r="B540" s="1815"/>
      <c r="C540" s="1048"/>
      <c r="D540" s="1033"/>
      <c r="E540" s="697"/>
      <c r="F540" s="697"/>
    </row>
    <row r="541" spans="2:7" ht="14.4">
      <c r="B541" s="2445" t="s">
        <v>1011</v>
      </c>
      <c r="C541" s="2445"/>
      <c r="D541" s="2445"/>
      <c r="E541" s="2445"/>
      <c r="F541" s="2445"/>
      <c r="G541" s="2445"/>
    </row>
    <row r="542" spans="2:7" ht="13.8" thickBot="1">
      <c r="B542" s="1829" t="s">
        <v>1012</v>
      </c>
      <c r="C542" s="1829"/>
      <c r="D542" s="1829"/>
      <c r="E542" s="1829"/>
      <c r="F542" s="1829"/>
      <c r="G542" s="1829"/>
    </row>
    <row r="543" spans="2:7" ht="13.8" thickBot="1">
      <c r="B543" s="2439" t="s">
        <v>69</v>
      </c>
      <c r="C543" s="2440"/>
      <c r="D543" s="1056"/>
      <c r="E543" s="1056"/>
      <c r="F543" s="2053"/>
      <c r="G543" s="1873" t="s">
        <v>821</v>
      </c>
    </row>
    <row r="544" spans="2:7">
      <c r="B544" s="2433" t="s">
        <v>805</v>
      </c>
      <c r="C544" s="2436"/>
      <c r="D544" s="2433" t="s">
        <v>237</v>
      </c>
      <c r="E544" s="2433" t="s">
        <v>669</v>
      </c>
      <c r="F544" s="2433" t="s">
        <v>969</v>
      </c>
      <c r="G544" s="2433" t="s">
        <v>968</v>
      </c>
    </row>
    <row r="545" spans="2:7">
      <c r="B545" s="2434"/>
      <c r="C545" s="2437"/>
      <c r="D545" s="2434"/>
      <c r="E545" s="2434"/>
      <c r="F545" s="2434"/>
      <c r="G545" s="2434"/>
    </row>
    <row r="546" spans="2:7" ht="13.8" thickBot="1">
      <c r="B546" s="2435"/>
      <c r="C546" s="2438"/>
      <c r="D546" s="2435"/>
      <c r="E546" s="2435"/>
      <c r="F546" s="2435"/>
      <c r="G546" s="2435"/>
    </row>
    <row r="547" spans="2:7">
      <c r="B547" s="1673"/>
      <c r="C547" s="2015" t="s">
        <v>137</v>
      </c>
      <c r="D547" s="1419"/>
      <c r="E547" s="2033"/>
      <c r="F547" s="2033"/>
      <c r="G547" s="2033"/>
    </row>
    <row r="548" spans="2:7">
      <c r="B548" s="1673">
        <v>1</v>
      </c>
      <c r="C548" s="1417" t="s">
        <v>701</v>
      </c>
      <c r="D548" s="1537"/>
      <c r="E548" s="2054"/>
      <c r="F548" s="2054">
        <v>0</v>
      </c>
      <c r="G548" s="2054">
        <v>0</v>
      </c>
    </row>
    <row r="549" spans="2:7">
      <c r="B549" s="1673">
        <v>2</v>
      </c>
      <c r="C549" s="1417" t="s">
        <v>78</v>
      </c>
      <c r="D549" s="1537">
        <v>2560.3511000000003</v>
      </c>
      <c r="E549" s="2054">
        <v>246.45832999999999</v>
      </c>
      <c r="F549" s="2054">
        <f>+D549+E549</f>
        <v>2806.8094300000002</v>
      </c>
      <c r="G549" s="2054">
        <v>0</v>
      </c>
    </row>
    <row r="550" spans="2:7">
      <c r="B550" s="1673">
        <v>3</v>
      </c>
      <c r="C550" s="1417" t="s">
        <v>702</v>
      </c>
      <c r="D550" s="1537">
        <v>0</v>
      </c>
      <c r="E550" s="2054"/>
      <c r="F550" s="2054">
        <v>0</v>
      </c>
      <c r="G550" s="2054">
        <v>0</v>
      </c>
    </row>
    <row r="551" spans="2:7">
      <c r="B551" s="1673">
        <v>4</v>
      </c>
      <c r="C551" s="1417" t="s">
        <v>703</v>
      </c>
      <c r="D551" s="1537">
        <v>27307.72538</v>
      </c>
      <c r="E551" s="2054">
        <v>2054.8022900000001</v>
      </c>
      <c r="F551" s="2054">
        <f>+D551+E551</f>
        <v>29362.527669999999</v>
      </c>
      <c r="G551" s="2054">
        <v>0</v>
      </c>
    </row>
    <row r="552" spans="2:7">
      <c r="B552" s="1673">
        <v>5</v>
      </c>
      <c r="C552" s="1417" t="s">
        <v>704</v>
      </c>
      <c r="D552" s="1537"/>
      <c r="E552" s="2054"/>
      <c r="F552" s="2054">
        <v>0</v>
      </c>
      <c r="G552" s="2054">
        <v>0</v>
      </c>
    </row>
    <row r="553" spans="2:7">
      <c r="B553" s="1673">
        <v>6</v>
      </c>
      <c r="C553" s="1417" t="s">
        <v>705</v>
      </c>
      <c r="D553" s="1537"/>
      <c r="E553" s="2054"/>
      <c r="F553" s="2054">
        <v>0</v>
      </c>
      <c r="G553" s="2054">
        <v>0</v>
      </c>
    </row>
    <row r="554" spans="2:7">
      <c r="B554" s="1673"/>
      <c r="C554" s="1459" t="s">
        <v>951</v>
      </c>
      <c r="D554" s="1537"/>
      <c r="E554" s="2054"/>
      <c r="F554" s="2054">
        <v>0</v>
      </c>
      <c r="G554" s="2054">
        <v>0</v>
      </c>
    </row>
    <row r="555" spans="2:7">
      <c r="B555" s="1673"/>
      <c r="C555" s="1459" t="s">
        <v>952</v>
      </c>
      <c r="D555" s="1537"/>
      <c r="E555" s="2054"/>
      <c r="F555" s="2054">
        <v>0</v>
      </c>
      <c r="G555" s="2054">
        <v>0</v>
      </c>
    </row>
    <row r="556" spans="2:7">
      <c r="B556" s="1673">
        <v>7</v>
      </c>
      <c r="C556" s="1417" t="s">
        <v>706</v>
      </c>
      <c r="D556" s="1537"/>
      <c r="E556" s="2054"/>
      <c r="F556" s="2054">
        <v>0</v>
      </c>
      <c r="G556" s="2054">
        <v>0</v>
      </c>
    </row>
    <row r="557" spans="2:7">
      <c r="B557" s="1673"/>
      <c r="C557" s="1459" t="s">
        <v>953</v>
      </c>
      <c r="D557" s="1537"/>
      <c r="E557" s="2054"/>
      <c r="F557" s="2054">
        <v>0</v>
      </c>
      <c r="G557" s="2054">
        <v>0</v>
      </c>
    </row>
    <row r="558" spans="2:7">
      <c r="B558" s="1673"/>
      <c r="C558" s="1459" t="s">
        <v>954</v>
      </c>
      <c r="D558" s="1537"/>
      <c r="E558" s="2054"/>
      <c r="F558" s="2054">
        <v>0</v>
      </c>
      <c r="G558" s="2054">
        <v>0</v>
      </c>
    </row>
    <row r="559" spans="2:7" ht="26.4">
      <c r="B559" s="1673">
        <v>8</v>
      </c>
      <c r="C559" s="1998" t="s">
        <v>708</v>
      </c>
      <c r="D559" s="2029">
        <f>SUM(D561:D563)</f>
        <v>0</v>
      </c>
      <c r="E559" s="2029">
        <f t="shared" ref="E559:G559" si="9">SUM(E561:E563)</f>
        <v>10080295.86135</v>
      </c>
      <c r="F559" s="2029">
        <f t="shared" si="9"/>
        <v>10080295.86135</v>
      </c>
      <c r="G559" s="2029">
        <f t="shared" si="9"/>
        <v>594321.63501999993</v>
      </c>
    </row>
    <row r="560" spans="2:7">
      <c r="B560" s="1673">
        <v>9</v>
      </c>
      <c r="C560" s="1459" t="s">
        <v>709</v>
      </c>
      <c r="D560" s="1537"/>
      <c r="E560" s="1586"/>
      <c r="F560" s="2054">
        <v>0</v>
      </c>
      <c r="G560" s="2055"/>
    </row>
    <row r="561" spans="2:7">
      <c r="B561" s="1673">
        <v>10</v>
      </c>
      <c r="C561" s="1459" t="s">
        <v>710</v>
      </c>
      <c r="D561" s="1537"/>
      <c r="E561" s="1586">
        <v>2053076.32442</v>
      </c>
      <c r="F561" s="2054">
        <f>+D561+E561</f>
        <v>2053076.32442</v>
      </c>
      <c r="G561" s="2055">
        <v>292301.13501999999</v>
      </c>
    </row>
    <row r="562" spans="2:7">
      <c r="B562" s="1673">
        <v>11</v>
      </c>
      <c r="C562" s="1459" t="s">
        <v>711</v>
      </c>
      <c r="D562" s="1537"/>
      <c r="E562" s="1586">
        <v>8027219.5369300004</v>
      </c>
      <c r="F562" s="2054">
        <f>+D562+E562</f>
        <v>8027219.5369300004</v>
      </c>
      <c r="G562" s="2055">
        <v>302020.5</v>
      </c>
    </row>
    <row r="563" spans="2:7" ht="26.4">
      <c r="B563" s="1673">
        <v>12</v>
      </c>
      <c r="C563" s="1459" t="s">
        <v>712</v>
      </c>
      <c r="D563" s="1537"/>
      <c r="E563" s="1586">
        <v>0</v>
      </c>
      <c r="F563" s="2054">
        <v>0</v>
      </c>
      <c r="G563" s="2055"/>
    </row>
    <row r="564" spans="2:7">
      <c r="B564" s="1673">
        <v>13</v>
      </c>
      <c r="C564" s="1540" t="s">
        <v>713</v>
      </c>
      <c r="D564" s="1537"/>
      <c r="E564" s="1586"/>
      <c r="F564" s="2054">
        <v>0</v>
      </c>
      <c r="G564" s="2055"/>
    </row>
    <row r="565" spans="2:7">
      <c r="B565" s="1673">
        <v>14</v>
      </c>
      <c r="C565" s="1540" t="s">
        <v>714</v>
      </c>
      <c r="D565" s="1537">
        <v>147376.86653</v>
      </c>
      <c r="E565" s="1586">
        <v>0</v>
      </c>
      <c r="F565" s="2054">
        <f>+D565+E565</f>
        <v>147376.86653</v>
      </c>
      <c r="G565" s="2055">
        <v>1321391.88934</v>
      </c>
    </row>
    <row r="566" spans="2:7">
      <c r="B566" s="1673">
        <v>15</v>
      </c>
      <c r="C566" s="1540" t="s">
        <v>715</v>
      </c>
      <c r="D566" s="1537">
        <v>95717.488590000008</v>
      </c>
      <c r="E566" s="1586">
        <v>794290.50100000005</v>
      </c>
      <c r="F566" s="2054">
        <f t="shared" ref="F566:F569" si="10">+D566+E566</f>
        <v>890007.98959000001</v>
      </c>
      <c r="G566" s="2055">
        <v>658816.7435499999</v>
      </c>
    </row>
    <row r="567" spans="2:7">
      <c r="B567" s="1673">
        <v>16</v>
      </c>
      <c r="C567" s="2010" t="s">
        <v>716</v>
      </c>
      <c r="D567" s="1537">
        <v>43569.940769999994</v>
      </c>
      <c r="E567" s="1586">
        <v>53142.826350000003</v>
      </c>
      <c r="F567" s="2054">
        <f t="shared" si="10"/>
        <v>96712.767120000004</v>
      </c>
      <c r="G567" s="2055">
        <v>7492.1084700000001</v>
      </c>
    </row>
    <row r="568" spans="2:7">
      <c r="B568" s="1673">
        <v>17</v>
      </c>
      <c r="C568" s="1540" t="s">
        <v>717</v>
      </c>
      <c r="D568" s="1419">
        <v>145.33767</v>
      </c>
      <c r="E568" s="2056">
        <v>340553.50062000001</v>
      </c>
      <c r="F568" s="2054">
        <f t="shared" si="10"/>
        <v>340698.83828999999</v>
      </c>
      <c r="G568" s="2055">
        <v>280052.84917</v>
      </c>
    </row>
    <row r="569" spans="2:7" ht="13.8" thickBot="1">
      <c r="B569" s="1673">
        <v>18</v>
      </c>
      <c r="C569" s="1542" t="s">
        <v>718</v>
      </c>
      <c r="D569" s="1541">
        <v>285456.21617999999</v>
      </c>
      <c r="E569" s="2057">
        <v>36863.714140000004</v>
      </c>
      <c r="F569" s="2054">
        <f t="shared" si="10"/>
        <v>322319.93031999998</v>
      </c>
      <c r="G569" s="2058">
        <v>821378.43465999991</v>
      </c>
    </row>
    <row r="570" spans="2:7" ht="27" thickBot="1">
      <c r="B570" s="1267">
        <v>19</v>
      </c>
      <c r="C570" s="1178" t="s">
        <v>719</v>
      </c>
      <c r="D570" s="1421">
        <f>SUM(D549:D553)+D559+D565+D566+D567+D568+D569</f>
        <v>602133.92622000002</v>
      </c>
      <c r="E570" s="1421">
        <f t="shared" ref="E570:G570" si="11">SUM(E549:E553)+E559+E565+E566+E567+E568+E569</f>
        <v>11307447.66408</v>
      </c>
      <c r="F570" s="1421">
        <f t="shared" si="11"/>
        <v>11909581.590299999</v>
      </c>
      <c r="G570" s="1421">
        <f t="shared" si="11"/>
        <v>3683453.6602099994</v>
      </c>
    </row>
    <row r="571" spans="2:7">
      <c r="B571" s="1673"/>
      <c r="C571" s="1422" t="s">
        <v>720</v>
      </c>
      <c r="D571" s="1419"/>
      <c r="E571" s="2056"/>
      <c r="F571" s="2033">
        <v>0</v>
      </c>
      <c r="G571" s="2034"/>
    </row>
    <row r="572" spans="2:7">
      <c r="B572" s="1673"/>
      <c r="C572" s="2024" t="s">
        <v>138</v>
      </c>
      <c r="D572" s="1537"/>
      <c r="E572" s="1586"/>
      <c r="F572" s="2054">
        <v>0</v>
      </c>
      <c r="G572" s="2055"/>
    </row>
    <row r="573" spans="2:7">
      <c r="B573" s="1673">
        <v>20</v>
      </c>
      <c r="C573" s="1540" t="s">
        <v>721</v>
      </c>
      <c r="D573" s="1537">
        <v>1405176.6048200002</v>
      </c>
      <c r="E573" s="2054">
        <v>2429176.1502899998</v>
      </c>
      <c r="F573" s="2054">
        <f>+D573+E573</f>
        <v>3834352.7551100003</v>
      </c>
      <c r="G573" s="2054">
        <v>3655282.7185399998</v>
      </c>
    </row>
    <row r="574" spans="2:7">
      <c r="B574" s="1673">
        <v>21</v>
      </c>
      <c r="C574" s="1540" t="s">
        <v>722</v>
      </c>
      <c r="D574" s="1537">
        <v>28510.041000000001</v>
      </c>
      <c r="E574" s="2054">
        <v>0</v>
      </c>
      <c r="F574" s="2054">
        <f>+D574+E574</f>
        <v>28510.041000000001</v>
      </c>
      <c r="G574" s="2054">
        <v>0</v>
      </c>
    </row>
    <row r="575" spans="2:7">
      <c r="B575" s="1673">
        <v>22</v>
      </c>
      <c r="C575" s="1540" t="s">
        <v>723</v>
      </c>
      <c r="D575" s="1537">
        <v>478500</v>
      </c>
      <c r="E575" s="2054">
        <v>0</v>
      </c>
      <c r="F575" s="2054">
        <f>+D575+E575</f>
        <v>478500</v>
      </c>
      <c r="G575" s="2054">
        <v>152048.46719</v>
      </c>
    </row>
    <row r="576" spans="2:7">
      <c r="B576" s="1673">
        <v>23</v>
      </c>
      <c r="C576" s="1540" t="s">
        <v>724</v>
      </c>
      <c r="D576" s="1537">
        <v>0</v>
      </c>
      <c r="E576" s="2054"/>
      <c r="F576" s="2054">
        <v>0</v>
      </c>
      <c r="G576" s="2054"/>
    </row>
    <row r="577" spans="2:7">
      <c r="B577" s="1673">
        <v>24</v>
      </c>
      <c r="C577" s="1459" t="s">
        <v>725</v>
      </c>
      <c r="D577" s="1537">
        <v>0</v>
      </c>
      <c r="E577" s="2054"/>
      <c r="F577" s="2054">
        <v>0</v>
      </c>
      <c r="G577" s="2054"/>
    </row>
    <row r="578" spans="2:7" ht="13.8" thickBot="1">
      <c r="B578" s="1673">
        <v>25</v>
      </c>
      <c r="C578" s="1542" t="s">
        <v>726</v>
      </c>
      <c r="D578" s="1541">
        <v>99622.525500000003</v>
      </c>
      <c r="E578" s="2059">
        <v>304428.355942978</v>
      </c>
      <c r="F578" s="2059">
        <f>+D578+E578</f>
        <v>404050.88144297799</v>
      </c>
      <c r="G578" s="2059">
        <v>44789.78501</v>
      </c>
    </row>
    <row r="579" spans="2:7" ht="13.8" thickBot="1">
      <c r="B579" s="1267">
        <v>26</v>
      </c>
      <c r="C579" s="1178" t="s">
        <v>727</v>
      </c>
      <c r="D579" s="1421">
        <f>SUM(D573:D578)</f>
        <v>2011809.1713200002</v>
      </c>
      <c r="E579" s="1421">
        <f t="shared" ref="E579:G579" si="12">SUM(E573:E578)</f>
        <v>2733604.5062329778</v>
      </c>
      <c r="F579" s="1421">
        <f t="shared" si="12"/>
        <v>4745413.6775529785</v>
      </c>
      <c r="G579" s="1421">
        <f t="shared" si="12"/>
        <v>3852120.9707400003</v>
      </c>
    </row>
    <row r="580" spans="2:7">
      <c r="B580" s="1673"/>
      <c r="C580" s="1422" t="s">
        <v>728</v>
      </c>
      <c r="D580" s="1419"/>
      <c r="E580" s="2033"/>
      <c r="F580" s="2033">
        <v>0</v>
      </c>
      <c r="G580" s="2033"/>
    </row>
    <row r="581" spans="2:7">
      <c r="B581" s="1673">
        <v>27</v>
      </c>
      <c r="C581" s="1417" t="s">
        <v>729</v>
      </c>
      <c r="D581" s="2029">
        <v>0</v>
      </c>
      <c r="E581" s="2029"/>
      <c r="F581" s="2054">
        <v>0</v>
      </c>
      <c r="G581" s="2029"/>
    </row>
    <row r="582" spans="2:7">
      <c r="B582" s="1673">
        <v>28</v>
      </c>
      <c r="C582" s="1417" t="s">
        <v>730</v>
      </c>
      <c r="D582" s="1537">
        <v>0</v>
      </c>
      <c r="E582" s="2054"/>
      <c r="F582" s="2054">
        <v>0</v>
      </c>
      <c r="G582" s="2054"/>
    </row>
    <row r="583" spans="2:7">
      <c r="B583" s="1673">
        <v>29</v>
      </c>
      <c r="C583" s="1543" t="s">
        <v>731</v>
      </c>
      <c r="D583" s="1537">
        <v>0</v>
      </c>
      <c r="E583" s="2054"/>
      <c r="F583" s="2054">
        <v>0</v>
      </c>
      <c r="G583" s="2054"/>
    </row>
    <row r="584" spans="2:7" ht="13.8" thickBot="1">
      <c r="B584" s="1673">
        <v>30</v>
      </c>
      <c r="C584" s="1543" t="s">
        <v>732</v>
      </c>
      <c r="D584" s="1541">
        <v>-1409675.2450999999</v>
      </c>
      <c r="E584" s="2059">
        <v>8573843.186557021</v>
      </c>
      <c r="F584" s="2059">
        <f>+D584+E584</f>
        <v>7164167.9414570211</v>
      </c>
      <c r="G584" s="2059">
        <v>-168667.31053000083</v>
      </c>
    </row>
    <row r="585" spans="2:7" ht="13.8" thickBot="1">
      <c r="B585" s="1267">
        <v>31</v>
      </c>
      <c r="C585" s="1178" t="s">
        <v>733</v>
      </c>
      <c r="D585" s="1421">
        <f>SUM(D581:D584)</f>
        <v>-1409675.2450999999</v>
      </c>
      <c r="E585" s="1421">
        <f t="shared" ref="E585:G585" si="13">SUM(E581:E584)</f>
        <v>8573843.186557021</v>
      </c>
      <c r="F585" s="1421">
        <f t="shared" si="13"/>
        <v>7164167.9414570211</v>
      </c>
      <c r="G585" s="1421">
        <f t="shared" si="13"/>
        <v>-168667.31053000083</v>
      </c>
    </row>
    <row r="586" spans="2:7" ht="27" thickBot="1">
      <c r="B586" s="1674">
        <v>32</v>
      </c>
      <c r="C586" s="1178" t="s">
        <v>734</v>
      </c>
      <c r="D586" s="1426">
        <f>+D579+D585</f>
        <v>602133.92622000026</v>
      </c>
      <c r="E586" s="1426">
        <f t="shared" ref="E586:G586" si="14">+E579+E585</f>
        <v>11307447.692789998</v>
      </c>
      <c r="F586" s="1426">
        <f t="shared" si="14"/>
        <v>11909581.61901</v>
      </c>
      <c r="G586" s="1426">
        <f t="shared" si="14"/>
        <v>3683453.6602099994</v>
      </c>
    </row>
    <row r="587" spans="2:7">
      <c r="B587" s="1815"/>
      <c r="C587" s="1048"/>
      <c r="D587" s="1033"/>
      <c r="E587" s="697"/>
      <c r="F587" s="697"/>
    </row>
    <row r="588" spans="2:7">
      <c r="B588" s="1815"/>
      <c r="C588" s="1048"/>
      <c r="D588" s="1033"/>
      <c r="E588" s="697"/>
      <c r="F588" s="697"/>
      <c r="G588" s="1040">
        <v>103</v>
      </c>
    </row>
    <row r="589" spans="2:7">
      <c r="B589" s="1815"/>
      <c r="C589" s="1048"/>
      <c r="D589" s="1033"/>
      <c r="E589" s="697"/>
      <c r="F589" s="697"/>
    </row>
    <row r="590" spans="2:7" ht="14.4">
      <c r="B590" s="2445" t="s">
        <v>1011</v>
      </c>
      <c r="C590" s="2445"/>
      <c r="D590" s="2445"/>
      <c r="E590" s="2445"/>
      <c r="F590" s="2445"/>
      <c r="G590" s="2445"/>
    </row>
    <row r="591" spans="2:7" ht="13.8" thickBot="1">
      <c r="B591" s="1829" t="s">
        <v>1012</v>
      </c>
      <c r="C591" s="1829"/>
      <c r="D591" s="1829"/>
      <c r="E591" s="1829"/>
      <c r="F591" s="1829"/>
      <c r="G591" s="1829"/>
    </row>
    <row r="592" spans="2:7" ht="13.8" thickBot="1">
      <c r="B592" s="2439" t="s">
        <v>393</v>
      </c>
      <c r="C592" s="2440"/>
      <c r="D592" s="1129"/>
      <c r="E592" s="1056"/>
      <c r="F592" s="1056"/>
    </row>
    <row r="593" spans="2:6">
      <c r="B593" s="2434" t="s">
        <v>805</v>
      </c>
      <c r="C593" s="2437"/>
      <c r="D593" s="2433" t="s">
        <v>901</v>
      </c>
      <c r="E593" s="1815"/>
      <c r="F593" s="1815"/>
    </row>
    <row r="594" spans="2:6">
      <c r="B594" s="2434"/>
      <c r="C594" s="2437"/>
      <c r="D594" s="2434"/>
      <c r="E594" s="1152"/>
      <c r="F594" s="1152"/>
    </row>
    <row r="595" spans="2:6" ht="13.8" thickBot="1">
      <c r="B595" s="2435"/>
      <c r="C595" s="2438"/>
      <c r="D595" s="2435"/>
      <c r="E595" s="1152"/>
      <c r="F595" s="1152"/>
    </row>
    <row r="596" spans="2:6">
      <c r="B596" s="1673"/>
      <c r="C596" s="2015" t="s">
        <v>137</v>
      </c>
      <c r="D596" s="1419"/>
      <c r="E596" s="697"/>
      <c r="F596" s="697"/>
    </row>
    <row r="597" spans="2:6">
      <c r="B597" s="1673">
        <v>1</v>
      </c>
      <c r="C597" s="1417" t="s">
        <v>701</v>
      </c>
      <c r="D597" s="1537"/>
      <c r="E597" s="697"/>
      <c r="F597" s="697"/>
    </row>
    <row r="598" spans="2:6">
      <c r="B598" s="1673">
        <v>2</v>
      </c>
      <c r="C598" s="1417" t="s">
        <v>78</v>
      </c>
      <c r="D598" s="1537">
        <v>463</v>
      </c>
      <c r="E598" s="697"/>
      <c r="F598" s="697"/>
    </row>
    <row r="599" spans="2:6">
      <c r="B599" s="1673">
        <v>3</v>
      </c>
      <c r="C599" s="1417" t="s">
        <v>702</v>
      </c>
      <c r="D599" s="1537">
        <v>17252</v>
      </c>
      <c r="E599" s="697"/>
      <c r="F599" s="697"/>
    </row>
    <row r="600" spans="2:6">
      <c r="B600" s="1673">
        <v>4</v>
      </c>
      <c r="C600" s="1417" t="s">
        <v>703</v>
      </c>
      <c r="D600" s="1537">
        <v>29967</v>
      </c>
      <c r="E600" s="697"/>
      <c r="F600" s="697"/>
    </row>
    <row r="601" spans="2:6">
      <c r="B601" s="1673">
        <v>5</v>
      </c>
      <c r="C601" s="1417" t="s">
        <v>704</v>
      </c>
      <c r="D601" s="1537"/>
      <c r="E601" s="697"/>
      <c r="F601" s="697"/>
    </row>
    <row r="602" spans="2:6">
      <c r="B602" s="1673">
        <v>6</v>
      </c>
      <c r="C602" s="1417" t="s">
        <v>705</v>
      </c>
      <c r="D602" s="1537"/>
      <c r="E602" s="697"/>
      <c r="F602" s="697"/>
    </row>
    <row r="603" spans="2:6">
      <c r="B603" s="1673"/>
      <c r="C603" s="1459" t="s">
        <v>951</v>
      </c>
      <c r="D603" s="1537"/>
      <c r="E603" s="697"/>
      <c r="F603" s="697"/>
    </row>
    <row r="604" spans="2:6">
      <c r="B604" s="1673"/>
      <c r="C604" s="1459" t="s">
        <v>952</v>
      </c>
      <c r="D604" s="1537"/>
      <c r="E604" s="697"/>
      <c r="F604" s="697"/>
    </row>
    <row r="605" spans="2:6">
      <c r="B605" s="1673">
        <v>7</v>
      </c>
      <c r="C605" s="1417" t="s">
        <v>706</v>
      </c>
      <c r="D605" s="1537"/>
      <c r="E605" s="697"/>
      <c r="F605" s="697"/>
    </row>
    <row r="606" spans="2:6">
      <c r="B606" s="1673"/>
      <c r="C606" s="1459" t="s">
        <v>953</v>
      </c>
      <c r="D606" s="1537"/>
      <c r="E606" s="697"/>
      <c r="F606" s="697"/>
    </row>
    <row r="607" spans="2:6">
      <c r="B607" s="1673"/>
      <c r="C607" s="1459" t="s">
        <v>954</v>
      </c>
      <c r="D607" s="1537"/>
      <c r="E607" s="697"/>
      <c r="F607" s="697"/>
    </row>
    <row r="608" spans="2:6" ht="26.4">
      <c r="B608" s="1673">
        <v>8</v>
      </c>
      <c r="C608" s="1998" t="s">
        <v>708</v>
      </c>
      <c r="D608" s="2029">
        <f>SUM(D609:D612)</f>
        <v>1289364</v>
      </c>
      <c r="E608" s="697"/>
      <c r="F608" s="697"/>
    </row>
    <row r="609" spans="2:6">
      <c r="B609" s="1673">
        <v>9</v>
      </c>
      <c r="C609" s="1459" t="s">
        <v>709</v>
      </c>
      <c r="D609" s="1537"/>
      <c r="E609" s="697"/>
      <c r="F609" s="697"/>
    </row>
    <row r="610" spans="2:6">
      <c r="B610" s="1673">
        <v>10</v>
      </c>
      <c r="C610" s="1459" t="s">
        <v>710</v>
      </c>
      <c r="D610" s="1537">
        <v>1060749</v>
      </c>
      <c r="E610" s="697"/>
      <c r="F610" s="697"/>
    </row>
    <row r="611" spans="2:6">
      <c r="B611" s="1673">
        <v>11</v>
      </c>
      <c r="C611" s="1459" t="s">
        <v>711</v>
      </c>
      <c r="D611" s="1537">
        <v>228615</v>
      </c>
      <c r="E611" s="697"/>
      <c r="F611" s="697"/>
    </row>
    <row r="612" spans="2:6" ht="26.4">
      <c r="B612" s="1673">
        <v>12</v>
      </c>
      <c r="C612" s="1459" t="s">
        <v>712</v>
      </c>
      <c r="D612" s="1537">
        <v>0</v>
      </c>
      <c r="E612" s="697"/>
      <c r="F612" s="697"/>
    </row>
    <row r="613" spans="2:6">
      <c r="B613" s="1673">
        <v>13</v>
      </c>
      <c r="C613" s="1540" t="s">
        <v>713</v>
      </c>
      <c r="D613" s="1537"/>
      <c r="E613" s="697"/>
      <c r="F613" s="697"/>
    </row>
    <row r="614" spans="2:6">
      <c r="B614" s="1673">
        <v>14</v>
      </c>
      <c r="C614" s="1540" t="s">
        <v>714</v>
      </c>
      <c r="D614" s="1537">
        <v>91064</v>
      </c>
      <c r="E614" s="697"/>
      <c r="F614" s="697"/>
    </row>
    <row r="615" spans="2:6">
      <c r="B615" s="1673">
        <v>15</v>
      </c>
      <c r="C615" s="1540" t="s">
        <v>715</v>
      </c>
      <c r="D615" s="1537">
        <v>336740</v>
      </c>
      <c r="E615" s="697"/>
      <c r="F615" s="697"/>
    </row>
    <row r="616" spans="2:6">
      <c r="B616" s="1673">
        <v>16</v>
      </c>
      <c r="C616" s="1540" t="s">
        <v>716</v>
      </c>
      <c r="D616" s="1537">
        <v>102164</v>
      </c>
      <c r="E616" s="1033"/>
      <c r="F616" s="1033"/>
    </row>
    <row r="617" spans="2:6">
      <c r="B617" s="1673">
        <v>17</v>
      </c>
      <c r="C617" s="1540" t="s">
        <v>717</v>
      </c>
      <c r="D617" s="1537">
        <v>88296</v>
      </c>
      <c r="E617" s="697"/>
      <c r="F617" s="697"/>
    </row>
    <row r="618" spans="2:6" ht="13.8" thickBot="1">
      <c r="B618" s="1673">
        <v>18</v>
      </c>
      <c r="C618" s="1542" t="s">
        <v>718</v>
      </c>
      <c r="D618" s="1541">
        <v>51808</v>
      </c>
      <c r="E618" s="697"/>
      <c r="F618" s="697"/>
    </row>
    <row r="619" spans="2:6" ht="27" thickBot="1">
      <c r="B619" s="1267">
        <v>19</v>
      </c>
      <c r="C619" s="1178" t="s">
        <v>719</v>
      </c>
      <c r="D619" s="1421">
        <f>SUM(D598:D602)+D608+D614+D615+D616+D617+D618</f>
        <v>2007118</v>
      </c>
      <c r="E619" s="697"/>
      <c r="F619" s="697"/>
    </row>
    <row r="620" spans="2:6">
      <c r="B620" s="1673"/>
      <c r="C620" s="2024" t="s">
        <v>720</v>
      </c>
      <c r="D620" s="1419"/>
      <c r="E620" s="697"/>
      <c r="F620" s="697"/>
    </row>
    <row r="621" spans="2:6">
      <c r="B621" s="1673"/>
      <c r="C621" s="2024" t="s">
        <v>138</v>
      </c>
      <c r="D621" s="1537"/>
      <c r="E621" s="697"/>
      <c r="F621" s="697"/>
    </row>
    <row r="622" spans="2:6">
      <c r="B622" s="1673">
        <v>20</v>
      </c>
      <c r="C622" s="1540" t="s">
        <v>721</v>
      </c>
      <c r="D622" s="1537">
        <v>920682</v>
      </c>
      <c r="E622" s="697"/>
      <c r="F622" s="697"/>
    </row>
    <row r="623" spans="2:6">
      <c r="B623" s="1673">
        <v>21</v>
      </c>
      <c r="C623" s="1540" t="s">
        <v>722</v>
      </c>
      <c r="D623" s="1537">
        <v>13770</v>
      </c>
      <c r="E623" s="697"/>
      <c r="F623" s="697"/>
    </row>
    <row r="624" spans="2:6">
      <c r="B624" s="1673">
        <v>22</v>
      </c>
      <c r="C624" s="1540" t="s">
        <v>723</v>
      </c>
      <c r="D624" s="1537">
        <v>75156</v>
      </c>
      <c r="E624" s="697"/>
      <c r="F624" s="697"/>
    </row>
    <row r="625" spans="2:7">
      <c r="B625" s="1673">
        <v>23</v>
      </c>
      <c r="C625" s="1540" t="s">
        <v>724</v>
      </c>
      <c r="D625" s="1537">
        <v>17172</v>
      </c>
      <c r="E625" s="697"/>
      <c r="F625" s="697"/>
    </row>
    <row r="626" spans="2:7">
      <c r="B626" s="1673">
        <v>24</v>
      </c>
      <c r="C626" s="1459" t="s">
        <v>725</v>
      </c>
      <c r="D626" s="1537"/>
      <c r="E626" s="697"/>
      <c r="F626" s="697"/>
    </row>
    <row r="627" spans="2:7" ht="13.8" thickBot="1">
      <c r="B627" s="1673">
        <v>25</v>
      </c>
      <c r="C627" s="1542" t="s">
        <v>726</v>
      </c>
      <c r="D627" s="1541">
        <v>211561</v>
      </c>
      <c r="E627" s="697"/>
      <c r="F627" s="697"/>
    </row>
    <row r="628" spans="2:7" ht="13.8" thickBot="1">
      <c r="B628" s="1267">
        <v>26</v>
      </c>
      <c r="C628" s="1178" t="s">
        <v>727</v>
      </c>
      <c r="D628" s="1421">
        <f>SUM(D622:D627)</f>
        <v>1238341</v>
      </c>
      <c r="E628" s="697"/>
      <c r="F628" s="697"/>
    </row>
    <row r="629" spans="2:7">
      <c r="B629" s="1673"/>
      <c r="C629" s="1422" t="s">
        <v>728</v>
      </c>
      <c r="D629" s="1419"/>
      <c r="E629" s="697"/>
      <c r="F629" s="697"/>
    </row>
    <row r="630" spans="2:7">
      <c r="B630" s="1673">
        <v>27</v>
      </c>
      <c r="C630" s="1417" t="s">
        <v>729</v>
      </c>
      <c r="D630" s="1537">
        <v>825000</v>
      </c>
      <c r="E630" s="1033"/>
      <c r="F630" s="1033"/>
      <c r="G630" s="700"/>
    </row>
    <row r="631" spans="2:7">
      <c r="B631" s="1673">
        <v>28</v>
      </c>
      <c r="C631" s="1417" t="s">
        <v>730</v>
      </c>
      <c r="D631" s="1537">
        <v>-353</v>
      </c>
      <c r="E631" s="697"/>
      <c r="F631" s="697"/>
    </row>
    <row r="632" spans="2:7">
      <c r="B632" s="1673">
        <v>29</v>
      </c>
      <c r="C632" s="1543" t="s">
        <v>731</v>
      </c>
      <c r="D632" s="1537">
        <v>-55870</v>
      </c>
      <c r="E632" s="697"/>
      <c r="F632" s="697"/>
    </row>
    <row r="633" spans="2:7" ht="13.8" thickBot="1">
      <c r="B633" s="1673">
        <v>30</v>
      </c>
      <c r="C633" s="1543" t="s">
        <v>732</v>
      </c>
      <c r="D633" s="1541">
        <v>0</v>
      </c>
      <c r="E633" s="697"/>
      <c r="F633" s="697"/>
    </row>
    <row r="634" spans="2:7" ht="13.8" thickBot="1">
      <c r="B634" s="1267">
        <v>31</v>
      </c>
      <c r="C634" s="1178" t="s">
        <v>733</v>
      </c>
      <c r="D634" s="1421">
        <f>SUM(D630:D633)</f>
        <v>768777</v>
      </c>
      <c r="E634" s="697"/>
      <c r="F634" s="697"/>
    </row>
    <row r="635" spans="2:7" ht="27" thickBot="1">
      <c r="B635" s="1674">
        <v>32</v>
      </c>
      <c r="C635" s="1178" t="s">
        <v>734</v>
      </c>
      <c r="D635" s="1426">
        <f>+D628+D634</f>
        <v>2007118</v>
      </c>
      <c r="E635" s="697"/>
      <c r="F635" s="697"/>
    </row>
    <row r="636" spans="2:7">
      <c r="B636" s="1815"/>
      <c r="C636" s="1048"/>
      <c r="D636" s="1033"/>
      <c r="E636" s="697"/>
      <c r="F636" s="697"/>
    </row>
    <row r="637" spans="2:7">
      <c r="B637" s="1815"/>
      <c r="C637" s="1048"/>
      <c r="D637" s="1033"/>
      <c r="E637" s="697"/>
      <c r="F637" s="697"/>
      <c r="G637" s="1040">
        <v>104</v>
      </c>
    </row>
    <row r="638" spans="2:7">
      <c r="B638" s="1815"/>
      <c r="C638" s="1048"/>
      <c r="D638" s="1033"/>
      <c r="E638" s="697"/>
      <c r="F638" s="697"/>
    </row>
    <row r="639" spans="2:7" ht="14.4">
      <c r="B639" s="2445" t="s">
        <v>1011</v>
      </c>
      <c r="C639" s="2445"/>
      <c r="D639" s="2445"/>
      <c r="E639" s="2445"/>
      <c r="F639" s="2445"/>
      <c r="G639" s="2445"/>
    </row>
    <row r="640" spans="2:7" ht="13.8" thickBot="1">
      <c r="B640" s="1829" t="s">
        <v>1012</v>
      </c>
      <c r="C640" s="1829"/>
      <c r="D640" s="1829"/>
      <c r="E640" s="1829"/>
      <c r="F640" s="1829"/>
      <c r="G640" s="1829"/>
    </row>
    <row r="641" spans="2:6" ht="13.8" thickBot="1">
      <c r="B641" s="2439" t="s">
        <v>683</v>
      </c>
      <c r="C641" s="2440"/>
      <c r="D641" s="1129"/>
      <c r="E641" s="1056"/>
      <c r="F641" s="1056"/>
    </row>
    <row r="642" spans="2:6">
      <c r="B642" s="2434" t="s">
        <v>805</v>
      </c>
      <c r="C642" s="2437"/>
      <c r="D642" s="2433" t="s">
        <v>901</v>
      </c>
      <c r="E642" s="1815"/>
      <c r="F642" s="1815"/>
    </row>
    <row r="643" spans="2:6">
      <c r="B643" s="2434"/>
      <c r="C643" s="2437"/>
      <c r="D643" s="2434"/>
      <c r="E643" s="1152"/>
      <c r="F643" s="1152"/>
    </row>
    <row r="644" spans="2:6" ht="13.8" thickBot="1">
      <c r="B644" s="2435"/>
      <c r="C644" s="2438"/>
      <c r="D644" s="2435"/>
      <c r="E644" s="1152"/>
      <c r="F644" s="1152"/>
    </row>
    <row r="645" spans="2:6">
      <c r="B645" s="1673"/>
      <c r="C645" s="2015" t="s">
        <v>137</v>
      </c>
      <c r="D645" s="1419"/>
      <c r="E645" s="697"/>
      <c r="F645" s="697"/>
    </row>
    <row r="646" spans="2:6">
      <c r="B646" s="1673">
        <v>1</v>
      </c>
      <c r="C646" s="1417" t="s">
        <v>701</v>
      </c>
      <c r="D646" s="1537"/>
      <c r="E646" s="697"/>
      <c r="F646" s="697"/>
    </row>
    <row r="647" spans="2:6">
      <c r="B647" s="1673">
        <v>2</v>
      </c>
      <c r="C647" s="1417" t="s">
        <v>78</v>
      </c>
      <c r="D647" s="1537">
        <v>2388</v>
      </c>
      <c r="E647" s="697"/>
      <c r="F647" s="697"/>
    </row>
    <row r="648" spans="2:6">
      <c r="B648" s="1673">
        <v>3</v>
      </c>
      <c r="C648" s="1417" t="s">
        <v>702</v>
      </c>
      <c r="D648" s="1537">
        <v>264162.18766</v>
      </c>
      <c r="E648" s="697"/>
      <c r="F648" s="697"/>
    </row>
    <row r="649" spans="2:6">
      <c r="B649" s="1673">
        <v>4</v>
      </c>
      <c r="C649" s="1417" t="s">
        <v>703</v>
      </c>
      <c r="D649" s="1537">
        <v>82009</v>
      </c>
      <c r="E649" s="697"/>
      <c r="F649" s="697"/>
    </row>
    <row r="650" spans="2:6">
      <c r="B650" s="1673">
        <v>5</v>
      </c>
      <c r="C650" s="1417" t="s">
        <v>704</v>
      </c>
      <c r="D650" s="1537">
        <v>0</v>
      </c>
      <c r="E650" s="697"/>
      <c r="F650" s="697"/>
    </row>
    <row r="651" spans="2:6">
      <c r="B651" s="1673">
        <v>6</v>
      </c>
      <c r="C651" s="1417" t="s">
        <v>705</v>
      </c>
      <c r="D651" s="1537"/>
      <c r="E651" s="697"/>
      <c r="F651" s="697"/>
    </row>
    <row r="652" spans="2:6">
      <c r="B652" s="1673"/>
      <c r="C652" s="1459" t="s">
        <v>951</v>
      </c>
      <c r="D652" s="1537">
        <v>0</v>
      </c>
      <c r="E652" s="697"/>
      <c r="F652" s="697"/>
    </row>
    <row r="653" spans="2:6">
      <c r="B653" s="1673"/>
      <c r="C653" s="1459" t="s">
        <v>952</v>
      </c>
      <c r="D653" s="1537">
        <v>0</v>
      </c>
      <c r="E653" s="697"/>
      <c r="F653" s="697"/>
    </row>
    <row r="654" spans="2:6">
      <c r="B654" s="1673">
        <v>7</v>
      </c>
      <c r="C654" s="1417" t="s">
        <v>706</v>
      </c>
      <c r="D654" s="1537"/>
      <c r="E654" s="697"/>
      <c r="F654" s="697"/>
    </row>
    <row r="655" spans="2:6">
      <c r="B655" s="1673"/>
      <c r="C655" s="1459" t="s">
        <v>953</v>
      </c>
      <c r="D655" s="1537">
        <v>0</v>
      </c>
      <c r="E655" s="697"/>
      <c r="F655" s="697"/>
    </row>
    <row r="656" spans="2:6">
      <c r="B656" s="1673"/>
      <c r="C656" s="1459" t="s">
        <v>954</v>
      </c>
      <c r="D656" s="1537">
        <v>0</v>
      </c>
      <c r="E656" s="697"/>
      <c r="F656" s="697"/>
    </row>
    <row r="657" spans="2:6" ht="26.4">
      <c r="B657" s="1673">
        <v>8</v>
      </c>
      <c r="C657" s="1998" t="s">
        <v>708</v>
      </c>
      <c r="D657" s="2029">
        <f>SUM(D659:D661)</f>
        <v>6658264.4468499999</v>
      </c>
      <c r="E657" s="697"/>
      <c r="F657" s="697"/>
    </row>
    <row r="658" spans="2:6">
      <c r="B658" s="1673">
        <v>9</v>
      </c>
      <c r="C658" s="1459" t="s">
        <v>709</v>
      </c>
      <c r="D658" s="1537">
        <v>0</v>
      </c>
      <c r="E658" s="697"/>
      <c r="F658" s="697"/>
    </row>
    <row r="659" spans="2:6">
      <c r="B659" s="1673">
        <v>10</v>
      </c>
      <c r="C659" s="1459" t="s">
        <v>710</v>
      </c>
      <c r="D659" s="1537">
        <v>5570396</v>
      </c>
      <c r="E659" s="697"/>
      <c r="F659" s="697"/>
    </row>
    <row r="660" spans="2:6">
      <c r="B660" s="1673">
        <v>11</v>
      </c>
      <c r="C660" s="1459" t="s">
        <v>711</v>
      </c>
      <c r="D660" s="1537">
        <v>1029697.95045</v>
      </c>
      <c r="E660" s="697"/>
      <c r="F660" s="697"/>
    </row>
    <row r="661" spans="2:6" ht="26.4">
      <c r="B661" s="1673">
        <v>12</v>
      </c>
      <c r="C661" s="1459" t="s">
        <v>712</v>
      </c>
      <c r="D661" s="1537">
        <v>58170.496400000011</v>
      </c>
      <c r="E661" s="697"/>
      <c r="F661" s="697"/>
    </row>
    <row r="662" spans="2:6">
      <c r="B662" s="1673">
        <v>13</v>
      </c>
      <c r="C662" s="1540" t="s">
        <v>713</v>
      </c>
      <c r="D662" s="1537">
        <v>0</v>
      </c>
      <c r="E662" s="697"/>
      <c r="F662" s="697"/>
    </row>
    <row r="663" spans="2:6">
      <c r="B663" s="1673">
        <v>14</v>
      </c>
      <c r="C663" s="1540" t="s">
        <v>714</v>
      </c>
      <c r="D663" s="1537">
        <v>153119</v>
      </c>
      <c r="E663" s="697"/>
      <c r="F663" s="697"/>
    </row>
    <row r="664" spans="2:6">
      <c r="B664" s="1673">
        <v>15</v>
      </c>
      <c r="C664" s="1540" t="s">
        <v>715</v>
      </c>
      <c r="D664" s="1537">
        <v>963276.02025000041</v>
      </c>
      <c r="E664" s="697"/>
      <c r="F664" s="697"/>
    </row>
    <row r="665" spans="2:6">
      <c r="B665" s="1673">
        <v>16</v>
      </c>
      <c r="C665" s="1540" t="s">
        <v>716</v>
      </c>
      <c r="D665" s="1537">
        <v>72958</v>
      </c>
      <c r="E665" s="1033"/>
      <c r="F665" s="1033"/>
    </row>
    <row r="666" spans="2:6">
      <c r="B666" s="1673">
        <v>17</v>
      </c>
      <c r="C666" s="1540" t="s">
        <v>717</v>
      </c>
      <c r="D666" s="1537"/>
      <c r="E666" s="697"/>
      <c r="F666" s="697"/>
    </row>
    <row r="667" spans="2:6" ht="13.8" thickBot="1">
      <c r="B667" s="1673">
        <v>18</v>
      </c>
      <c r="C667" s="1542" t="s">
        <v>718</v>
      </c>
      <c r="D667" s="1541">
        <v>221391</v>
      </c>
      <c r="E667" s="697"/>
      <c r="F667" s="697"/>
    </row>
    <row r="668" spans="2:6" ht="27" thickBot="1">
      <c r="B668" s="1267">
        <v>19</v>
      </c>
      <c r="C668" s="1178" t="s">
        <v>719</v>
      </c>
      <c r="D668" s="1421">
        <f>SUM(D647:D649)+D657+D663+D664+D665+D666+D667</f>
        <v>8417567.6547599994</v>
      </c>
      <c r="E668" s="697"/>
      <c r="F668" s="697"/>
    </row>
    <row r="669" spans="2:6">
      <c r="B669" s="1673"/>
      <c r="C669" s="2024" t="s">
        <v>720</v>
      </c>
      <c r="D669" s="1419"/>
      <c r="E669" s="697"/>
      <c r="F669" s="697"/>
    </row>
    <row r="670" spans="2:6">
      <c r="B670" s="1673"/>
      <c r="C670" s="2024" t="s">
        <v>138</v>
      </c>
      <c r="D670" s="1537"/>
      <c r="E670" s="697"/>
      <c r="F670" s="697"/>
    </row>
    <row r="671" spans="2:6">
      <c r="B671" s="1673">
        <v>20</v>
      </c>
      <c r="C671" s="1540" t="s">
        <v>721</v>
      </c>
      <c r="D671" s="1537">
        <v>4367565.5241599996</v>
      </c>
      <c r="E671" s="697"/>
      <c r="F671" s="697"/>
    </row>
    <row r="672" spans="2:6">
      <c r="B672" s="1673">
        <v>21</v>
      </c>
      <c r="C672" s="1540" t="s">
        <v>722</v>
      </c>
      <c r="D672" s="1537">
        <v>27490.316999999999</v>
      </c>
      <c r="E672" s="697"/>
      <c r="F672" s="697"/>
    </row>
    <row r="673" spans="2:7">
      <c r="B673" s="1673">
        <v>22</v>
      </c>
      <c r="C673" s="1540" t="s">
        <v>723</v>
      </c>
      <c r="D673" s="1537">
        <v>61807</v>
      </c>
      <c r="E673" s="697"/>
      <c r="F673" s="697"/>
    </row>
    <row r="674" spans="2:7">
      <c r="B674" s="1673">
        <v>23</v>
      </c>
      <c r="C674" s="1540" t="s">
        <v>724</v>
      </c>
      <c r="D674" s="1537">
        <v>0</v>
      </c>
      <c r="E674" s="697"/>
      <c r="F674" s="697"/>
    </row>
    <row r="675" spans="2:7">
      <c r="B675" s="1673">
        <v>24</v>
      </c>
      <c r="C675" s="1459" t="s">
        <v>725</v>
      </c>
      <c r="D675" s="1537">
        <v>400727.25699999998</v>
      </c>
      <c r="E675" s="697"/>
      <c r="F675" s="697"/>
    </row>
    <row r="676" spans="2:7" ht="13.8" thickBot="1">
      <c r="B676" s="1673">
        <v>25</v>
      </c>
      <c r="C676" s="1542" t="s">
        <v>726</v>
      </c>
      <c r="D676" s="1541">
        <v>184830.74300000002</v>
      </c>
      <c r="E676" s="697"/>
      <c r="F676" s="697"/>
    </row>
    <row r="677" spans="2:7" ht="13.8" thickBot="1">
      <c r="B677" s="1267">
        <v>26</v>
      </c>
      <c r="C677" s="1178" t="s">
        <v>727</v>
      </c>
      <c r="D677" s="1421">
        <f>SUM(D671:D676)</f>
        <v>5042420.8411599994</v>
      </c>
      <c r="E677" s="697"/>
      <c r="F677" s="697"/>
    </row>
    <row r="678" spans="2:7">
      <c r="B678" s="1673"/>
      <c r="C678" s="1422" t="s">
        <v>728</v>
      </c>
      <c r="D678" s="1419"/>
      <c r="E678" s="697"/>
      <c r="F678" s="697"/>
    </row>
    <row r="679" spans="2:7">
      <c r="B679" s="1673">
        <v>27</v>
      </c>
      <c r="C679" s="1417" t="s">
        <v>729</v>
      </c>
      <c r="D679" s="1537">
        <v>1350000</v>
      </c>
      <c r="E679" s="1033"/>
      <c r="F679" s="1033"/>
    </row>
    <row r="680" spans="2:7">
      <c r="B680" s="1673">
        <v>28</v>
      </c>
      <c r="C680" s="1417" t="s">
        <v>730</v>
      </c>
      <c r="D680" s="1537">
        <v>-9804</v>
      </c>
      <c r="E680" s="697"/>
      <c r="F680" s="697"/>
    </row>
    <row r="681" spans="2:7">
      <c r="B681" s="1673">
        <v>29</v>
      </c>
      <c r="C681" s="1543" t="s">
        <v>731</v>
      </c>
      <c r="D681" s="1537">
        <v>0</v>
      </c>
      <c r="E681" s="697"/>
      <c r="F681" s="697"/>
    </row>
    <row r="682" spans="2:7" ht="13.8" thickBot="1">
      <c r="B682" s="1673">
        <v>30</v>
      </c>
      <c r="C682" s="1543" t="s">
        <v>732</v>
      </c>
      <c r="D682" s="1541">
        <v>2034951</v>
      </c>
      <c r="E682" s="697"/>
      <c r="F682" s="697"/>
    </row>
    <row r="683" spans="2:7" ht="13.8" thickBot="1">
      <c r="B683" s="1267">
        <v>31</v>
      </c>
      <c r="C683" s="1178" t="s">
        <v>733</v>
      </c>
      <c r="D683" s="1421">
        <f>SUM(D679:D682)</f>
        <v>3375147</v>
      </c>
      <c r="E683" s="697"/>
      <c r="F683" s="697"/>
    </row>
    <row r="684" spans="2:7" ht="27" thickBot="1">
      <c r="B684" s="1674">
        <v>32</v>
      </c>
      <c r="C684" s="1178" t="s">
        <v>734</v>
      </c>
      <c r="D684" s="1426">
        <f>+D677+D683</f>
        <v>8417567.8411599994</v>
      </c>
      <c r="E684" s="697"/>
      <c r="F684" s="697"/>
    </row>
    <row r="685" spans="2:7">
      <c r="B685" s="1815"/>
      <c r="C685" s="1048"/>
      <c r="D685" s="1033"/>
      <c r="E685" s="697"/>
      <c r="F685" s="697"/>
    </row>
    <row r="686" spans="2:7">
      <c r="B686" s="1815"/>
      <c r="C686" s="1048"/>
      <c r="D686" s="1033"/>
      <c r="E686" s="697"/>
      <c r="F686" s="697"/>
      <c r="G686" s="1040">
        <v>105</v>
      </c>
    </row>
    <row r="687" spans="2:7">
      <c r="B687" s="1815"/>
      <c r="C687" s="1048"/>
      <c r="D687" s="1033"/>
      <c r="E687" s="697"/>
      <c r="F687" s="697"/>
    </row>
    <row r="688" spans="2:7" ht="14.4">
      <c r="B688" s="2445" t="s">
        <v>1011</v>
      </c>
      <c r="C688" s="2445"/>
      <c r="D688" s="2445"/>
      <c r="E688" s="2445"/>
      <c r="F688" s="2445"/>
      <c r="G688" s="2445"/>
    </row>
    <row r="689" spans="2:7" ht="13.8" thickBot="1">
      <c r="B689" s="1829" t="s">
        <v>1012</v>
      </c>
      <c r="C689" s="1829"/>
      <c r="D689" s="1829"/>
      <c r="E689" s="1829"/>
      <c r="F689" s="1829"/>
      <c r="G689" s="1829"/>
    </row>
    <row r="690" spans="2:7" ht="13.8" thickBot="1">
      <c r="B690" s="2439" t="s">
        <v>441</v>
      </c>
      <c r="C690" s="2440"/>
      <c r="D690" s="1129"/>
      <c r="E690" s="1056"/>
      <c r="F690" s="1056"/>
    </row>
    <row r="691" spans="2:7">
      <c r="B691" s="2434" t="s">
        <v>805</v>
      </c>
      <c r="C691" s="2437"/>
      <c r="D691" s="2433" t="s">
        <v>901</v>
      </c>
      <c r="E691" s="1815"/>
      <c r="F691" s="1815"/>
    </row>
    <row r="692" spans="2:7">
      <c r="B692" s="2434"/>
      <c r="C692" s="2437"/>
      <c r="D692" s="2434"/>
      <c r="E692" s="1152"/>
      <c r="F692" s="1152"/>
    </row>
    <row r="693" spans="2:7" ht="13.8" thickBot="1">
      <c r="B693" s="2435"/>
      <c r="C693" s="2438"/>
      <c r="D693" s="2435"/>
      <c r="E693" s="1152"/>
      <c r="F693" s="1152"/>
    </row>
    <row r="694" spans="2:7">
      <c r="B694" s="1673"/>
      <c r="C694" s="2015" t="s">
        <v>137</v>
      </c>
      <c r="D694" s="1537"/>
      <c r="E694" s="697"/>
      <c r="F694" s="697"/>
    </row>
    <row r="695" spans="2:7">
      <c r="B695" s="1673">
        <v>1</v>
      </c>
      <c r="C695" s="1417" t="s">
        <v>701</v>
      </c>
      <c r="D695" s="2031"/>
      <c r="E695" s="697"/>
      <c r="F695" s="697"/>
    </row>
    <row r="696" spans="2:7">
      <c r="B696" s="1673">
        <v>2</v>
      </c>
      <c r="C696" s="1721" t="s">
        <v>78</v>
      </c>
      <c r="D696" s="1284">
        <v>18856.820920000002</v>
      </c>
      <c r="E696" s="697"/>
      <c r="F696" s="697"/>
    </row>
    <row r="697" spans="2:7">
      <c r="B697" s="1673">
        <v>3</v>
      </c>
      <c r="C697" s="1417" t="s">
        <v>702</v>
      </c>
      <c r="D697" s="1537"/>
      <c r="E697" s="697"/>
      <c r="F697" s="697"/>
    </row>
    <row r="698" spans="2:7">
      <c r="B698" s="1673">
        <v>4</v>
      </c>
      <c r="C698" s="1417" t="s">
        <v>703</v>
      </c>
      <c r="D698" s="1537">
        <v>43946.222790000014</v>
      </c>
      <c r="E698" s="697"/>
      <c r="F698" s="697"/>
    </row>
    <row r="699" spans="2:7">
      <c r="B699" s="1673">
        <v>5</v>
      </c>
      <c r="C699" s="1417" t="s">
        <v>704</v>
      </c>
      <c r="D699" s="1537">
        <v>16500</v>
      </c>
      <c r="E699" s="697"/>
      <c r="F699" s="697"/>
    </row>
    <row r="700" spans="2:7">
      <c r="B700" s="1673">
        <v>6</v>
      </c>
      <c r="C700" s="1417" t="s">
        <v>705</v>
      </c>
      <c r="D700" s="1537"/>
      <c r="E700" s="697"/>
      <c r="F700" s="697"/>
    </row>
    <row r="701" spans="2:7">
      <c r="B701" s="1673"/>
      <c r="C701" s="1459" t="s">
        <v>951</v>
      </c>
      <c r="D701" s="1537"/>
      <c r="E701" s="697"/>
      <c r="F701" s="697"/>
    </row>
    <row r="702" spans="2:7">
      <c r="B702" s="1673"/>
      <c r="C702" s="1459" t="s">
        <v>952</v>
      </c>
      <c r="D702" s="1537"/>
      <c r="E702" s="697"/>
      <c r="F702" s="697"/>
    </row>
    <row r="703" spans="2:7">
      <c r="B703" s="1673">
        <v>7</v>
      </c>
      <c r="C703" s="1417" t="s">
        <v>706</v>
      </c>
      <c r="D703" s="1537"/>
      <c r="E703" s="697"/>
      <c r="F703" s="697"/>
    </row>
    <row r="704" spans="2:7">
      <c r="B704" s="1673"/>
      <c r="C704" s="1459" t="s">
        <v>953</v>
      </c>
      <c r="D704" s="1537"/>
      <c r="E704" s="697"/>
      <c r="F704" s="697"/>
    </row>
    <row r="705" spans="2:6">
      <c r="B705" s="1673"/>
      <c r="C705" s="1459" t="s">
        <v>954</v>
      </c>
      <c r="D705" s="1537"/>
      <c r="E705" s="697"/>
      <c r="F705" s="697"/>
    </row>
    <row r="706" spans="2:6" ht="26.4">
      <c r="B706" s="1673">
        <v>8</v>
      </c>
      <c r="C706" s="1998" t="s">
        <v>708</v>
      </c>
      <c r="D706" s="2029">
        <f>SUM(D708:D710)</f>
        <v>304445</v>
      </c>
      <c r="E706" s="697"/>
      <c r="F706" s="697"/>
    </row>
    <row r="707" spans="2:6">
      <c r="B707" s="1673">
        <v>9</v>
      </c>
      <c r="C707" s="1459" t="s">
        <v>709</v>
      </c>
      <c r="D707" s="1537"/>
      <c r="E707" s="697"/>
      <c r="F707" s="697"/>
    </row>
    <row r="708" spans="2:6">
      <c r="B708" s="1673">
        <v>10</v>
      </c>
      <c r="C708" s="1459" t="s">
        <v>710</v>
      </c>
      <c r="D708" s="1537">
        <v>208046</v>
      </c>
      <c r="E708" s="697"/>
      <c r="F708" s="697"/>
    </row>
    <row r="709" spans="2:6">
      <c r="B709" s="1673">
        <v>11</v>
      </c>
      <c r="C709" s="1459" t="s">
        <v>711</v>
      </c>
      <c r="D709" s="1537">
        <v>0</v>
      </c>
      <c r="E709" s="697"/>
      <c r="F709" s="697"/>
    </row>
    <row r="710" spans="2:6" ht="26.4">
      <c r="B710" s="1673">
        <v>12</v>
      </c>
      <c r="C710" s="1459" t="s">
        <v>712</v>
      </c>
      <c r="D710" s="1537">
        <v>96399</v>
      </c>
      <c r="E710" s="697"/>
      <c r="F710" s="697"/>
    </row>
    <row r="711" spans="2:6">
      <c r="B711" s="1673">
        <v>13</v>
      </c>
      <c r="C711" s="1540" t="s">
        <v>713</v>
      </c>
      <c r="D711" s="1537"/>
      <c r="E711" s="697"/>
      <c r="F711" s="697"/>
    </row>
    <row r="712" spans="2:6">
      <c r="B712" s="1673">
        <v>14</v>
      </c>
      <c r="C712" s="1540" t="s">
        <v>714</v>
      </c>
      <c r="D712" s="1537">
        <v>52666.084589999999</v>
      </c>
      <c r="E712" s="697"/>
      <c r="F712" s="697"/>
    </row>
    <row r="713" spans="2:6">
      <c r="B713" s="1673">
        <v>15</v>
      </c>
      <c r="C713" s="1540" t="s">
        <v>715</v>
      </c>
      <c r="D713" s="1537">
        <v>131251.53560999999</v>
      </c>
      <c r="E713" s="697"/>
      <c r="F713" s="697"/>
    </row>
    <row r="714" spans="2:6">
      <c r="B714" s="1673">
        <v>16</v>
      </c>
      <c r="C714" s="1540" t="s">
        <v>716</v>
      </c>
      <c r="D714" s="1537">
        <v>80063.025159439538</v>
      </c>
      <c r="E714" s="697"/>
      <c r="F714" s="697"/>
    </row>
    <row r="715" spans="2:6">
      <c r="B715" s="1673">
        <v>17</v>
      </c>
      <c r="C715" s="1540" t="s">
        <v>717</v>
      </c>
      <c r="D715" s="1537">
        <v>0</v>
      </c>
      <c r="E715" s="697"/>
      <c r="F715" s="697"/>
    </row>
    <row r="716" spans="2:6" ht="13.8" thickBot="1">
      <c r="B716" s="1673">
        <v>18</v>
      </c>
      <c r="C716" s="1542" t="s">
        <v>718</v>
      </c>
      <c r="D716" s="1541">
        <v>47000</v>
      </c>
      <c r="E716" s="697"/>
      <c r="F716" s="697"/>
    </row>
    <row r="717" spans="2:6" ht="27" thickBot="1">
      <c r="B717" s="1267">
        <v>19</v>
      </c>
      <c r="C717" s="1178" t="s">
        <v>719</v>
      </c>
      <c r="D717" s="1421">
        <f>SUM(D696:D699)+D706+D712+D713+D714+D715+D716</f>
        <v>694728.68906943954</v>
      </c>
      <c r="E717" s="697"/>
      <c r="F717" s="697"/>
    </row>
    <row r="718" spans="2:6">
      <c r="B718" s="1673"/>
      <c r="C718" s="2024" t="s">
        <v>720</v>
      </c>
      <c r="D718" s="1419"/>
      <c r="E718" s="697"/>
      <c r="F718" s="697"/>
    </row>
    <row r="719" spans="2:6">
      <c r="B719" s="1673"/>
      <c r="C719" s="2024" t="s">
        <v>138</v>
      </c>
      <c r="D719" s="1537"/>
      <c r="E719" s="697"/>
      <c r="F719" s="697"/>
    </row>
    <row r="720" spans="2:6">
      <c r="B720" s="1673">
        <v>20</v>
      </c>
      <c r="C720" s="1540" t="s">
        <v>721</v>
      </c>
      <c r="D720" s="1537">
        <v>334280.50932999997</v>
      </c>
      <c r="E720" s="697"/>
      <c r="F720" s="697"/>
    </row>
    <row r="721" spans="2:7">
      <c r="B721" s="1673">
        <v>21</v>
      </c>
      <c r="C721" s="1540" t="s">
        <v>722</v>
      </c>
      <c r="D721" s="1537">
        <v>17959.740490000004</v>
      </c>
      <c r="E721" s="697"/>
      <c r="F721" s="697"/>
    </row>
    <row r="722" spans="2:7">
      <c r="B722" s="1673">
        <v>22</v>
      </c>
      <c r="C722" s="1540" t="s">
        <v>723</v>
      </c>
      <c r="D722" s="1537">
        <v>14979.940140000004</v>
      </c>
      <c r="E722" s="697"/>
      <c r="F722" s="697"/>
    </row>
    <row r="723" spans="2:7">
      <c r="B723" s="1673">
        <v>23</v>
      </c>
      <c r="C723" s="1540" t="s">
        <v>724</v>
      </c>
      <c r="D723" s="1537"/>
      <c r="E723" s="697"/>
      <c r="F723" s="697"/>
    </row>
    <row r="724" spans="2:7">
      <c r="B724" s="1673">
        <v>24</v>
      </c>
      <c r="C724" s="1459" t="s">
        <v>725</v>
      </c>
      <c r="D724" s="1537"/>
      <c r="E724" s="697"/>
      <c r="F724" s="697"/>
    </row>
    <row r="725" spans="2:7" ht="13.8" thickBot="1">
      <c r="B725" s="1673">
        <v>25</v>
      </c>
      <c r="C725" s="1542" t="s">
        <v>726</v>
      </c>
      <c r="D725" s="1541">
        <v>73190.2</v>
      </c>
      <c r="E725" s="697"/>
      <c r="F725" s="697"/>
    </row>
    <row r="726" spans="2:7" ht="13.8" thickBot="1">
      <c r="B726" s="1267">
        <v>26</v>
      </c>
      <c r="C726" s="1178" t="s">
        <v>727</v>
      </c>
      <c r="D726" s="1421">
        <f>SUM(D720:D725)</f>
        <v>440410.38996</v>
      </c>
      <c r="E726" s="697"/>
      <c r="F726" s="697"/>
    </row>
    <row r="727" spans="2:7">
      <c r="B727" s="1673"/>
      <c r="C727" s="1422" t="s">
        <v>728</v>
      </c>
      <c r="D727" s="1419"/>
      <c r="E727" s="697"/>
      <c r="F727" s="697"/>
    </row>
    <row r="728" spans="2:7">
      <c r="B728" s="1673">
        <v>27</v>
      </c>
      <c r="C728" s="1417" t="s">
        <v>729</v>
      </c>
      <c r="D728" s="1537">
        <v>286479.03000000003</v>
      </c>
      <c r="E728" s="697"/>
      <c r="F728" s="697"/>
    </row>
    <row r="729" spans="2:7">
      <c r="B729" s="1673">
        <v>28</v>
      </c>
      <c r="C729" s="1417" t="s">
        <v>730</v>
      </c>
      <c r="D729" s="1537">
        <v>-4617.6049999999996</v>
      </c>
      <c r="E729" s="697"/>
      <c r="F729" s="697"/>
    </row>
    <row r="730" spans="2:7">
      <c r="B730" s="1673">
        <v>29</v>
      </c>
      <c r="C730" s="1543" t="s">
        <v>731</v>
      </c>
      <c r="D730" s="1537">
        <v>2838.6790000000001</v>
      </c>
      <c r="E730" s="697"/>
      <c r="F730" s="697"/>
    </row>
    <row r="731" spans="2:7" ht="13.8" thickBot="1">
      <c r="B731" s="1673">
        <v>30</v>
      </c>
      <c r="C731" s="1543" t="s">
        <v>732</v>
      </c>
      <c r="D731" s="1541">
        <v>-30383.017960560555</v>
      </c>
      <c r="E731" s="697"/>
      <c r="F731" s="697"/>
    </row>
    <row r="732" spans="2:7" ht="13.8" thickBot="1">
      <c r="B732" s="1267">
        <v>31</v>
      </c>
      <c r="C732" s="1178" t="s">
        <v>733</v>
      </c>
      <c r="D732" s="1421">
        <f>SUM(D728:D731)</f>
        <v>254317.08603943948</v>
      </c>
      <c r="E732" s="697"/>
      <c r="F732" s="697"/>
    </row>
    <row r="733" spans="2:7" ht="27" thickBot="1">
      <c r="B733" s="1674">
        <v>32</v>
      </c>
      <c r="C733" s="1178" t="s">
        <v>734</v>
      </c>
      <c r="D733" s="1426">
        <f>+D726+D732</f>
        <v>694727.47599943948</v>
      </c>
      <c r="E733" s="697"/>
      <c r="F733" s="697"/>
    </row>
    <row r="734" spans="2:7">
      <c r="B734" s="1815"/>
      <c r="C734" s="1048"/>
      <c r="D734" s="1033" t="s">
        <v>809</v>
      </c>
      <c r="E734" s="697"/>
      <c r="F734" s="697"/>
    </row>
    <row r="735" spans="2:7">
      <c r="B735" s="1815"/>
      <c r="C735" s="1048"/>
      <c r="D735" s="1033"/>
      <c r="E735" s="697"/>
      <c r="F735" s="697"/>
      <c r="G735" s="1040">
        <v>106</v>
      </c>
    </row>
    <row r="736" spans="2:7">
      <c r="B736" s="1815"/>
      <c r="C736" s="1048"/>
      <c r="D736" s="1033"/>
      <c r="E736" s="697"/>
      <c r="F736" s="697"/>
    </row>
    <row r="737" spans="2:7" ht="14.4">
      <c r="B737" s="2445" t="s">
        <v>1011</v>
      </c>
      <c r="C737" s="2445"/>
      <c r="D737" s="2445"/>
      <c r="E737" s="2445"/>
      <c r="F737" s="2445"/>
      <c r="G737" s="2445"/>
    </row>
    <row r="738" spans="2:7" ht="13.8" thickBot="1">
      <c r="B738" s="1829" t="s">
        <v>1012</v>
      </c>
      <c r="C738" s="1829"/>
      <c r="D738" s="1829"/>
      <c r="E738" s="1829"/>
      <c r="F738" s="1829"/>
      <c r="G738" s="1829"/>
    </row>
    <row r="739" spans="2:7" ht="13.8" thickBot="1">
      <c r="B739" s="2439" t="s">
        <v>30</v>
      </c>
      <c r="C739" s="2440"/>
      <c r="D739" s="1129"/>
      <c r="E739" s="1056"/>
      <c r="F739" s="1056"/>
    </row>
    <row r="740" spans="2:7" ht="46.2" thickBot="1">
      <c r="B740" s="1812" t="s">
        <v>805</v>
      </c>
      <c r="C740" s="2060"/>
      <c r="D740" s="2061" t="s">
        <v>919</v>
      </c>
      <c r="E740" s="1815"/>
      <c r="F740" s="1815"/>
    </row>
    <row r="741" spans="2:7">
      <c r="B741" s="1673"/>
      <c r="C741" s="2015" t="s">
        <v>137</v>
      </c>
      <c r="D741" s="2062"/>
      <c r="E741" s="697"/>
      <c r="F741" s="697"/>
    </row>
    <row r="742" spans="2:7">
      <c r="B742" s="1673">
        <v>1</v>
      </c>
      <c r="C742" s="1721" t="s">
        <v>701</v>
      </c>
      <c r="D742" s="2063"/>
      <c r="E742" s="697"/>
      <c r="F742" s="697"/>
    </row>
    <row r="743" spans="2:7">
      <c r="B743" s="1673">
        <v>2</v>
      </c>
      <c r="C743" s="1721" t="s">
        <v>78</v>
      </c>
      <c r="D743" s="1419">
        <v>83824.987699999983</v>
      </c>
      <c r="E743" s="697"/>
      <c r="F743" s="697"/>
    </row>
    <row r="744" spans="2:7">
      <c r="B744" s="1673">
        <v>3</v>
      </c>
      <c r="C744" s="1721" t="s">
        <v>702</v>
      </c>
      <c r="D744" s="1537"/>
      <c r="E744" s="697"/>
      <c r="F744" s="697"/>
    </row>
    <row r="745" spans="2:7">
      <c r="B745" s="1673">
        <v>4</v>
      </c>
      <c r="C745" s="1721" t="s">
        <v>703</v>
      </c>
      <c r="D745" s="1537">
        <v>11075190.472919999</v>
      </c>
      <c r="E745" s="697"/>
      <c r="F745" s="697"/>
    </row>
    <row r="746" spans="2:7">
      <c r="B746" s="1673">
        <v>5</v>
      </c>
      <c r="C746" s="1721" t="s">
        <v>704</v>
      </c>
      <c r="D746" s="1537">
        <v>1719966</v>
      </c>
      <c r="E746" s="697"/>
      <c r="F746" s="697"/>
    </row>
    <row r="747" spans="2:7">
      <c r="B747" s="1673">
        <v>6</v>
      </c>
      <c r="C747" s="1721" t="s">
        <v>705</v>
      </c>
      <c r="D747" s="1537">
        <v>19735493.384</v>
      </c>
      <c r="E747" s="697"/>
      <c r="F747" s="697"/>
    </row>
    <row r="748" spans="2:7">
      <c r="B748" s="1673"/>
      <c r="C748" s="1253" t="s">
        <v>951</v>
      </c>
      <c r="D748" s="1537"/>
      <c r="E748" s="697"/>
      <c r="F748" s="697"/>
    </row>
    <row r="749" spans="2:7">
      <c r="B749" s="1673"/>
      <c r="C749" s="1253" t="s">
        <v>952</v>
      </c>
      <c r="D749" s="1537">
        <v>19735493.384</v>
      </c>
      <c r="E749" s="697"/>
      <c r="F749" s="697"/>
    </row>
    <row r="750" spans="2:7">
      <c r="B750" s="1673">
        <v>7</v>
      </c>
      <c r="C750" s="1721" t="s">
        <v>706</v>
      </c>
      <c r="D750" s="1537"/>
      <c r="E750" s="697"/>
      <c r="F750" s="697"/>
    </row>
    <row r="751" spans="2:7">
      <c r="B751" s="1673"/>
      <c r="C751" s="1253" t="s">
        <v>953</v>
      </c>
      <c r="D751" s="1537"/>
      <c r="E751" s="697"/>
      <c r="F751" s="697"/>
    </row>
    <row r="752" spans="2:7">
      <c r="B752" s="1673"/>
      <c r="C752" s="1253" t="s">
        <v>954</v>
      </c>
      <c r="D752" s="1537">
        <v>143645.63080000001</v>
      </c>
      <c r="E752" s="697"/>
      <c r="F752" s="697"/>
    </row>
    <row r="753" spans="2:6" ht="26.4">
      <c r="B753" s="1673">
        <v>8</v>
      </c>
      <c r="C753" s="1538" t="s">
        <v>708</v>
      </c>
      <c r="D753" s="2029">
        <f>SUM(D754:D757)</f>
        <v>30315312.561750002</v>
      </c>
      <c r="E753" s="697"/>
      <c r="F753" s="697"/>
    </row>
    <row r="754" spans="2:6">
      <c r="B754" s="1673">
        <v>9</v>
      </c>
      <c r="C754" s="1253" t="s">
        <v>709</v>
      </c>
      <c r="D754" s="1537">
        <v>2586273.99829</v>
      </c>
      <c r="E754" s="697"/>
      <c r="F754" s="697"/>
    </row>
    <row r="755" spans="2:6">
      <c r="B755" s="1673">
        <v>10</v>
      </c>
      <c r="C755" s="1253" t="s">
        <v>710</v>
      </c>
      <c r="D755" s="1537">
        <v>11543671.633790001</v>
      </c>
      <c r="E755" s="697"/>
      <c r="F755" s="697"/>
    </row>
    <row r="756" spans="2:6">
      <c r="B756" s="1673">
        <v>11</v>
      </c>
      <c r="C756" s="1253" t="s">
        <v>711</v>
      </c>
      <c r="D756" s="1537">
        <v>15544414.452169999</v>
      </c>
      <c r="E756" s="697"/>
      <c r="F756" s="697"/>
    </row>
    <row r="757" spans="2:6" ht="26.4">
      <c r="B757" s="1673">
        <v>12</v>
      </c>
      <c r="C757" s="1253" t="s">
        <v>712</v>
      </c>
      <c r="D757" s="1537">
        <v>640952.47750000004</v>
      </c>
      <c r="E757" s="697"/>
      <c r="F757" s="697"/>
    </row>
    <row r="758" spans="2:6">
      <c r="B758" s="1673">
        <v>13</v>
      </c>
      <c r="C758" s="2010" t="s">
        <v>713</v>
      </c>
      <c r="D758" s="1537"/>
      <c r="E758" s="697"/>
      <c r="F758" s="697"/>
    </row>
    <row r="759" spans="2:6">
      <c r="B759" s="1673">
        <v>14</v>
      </c>
      <c r="C759" s="2010" t="s">
        <v>714</v>
      </c>
      <c r="D759" s="1537">
        <v>2152719.8322162814</v>
      </c>
      <c r="E759" s="697"/>
      <c r="F759" s="697"/>
    </row>
    <row r="760" spans="2:6">
      <c r="B760" s="1673">
        <v>15</v>
      </c>
      <c r="C760" s="2010" t="s">
        <v>715</v>
      </c>
      <c r="D760" s="1537">
        <v>3357463.0543</v>
      </c>
      <c r="E760" s="697"/>
      <c r="F760" s="697"/>
    </row>
    <row r="761" spans="2:6">
      <c r="B761" s="1673">
        <v>16</v>
      </c>
      <c r="C761" s="2010" t="s">
        <v>716</v>
      </c>
      <c r="D761" s="1537">
        <v>770933.75976000016</v>
      </c>
      <c r="E761" s="1033"/>
      <c r="F761" s="1033"/>
    </row>
    <row r="762" spans="2:6">
      <c r="B762" s="1673">
        <v>17</v>
      </c>
      <c r="C762" s="2010" t="s">
        <v>717</v>
      </c>
      <c r="D762" s="1537">
        <v>543481.37463319267</v>
      </c>
      <c r="E762" s="697"/>
      <c r="F762" s="697"/>
    </row>
    <row r="763" spans="2:6" ht="13.8" thickBot="1">
      <c r="B763" s="1673">
        <v>18</v>
      </c>
      <c r="C763" s="2011" t="s">
        <v>718</v>
      </c>
      <c r="D763" s="2051">
        <v>956151.93117</v>
      </c>
      <c r="E763" s="697"/>
      <c r="F763" s="697"/>
    </row>
    <row r="764" spans="2:6" ht="27" thickBot="1">
      <c r="B764" s="1267">
        <v>19</v>
      </c>
      <c r="C764" s="1178" t="s">
        <v>719</v>
      </c>
      <c r="D764" s="1421">
        <f>SUM(D743:D747)+D752+D753+D759+D760+D761+D762+D763</f>
        <v>70854182.989249483</v>
      </c>
      <c r="E764" s="697"/>
      <c r="F764" s="697"/>
    </row>
    <row r="765" spans="2:6">
      <c r="B765" s="1673"/>
      <c r="C765" s="2024" t="s">
        <v>720</v>
      </c>
      <c r="D765" s="1419"/>
      <c r="E765" s="697"/>
      <c r="F765" s="697"/>
    </row>
    <row r="766" spans="2:6">
      <c r="B766" s="1673"/>
      <c r="C766" s="2024" t="s">
        <v>138</v>
      </c>
      <c r="D766" s="1537"/>
      <c r="E766" s="697"/>
      <c r="F766" s="697"/>
    </row>
    <row r="767" spans="2:6">
      <c r="B767" s="1673">
        <v>20</v>
      </c>
      <c r="C767" s="1540" t="s">
        <v>721</v>
      </c>
      <c r="D767" s="1537">
        <v>17806429.696966927</v>
      </c>
      <c r="E767" s="697"/>
      <c r="F767" s="697"/>
    </row>
    <row r="768" spans="2:6">
      <c r="B768" s="1673">
        <v>21</v>
      </c>
      <c r="C768" s="1540" t="s">
        <v>722</v>
      </c>
      <c r="D768" s="1537">
        <v>729518.64176000003</v>
      </c>
      <c r="E768" s="697"/>
      <c r="F768" s="697"/>
    </row>
    <row r="769" spans="2:7">
      <c r="B769" s="1673">
        <v>22</v>
      </c>
      <c r="C769" s="1540" t="s">
        <v>723</v>
      </c>
      <c r="D769" s="1537">
        <v>628664.20137000002</v>
      </c>
      <c r="E769" s="697"/>
      <c r="F769" s="697"/>
    </row>
    <row r="770" spans="2:7">
      <c r="B770" s="1673">
        <v>23</v>
      </c>
      <c r="C770" s="1540" t="s">
        <v>724</v>
      </c>
      <c r="D770" s="1537"/>
      <c r="E770" s="697"/>
      <c r="F770" s="697"/>
    </row>
    <row r="771" spans="2:7">
      <c r="B771" s="1673">
        <v>24</v>
      </c>
      <c r="C771" s="1459" t="s">
        <v>725</v>
      </c>
      <c r="D771" s="1537"/>
      <c r="E771" s="697"/>
      <c r="F771" s="697"/>
    </row>
    <row r="772" spans="2:7" ht="13.8" thickBot="1">
      <c r="B772" s="1673">
        <v>25</v>
      </c>
      <c r="C772" s="1542" t="s">
        <v>726</v>
      </c>
      <c r="D772" s="1541">
        <v>6108557.7595300004</v>
      </c>
      <c r="E772" s="697"/>
      <c r="F772" s="697"/>
    </row>
    <row r="773" spans="2:7" ht="13.8" thickBot="1">
      <c r="B773" s="1267">
        <v>26</v>
      </c>
      <c r="C773" s="1178" t="s">
        <v>727</v>
      </c>
      <c r="D773" s="1421">
        <f>SUM(D767:D772)</f>
        <v>25273170.299626928</v>
      </c>
      <c r="E773" s="697"/>
      <c r="F773" s="697"/>
    </row>
    <row r="774" spans="2:7">
      <c r="B774" s="1673"/>
      <c r="C774" s="1422" t="s">
        <v>728</v>
      </c>
      <c r="D774" s="1419"/>
      <c r="E774" s="697"/>
      <c r="F774" s="697"/>
    </row>
    <row r="775" spans="2:7">
      <c r="B775" s="1673">
        <v>27</v>
      </c>
      <c r="C775" s="1417" t="s">
        <v>729</v>
      </c>
      <c r="D775" s="1537">
        <v>6000000</v>
      </c>
      <c r="E775" s="697"/>
      <c r="F775" s="697"/>
    </row>
    <row r="776" spans="2:7">
      <c r="B776" s="1673">
        <v>28</v>
      </c>
      <c r="C776" s="1417" t="s">
        <v>730</v>
      </c>
      <c r="D776" s="1537">
        <v>5948488.111490001</v>
      </c>
      <c r="E776" s="697"/>
      <c r="F776" s="697"/>
    </row>
    <row r="777" spans="2:7">
      <c r="B777" s="1673">
        <v>29</v>
      </c>
      <c r="C777" s="1543" t="s">
        <v>731</v>
      </c>
      <c r="D777" s="1537">
        <v>8291123.8616299992</v>
      </c>
      <c r="E777" s="697"/>
      <c r="F777" s="697"/>
    </row>
    <row r="778" spans="2:7" ht="13.8" thickBot="1">
      <c r="B778" s="1673">
        <v>30</v>
      </c>
      <c r="C778" s="1543" t="s">
        <v>732</v>
      </c>
      <c r="D778" s="1541">
        <v>25341400.527222544</v>
      </c>
      <c r="E778" s="697"/>
      <c r="F778" s="697"/>
    </row>
    <row r="779" spans="2:7" ht="13.8" thickBot="1">
      <c r="B779" s="1267">
        <v>31</v>
      </c>
      <c r="C779" s="1178" t="s">
        <v>733</v>
      </c>
      <c r="D779" s="1421">
        <f>SUM(D775:D778)</f>
        <v>45581012.500342548</v>
      </c>
      <c r="E779" s="697"/>
      <c r="F779" s="697"/>
    </row>
    <row r="780" spans="2:7" ht="27" thickBot="1">
      <c r="B780" s="1674">
        <v>32</v>
      </c>
      <c r="C780" s="1178" t="s">
        <v>734</v>
      </c>
      <c r="D780" s="1426">
        <f>+D773+D779</f>
        <v>70854182.799969479</v>
      </c>
      <c r="E780" s="697"/>
      <c r="F780" s="697"/>
    </row>
    <row r="781" spans="2:7">
      <c r="B781" s="1815"/>
      <c r="C781" s="1048"/>
      <c r="D781" s="1033"/>
      <c r="E781" s="697"/>
      <c r="F781" s="697"/>
    </row>
    <row r="782" spans="2:7">
      <c r="B782" s="1815"/>
      <c r="C782" s="1048"/>
      <c r="D782" s="1033"/>
      <c r="E782" s="697"/>
      <c r="F782" s="697"/>
      <c r="G782" s="1040">
        <v>107</v>
      </c>
    </row>
    <row r="784" spans="2:7">
      <c r="C784" s="148" t="s">
        <v>935</v>
      </c>
    </row>
  </sheetData>
  <mergeCells count="82">
    <mergeCell ref="B739:C739"/>
    <mergeCell ref="B639:G639"/>
    <mergeCell ref="B641:C641"/>
    <mergeCell ref="B642:B644"/>
    <mergeCell ref="C642:C644"/>
    <mergeCell ref="D642:D644"/>
    <mergeCell ref="B688:G688"/>
    <mergeCell ref="B690:C690"/>
    <mergeCell ref="B691:B693"/>
    <mergeCell ref="C691:C693"/>
    <mergeCell ref="D691:D693"/>
    <mergeCell ref="B737:G737"/>
    <mergeCell ref="G544:G546"/>
    <mergeCell ref="B590:G590"/>
    <mergeCell ref="B592:C592"/>
    <mergeCell ref="B593:B595"/>
    <mergeCell ref="C593:C595"/>
    <mergeCell ref="D593:D595"/>
    <mergeCell ref="F544:F546"/>
    <mergeCell ref="B543:C543"/>
    <mergeCell ref="B544:B546"/>
    <mergeCell ref="C544:C546"/>
    <mergeCell ref="D544:D546"/>
    <mergeCell ref="E544:E546"/>
    <mergeCell ref="B541:G541"/>
    <mergeCell ref="B397:B399"/>
    <mergeCell ref="C397:C399"/>
    <mergeCell ref="D397:D399"/>
    <mergeCell ref="B443:G443"/>
    <mergeCell ref="B445:C445"/>
    <mergeCell ref="B446:B448"/>
    <mergeCell ref="C446:C448"/>
    <mergeCell ref="D446:D448"/>
    <mergeCell ref="B492:G492"/>
    <mergeCell ref="B494:C494"/>
    <mergeCell ref="B495:B497"/>
    <mergeCell ref="C495:C497"/>
    <mergeCell ref="D495:D497"/>
    <mergeCell ref="B396:C396"/>
    <mergeCell ref="B296:G296"/>
    <mergeCell ref="B298:C298"/>
    <mergeCell ref="B299:B301"/>
    <mergeCell ref="C299:C301"/>
    <mergeCell ref="D299:D301"/>
    <mergeCell ref="B345:G345"/>
    <mergeCell ref="B347:C347"/>
    <mergeCell ref="B348:B350"/>
    <mergeCell ref="C348:C350"/>
    <mergeCell ref="D348:D350"/>
    <mergeCell ref="B394:G394"/>
    <mergeCell ref="B250:B252"/>
    <mergeCell ref="C250:C252"/>
    <mergeCell ref="D250:D252"/>
    <mergeCell ref="B151:C151"/>
    <mergeCell ref="B152:B154"/>
    <mergeCell ref="C152:C154"/>
    <mergeCell ref="D152:D154"/>
    <mergeCell ref="B198:G198"/>
    <mergeCell ref="B200:C200"/>
    <mergeCell ref="B201:B203"/>
    <mergeCell ref="C201:C203"/>
    <mergeCell ref="D201:D203"/>
    <mergeCell ref="B247:G247"/>
    <mergeCell ref="B249:C249"/>
    <mergeCell ref="B149:G149"/>
    <mergeCell ref="G5:G7"/>
    <mergeCell ref="B51:G51"/>
    <mergeCell ref="B53:C53"/>
    <mergeCell ref="B54:B56"/>
    <mergeCell ref="C54:C56"/>
    <mergeCell ref="D54:D56"/>
    <mergeCell ref="F5:F7"/>
    <mergeCell ref="B100:G100"/>
    <mergeCell ref="B102:C102"/>
    <mergeCell ref="B103:B105"/>
    <mergeCell ref="C103:C105"/>
    <mergeCell ref="D103:D105"/>
    <mergeCell ref="B4:C4"/>
    <mergeCell ref="B5:B7"/>
    <mergeCell ref="C5:C7"/>
    <mergeCell ref="D5:D7"/>
    <mergeCell ref="E5:E7"/>
  </mergeCells>
  <pageMargins left="0.7" right="0.7" top="0.75" bottom="0.75" header="0.3" footer="0.3"/>
  <pageSetup paperSize="9" scale="75" orientation="portrait" r:id="rId1"/>
  <rowBreaks count="15" manualBreakCount="15">
    <brk id="49" max="16383" man="1"/>
    <brk id="98" max="16383" man="1"/>
    <brk id="147" max="16383" man="1"/>
    <brk id="196" max="16383" man="1"/>
    <brk id="245" max="16383" man="1"/>
    <brk id="294" max="16383" man="1"/>
    <brk id="343" max="16383" man="1"/>
    <brk id="392" max="16383" man="1"/>
    <brk id="441" max="16383" man="1"/>
    <brk id="490" max="16383" man="1"/>
    <brk id="539" max="16383" man="1"/>
    <brk id="588" max="16383" man="1"/>
    <brk id="637" max="16383" man="1"/>
    <brk id="686" max="16383" man="1"/>
    <brk id="735"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U559"/>
  <sheetViews>
    <sheetView topLeftCell="A31" zoomScaleNormal="100" zoomScaleSheetLayoutView="100" workbookViewId="0">
      <pane xSplit="2" topLeftCell="C1" activePane="topRight" state="frozen"/>
      <selection pane="topRight" activeCell="C44" sqref="C44:H44"/>
    </sheetView>
  </sheetViews>
  <sheetFormatPr defaultColWidth="9.109375" defaultRowHeight="13.5" customHeight="1"/>
  <cols>
    <col min="1" max="1" width="5.88671875" style="1557" customWidth="1"/>
    <col min="2" max="2" width="31.109375" style="1380" customWidth="1"/>
    <col min="3" max="3" width="15.44140625" style="758" customWidth="1"/>
    <col min="4" max="4" width="13.6640625" style="758" customWidth="1"/>
    <col min="5" max="5" width="14.5546875" style="758" customWidth="1"/>
    <col min="6" max="6" width="16" style="758" customWidth="1"/>
    <col min="7" max="7" width="14.6640625" style="758" bestFit="1" customWidth="1"/>
    <col min="8" max="8" width="14" style="758" customWidth="1"/>
    <col min="9" max="9" width="14.5546875" style="758" customWidth="1"/>
    <col min="10" max="10" width="16.44140625" style="1040" customWidth="1"/>
    <col min="11" max="11" width="16.44140625" style="1053" customWidth="1"/>
    <col min="12" max="12" width="13.33203125" style="758" bestFit="1" customWidth="1"/>
    <col min="13" max="15" width="14.88671875" style="758" bestFit="1" customWidth="1"/>
    <col min="16" max="17" width="16" style="758" bestFit="1" customWidth="1"/>
    <col min="18" max="18" width="15.6640625" style="758" bestFit="1" customWidth="1"/>
    <col min="19" max="19" width="14.88671875" style="758" bestFit="1" customWidth="1"/>
    <col min="20" max="20" width="16" style="758" bestFit="1" customWidth="1"/>
    <col min="21" max="21" width="14.88671875" style="758" bestFit="1" customWidth="1"/>
    <col min="22" max="16384" width="9.109375" style="758"/>
  </cols>
  <sheetData>
    <row r="1" spans="1:21" ht="13.5" customHeight="1">
      <c r="B1" s="1040"/>
    </row>
    <row r="2" spans="1:21" ht="13.5" customHeight="1">
      <c r="B2" s="700" t="s">
        <v>1013</v>
      </c>
      <c r="C2" s="1999"/>
      <c r="D2" s="1999"/>
    </row>
    <row r="3" spans="1:21" ht="13.5" customHeight="1" thickBot="1">
      <c r="B3" s="700"/>
    </row>
    <row r="4" spans="1:21" ht="13.5" customHeight="1" thickBot="1">
      <c r="B4" s="2064" t="s">
        <v>632</v>
      </c>
      <c r="I4" s="2065"/>
      <c r="J4" s="1873" t="s">
        <v>821</v>
      </c>
    </row>
    <row r="5" spans="1:21" s="93" customFormat="1" ht="13.5" customHeight="1" thickBot="1">
      <c r="A5" s="1115"/>
      <c r="B5" s="2461"/>
      <c r="C5" s="2464">
        <v>2019</v>
      </c>
      <c r="D5" s="2465"/>
      <c r="E5" s="2465"/>
      <c r="F5" s="2465"/>
      <c r="G5" s="2465"/>
      <c r="H5" s="2465"/>
      <c r="I5" s="2465"/>
      <c r="J5" s="2465"/>
      <c r="K5" s="2466"/>
      <c r="M5" s="530"/>
      <c r="N5" s="530"/>
      <c r="O5" s="530"/>
      <c r="P5" s="530"/>
      <c r="Q5" s="530"/>
      <c r="R5" s="530"/>
      <c r="S5" s="530"/>
      <c r="T5" s="530"/>
      <c r="U5" s="530"/>
    </row>
    <row r="6" spans="1:21" s="93" customFormat="1" ht="13.5" customHeight="1" thickBot="1">
      <c r="A6" s="1116"/>
      <c r="B6" s="2462"/>
      <c r="C6" s="2455" t="s">
        <v>47</v>
      </c>
      <c r="D6" s="2455" t="s">
        <v>48</v>
      </c>
      <c r="E6" s="2452" t="s">
        <v>49</v>
      </c>
      <c r="F6" s="2454"/>
      <c r="G6" s="2457" t="s">
        <v>642</v>
      </c>
      <c r="H6" s="2457" t="s">
        <v>90</v>
      </c>
      <c r="I6" s="2467" t="s">
        <v>1125</v>
      </c>
      <c r="J6" s="2459" t="s">
        <v>26</v>
      </c>
      <c r="K6" s="2459" t="s">
        <v>670</v>
      </c>
      <c r="M6" s="530"/>
      <c r="N6" s="530"/>
      <c r="O6" s="530"/>
      <c r="P6" s="530"/>
      <c r="Q6" s="530"/>
      <c r="R6" s="530"/>
      <c r="S6" s="668"/>
      <c r="T6" s="668"/>
      <c r="U6" s="668"/>
    </row>
    <row r="7" spans="1:21" s="93" customFormat="1" ht="27" customHeight="1" thickBot="1">
      <c r="A7" s="1116"/>
      <c r="B7" s="2463"/>
      <c r="C7" s="2456"/>
      <c r="D7" s="2456"/>
      <c r="E7" s="1267" t="s">
        <v>641</v>
      </c>
      <c r="F7" s="1267" t="s">
        <v>146</v>
      </c>
      <c r="G7" s="2458"/>
      <c r="H7" s="2458"/>
      <c r="I7" s="2468"/>
      <c r="J7" s="2460"/>
      <c r="K7" s="2460"/>
      <c r="M7" s="530"/>
      <c r="N7" s="530"/>
      <c r="O7" s="1815"/>
      <c r="P7" s="1815"/>
      <c r="Q7" s="530"/>
      <c r="R7" s="530"/>
      <c r="S7" s="668"/>
      <c r="T7" s="668"/>
      <c r="U7" s="668"/>
    </row>
    <row r="8" spans="1:21" s="93" customFormat="1" ht="13.5" customHeight="1">
      <c r="A8" s="1131"/>
      <c r="B8" s="1264" t="s">
        <v>156</v>
      </c>
      <c r="C8" s="1260">
        <f t="shared" ref="C8:H11" si="0">+C44+C80+C116+C152+C188+C224+C260+C296+C332+C368+C404+C440+C476+C512</f>
        <v>12690881.12713925</v>
      </c>
      <c r="D8" s="1758">
        <f t="shared" si="0"/>
        <v>2429511.0310271499</v>
      </c>
      <c r="E8" s="1260">
        <f t="shared" si="0"/>
        <v>2544397.2694647755</v>
      </c>
      <c r="F8" s="1758">
        <f t="shared" si="0"/>
        <v>62420218.791628197</v>
      </c>
      <c r="G8" s="1260">
        <f t="shared" si="0"/>
        <v>16581545.591059914</v>
      </c>
      <c r="H8" s="1758">
        <f t="shared" si="0"/>
        <v>11227654.185145568</v>
      </c>
      <c r="I8" s="1260">
        <f>+I368</f>
        <v>6307350.3645284008</v>
      </c>
      <c r="J8" s="1758">
        <f>SUM(C8:I8)</f>
        <v>114201558.35999325</v>
      </c>
      <c r="K8" s="1260">
        <f>+K368</f>
        <v>4173714.9090399998</v>
      </c>
      <c r="L8" s="1295"/>
      <c r="M8" s="1295"/>
      <c r="N8" s="1295"/>
      <c r="O8" s="1295"/>
      <c r="P8" s="1295"/>
      <c r="Q8" s="1295"/>
      <c r="R8" s="1295"/>
      <c r="S8" s="1295"/>
      <c r="T8" s="1295"/>
      <c r="U8" s="1295"/>
    </row>
    <row r="9" spans="1:21" s="93" customFormat="1" ht="13.5" customHeight="1">
      <c r="A9" s="1131"/>
      <c r="B9" s="1230" t="s">
        <v>551</v>
      </c>
      <c r="C9" s="1261">
        <f t="shared" si="0"/>
        <v>-87674.816469999991</v>
      </c>
      <c r="D9" s="1554">
        <f t="shared" si="0"/>
        <v>-18424.318220000001</v>
      </c>
      <c r="E9" s="1261">
        <f t="shared" si="0"/>
        <v>0</v>
      </c>
      <c r="F9" s="1554">
        <f t="shared" si="0"/>
        <v>-9279.4072699999997</v>
      </c>
      <c r="G9" s="1261">
        <f t="shared" si="0"/>
        <v>-2833.0189999999998</v>
      </c>
      <c r="H9" s="1554">
        <f t="shared" si="0"/>
        <v>-58360.028969999999</v>
      </c>
      <c r="I9" s="1261">
        <f t="shared" ref="I9:I19" si="1">+I369</f>
        <v>0</v>
      </c>
      <c r="J9" s="1554">
        <f t="shared" ref="J9:J11" si="2">SUM(C9:I9)</f>
        <v>-176571.58992999999</v>
      </c>
      <c r="K9" s="1261">
        <f t="shared" ref="K9:K34" si="3">+K369</f>
        <v>0</v>
      </c>
      <c r="L9" s="1295"/>
      <c r="M9" s="1295"/>
      <c r="N9" s="1295"/>
      <c r="O9" s="1295"/>
      <c r="P9" s="1295"/>
      <c r="Q9" s="1295"/>
      <c r="R9" s="1295"/>
      <c r="S9" s="1295"/>
      <c r="T9" s="1295"/>
      <c r="U9" s="1295"/>
    </row>
    <row r="10" spans="1:21" s="93" customFormat="1" ht="13.5" customHeight="1">
      <c r="A10" s="1131"/>
      <c r="B10" s="1230" t="s">
        <v>552</v>
      </c>
      <c r="C10" s="1261">
        <f t="shared" si="0"/>
        <v>-4333196.5704899998</v>
      </c>
      <c r="D10" s="1554">
        <f t="shared" si="0"/>
        <v>-25519.852299999999</v>
      </c>
      <c r="E10" s="1261">
        <f t="shared" si="0"/>
        <v>0</v>
      </c>
      <c r="F10" s="1554">
        <f t="shared" si="0"/>
        <v>-1222378.8603467629</v>
      </c>
      <c r="G10" s="1261">
        <f t="shared" si="0"/>
        <v>0</v>
      </c>
      <c r="H10" s="1554">
        <f t="shared" si="0"/>
        <v>-711516.11986999994</v>
      </c>
      <c r="I10" s="1261">
        <f t="shared" si="1"/>
        <v>0</v>
      </c>
      <c r="J10" s="1554">
        <f t="shared" si="2"/>
        <v>-6292611.4030067623</v>
      </c>
      <c r="K10" s="1261">
        <f t="shared" si="3"/>
        <v>0</v>
      </c>
      <c r="L10" s="1295"/>
      <c r="M10" s="1295"/>
      <c r="N10" s="1295"/>
      <c r="O10" s="1295"/>
      <c r="P10" s="1295"/>
      <c r="Q10" s="1295"/>
      <c r="R10" s="1295"/>
      <c r="S10" s="1295"/>
      <c r="T10" s="1295"/>
      <c r="U10" s="1295"/>
    </row>
    <row r="11" spans="1:21" s="93" customFormat="1" ht="13.5" customHeight="1">
      <c r="A11" s="1131"/>
      <c r="B11" s="1230" t="s">
        <v>553</v>
      </c>
      <c r="C11" s="1261">
        <f t="shared" si="0"/>
        <v>-6061765.4494343903</v>
      </c>
      <c r="D11" s="1554">
        <f t="shared" si="0"/>
        <v>-1226580.2560921176</v>
      </c>
      <c r="E11" s="1261">
        <f t="shared" si="0"/>
        <v>-156755.72323103988</v>
      </c>
      <c r="F11" s="1554">
        <f t="shared" si="0"/>
        <v>-4073201.7172204875</v>
      </c>
      <c r="G11" s="1261">
        <f t="shared" si="0"/>
        <v>-1473032.9492824732</v>
      </c>
      <c r="H11" s="1554">
        <f t="shared" si="0"/>
        <v>-4821722.008452937</v>
      </c>
      <c r="I11" s="1261">
        <f t="shared" si="1"/>
        <v>-55563.767258399996</v>
      </c>
      <c r="J11" s="1554">
        <f t="shared" si="2"/>
        <v>-17868621.870971844</v>
      </c>
      <c r="K11" s="1261">
        <f t="shared" si="3"/>
        <v>-449426.58824999997</v>
      </c>
      <c r="L11" s="1295"/>
      <c r="M11" s="1295"/>
      <c r="N11" s="1295"/>
      <c r="O11" s="1295"/>
      <c r="P11" s="1295"/>
      <c r="Q11" s="1295"/>
      <c r="R11" s="1295"/>
      <c r="S11" s="1295"/>
      <c r="T11" s="1295"/>
      <c r="U11" s="1295"/>
    </row>
    <row r="12" spans="1:21" s="1117" customFormat="1" ht="13.5" customHeight="1">
      <c r="A12" s="1132"/>
      <c r="B12" s="1228" t="s">
        <v>843</v>
      </c>
      <c r="C12" s="1262">
        <f>SUM(C8:C11)</f>
        <v>2208244.2907448588</v>
      </c>
      <c r="D12" s="1759">
        <f t="shared" ref="D12:I12" si="4">SUM(D8:D11)</f>
        <v>1158986.6044150325</v>
      </c>
      <c r="E12" s="1262">
        <f t="shared" si="4"/>
        <v>2387641.5462337355</v>
      </c>
      <c r="F12" s="1759">
        <f t="shared" si="4"/>
        <v>57115358.806790948</v>
      </c>
      <c r="G12" s="1262">
        <f t="shared" si="4"/>
        <v>15105679.622777442</v>
      </c>
      <c r="H12" s="1759">
        <f t="shared" si="4"/>
        <v>5636056.0278526321</v>
      </c>
      <c r="I12" s="1262">
        <f t="shared" si="4"/>
        <v>6251786.5972700007</v>
      </c>
      <c r="J12" s="1759">
        <f>SUM(J8:J11)</f>
        <v>89863753.496084645</v>
      </c>
      <c r="K12" s="1262">
        <f>SUM(K8:K11)</f>
        <v>3724288.3207899998</v>
      </c>
      <c r="L12" s="1295"/>
      <c r="M12" s="1295"/>
      <c r="N12" s="1295"/>
      <c r="O12" s="1295"/>
      <c r="P12" s="1295"/>
      <c r="Q12" s="1295"/>
      <c r="R12" s="1295"/>
      <c r="S12" s="1295"/>
      <c r="T12" s="1295"/>
      <c r="U12" s="1295"/>
    </row>
    <row r="13" spans="1:21" s="93" customFormat="1" ht="13.5" customHeight="1">
      <c r="A13" s="1131"/>
      <c r="B13" s="1230" t="s">
        <v>157</v>
      </c>
      <c r="C13" s="1261">
        <f t="shared" ref="C13:H13" si="5">+C49+C85+C121+C157+C193+C229+C265+C301+C337+C373+C409+C445+C481+C517</f>
        <v>-24664.034918253892</v>
      </c>
      <c r="D13" s="1554">
        <f t="shared" si="5"/>
        <v>14550.036583943271</v>
      </c>
      <c r="E13" s="1261">
        <f t="shared" si="5"/>
        <v>35368.887638587854</v>
      </c>
      <c r="F13" s="1554">
        <f t="shared" si="5"/>
        <v>-785385.17345322366</v>
      </c>
      <c r="G13" s="1261">
        <f t="shared" si="5"/>
        <v>209377.45733755463</v>
      </c>
      <c r="H13" s="1554">
        <f t="shared" si="5"/>
        <v>-628337.32022456359</v>
      </c>
      <c r="I13" s="1261">
        <f t="shared" si="1"/>
        <v>-683047.28421000007</v>
      </c>
      <c r="J13" s="1554">
        <f>SUM(C13:I13)</f>
        <v>-1862137.4312459556</v>
      </c>
      <c r="K13" s="1261">
        <f t="shared" si="3"/>
        <v>-135620.59578999999</v>
      </c>
      <c r="L13" s="1295"/>
      <c r="M13" s="1295"/>
      <c r="N13" s="1295"/>
      <c r="O13" s="1295"/>
      <c r="P13" s="1295"/>
      <c r="Q13" s="1295"/>
      <c r="R13" s="1295"/>
      <c r="S13" s="1295"/>
      <c r="T13" s="1295"/>
      <c r="U13" s="1295"/>
    </row>
    <row r="14" spans="1:21" s="1117" customFormat="1" ht="13.5" customHeight="1">
      <c r="A14" s="1132"/>
      <c r="B14" s="1228" t="s">
        <v>844</v>
      </c>
      <c r="C14" s="1262">
        <f>SUM(C12:C13)</f>
        <v>2183580.255826605</v>
      </c>
      <c r="D14" s="1759">
        <f t="shared" ref="D14:J14" si="6">SUM(D12:D13)</f>
        <v>1173536.6409989758</v>
      </c>
      <c r="E14" s="1262">
        <f t="shared" si="6"/>
        <v>2423010.4338723235</v>
      </c>
      <c r="F14" s="1759">
        <f t="shared" si="6"/>
        <v>56329973.633337721</v>
      </c>
      <c r="G14" s="1262">
        <f t="shared" si="6"/>
        <v>15315057.080114996</v>
      </c>
      <c r="H14" s="1759">
        <f t="shared" si="6"/>
        <v>5007718.7076280685</v>
      </c>
      <c r="I14" s="1262">
        <f t="shared" si="6"/>
        <v>5568739.3130600005</v>
      </c>
      <c r="J14" s="1759">
        <f t="shared" si="6"/>
        <v>88001616.064838693</v>
      </c>
      <c r="K14" s="1262">
        <f>SUM(K12:K13)</f>
        <v>3588667.7249999996</v>
      </c>
      <c r="L14" s="1295"/>
      <c r="M14" s="1295"/>
      <c r="N14" s="1295"/>
      <c r="O14" s="1295"/>
      <c r="P14" s="1295"/>
      <c r="Q14" s="1295"/>
      <c r="R14" s="1295"/>
      <c r="S14" s="1295"/>
      <c r="T14" s="1295"/>
      <c r="U14" s="1295"/>
    </row>
    <row r="15" spans="1:21" s="93" customFormat="1" ht="13.5" customHeight="1">
      <c r="A15" s="1131"/>
      <c r="B15" s="1230"/>
      <c r="C15" s="1261">
        <f>+C51+C87+C123+C159+C195+C231+C267+C303+C339+C375+C411+C447+C483+C519</f>
        <v>0</v>
      </c>
      <c r="D15" s="1554">
        <v>0</v>
      </c>
      <c r="E15" s="1261">
        <v>0</v>
      </c>
      <c r="F15" s="1554">
        <v>0</v>
      </c>
      <c r="G15" s="1261">
        <v>0</v>
      </c>
      <c r="H15" s="1554">
        <v>0</v>
      </c>
      <c r="I15" s="1261">
        <f t="shared" si="1"/>
        <v>0</v>
      </c>
      <c r="J15" s="1554">
        <v>0</v>
      </c>
      <c r="K15" s="1261">
        <f t="shared" si="3"/>
        <v>0</v>
      </c>
      <c r="L15" s="1295"/>
      <c r="M15" s="1295"/>
      <c r="N15" s="1295"/>
      <c r="O15" s="1295"/>
      <c r="P15" s="1295"/>
      <c r="Q15" s="1295"/>
      <c r="R15" s="1295"/>
      <c r="S15" s="1295"/>
      <c r="T15" s="1295"/>
      <c r="U15" s="1295"/>
    </row>
    <row r="16" spans="1:21" s="1117" customFormat="1" ht="13.5" customHeight="1">
      <c r="A16" s="1132"/>
      <c r="B16" s="1228" t="s">
        <v>159</v>
      </c>
      <c r="C16" s="1262">
        <f>SUM(C17:C19)</f>
        <v>-3214701.9794170763</v>
      </c>
      <c r="D16" s="1759">
        <f t="shared" ref="D16:I16" si="7">SUM(D17:D19)</f>
        <v>-800392.15681460768</v>
      </c>
      <c r="E16" s="1262">
        <f t="shared" si="7"/>
        <v>-1209010.5649804007</v>
      </c>
      <c r="F16" s="1759">
        <f t="shared" si="7"/>
        <v>-45273097.689166769</v>
      </c>
      <c r="G16" s="1262">
        <f t="shared" si="7"/>
        <v>-18592617.873767834</v>
      </c>
      <c r="H16" s="1759">
        <f t="shared" si="7"/>
        <v>-4384485.9297308186</v>
      </c>
      <c r="I16" s="1262">
        <f t="shared" si="7"/>
        <v>-1951060.31219</v>
      </c>
      <c r="J16" s="1759">
        <f>SUM(J17:J19)</f>
        <v>-75425366.506067514</v>
      </c>
      <c r="K16" s="1262">
        <f>SUM(K17:K19)</f>
        <v>-4351558.1741199996</v>
      </c>
      <c r="L16" s="1295"/>
      <c r="M16" s="1295"/>
      <c r="N16" s="1295"/>
      <c r="O16" s="1295"/>
      <c r="P16" s="1295"/>
      <c r="Q16" s="1295"/>
      <c r="R16" s="1295"/>
      <c r="S16" s="1295"/>
      <c r="T16" s="1295"/>
      <c r="U16" s="1295"/>
    </row>
    <row r="17" spans="1:21" s="93" customFormat="1" ht="27.75" customHeight="1">
      <c r="A17" s="1131"/>
      <c r="B17" s="1230" t="s">
        <v>170</v>
      </c>
      <c r="C17" s="1261">
        <f t="shared" ref="C17:H19" si="8">+C53+C89+C125+C161+C197+C233+C269+C305+C341+C377+C413+C449+C485+C521</f>
        <v>-2581073.6367242546</v>
      </c>
      <c r="D17" s="1554">
        <f t="shared" si="8"/>
        <v>-462918.7977000128</v>
      </c>
      <c r="E17" s="1261">
        <f t="shared" si="8"/>
        <v>-455184.45441384125</v>
      </c>
      <c r="F17" s="1554">
        <f t="shared" si="8"/>
        <v>-34248360.414406441</v>
      </c>
      <c r="G17" s="1261">
        <f t="shared" si="8"/>
        <v>-16739265.212227916</v>
      </c>
      <c r="H17" s="1554">
        <f t="shared" si="8"/>
        <v>-3256712.347552239</v>
      </c>
      <c r="I17" s="1261">
        <f t="shared" si="1"/>
        <v>-692925.52659999998</v>
      </c>
      <c r="J17" s="1554">
        <f>SUM(C17:I17)</f>
        <v>-58436440.389624707</v>
      </c>
      <c r="K17" s="1261">
        <f t="shared" si="3"/>
        <v>-3559714.7551299999</v>
      </c>
      <c r="L17" s="1295"/>
      <c r="M17" s="1295"/>
      <c r="N17" s="1295"/>
      <c r="O17" s="1295"/>
      <c r="P17" s="1295"/>
      <c r="Q17" s="1295"/>
      <c r="R17" s="1295"/>
      <c r="S17" s="1295"/>
      <c r="T17" s="1295"/>
      <c r="U17" s="1295"/>
    </row>
    <row r="18" spans="1:21" s="93" customFormat="1" ht="26.25" customHeight="1">
      <c r="A18" s="1131"/>
      <c r="B18" s="1230" t="s">
        <v>171</v>
      </c>
      <c r="C18" s="1261">
        <f t="shared" si="8"/>
        <v>-83796.494978131261</v>
      </c>
      <c r="D18" s="1554">
        <f t="shared" si="8"/>
        <v>-88784.632079709729</v>
      </c>
      <c r="E18" s="1261">
        <f t="shared" si="8"/>
        <v>-87226.122915428045</v>
      </c>
      <c r="F18" s="1554">
        <f t="shared" si="8"/>
        <v>-6336442.9393362012</v>
      </c>
      <c r="G18" s="1261">
        <f t="shared" si="8"/>
        <v>-825581.31099232903</v>
      </c>
      <c r="H18" s="1554">
        <f t="shared" si="8"/>
        <v>-560127.87631005992</v>
      </c>
      <c r="I18" s="1261">
        <f t="shared" si="1"/>
        <v>-1258134.78559</v>
      </c>
      <c r="J18" s="1554">
        <f t="shared" ref="J18:J19" si="9">SUM(C18:I18)</f>
        <v>-9240094.1622018591</v>
      </c>
      <c r="K18" s="1261">
        <f t="shared" si="3"/>
        <v>-791843.41899000003</v>
      </c>
      <c r="L18" s="1295"/>
      <c r="M18" s="1295"/>
      <c r="N18" s="1295"/>
      <c r="O18" s="1295"/>
      <c r="P18" s="1295"/>
      <c r="Q18" s="1295"/>
      <c r="R18" s="1295"/>
      <c r="S18" s="1295"/>
      <c r="T18" s="1295"/>
      <c r="U18" s="1295"/>
    </row>
    <row r="19" spans="1:21" s="93" customFormat="1" ht="25.5" customHeight="1">
      <c r="A19" s="1131"/>
      <c r="B19" s="1230" t="s">
        <v>454</v>
      </c>
      <c r="C19" s="1261">
        <f t="shared" si="8"/>
        <v>-549831.84771469026</v>
      </c>
      <c r="D19" s="1554">
        <f t="shared" si="8"/>
        <v>-248688.72703488506</v>
      </c>
      <c r="E19" s="1261">
        <f t="shared" si="8"/>
        <v>-666599.98765113158</v>
      </c>
      <c r="F19" s="1554">
        <f t="shared" si="8"/>
        <v>-4688294.335424128</v>
      </c>
      <c r="G19" s="1261">
        <f t="shared" si="8"/>
        <v>-1027771.350547591</v>
      </c>
      <c r="H19" s="1554">
        <f t="shared" si="8"/>
        <v>-567645.70586851961</v>
      </c>
      <c r="I19" s="1261">
        <f t="shared" si="1"/>
        <v>0</v>
      </c>
      <c r="J19" s="1554">
        <f t="shared" si="9"/>
        <v>-7748831.9542409461</v>
      </c>
      <c r="K19" s="1261">
        <f t="shared" si="3"/>
        <v>0</v>
      </c>
      <c r="L19" s="1295"/>
      <c r="M19" s="1295"/>
      <c r="N19" s="1295"/>
      <c r="O19" s="1295"/>
      <c r="P19" s="1295"/>
      <c r="Q19" s="1295"/>
      <c r="R19" s="1295"/>
      <c r="S19" s="1295"/>
      <c r="T19" s="1295"/>
      <c r="U19" s="1295"/>
    </row>
    <row r="20" spans="1:21" s="1117" customFormat="1" ht="13.5" customHeight="1">
      <c r="A20" s="1132"/>
      <c r="B20" s="1549" t="s">
        <v>160</v>
      </c>
      <c r="C20" s="1262">
        <f>+C14+C16</f>
        <v>-1031121.7235904713</v>
      </c>
      <c r="D20" s="1759">
        <f t="shared" ref="D20:I20" si="10">+D14+D16</f>
        <v>373144.48418436816</v>
      </c>
      <c r="E20" s="1262">
        <f t="shared" si="10"/>
        <v>1213999.8688919228</v>
      </c>
      <c r="F20" s="1759">
        <f t="shared" si="10"/>
        <v>11056875.944170952</v>
      </c>
      <c r="G20" s="1262">
        <f t="shared" si="10"/>
        <v>-3277560.7936528381</v>
      </c>
      <c r="H20" s="1759">
        <f t="shared" si="10"/>
        <v>623232.77789724991</v>
      </c>
      <c r="I20" s="1262">
        <f t="shared" si="10"/>
        <v>3617679.0008700006</v>
      </c>
      <c r="J20" s="1759">
        <f>+J14+J16</f>
        <v>12576249.558771178</v>
      </c>
      <c r="K20" s="1262">
        <f>+K14+K16</f>
        <v>-762890.44912</v>
      </c>
      <c r="L20" s="1295"/>
      <c r="M20" s="1295"/>
      <c r="N20" s="1295"/>
      <c r="O20" s="1295"/>
      <c r="P20" s="1295"/>
      <c r="Q20" s="1295"/>
      <c r="R20" s="1295"/>
      <c r="S20" s="1295"/>
      <c r="T20" s="1295"/>
      <c r="U20" s="1295"/>
    </row>
    <row r="21" spans="1:21" s="93" customFormat="1" ht="13.5" customHeight="1">
      <c r="A21" s="1131"/>
      <c r="B21" s="2066"/>
      <c r="C21" s="1261"/>
      <c r="D21" s="1554"/>
      <c r="E21" s="1261"/>
      <c r="F21" s="1554"/>
      <c r="G21" s="1261"/>
      <c r="H21" s="1554"/>
      <c r="I21" s="1261"/>
      <c r="J21" s="1554">
        <v>0</v>
      </c>
      <c r="K21" s="1261">
        <f t="shared" si="3"/>
        <v>0</v>
      </c>
      <c r="L21" s="1295"/>
      <c r="M21" s="1295"/>
      <c r="N21" s="1295"/>
      <c r="O21" s="1295"/>
      <c r="P21" s="1295"/>
      <c r="Q21" s="1295"/>
      <c r="R21" s="1295"/>
      <c r="S21" s="1295"/>
      <c r="T21" s="1295"/>
      <c r="U21" s="1295"/>
    </row>
    <row r="22" spans="1:21" s="93" customFormat="1" ht="13.5" customHeight="1">
      <c r="A22" s="1131"/>
      <c r="B22" s="1228" t="s">
        <v>161</v>
      </c>
      <c r="C22" s="1278"/>
      <c r="D22" s="1760"/>
      <c r="E22" s="1278"/>
      <c r="F22" s="1760"/>
      <c r="G22" s="1278"/>
      <c r="H22" s="1760"/>
      <c r="I22" s="1278"/>
      <c r="J22" s="1759">
        <f>SUM(J23:J25)</f>
        <v>15038809.413015932</v>
      </c>
      <c r="K22" s="1262">
        <f>SUM(K23:K25)</f>
        <v>142479.02921000001</v>
      </c>
      <c r="L22" s="1295"/>
      <c r="M22" s="1295"/>
      <c r="N22" s="1295"/>
      <c r="O22" s="1295"/>
      <c r="P22" s="1295"/>
      <c r="Q22" s="1295"/>
      <c r="R22" s="1295"/>
      <c r="S22" s="1295"/>
      <c r="T22" s="1295"/>
      <c r="U22" s="1295"/>
    </row>
    <row r="23" spans="1:21" s="93" customFormat="1" ht="13.5" customHeight="1">
      <c r="A23" s="1131"/>
      <c r="B23" s="1230" t="s">
        <v>162</v>
      </c>
      <c r="C23" s="1278"/>
      <c r="D23" s="1760"/>
      <c r="E23" s="1278"/>
      <c r="F23" s="1760"/>
      <c r="G23" s="1278"/>
      <c r="H23" s="1760"/>
      <c r="I23" s="1278"/>
      <c r="J23" s="1554">
        <f t="shared" ref="J23:J29" si="11">+I59+I95+I131+I167+I203+I239+I275+I311+I347+J383+I419+I455+I491+I527</f>
        <v>1822744.8289799998</v>
      </c>
      <c r="K23" s="1261">
        <f t="shared" si="3"/>
        <v>0</v>
      </c>
      <c r="L23" s="1295"/>
      <c r="M23" s="1295"/>
      <c r="N23" s="1295"/>
      <c r="O23" s="1295"/>
      <c r="P23" s="1295"/>
      <c r="Q23" s="1295"/>
      <c r="R23" s="1295"/>
      <c r="S23" s="1295"/>
      <c r="T23" s="1295"/>
      <c r="U23" s="1295"/>
    </row>
    <row r="24" spans="1:21" s="93" customFormat="1" ht="13.5" customHeight="1">
      <c r="A24" s="1131"/>
      <c r="B24" s="1230" t="s">
        <v>550</v>
      </c>
      <c r="C24" s="1278"/>
      <c r="D24" s="1760"/>
      <c r="E24" s="1278"/>
      <c r="F24" s="1760"/>
      <c r="G24" s="1278"/>
      <c r="H24" s="1760"/>
      <c r="I24" s="1278"/>
      <c r="J24" s="1554">
        <f t="shared" si="11"/>
        <v>12295948.14786</v>
      </c>
      <c r="K24" s="1261">
        <f t="shared" si="3"/>
        <v>120824.06075</v>
      </c>
      <c r="L24" s="1295"/>
      <c r="M24" s="1295"/>
      <c r="N24" s="1295"/>
      <c r="O24" s="1295"/>
      <c r="P24" s="1295"/>
      <c r="Q24" s="1295"/>
      <c r="R24" s="1295"/>
      <c r="S24" s="1295"/>
      <c r="T24" s="1295"/>
      <c r="U24" s="1295"/>
    </row>
    <row r="25" spans="1:21" s="93" customFormat="1" ht="13.5" customHeight="1">
      <c r="A25" s="1131"/>
      <c r="B25" s="1230" t="s">
        <v>163</v>
      </c>
      <c r="C25" s="1278"/>
      <c r="D25" s="1760"/>
      <c r="E25" s="1278"/>
      <c r="F25" s="1760"/>
      <c r="G25" s="1278"/>
      <c r="H25" s="1760"/>
      <c r="I25" s="1278"/>
      <c r="J25" s="1554">
        <f t="shared" si="11"/>
        <v>920116.43617593159</v>
      </c>
      <c r="K25" s="1261">
        <f t="shared" si="3"/>
        <v>21654.96846</v>
      </c>
      <c r="L25" s="1295"/>
      <c r="M25" s="1295"/>
      <c r="N25" s="1295"/>
      <c r="O25" s="1295"/>
      <c r="P25" s="1295"/>
      <c r="Q25" s="1295"/>
      <c r="R25" s="1295"/>
      <c r="S25" s="1295"/>
      <c r="T25" s="1295"/>
      <c r="U25" s="1295"/>
    </row>
    <row r="26" spans="1:21" s="93" customFormat="1" ht="13.5" customHeight="1">
      <c r="A26" s="1131"/>
      <c r="B26" s="1230"/>
      <c r="C26" s="1278"/>
      <c r="D26" s="1760"/>
      <c r="E26" s="1278"/>
      <c r="F26" s="1760"/>
      <c r="G26" s="1278"/>
      <c r="H26" s="1760"/>
      <c r="I26" s="1278"/>
      <c r="J26" s="1554">
        <f t="shared" si="11"/>
        <v>0</v>
      </c>
      <c r="K26" s="1261">
        <f t="shared" si="3"/>
        <v>0</v>
      </c>
      <c r="L26" s="1295"/>
      <c r="M26" s="1295"/>
      <c r="N26" s="1295"/>
      <c r="O26" s="1295"/>
      <c r="P26" s="1295"/>
      <c r="Q26" s="1295"/>
      <c r="R26" s="1295"/>
      <c r="S26" s="1295"/>
      <c r="T26" s="1295"/>
      <c r="U26" s="1295"/>
    </row>
    <row r="27" spans="1:21" s="93" customFormat="1" ht="13.5" customHeight="1">
      <c r="A27" s="1131"/>
      <c r="B27" s="1228" t="s">
        <v>164</v>
      </c>
      <c r="C27" s="1278"/>
      <c r="D27" s="1760"/>
      <c r="E27" s="1278"/>
      <c r="F27" s="1760"/>
      <c r="G27" s="1278"/>
      <c r="H27" s="1760"/>
      <c r="I27" s="1278"/>
      <c r="J27" s="1759">
        <f t="shared" si="11"/>
        <v>-16181120.609481841</v>
      </c>
      <c r="K27" s="1262">
        <f>SUM(K28:K29)</f>
        <v>-41990.847303046707</v>
      </c>
      <c r="L27" s="1295"/>
      <c r="M27" s="1295"/>
      <c r="N27" s="1295"/>
      <c r="O27" s="1295"/>
      <c r="P27" s="1295"/>
      <c r="Q27" s="1295"/>
      <c r="R27" s="1295"/>
      <c r="S27" s="1295"/>
      <c r="T27" s="1295"/>
      <c r="U27" s="1295"/>
    </row>
    <row r="28" spans="1:21" s="93" customFormat="1" ht="24.75" customHeight="1">
      <c r="A28" s="1131"/>
      <c r="B28" s="1230" t="s">
        <v>172</v>
      </c>
      <c r="C28" s="1278"/>
      <c r="D28" s="1760"/>
      <c r="E28" s="1278"/>
      <c r="F28" s="1760"/>
      <c r="G28" s="1278"/>
      <c r="H28" s="1760"/>
      <c r="I28" s="1278"/>
      <c r="J28" s="1554">
        <f t="shared" si="11"/>
        <v>-16181120.609481841</v>
      </c>
      <c r="K28" s="1261">
        <f t="shared" si="3"/>
        <v>-41990.847303046707</v>
      </c>
      <c r="L28" s="1295"/>
      <c r="M28" s="1295"/>
      <c r="N28" s="1295"/>
      <c r="O28" s="1295"/>
      <c r="P28" s="1295"/>
      <c r="Q28" s="1295"/>
      <c r="R28" s="1295"/>
      <c r="S28" s="1295"/>
      <c r="T28" s="1295"/>
      <c r="U28" s="1295"/>
    </row>
    <row r="29" spans="1:21" s="93" customFormat="1" ht="30" customHeight="1">
      <c r="A29" s="1131"/>
      <c r="B29" s="1230" t="s">
        <v>455</v>
      </c>
      <c r="C29" s="1278"/>
      <c r="D29" s="1760"/>
      <c r="E29" s="1278"/>
      <c r="F29" s="1760"/>
      <c r="G29" s="1278"/>
      <c r="H29" s="1760"/>
      <c r="I29" s="1278"/>
      <c r="J29" s="1554">
        <f t="shared" si="11"/>
        <v>0</v>
      </c>
      <c r="K29" s="1261">
        <f t="shared" si="3"/>
        <v>0</v>
      </c>
      <c r="L29" s="1295"/>
      <c r="M29" s="1295"/>
      <c r="N29" s="1295"/>
      <c r="O29" s="1295"/>
      <c r="P29" s="1295"/>
      <c r="Q29" s="1295"/>
      <c r="R29" s="1295"/>
      <c r="S29" s="1295"/>
      <c r="T29" s="1295"/>
      <c r="U29" s="1295"/>
    </row>
    <row r="30" spans="1:21" s="1117" customFormat="1" ht="13.5" customHeight="1">
      <c r="A30" s="1132"/>
      <c r="B30" s="1228" t="s">
        <v>166</v>
      </c>
      <c r="C30" s="1278"/>
      <c r="D30" s="1760"/>
      <c r="E30" s="1278"/>
      <c r="F30" s="1760"/>
      <c r="G30" s="1278"/>
      <c r="H30" s="1760"/>
      <c r="I30" s="1278"/>
      <c r="J30" s="1759">
        <f>+J20+J22+J27</f>
        <v>11433938.362305269</v>
      </c>
      <c r="K30" s="1262">
        <f>+K20+K22+K27</f>
        <v>-662402.26721304667</v>
      </c>
      <c r="L30" s="1295"/>
      <c r="M30" s="1295"/>
      <c r="N30" s="1295"/>
      <c r="O30" s="1295"/>
      <c r="P30" s="1295"/>
      <c r="Q30" s="1295"/>
      <c r="R30" s="1295"/>
      <c r="S30" s="1295"/>
      <c r="T30" s="1295"/>
      <c r="U30" s="1295"/>
    </row>
    <row r="31" spans="1:21" s="93" customFormat="1" ht="13.5" customHeight="1">
      <c r="A31" s="1131"/>
      <c r="B31" s="1230" t="s">
        <v>173</v>
      </c>
      <c r="C31" s="1278"/>
      <c r="D31" s="1760"/>
      <c r="E31" s="1278"/>
      <c r="F31" s="1760"/>
      <c r="G31" s="1278"/>
      <c r="H31" s="1760"/>
      <c r="I31" s="1278"/>
      <c r="J31" s="1554">
        <f>+I67+I103+I139+I175+I211+I247+I283+I319+I355+J391+I427+I463+I499+I535</f>
        <v>-304203.46186999988</v>
      </c>
      <c r="K31" s="1261">
        <f t="shared" si="3"/>
        <v>0</v>
      </c>
      <c r="L31" s="1295"/>
      <c r="M31" s="1295"/>
      <c r="N31" s="1295"/>
      <c r="O31" s="1295"/>
      <c r="P31" s="1295"/>
      <c r="Q31" s="1295"/>
      <c r="R31" s="1295"/>
      <c r="S31" s="1295"/>
      <c r="T31" s="1295"/>
      <c r="U31" s="1295"/>
    </row>
    <row r="32" spans="1:21" s="1117" customFormat="1" ht="13.5" customHeight="1">
      <c r="A32" s="1132"/>
      <c r="B32" s="1754" t="s">
        <v>167</v>
      </c>
      <c r="C32" s="1278"/>
      <c r="D32" s="1760"/>
      <c r="E32" s="1278"/>
      <c r="F32" s="1760"/>
      <c r="G32" s="1278"/>
      <c r="H32" s="1760"/>
      <c r="I32" s="1278"/>
      <c r="J32" s="1759">
        <f>+I68+I104+I140+I176+I212+I248+I284+I320+I356+J392+I428+I464+I500+I536</f>
        <v>11129734.900435265</v>
      </c>
      <c r="K32" s="1262">
        <f t="shared" si="3"/>
        <v>-662402.26721304713</v>
      </c>
      <c r="L32" s="1295"/>
      <c r="M32" s="1295"/>
      <c r="N32" s="1295"/>
      <c r="O32" s="1295"/>
      <c r="P32" s="1295"/>
      <c r="Q32" s="1295"/>
      <c r="R32" s="1295"/>
      <c r="S32" s="1295"/>
      <c r="T32" s="1295"/>
      <c r="U32" s="1295"/>
    </row>
    <row r="33" spans="1:21" s="93" customFormat="1" ht="13.5" customHeight="1">
      <c r="A33" s="1131"/>
      <c r="B33" s="1755" t="s">
        <v>168</v>
      </c>
      <c r="C33" s="1278"/>
      <c r="D33" s="1760"/>
      <c r="E33" s="1278"/>
      <c r="F33" s="1760"/>
      <c r="G33" s="1278"/>
      <c r="H33" s="1760"/>
      <c r="I33" s="1278"/>
      <c r="J33" s="1554">
        <f>+I69+I105+I141+I177+I213+I249+I285+I321+I357+J393+I429+I465+I501+I537</f>
        <v>-1958349.6607662477</v>
      </c>
      <c r="K33" s="1261">
        <f t="shared" si="3"/>
        <v>0</v>
      </c>
      <c r="L33" s="1295"/>
      <c r="M33" s="1295"/>
      <c r="N33" s="1295"/>
      <c r="O33" s="1295"/>
      <c r="P33" s="1295"/>
      <c r="Q33" s="1295"/>
      <c r="R33" s="1295"/>
      <c r="S33" s="1295"/>
      <c r="T33" s="1295"/>
      <c r="U33" s="1295"/>
    </row>
    <row r="34" spans="1:21" s="1117" customFormat="1" ht="13.5" customHeight="1" thickBot="1">
      <c r="A34" s="1132"/>
      <c r="B34" s="1756" t="s">
        <v>456</v>
      </c>
      <c r="C34" s="1279"/>
      <c r="D34" s="1761"/>
      <c r="E34" s="1279"/>
      <c r="F34" s="1761"/>
      <c r="G34" s="1279"/>
      <c r="H34" s="1761"/>
      <c r="I34" s="1279"/>
      <c r="J34" s="1762">
        <f>SUM(J32:J33)</f>
        <v>9171385.2396690175</v>
      </c>
      <c r="K34" s="1263">
        <f t="shared" si="3"/>
        <v>-662402.26721304713</v>
      </c>
      <c r="L34" s="1295"/>
      <c r="M34" s="1295"/>
      <c r="N34" s="1295"/>
      <c r="O34" s="1295"/>
      <c r="P34" s="1295"/>
      <c r="Q34" s="1295"/>
      <c r="R34" s="1295"/>
      <c r="S34" s="1295"/>
      <c r="T34" s="1295"/>
      <c r="U34" s="1295"/>
    </row>
    <row r="35" spans="1:21" s="603" customFormat="1" ht="13.5" customHeight="1">
      <c r="A35" s="683"/>
      <c r="B35" s="1186"/>
      <c r="C35" s="668"/>
      <c r="D35" s="668"/>
      <c r="E35" s="668"/>
      <c r="F35" s="668"/>
      <c r="G35" s="668"/>
      <c r="H35" s="668"/>
      <c r="I35" s="668"/>
      <c r="J35" s="730"/>
      <c r="K35" s="668"/>
      <c r="M35" s="1295"/>
      <c r="N35" s="1295"/>
      <c r="O35" s="1295"/>
      <c r="P35" s="1295"/>
      <c r="Q35" s="1295"/>
      <c r="R35" s="1295"/>
      <c r="S35" s="1295"/>
      <c r="T35" s="1295"/>
      <c r="U35" s="1295"/>
    </row>
    <row r="36" spans="1:21" s="603" customFormat="1" ht="13.5" customHeight="1">
      <c r="A36" s="683"/>
      <c r="B36" s="1186"/>
      <c r="C36" s="668"/>
      <c r="D36" s="668"/>
      <c r="E36" s="668"/>
      <c r="F36" s="668"/>
      <c r="G36" s="668"/>
      <c r="H36" s="668"/>
      <c r="I36" s="668"/>
      <c r="J36" s="730"/>
      <c r="K36" s="621">
        <v>108</v>
      </c>
      <c r="M36" s="1295"/>
      <c r="N36" s="1295"/>
      <c r="O36" s="1295"/>
      <c r="P36" s="1295"/>
      <c r="Q36" s="1295"/>
      <c r="R36" s="1295"/>
      <c r="S36" s="1295"/>
      <c r="T36" s="1295"/>
      <c r="U36" s="1295"/>
    </row>
    <row r="37" spans="1:21" s="93" customFormat="1" ht="13.5" customHeight="1">
      <c r="A37" s="1131"/>
      <c r="B37" s="1186"/>
      <c r="C37" s="1137"/>
      <c r="D37" s="1137"/>
      <c r="E37" s="1137"/>
      <c r="F37" s="1137"/>
      <c r="G37" s="1137"/>
      <c r="H37" s="1137"/>
      <c r="I37" s="2067"/>
      <c r="J37" s="2068"/>
      <c r="K37" s="1053"/>
      <c r="L37" s="1295"/>
      <c r="M37" s="1295"/>
      <c r="N37" s="1295"/>
      <c r="O37" s="1295"/>
      <c r="P37" s="1295"/>
      <c r="Q37" s="1295"/>
      <c r="R37" s="1295"/>
      <c r="S37" s="1295"/>
      <c r="T37" s="1295"/>
      <c r="U37" s="1295"/>
    </row>
    <row r="38" spans="1:21" s="93" customFormat="1" ht="13.5" customHeight="1">
      <c r="A38" s="1131"/>
      <c r="B38" s="700" t="s">
        <v>1014</v>
      </c>
      <c r="C38" s="1999"/>
      <c r="D38" s="1999"/>
      <c r="E38" s="1137"/>
      <c r="F38" s="1137"/>
      <c r="G38" s="1137"/>
      <c r="H38" s="1137"/>
      <c r="I38" s="2067"/>
      <c r="J38" s="2068"/>
      <c r="K38" s="1053"/>
      <c r="L38" s="1295"/>
      <c r="M38" s="1295"/>
      <c r="N38" s="1295"/>
      <c r="O38" s="1295"/>
      <c r="P38" s="1295"/>
      <c r="Q38" s="1295"/>
      <c r="R38" s="1295"/>
      <c r="S38" s="1295"/>
      <c r="T38" s="1295"/>
      <c r="U38" s="1295"/>
    </row>
    <row r="39" spans="1:21" s="93" customFormat="1" ht="13.5" customHeight="1" thickBot="1">
      <c r="A39" s="1131"/>
      <c r="B39" s="1823"/>
      <c r="C39" s="2069"/>
      <c r="D39" s="2069"/>
      <c r="E39" s="1137"/>
      <c r="F39" s="1137"/>
      <c r="G39" s="1137"/>
      <c r="H39" s="1137"/>
      <c r="I39" s="2067"/>
      <c r="J39" s="2068"/>
      <c r="K39" s="1053"/>
      <c r="L39" s="1295"/>
      <c r="M39" s="1295"/>
      <c r="N39" s="1295"/>
      <c r="O39" s="1295"/>
      <c r="P39" s="1295"/>
      <c r="Q39" s="1295"/>
      <c r="R39" s="1295"/>
      <c r="S39" s="1295"/>
      <c r="T39" s="1295"/>
      <c r="U39" s="1295"/>
    </row>
    <row r="40" spans="1:21" ht="13.5" customHeight="1" thickBot="1">
      <c r="B40" s="2001" t="s">
        <v>486</v>
      </c>
      <c r="I40" s="1873" t="s">
        <v>821</v>
      </c>
      <c r="J40" s="2070"/>
      <c r="L40" s="1295"/>
      <c r="M40" s="1295"/>
      <c r="N40" s="1295"/>
      <c r="O40" s="1295"/>
      <c r="P40" s="1295"/>
      <c r="Q40" s="1295"/>
      <c r="R40" s="1295"/>
      <c r="S40" s="1295"/>
      <c r="T40" s="1295"/>
      <c r="U40" s="1295"/>
    </row>
    <row r="41" spans="1:21" s="93" customFormat="1" ht="13.5" customHeight="1" thickBot="1">
      <c r="A41" s="1115"/>
      <c r="B41" s="2433"/>
      <c r="C41" s="2452">
        <v>2019</v>
      </c>
      <c r="D41" s="2453"/>
      <c r="E41" s="2453"/>
      <c r="F41" s="2453"/>
      <c r="G41" s="2453"/>
      <c r="H41" s="2453"/>
      <c r="I41" s="2454"/>
      <c r="J41" s="1180"/>
      <c r="K41" s="1053"/>
      <c r="L41" s="1295"/>
      <c r="M41" s="1295"/>
      <c r="N41" s="1295"/>
      <c r="O41" s="1295"/>
      <c r="P41" s="1295"/>
      <c r="Q41" s="1295"/>
      <c r="R41" s="1295"/>
      <c r="S41" s="1295"/>
      <c r="T41" s="1295"/>
      <c r="U41" s="1295"/>
    </row>
    <row r="42" spans="1:21" s="93" customFormat="1" ht="13.5" customHeight="1" thickBot="1">
      <c r="A42" s="1116"/>
      <c r="B42" s="2434"/>
      <c r="C42" s="2455" t="s">
        <v>47</v>
      </c>
      <c r="D42" s="2455" t="s">
        <v>48</v>
      </c>
      <c r="E42" s="2452" t="s">
        <v>49</v>
      </c>
      <c r="F42" s="2454"/>
      <c r="G42" s="2457" t="s">
        <v>642</v>
      </c>
      <c r="H42" s="2457" t="s">
        <v>90</v>
      </c>
      <c r="I42" s="2455" t="s">
        <v>26</v>
      </c>
      <c r="J42" s="1180"/>
      <c r="K42" s="2451"/>
      <c r="L42" s="1295"/>
      <c r="M42" s="1295"/>
      <c r="N42" s="1295"/>
      <c r="O42" s="1295"/>
      <c r="P42" s="1295"/>
      <c r="Q42" s="1295"/>
      <c r="R42" s="1295"/>
      <c r="S42" s="1295"/>
      <c r="T42" s="1295"/>
      <c r="U42" s="1295"/>
    </row>
    <row r="43" spans="1:21" s="93" customFormat="1" ht="13.5" customHeight="1" thickBot="1">
      <c r="A43" s="1116"/>
      <c r="B43" s="2435"/>
      <c r="C43" s="2456"/>
      <c r="D43" s="2456"/>
      <c r="E43" s="1267" t="s">
        <v>641</v>
      </c>
      <c r="F43" s="1267" t="s">
        <v>146</v>
      </c>
      <c r="G43" s="2458"/>
      <c r="H43" s="2458"/>
      <c r="I43" s="2456"/>
      <c r="J43" s="1180"/>
      <c r="K43" s="2451"/>
      <c r="L43" s="1295"/>
      <c r="M43" s="1295"/>
      <c r="N43" s="1295"/>
      <c r="O43" s="1295"/>
      <c r="P43" s="1295"/>
      <c r="Q43" s="1295"/>
      <c r="R43" s="1295"/>
      <c r="S43" s="1295"/>
      <c r="T43" s="1295"/>
      <c r="U43" s="1295"/>
    </row>
    <row r="44" spans="1:21" s="93" customFormat="1" ht="13.5" customHeight="1">
      <c r="A44" s="1131"/>
      <c r="B44" s="1214" t="s">
        <v>156</v>
      </c>
      <c r="C44" s="2071">
        <v>3499718.4750299999</v>
      </c>
      <c r="D44" s="2071">
        <v>459351.65298000001</v>
      </c>
      <c r="E44" s="2071">
        <v>0</v>
      </c>
      <c r="F44" s="2071">
        <v>10467363.416795207</v>
      </c>
      <c r="G44" s="2071">
        <v>3853021.799029923</v>
      </c>
      <c r="H44" s="2071">
        <v>1360904.6466748687</v>
      </c>
      <c r="I44" s="2072">
        <f>SUM(C44:H44)</f>
        <v>19640359.990509998</v>
      </c>
      <c r="J44" s="1135"/>
      <c r="K44" s="682"/>
      <c r="L44" s="1295"/>
      <c r="M44" s="1295"/>
      <c r="N44" s="1295"/>
      <c r="O44" s="1295"/>
      <c r="P44" s="1295"/>
      <c r="Q44" s="1295"/>
      <c r="R44" s="1295"/>
      <c r="S44" s="1295"/>
      <c r="T44" s="1295"/>
      <c r="U44" s="1295"/>
    </row>
    <row r="45" spans="1:21" s="93" customFormat="1" ht="13.5" customHeight="1">
      <c r="A45" s="1131"/>
      <c r="B45" s="1181" t="s">
        <v>551</v>
      </c>
      <c r="C45" s="1276">
        <v>0</v>
      </c>
      <c r="D45" s="1276">
        <v>0</v>
      </c>
      <c r="E45" s="1276"/>
      <c r="F45" s="1276">
        <v>0</v>
      </c>
      <c r="G45" s="1276">
        <v>0</v>
      </c>
      <c r="H45" s="1276">
        <v>0</v>
      </c>
      <c r="I45" s="2072">
        <v>0</v>
      </c>
      <c r="J45" s="1135"/>
      <c r="K45" s="682"/>
      <c r="L45" s="1295"/>
      <c r="M45" s="1295"/>
      <c r="N45" s="1295"/>
      <c r="O45" s="1295"/>
      <c r="P45" s="1295"/>
      <c r="Q45" s="1295"/>
      <c r="R45" s="1295"/>
      <c r="S45" s="1295"/>
      <c r="T45" s="1295"/>
      <c r="U45" s="1295"/>
    </row>
    <row r="46" spans="1:21" s="93" customFormat="1" ht="13.5" customHeight="1">
      <c r="A46" s="1131"/>
      <c r="B46" s="1181" t="s">
        <v>552</v>
      </c>
      <c r="C46" s="2073">
        <v>-1184220.6247999999</v>
      </c>
      <c r="D46" s="2073">
        <v>-5355.8779199999999</v>
      </c>
      <c r="E46" s="2073">
        <v>0</v>
      </c>
      <c r="F46" s="2073">
        <v>-217185.64056480001</v>
      </c>
      <c r="G46" s="2073">
        <v>0</v>
      </c>
      <c r="H46" s="2073">
        <v>-138339.69249000002</v>
      </c>
      <c r="I46" s="2072">
        <f>SUM(C46:H46)</f>
        <v>-1545101.8357748</v>
      </c>
      <c r="J46" s="1135"/>
      <c r="K46" s="682"/>
      <c r="L46" s="1295"/>
      <c r="M46" s="1295"/>
      <c r="N46" s="1295"/>
      <c r="O46" s="1295"/>
      <c r="P46" s="1295"/>
      <c r="Q46" s="1295"/>
      <c r="R46" s="1295"/>
      <c r="S46" s="1295"/>
      <c r="T46" s="1295"/>
      <c r="U46" s="1295"/>
    </row>
    <row r="47" spans="1:21" s="93" customFormat="1" ht="13.5" customHeight="1">
      <c r="A47" s="1131"/>
      <c r="B47" s="1181" t="s">
        <v>553</v>
      </c>
      <c r="C47" s="2073">
        <v>-1430477.1320279147</v>
      </c>
      <c r="D47" s="2073">
        <v>-57723.28371569833</v>
      </c>
      <c r="E47" s="2073">
        <v>0</v>
      </c>
      <c r="F47" s="2073">
        <v>-14777.293755199993</v>
      </c>
      <c r="G47" s="2073">
        <v>-157034.73396000001</v>
      </c>
      <c r="H47" s="2073">
        <v>-282260.90132338717</v>
      </c>
      <c r="I47" s="2072">
        <f>SUM(C47:H47)</f>
        <v>-1942273.3447822004</v>
      </c>
      <c r="J47" s="1135"/>
      <c r="K47" s="1053"/>
      <c r="L47" s="1295"/>
      <c r="M47" s="1295"/>
      <c r="N47" s="1295"/>
      <c r="O47" s="1295"/>
      <c r="P47" s="1295"/>
      <c r="Q47" s="1295"/>
      <c r="R47" s="1295"/>
      <c r="S47" s="1295"/>
      <c r="T47" s="1295"/>
      <c r="U47" s="1295"/>
    </row>
    <row r="48" spans="1:21" s="1117" customFormat="1" ht="13.5" customHeight="1">
      <c r="A48" s="1132"/>
      <c r="B48" s="1182" t="s">
        <v>843</v>
      </c>
      <c r="C48" s="2074">
        <f>SUM(C44:C47)</f>
        <v>885020.71820208523</v>
      </c>
      <c r="D48" s="2074">
        <f t="shared" ref="D48:I48" si="12">SUM(D44:D47)</f>
        <v>396272.49134430167</v>
      </c>
      <c r="E48" s="2074">
        <f t="shared" si="12"/>
        <v>0</v>
      </c>
      <c r="F48" s="2074">
        <f t="shared" si="12"/>
        <v>10235400.482475208</v>
      </c>
      <c r="G48" s="2074">
        <f t="shared" si="12"/>
        <v>3695987.0650699232</v>
      </c>
      <c r="H48" s="2074">
        <f t="shared" si="12"/>
        <v>940304.05286148144</v>
      </c>
      <c r="I48" s="2074">
        <f t="shared" si="12"/>
        <v>16152984.809952997</v>
      </c>
      <c r="J48" s="1135"/>
      <c r="K48" s="1200"/>
      <c r="L48" s="1295"/>
      <c r="M48" s="1295"/>
      <c r="N48" s="1295"/>
      <c r="O48" s="1295"/>
      <c r="P48" s="1295"/>
      <c r="Q48" s="1295"/>
      <c r="R48" s="1295"/>
      <c r="S48" s="1295"/>
      <c r="T48" s="1295"/>
      <c r="U48" s="1295"/>
    </row>
    <row r="49" spans="1:21" s="93" customFormat="1" ht="13.5" customHeight="1">
      <c r="A49" s="1131"/>
      <c r="B49" s="1181" t="s">
        <v>157</v>
      </c>
      <c r="C49" s="2073">
        <v>10056.444289718929</v>
      </c>
      <c r="D49" s="2073">
        <v>4939.2741100000057</v>
      </c>
      <c r="E49" s="2073">
        <v>0</v>
      </c>
      <c r="F49" s="2073">
        <v>385300.33271000022</v>
      </c>
      <c r="G49" s="2073">
        <v>831480.41743000003</v>
      </c>
      <c r="H49" s="2073">
        <v>183982.79616513161</v>
      </c>
      <c r="I49" s="2072">
        <f>SUM(C49:H49)</f>
        <v>1415759.264704851</v>
      </c>
      <c r="J49" s="1135"/>
      <c r="K49" s="1053"/>
      <c r="L49" s="1295"/>
      <c r="M49" s="1295"/>
      <c r="N49" s="1295"/>
      <c r="O49" s="1295"/>
      <c r="P49" s="1295"/>
      <c r="Q49" s="1295"/>
      <c r="R49" s="1295"/>
      <c r="S49" s="1295"/>
      <c r="T49" s="1295"/>
      <c r="U49" s="1295"/>
    </row>
    <row r="50" spans="1:21" s="1117" customFormat="1" ht="13.5" customHeight="1">
      <c r="A50" s="1132"/>
      <c r="B50" s="1182" t="s">
        <v>844</v>
      </c>
      <c r="C50" s="2074">
        <f>SUM(C48:C49)</f>
        <v>895077.16249180422</v>
      </c>
      <c r="D50" s="2074">
        <f t="shared" ref="D50:H50" si="13">SUM(D48:D49)</f>
        <v>401211.76545430167</v>
      </c>
      <c r="E50" s="2074">
        <f t="shared" si="13"/>
        <v>0</v>
      </c>
      <c r="F50" s="2074">
        <f t="shared" si="13"/>
        <v>10620700.815185208</v>
      </c>
      <c r="G50" s="2074">
        <f t="shared" si="13"/>
        <v>4527467.4824999236</v>
      </c>
      <c r="H50" s="2074">
        <f t="shared" si="13"/>
        <v>1124286.8490266129</v>
      </c>
      <c r="I50" s="2074">
        <f>SUM(I48:I49)</f>
        <v>17568744.074657846</v>
      </c>
      <c r="J50" s="1135"/>
      <c r="K50" s="1200"/>
      <c r="L50" s="1295"/>
      <c r="M50" s="1295"/>
      <c r="N50" s="1295"/>
      <c r="O50" s="1295"/>
      <c r="P50" s="1295"/>
      <c r="Q50" s="1295"/>
      <c r="R50" s="1295"/>
      <c r="S50" s="1295"/>
      <c r="T50" s="1295"/>
      <c r="U50" s="1295"/>
    </row>
    <row r="51" spans="1:21" s="93" customFormat="1" ht="13.5" customHeight="1">
      <c r="A51" s="1131"/>
      <c r="B51" s="1181"/>
      <c r="C51" s="1276"/>
      <c r="D51" s="1276"/>
      <c r="E51" s="1276"/>
      <c r="F51" s="1276"/>
      <c r="G51" s="1276"/>
      <c r="H51" s="1276"/>
      <c r="I51" s="2072">
        <v>0</v>
      </c>
      <c r="J51" s="1135"/>
      <c r="K51" s="1053"/>
      <c r="L51" s="1295"/>
      <c r="M51" s="1295"/>
      <c r="N51" s="1295"/>
      <c r="O51" s="1295"/>
      <c r="P51" s="1295"/>
      <c r="Q51" s="1295"/>
      <c r="R51" s="1295"/>
      <c r="S51" s="1295"/>
      <c r="T51" s="1295"/>
      <c r="U51" s="1295"/>
    </row>
    <row r="52" spans="1:21" s="93" customFormat="1" ht="13.5" customHeight="1">
      <c r="A52" s="1131"/>
      <c r="B52" s="1182" t="s">
        <v>159</v>
      </c>
      <c r="C52" s="1277">
        <v>-610925.46803466487</v>
      </c>
      <c r="D52" s="1277">
        <v>-204828.19367506637</v>
      </c>
      <c r="E52" s="1277">
        <v>0</v>
      </c>
      <c r="F52" s="1277">
        <v>-8282293.885220509</v>
      </c>
      <c r="G52" s="1277">
        <v>-2956107.0331440456</v>
      </c>
      <c r="H52" s="1277">
        <v>-316091.25424571423</v>
      </c>
      <c r="I52" s="2072">
        <f>SUM(C52:H52)</f>
        <v>-12370245.834319999</v>
      </c>
      <c r="J52" s="1135"/>
      <c r="K52" s="1116"/>
      <c r="L52" s="1295"/>
      <c r="M52" s="1295"/>
      <c r="N52" s="1295"/>
      <c r="O52" s="1295"/>
      <c r="P52" s="1295"/>
      <c r="Q52" s="1295"/>
      <c r="R52" s="1295"/>
      <c r="S52" s="1295"/>
      <c r="T52" s="1295"/>
      <c r="U52" s="1295"/>
    </row>
    <row r="53" spans="1:21" s="93" customFormat="1" ht="27" customHeight="1">
      <c r="A53" s="1131"/>
      <c r="B53" s="1181" t="s">
        <v>170</v>
      </c>
      <c r="C53" s="2073">
        <v>-1506955.35687</v>
      </c>
      <c r="D53" s="2073">
        <v>-131541.11233999999</v>
      </c>
      <c r="E53" s="2073">
        <v>0</v>
      </c>
      <c r="F53" s="2073">
        <v>-6456962.9432299994</v>
      </c>
      <c r="G53" s="2073">
        <v>-6042490.5311400006</v>
      </c>
      <c r="H53" s="2073">
        <v>-552802.47054000001</v>
      </c>
      <c r="I53" s="2072">
        <f>SUM(C53:H53)</f>
        <v>-14690752.41412</v>
      </c>
      <c r="J53" s="1135"/>
      <c r="K53" s="1053"/>
      <c r="L53" s="1295"/>
      <c r="M53" s="1295"/>
      <c r="N53" s="1295"/>
      <c r="O53" s="1295"/>
      <c r="P53" s="1295"/>
      <c r="Q53" s="1295"/>
      <c r="R53" s="1295"/>
      <c r="S53" s="1295"/>
      <c r="T53" s="1295"/>
      <c r="U53" s="1295"/>
    </row>
    <row r="54" spans="1:21" s="93" customFormat="1" ht="22.5" customHeight="1">
      <c r="A54" s="1131"/>
      <c r="B54" s="1181" t="s">
        <v>171</v>
      </c>
      <c r="C54" s="2073">
        <v>-278733.10316323099</v>
      </c>
      <c r="D54" s="2073">
        <v>-99635.023059782994</v>
      </c>
      <c r="E54" s="2073">
        <v>0</v>
      </c>
      <c r="F54" s="2073">
        <v>-1992731.6642074869</v>
      </c>
      <c r="G54" s="2073">
        <v>-335138.00694864726</v>
      </c>
      <c r="H54" s="2073">
        <v>-232726.22349085187</v>
      </c>
      <c r="I54" s="2072">
        <f>SUM(C54:H54)</f>
        <v>-2938964.0208700001</v>
      </c>
      <c r="J54" s="1135"/>
      <c r="K54" s="1053"/>
      <c r="L54" s="1295"/>
      <c r="M54" s="1295"/>
      <c r="N54" s="1295"/>
      <c r="O54" s="1295"/>
      <c r="P54" s="1295"/>
      <c r="Q54" s="1295"/>
      <c r="R54" s="1295"/>
      <c r="S54" s="1295"/>
      <c r="T54" s="1295"/>
      <c r="U54" s="1295"/>
    </row>
    <row r="55" spans="1:21" s="93" customFormat="1" ht="13.5" customHeight="1">
      <c r="A55" s="1131"/>
      <c r="B55" s="1181" t="s">
        <v>454</v>
      </c>
      <c r="C55" s="1277"/>
      <c r="D55" s="1277"/>
      <c r="E55" s="1277"/>
      <c r="F55" s="1277"/>
      <c r="G55" s="1277"/>
      <c r="H55" s="1277"/>
      <c r="I55" s="2072">
        <v>0</v>
      </c>
      <c r="J55" s="1135"/>
      <c r="K55" s="1053"/>
      <c r="L55" s="1295"/>
      <c r="M55" s="1295"/>
      <c r="N55" s="1295"/>
      <c r="O55" s="1295"/>
      <c r="P55" s="1295"/>
      <c r="Q55" s="1295"/>
      <c r="R55" s="1295"/>
      <c r="S55" s="1295"/>
      <c r="T55" s="1295"/>
      <c r="U55" s="1295"/>
    </row>
    <row r="56" spans="1:21" s="93" customFormat="1" ht="13.5" customHeight="1">
      <c r="A56" s="1131"/>
      <c r="B56" s="1187" t="s">
        <v>160</v>
      </c>
      <c r="C56" s="2074">
        <f>+C50+C53+C54</f>
        <v>-890611.29754142673</v>
      </c>
      <c r="D56" s="2074">
        <f t="shared" ref="D56:H56" si="14">+D50+D53+D54</f>
        <v>170035.6300545187</v>
      </c>
      <c r="E56" s="2074">
        <f t="shared" si="14"/>
        <v>0</v>
      </c>
      <c r="F56" s="2074">
        <f t="shared" si="14"/>
        <v>2171006.2077477216</v>
      </c>
      <c r="G56" s="2074">
        <f t="shared" si="14"/>
        <v>-1850161.0555887243</v>
      </c>
      <c r="H56" s="2074">
        <f t="shared" si="14"/>
        <v>338758.15499576106</v>
      </c>
      <c r="I56" s="2074">
        <f>+I50+I53+I54</f>
        <v>-60972.360332153738</v>
      </c>
      <c r="J56" s="1135"/>
      <c r="K56" s="684"/>
      <c r="L56" s="1295"/>
      <c r="M56" s="1295"/>
      <c r="N56" s="1295"/>
      <c r="O56" s="1295"/>
      <c r="P56" s="1295"/>
      <c r="Q56" s="1295"/>
      <c r="R56" s="1295"/>
      <c r="S56" s="1295"/>
      <c r="T56" s="1295"/>
      <c r="U56" s="1295"/>
    </row>
    <row r="57" spans="1:21" s="93" customFormat="1" ht="13.5" customHeight="1">
      <c r="A57" s="1131"/>
      <c r="B57" s="2075"/>
      <c r="C57" s="1276"/>
      <c r="D57" s="1276"/>
      <c r="E57" s="1276"/>
      <c r="F57" s="1276"/>
      <c r="G57" s="1276"/>
      <c r="H57" s="1276"/>
      <c r="I57" s="1280"/>
      <c r="J57" s="1135"/>
      <c r="K57" s="1053"/>
      <c r="L57" s="1295"/>
      <c r="M57" s="1295"/>
      <c r="N57" s="1295"/>
      <c r="O57" s="1295"/>
      <c r="P57" s="1295"/>
      <c r="Q57" s="1295"/>
      <c r="R57" s="1295"/>
      <c r="S57" s="1295"/>
      <c r="T57" s="1295"/>
      <c r="U57" s="1295"/>
    </row>
    <row r="58" spans="1:21" s="93" customFormat="1" ht="13.5" customHeight="1">
      <c r="A58" s="1131"/>
      <c r="B58" s="1182" t="s">
        <v>161</v>
      </c>
      <c r="C58" s="1278"/>
      <c r="D58" s="1278"/>
      <c r="E58" s="1278"/>
      <c r="F58" s="1278"/>
      <c r="G58" s="1278"/>
      <c r="H58" s="1278"/>
      <c r="I58" s="1280">
        <f>SUM(I59:I61)</f>
        <v>2410154.7442299998</v>
      </c>
      <c r="J58" s="1135"/>
      <c r="K58" s="1053"/>
      <c r="L58" s="1295"/>
      <c r="M58" s="1295"/>
      <c r="N58" s="1295"/>
      <c r="O58" s="1295"/>
      <c r="P58" s="1295"/>
      <c r="Q58" s="1295"/>
      <c r="R58" s="1295"/>
      <c r="S58" s="1295"/>
      <c r="T58" s="1295"/>
      <c r="U58" s="1295"/>
    </row>
    <row r="59" spans="1:21" s="93" customFormat="1" ht="13.5" customHeight="1">
      <c r="A59" s="1131"/>
      <c r="B59" s="1181" t="s">
        <v>162</v>
      </c>
      <c r="C59" s="1278"/>
      <c r="D59" s="1278"/>
      <c r="E59" s="1278"/>
      <c r="F59" s="1278"/>
      <c r="G59" s="1278"/>
      <c r="H59" s="1278"/>
      <c r="I59" s="1280">
        <v>354420.71849</v>
      </c>
      <c r="J59" s="1135"/>
      <c r="K59" s="1053"/>
      <c r="L59" s="1295"/>
      <c r="M59" s="1295"/>
      <c r="N59" s="1295"/>
      <c r="O59" s="1295"/>
      <c r="P59" s="1295"/>
      <c r="Q59" s="1295"/>
      <c r="R59" s="1295"/>
      <c r="S59" s="1295"/>
      <c r="T59" s="1295"/>
      <c r="U59" s="1295"/>
    </row>
    <row r="60" spans="1:21" s="93" customFormat="1" ht="13.5" customHeight="1">
      <c r="A60" s="1131"/>
      <c r="B60" s="1181" t="s">
        <v>550</v>
      </c>
      <c r="C60" s="1278"/>
      <c r="D60" s="1278"/>
      <c r="E60" s="1278"/>
      <c r="F60" s="1278"/>
      <c r="G60" s="1278"/>
      <c r="H60" s="1278"/>
      <c r="I60" s="2072">
        <v>2021065.0715699999</v>
      </c>
      <c r="J60" s="1135"/>
      <c r="K60" s="1053"/>
      <c r="L60" s="1295"/>
      <c r="M60" s="1295"/>
      <c r="N60" s="1295"/>
      <c r="O60" s="1295"/>
      <c r="P60" s="1295"/>
      <c r="Q60" s="1295"/>
      <c r="R60" s="1295"/>
      <c r="S60" s="1295"/>
      <c r="T60" s="1295"/>
      <c r="U60" s="1295"/>
    </row>
    <row r="61" spans="1:21" s="93" customFormat="1" ht="13.5" customHeight="1">
      <c r="A61" s="1131"/>
      <c r="B61" s="1181" t="s">
        <v>163</v>
      </c>
      <c r="C61" s="1278"/>
      <c r="D61" s="1278"/>
      <c r="E61" s="1278"/>
      <c r="F61" s="1278"/>
      <c r="G61" s="1278"/>
      <c r="H61" s="1278"/>
      <c r="I61" s="2072">
        <v>34668.954170000034</v>
      </c>
      <c r="J61" s="1135"/>
      <c r="K61" s="1053"/>
      <c r="L61" s="1295"/>
      <c r="M61" s="1295"/>
      <c r="N61" s="1295"/>
      <c r="O61" s="1295"/>
      <c r="P61" s="1295"/>
      <c r="Q61" s="1295"/>
      <c r="R61" s="1295"/>
      <c r="S61" s="1295"/>
      <c r="T61" s="1295"/>
      <c r="U61" s="1295"/>
    </row>
    <row r="62" spans="1:21" s="93" customFormat="1" ht="13.5" customHeight="1">
      <c r="A62" s="1131"/>
      <c r="B62" s="1181"/>
      <c r="C62" s="1278"/>
      <c r="D62" s="1278"/>
      <c r="E62" s="1278"/>
      <c r="F62" s="1278"/>
      <c r="G62" s="1278"/>
      <c r="H62" s="1278"/>
      <c r="I62" s="2072"/>
      <c r="J62" s="1135"/>
      <c r="K62" s="1053"/>
      <c r="L62" s="1295"/>
      <c r="M62" s="1295"/>
      <c r="N62" s="1295"/>
      <c r="O62" s="1295"/>
      <c r="P62" s="1295"/>
      <c r="Q62" s="1295"/>
      <c r="R62" s="1295"/>
      <c r="S62" s="1295"/>
      <c r="T62" s="1295"/>
      <c r="U62" s="1295"/>
    </row>
    <row r="63" spans="1:21" s="93" customFormat="1" ht="13.5" customHeight="1">
      <c r="A63" s="1131"/>
      <c r="B63" s="1182" t="s">
        <v>164</v>
      </c>
      <c r="C63" s="1278"/>
      <c r="D63" s="1278"/>
      <c r="E63" s="1278"/>
      <c r="F63" s="1278"/>
      <c r="G63" s="1278"/>
      <c r="H63" s="1278"/>
      <c r="I63" s="2072">
        <f>SUM(I64:I65)</f>
        <v>-4040247.3116299999</v>
      </c>
      <c r="J63" s="1135"/>
      <c r="K63" s="1053"/>
      <c r="L63" s="1295"/>
      <c r="M63" s="1295"/>
      <c r="N63" s="1295"/>
      <c r="O63" s="1295"/>
      <c r="P63" s="1295"/>
      <c r="Q63" s="1295"/>
      <c r="R63" s="1295"/>
      <c r="S63" s="1295"/>
      <c r="T63" s="1295"/>
      <c r="U63" s="1295"/>
    </row>
    <row r="64" spans="1:21" s="93" customFormat="1" ht="27.6" customHeight="1">
      <c r="A64" s="1131"/>
      <c r="B64" s="1181" t="s">
        <v>172</v>
      </c>
      <c r="C64" s="1278"/>
      <c r="D64" s="1278"/>
      <c r="E64" s="1278"/>
      <c r="F64" s="1278"/>
      <c r="G64" s="1278"/>
      <c r="H64" s="1278"/>
      <c r="I64" s="2072">
        <v>-4040247.3116299999</v>
      </c>
      <c r="J64" s="1135"/>
      <c r="K64" s="1053"/>
      <c r="L64" s="1295"/>
      <c r="M64" s="1295"/>
      <c r="N64" s="1295"/>
      <c r="O64" s="1295"/>
      <c r="P64" s="1295"/>
      <c r="Q64" s="1295"/>
      <c r="R64" s="1295"/>
      <c r="S64" s="1295"/>
      <c r="T64" s="1295"/>
      <c r="U64" s="1295"/>
    </row>
    <row r="65" spans="1:21" s="93" customFormat="1" ht="27.6" customHeight="1">
      <c r="A65" s="1131"/>
      <c r="B65" s="1181" t="s">
        <v>455</v>
      </c>
      <c r="C65" s="1278"/>
      <c r="D65" s="1278"/>
      <c r="E65" s="1278"/>
      <c r="F65" s="1278"/>
      <c r="G65" s="1278"/>
      <c r="H65" s="1278"/>
      <c r="I65" s="2072">
        <v>0</v>
      </c>
      <c r="J65" s="1135"/>
      <c r="K65" s="1053"/>
      <c r="L65" s="1295"/>
      <c r="M65" s="1295"/>
      <c r="N65" s="1295"/>
      <c r="O65" s="1295"/>
      <c r="P65" s="1295"/>
      <c r="Q65" s="1295"/>
      <c r="R65" s="1295"/>
      <c r="S65" s="1295"/>
      <c r="T65" s="1295"/>
      <c r="U65" s="1295"/>
    </row>
    <row r="66" spans="1:21" s="93" customFormat="1" ht="13.5" customHeight="1">
      <c r="A66" s="1131"/>
      <c r="B66" s="1182" t="s">
        <v>166</v>
      </c>
      <c r="C66" s="1278"/>
      <c r="D66" s="1278"/>
      <c r="E66" s="1278"/>
      <c r="F66" s="1278"/>
      <c r="G66" s="1278"/>
      <c r="H66" s="1278"/>
      <c r="I66" s="1280">
        <f>+I56+I58+I63</f>
        <v>-1691064.9277321538</v>
      </c>
      <c r="J66" s="1135"/>
      <c r="K66" s="1053"/>
      <c r="L66" s="1295"/>
      <c r="M66" s="1295"/>
      <c r="N66" s="1295"/>
      <c r="O66" s="1295"/>
      <c r="P66" s="1295"/>
      <c r="Q66" s="1295"/>
      <c r="R66" s="1295"/>
      <c r="S66" s="1295"/>
      <c r="T66" s="1295"/>
      <c r="U66" s="1295"/>
    </row>
    <row r="67" spans="1:21" s="93" customFormat="1" ht="13.5" customHeight="1">
      <c r="A67" s="1131"/>
      <c r="B67" s="1181" t="s">
        <v>173</v>
      </c>
      <c r="C67" s="1278"/>
      <c r="D67" s="1278"/>
      <c r="E67" s="1278"/>
      <c r="F67" s="1278"/>
      <c r="G67" s="1278"/>
      <c r="H67" s="1278"/>
      <c r="I67" s="2072">
        <v>-359</v>
      </c>
      <c r="J67" s="1135"/>
      <c r="K67" s="1053"/>
      <c r="L67" s="1295"/>
      <c r="M67" s="1295"/>
      <c r="N67" s="1295"/>
      <c r="O67" s="1295"/>
      <c r="P67" s="1295"/>
      <c r="Q67" s="1295"/>
      <c r="R67" s="1295"/>
      <c r="S67" s="1295"/>
      <c r="T67" s="1295"/>
      <c r="U67" s="1295"/>
    </row>
    <row r="68" spans="1:21" s="93" customFormat="1" ht="13.5" customHeight="1">
      <c r="A68" s="1131"/>
      <c r="B68" s="1184" t="s">
        <v>167</v>
      </c>
      <c r="C68" s="1278"/>
      <c r="D68" s="1278"/>
      <c r="E68" s="1278"/>
      <c r="F68" s="1278"/>
      <c r="G68" s="1278"/>
      <c r="H68" s="1278"/>
      <c r="I68" s="1280">
        <f>SUM(I66:I67)</f>
        <v>-1691423.9277321538</v>
      </c>
      <c r="J68" s="1135"/>
      <c r="K68" s="1053"/>
      <c r="L68" s="1295"/>
      <c r="M68" s="1295"/>
      <c r="N68" s="1295"/>
      <c r="O68" s="1295"/>
      <c r="P68" s="1295"/>
      <c r="Q68" s="1295"/>
      <c r="R68" s="1295"/>
      <c r="S68" s="1295"/>
      <c r="T68" s="1295"/>
      <c r="U68" s="1295"/>
    </row>
    <row r="69" spans="1:21" s="93" customFormat="1" ht="13.5" customHeight="1">
      <c r="A69" s="1131"/>
      <c r="B69" s="1183" t="s">
        <v>168</v>
      </c>
      <c r="C69" s="1278"/>
      <c r="D69" s="1278"/>
      <c r="E69" s="1278"/>
      <c r="F69" s="1278"/>
      <c r="G69" s="1278"/>
      <c r="H69" s="1278"/>
      <c r="I69" s="2072">
        <v>347569.29300000006</v>
      </c>
      <c r="J69" s="1135"/>
      <c r="K69" s="1053"/>
      <c r="L69" s="1295"/>
      <c r="M69" s="1295"/>
      <c r="N69" s="1295"/>
      <c r="O69" s="1295"/>
      <c r="P69" s="1295"/>
      <c r="Q69" s="1295"/>
      <c r="R69" s="1295"/>
      <c r="S69" s="1295"/>
      <c r="T69" s="1295"/>
      <c r="U69" s="1295"/>
    </row>
    <row r="70" spans="1:21" s="93" customFormat="1" ht="13.5" customHeight="1" thickBot="1">
      <c r="A70" s="1131"/>
      <c r="B70" s="1192" t="s">
        <v>456</v>
      </c>
      <c r="C70" s="1279"/>
      <c r="D70" s="1279"/>
      <c r="E70" s="1279"/>
      <c r="F70" s="1279"/>
      <c r="G70" s="1279"/>
      <c r="H70" s="1279"/>
      <c r="I70" s="1281">
        <f>SUM(I68:I69)</f>
        <v>-1343854.6347321537</v>
      </c>
      <c r="J70" s="1135"/>
      <c r="K70" s="1053"/>
      <c r="L70" s="1295"/>
      <c r="M70" s="1295"/>
      <c r="N70" s="1295"/>
      <c r="O70" s="1295"/>
      <c r="P70" s="1295"/>
      <c r="Q70" s="1295"/>
      <c r="R70" s="1295"/>
      <c r="S70" s="1295"/>
      <c r="T70" s="1295"/>
      <c r="U70" s="1295"/>
    </row>
    <row r="71" spans="1:21" s="93" customFormat="1" ht="13.5" customHeight="1">
      <c r="A71" s="1131"/>
      <c r="B71" s="1186"/>
      <c r="C71" s="1137"/>
      <c r="D71" s="1137"/>
      <c r="E71" s="1137"/>
      <c r="F71" s="1137"/>
      <c r="G71" s="1137"/>
      <c r="H71" s="1137"/>
      <c r="I71" s="1137"/>
      <c r="J71" s="1135"/>
      <c r="K71" s="1053"/>
      <c r="L71" s="1295"/>
      <c r="M71" s="1295"/>
      <c r="N71" s="1295"/>
      <c r="O71" s="1295"/>
      <c r="P71" s="1295"/>
      <c r="Q71" s="1295"/>
      <c r="R71" s="1295"/>
      <c r="S71" s="1295"/>
      <c r="T71" s="1295"/>
      <c r="U71" s="1295"/>
    </row>
    <row r="72" spans="1:21" s="93" customFormat="1" ht="13.5" customHeight="1">
      <c r="A72" s="1131"/>
      <c r="B72" s="1186"/>
      <c r="C72" s="1137"/>
      <c r="D72" s="1137"/>
      <c r="E72" s="1137"/>
      <c r="F72" s="1137"/>
      <c r="G72" s="1137"/>
      <c r="H72" s="1137"/>
      <c r="I72" s="1137"/>
      <c r="J72" s="1135"/>
      <c r="K72" s="1053">
        <v>109</v>
      </c>
      <c r="L72" s="1295"/>
      <c r="M72" s="1295"/>
      <c r="N72" s="1295"/>
      <c r="O72" s="1295"/>
      <c r="P72" s="1295"/>
      <c r="Q72" s="1295"/>
      <c r="R72" s="1295"/>
      <c r="S72" s="1295"/>
      <c r="T72" s="1295"/>
      <c r="U72" s="1295"/>
    </row>
    <row r="73" spans="1:21" s="93" customFormat="1" ht="13.5" customHeight="1">
      <c r="A73" s="1131"/>
      <c r="B73" s="1186"/>
      <c r="C73" s="1135"/>
      <c r="D73" s="1135"/>
      <c r="E73" s="1135"/>
      <c r="F73" s="1135"/>
      <c r="G73" s="1135"/>
      <c r="H73" s="1135"/>
      <c r="I73" s="1135"/>
      <c r="J73" s="1135"/>
      <c r="K73" s="1053"/>
      <c r="L73" s="1295"/>
      <c r="M73" s="1295"/>
      <c r="N73" s="1295"/>
      <c r="O73" s="1295"/>
      <c r="P73" s="1295"/>
      <c r="Q73" s="1295"/>
      <c r="R73" s="1295"/>
      <c r="S73" s="1295"/>
      <c r="T73" s="1295"/>
      <c r="U73" s="1295"/>
    </row>
    <row r="74" spans="1:21" s="93" customFormat="1" ht="13.5" customHeight="1">
      <c r="A74" s="1131"/>
      <c r="B74" s="700" t="s">
        <v>1014</v>
      </c>
      <c r="C74" s="1999"/>
      <c r="D74" s="1999"/>
      <c r="E74" s="1135"/>
      <c r="F74" s="1135"/>
      <c r="G74" s="1135"/>
      <c r="H74" s="1135"/>
      <c r="I74" s="1135"/>
      <c r="J74" s="1135"/>
      <c r="K74" s="1053"/>
      <c r="L74" s="1295"/>
      <c r="M74" s="1295"/>
      <c r="N74" s="1295"/>
      <c r="O74" s="1295"/>
      <c r="P74" s="1295"/>
      <c r="Q74" s="1295"/>
      <c r="R74" s="1295"/>
      <c r="S74" s="1295"/>
      <c r="T74" s="1295"/>
      <c r="U74" s="1295"/>
    </row>
    <row r="75" spans="1:21" s="93" customFormat="1" ht="13.5" customHeight="1" thickBot="1">
      <c r="A75" s="1131"/>
      <c r="B75" s="1823"/>
      <c r="C75" s="2069"/>
      <c r="D75" s="2069"/>
      <c r="E75" s="1135"/>
      <c r="F75" s="1135"/>
      <c r="G75" s="1135"/>
      <c r="H75" s="1135"/>
      <c r="I75" s="1135"/>
      <c r="J75" s="1135"/>
      <c r="K75" s="1053"/>
      <c r="L75" s="1295"/>
      <c r="M75" s="1295"/>
      <c r="N75" s="1295"/>
      <c r="O75" s="1295"/>
      <c r="P75" s="1295"/>
      <c r="Q75" s="1295"/>
      <c r="R75" s="1295"/>
      <c r="S75" s="1295"/>
      <c r="T75" s="1295"/>
      <c r="U75" s="1295"/>
    </row>
    <row r="76" spans="1:21" s="1175" customFormat="1" ht="13.5" customHeight="1" thickBot="1">
      <c r="A76" s="1206"/>
      <c r="B76" s="2001" t="s">
        <v>658</v>
      </c>
      <c r="C76" s="758"/>
      <c r="D76" s="758"/>
      <c r="E76" s="758"/>
      <c r="F76" s="758"/>
      <c r="G76" s="758"/>
      <c r="H76" s="758"/>
      <c r="I76" s="1873" t="s">
        <v>821</v>
      </c>
      <c r="J76" s="2076"/>
      <c r="K76" s="621"/>
      <c r="L76" s="1295"/>
      <c r="M76" s="1295"/>
      <c r="N76" s="1295"/>
      <c r="O76" s="1295"/>
      <c r="P76" s="1295"/>
      <c r="Q76" s="1295"/>
      <c r="R76" s="1295"/>
      <c r="S76" s="1295"/>
      <c r="T76" s="1295"/>
      <c r="U76" s="1295"/>
    </row>
    <row r="77" spans="1:21" s="93" customFormat="1" ht="13.5" customHeight="1" thickBot="1">
      <c r="A77" s="1115"/>
      <c r="B77" s="2433"/>
      <c r="C77" s="2452">
        <v>2019</v>
      </c>
      <c r="D77" s="2453"/>
      <c r="E77" s="2453"/>
      <c r="F77" s="2453"/>
      <c r="G77" s="2453"/>
      <c r="H77" s="2453"/>
      <c r="I77" s="2454"/>
      <c r="J77" s="1180"/>
      <c r="K77" s="1053"/>
      <c r="L77" s="1295"/>
      <c r="M77" s="1295"/>
      <c r="N77" s="1295"/>
      <c r="O77" s="1295"/>
      <c r="P77" s="1295"/>
      <c r="Q77" s="1295"/>
      <c r="R77" s="1295"/>
      <c r="S77" s="1295"/>
      <c r="T77" s="1295"/>
      <c r="U77" s="1295"/>
    </row>
    <row r="78" spans="1:21" s="93" customFormat="1" ht="13.5" customHeight="1" thickBot="1">
      <c r="A78" s="1116"/>
      <c r="B78" s="2434"/>
      <c r="C78" s="2455" t="s">
        <v>47</v>
      </c>
      <c r="D78" s="2455" t="s">
        <v>48</v>
      </c>
      <c r="E78" s="2452" t="s">
        <v>49</v>
      </c>
      <c r="F78" s="2454"/>
      <c r="G78" s="2457" t="s">
        <v>642</v>
      </c>
      <c r="H78" s="2457" t="s">
        <v>90</v>
      </c>
      <c r="I78" s="2455" t="s">
        <v>26</v>
      </c>
      <c r="J78" s="1180"/>
      <c r="K78" s="2451"/>
      <c r="L78" s="1295"/>
      <c r="M78" s="1295"/>
      <c r="N78" s="1295"/>
      <c r="O78" s="1295"/>
      <c r="P78" s="1295"/>
      <c r="Q78" s="1295"/>
      <c r="R78" s="1295"/>
      <c r="S78" s="1295"/>
      <c r="T78" s="1295"/>
      <c r="U78" s="1295"/>
    </row>
    <row r="79" spans="1:21" s="93" customFormat="1" ht="13.5" customHeight="1" thickBot="1">
      <c r="A79" s="1116"/>
      <c r="B79" s="2435"/>
      <c r="C79" s="2456"/>
      <c r="D79" s="2456"/>
      <c r="E79" s="1267" t="s">
        <v>641</v>
      </c>
      <c r="F79" s="1267" t="s">
        <v>146</v>
      </c>
      <c r="G79" s="2458"/>
      <c r="H79" s="2458"/>
      <c r="I79" s="2456"/>
      <c r="J79" s="1180"/>
      <c r="K79" s="2451"/>
      <c r="L79" s="1295"/>
      <c r="M79" s="1295"/>
      <c r="N79" s="1295"/>
      <c r="O79" s="1295"/>
      <c r="P79" s="1295"/>
      <c r="Q79" s="1295"/>
      <c r="R79" s="1295"/>
      <c r="S79" s="1295"/>
      <c r="T79" s="1295"/>
      <c r="U79" s="1295"/>
    </row>
    <row r="80" spans="1:21" s="93" customFormat="1" ht="13.5" customHeight="1">
      <c r="A80" s="1131"/>
      <c r="B80" s="1214" t="s">
        <v>156</v>
      </c>
      <c r="C80" s="2071">
        <v>260803.39247619937</v>
      </c>
      <c r="D80" s="2071">
        <v>127528.15262715012</v>
      </c>
      <c r="E80" s="2071">
        <v>54640.340420024302</v>
      </c>
      <c r="F80" s="2071">
        <v>938516.44140999904</v>
      </c>
      <c r="G80" s="2071">
        <v>217278.72049999432</v>
      </c>
      <c r="H80" s="2071">
        <v>233285.8784852</v>
      </c>
      <c r="I80" s="2072">
        <f>SUM(C80:H80)</f>
        <v>1832052.925918567</v>
      </c>
      <c r="J80" s="1135"/>
      <c r="K80" s="682"/>
      <c r="L80" s="1295"/>
      <c r="M80" s="1295"/>
      <c r="N80" s="1295"/>
      <c r="O80" s="1295"/>
      <c r="P80" s="1295"/>
      <c r="Q80" s="1295"/>
      <c r="R80" s="1295"/>
      <c r="S80" s="1295"/>
      <c r="T80" s="1295"/>
      <c r="U80" s="1295"/>
    </row>
    <row r="81" spans="1:21" s="93" customFormat="1" ht="13.5" customHeight="1">
      <c r="A81" s="1131"/>
      <c r="B81" s="1181" t="s">
        <v>551</v>
      </c>
      <c r="C81" s="1276">
        <v>-26909.204369999999</v>
      </c>
      <c r="D81" s="1276">
        <v>-3439.85574</v>
      </c>
      <c r="E81" s="1276">
        <v>0</v>
      </c>
      <c r="F81" s="1276">
        <v>-2106.4072700000002</v>
      </c>
      <c r="G81" s="1276">
        <v>0</v>
      </c>
      <c r="H81" s="1276">
        <v>-32031.497039999998</v>
      </c>
      <c r="I81" s="2072">
        <f t="shared" ref="I81:I83" si="15">SUM(C81:H81)</f>
        <v>-64486.964419999997</v>
      </c>
      <c r="J81" s="1135"/>
      <c r="K81" s="682"/>
      <c r="L81" s="1295"/>
      <c r="M81" s="1295"/>
      <c r="N81" s="1295"/>
      <c r="O81" s="1295"/>
      <c r="P81" s="1295"/>
      <c r="Q81" s="1295"/>
      <c r="R81" s="1295"/>
      <c r="S81" s="1295"/>
      <c r="T81" s="1295"/>
      <c r="U81" s="1295"/>
    </row>
    <row r="82" spans="1:21" s="93" customFormat="1" ht="13.5" customHeight="1">
      <c r="A82" s="1131"/>
      <c r="B82" s="1181" t="s">
        <v>686</v>
      </c>
      <c r="C82" s="2073">
        <v>-104564.99841</v>
      </c>
      <c r="D82" s="2073">
        <v>-4960.0442899999998</v>
      </c>
      <c r="E82" s="2073">
        <v>0</v>
      </c>
      <c r="F82" s="2073">
        <v>-21930.488219999999</v>
      </c>
      <c r="G82" s="2073">
        <v>0</v>
      </c>
      <c r="H82" s="2073">
        <v>-14649.815699999999</v>
      </c>
      <c r="I82" s="2072">
        <f t="shared" si="15"/>
        <v>-146105.34662</v>
      </c>
      <c r="J82" s="1135"/>
      <c r="K82" s="682"/>
      <c r="L82" s="1295"/>
      <c r="M82" s="1295"/>
      <c r="N82" s="1295"/>
      <c r="O82" s="1295"/>
      <c r="P82" s="1295"/>
      <c r="Q82" s="1295"/>
      <c r="R82" s="1295"/>
      <c r="S82" s="1295"/>
      <c r="T82" s="1295"/>
      <c r="U82" s="1295"/>
    </row>
    <row r="83" spans="1:21" s="93" customFormat="1" ht="13.5" customHeight="1">
      <c r="A83" s="1131"/>
      <c r="B83" s="1181" t="s">
        <v>553</v>
      </c>
      <c r="C83" s="2073">
        <v>-106774.70387407392</v>
      </c>
      <c r="D83" s="2073">
        <v>-71532.46600670449</v>
      </c>
      <c r="E83" s="2073">
        <v>0</v>
      </c>
      <c r="F83" s="2073">
        <v>-30428.140169352992</v>
      </c>
      <c r="G83" s="2073">
        <v>0</v>
      </c>
      <c r="H83" s="2073">
        <v>-63031.292129868896</v>
      </c>
      <c r="I83" s="2072">
        <f t="shared" si="15"/>
        <v>-271766.60218000028</v>
      </c>
      <c r="J83" s="1135"/>
      <c r="K83" s="682"/>
      <c r="L83" s="1295"/>
      <c r="M83" s="1295"/>
      <c r="N83" s="1295"/>
      <c r="O83" s="1295"/>
      <c r="P83" s="1295"/>
      <c r="Q83" s="1295"/>
      <c r="R83" s="1295"/>
      <c r="S83" s="1295"/>
      <c r="T83" s="1295"/>
      <c r="U83" s="1295"/>
    </row>
    <row r="84" spans="1:21" s="1117" customFormat="1" ht="13.5" customHeight="1">
      <c r="A84" s="1132"/>
      <c r="B84" s="1182" t="s">
        <v>843</v>
      </c>
      <c r="C84" s="2074">
        <f>SUM(C80:C83)</f>
        <v>22554.485822125454</v>
      </c>
      <c r="D84" s="2074">
        <f t="shared" ref="D84:I84" si="16">+D80+D81+D82+D83</f>
        <v>47595.786590445627</v>
      </c>
      <c r="E84" s="2074">
        <f t="shared" si="16"/>
        <v>54640.340420024302</v>
      </c>
      <c r="F84" s="2074">
        <f t="shared" si="16"/>
        <v>884051.40575064602</v>
      </c>
      <c r="G84" s="2074">
        <f t="shared" si="16"/>
        <v>217278.72049999432</v>
      </c>
      <c r="H84" s="2074">
        <f t="shared" si="16"/>
        <v>123573.2736153311</v>
      </c>
      <c r="I84" s="2074">
        <f t="shared" si="16"/>
        <v>1349694.0126985665</v>
      </c>
      <c r="J84" s="1135"/>
      <c r="K84" s="682"/>
      <c r="L84" s="1295"/>
      <c r="M84" s="1295"/>
      <c r="N84" s="1295"/>
      <c r="O84" s="1295"/>
      <c r="P84" s="1295"/>
      <c r="Q84" s="1295"/>
      <c r="R84" s="1295"/>
      <c r="S84" s="1295"/>
      <c r="T84" s="1295"/>
      <c r="U84" s="1295"/>
    </row>
    <row r="85" spans="1:21" s="93" customFormat="1" ht="13.5" customHeight="1">
      <c r="A85" s="1131"/>
      <c r="B85" s="1181" t="s">
        <v>157</v>
      </c>
      <c r="C85" s="2073">
        <v>5225.0680670971997</v>
      </c>
      <c r="D85" s="2073">
        <v>11377.488520661596</v>
      </c>
      <c r="E85" s="2073">
        <v>19587.105024257289</v>
      </c>
      <c r="F85" s="2073">
        <v>45905.545459142479</v>
      </c>
      <c r="G85" s="2073">
        <v>29250.970462778743</v>
      </c>
      <c r="H85" s="2073">
        <v>16015.638681675773</v>
      </c>
      <c r="I85" s="2072">
        <f>SUM(C85:H85)</f>
        <v>127361.81621561309</v>
      </c>
      <c r="J85" s="1135"/>
      <c r="K85" s="682"/>
      <c r="L85" s="1295"/>
      <c r="M85" s="1295"/>
      <c r="N85" s="1295"/>
      <c r="O85" s="1295"/>
      <c r="P85" s="1295"/>
      <c r="Q85" s="1295"/>
      <c r="R85" s="1295"/>
      <c r="S85" s="1295"/>
      <c r="T85" s="1295"/>
      <c r="U85" s="1295"/>
    </row>
    <row r="86" spans="1:21" s="1117" customFormat="1" ht="13.5" customHeight="1">
      <c r="A86" s="1132"/>
      <c r="B86" s="1182" t="s">
        <v>844</v>
      </c>
      <c r="C86" s="2074">
        <f>SUM(C84:C85)</f>
        <v>27779.553889222654</v>
      </c>
      <c r="D86" s="2074">
        <f t="shared" ref="D86:I86" si="17">SUM(D84:D85)</f>
        <v>58973.275111107221</v>
      </c>
      <c r="E86" s="2074">
        <f t="shared" si="17"/>
        <v>74227.445444281591</v>
      </c>
      <c r="F86" s="2074">
        <f t="shared" si="17"/>
        <v>929956.95120978844</v>
      </c>
      <c r="G86" s="2074">
        <f t="shared" si="17"/>
        <v>246529.69096277305</v>
      </c>
      <c r="H86" s="2074">
        <f t="shared" si="17"/>
        <v>139588.91229700687</v>
      </c>
      <c r="I86" s="2074">
        <f t="shared" si="17"/>
        <v>1477055.8289141797</v>
      </c>
      <c r="J86" s="1135"/>
      <c r="K86" s="682"/>
      <c r="L86" s="1295"/>
      <c r="M86" s="1295"/>
      <c r="N86" s="1295"/>
      <c r="O86" s="1295"/>
      <c r="P86" s="1295"/>
      <c r="Q86" s="1295"/>
      <c r="R86" s="1295"/>
      <c r="S86" s="1295"/>
      <c r="T86" s="1295"/>
      <c r="U86" s="1295"/>
    </row>
    <row r="87" spans="1:21" s="93" customFormat="1" ht="13.5" customHeight="1">
      <c r="A87" s="1131"/>
      <c r="B87" s="1181"/>
      <c r="C87" s="1276"/>
      <c r="D87" s="1276"/>
      <c r="E87" s="1276"/>
      <c r="F87" s="1276"/>
      <c r="G87" s="1276"/>
      <c r="H87" s="1276"/>
      <c r="I87" s="2072">
        <v>0</v>
      </c>
      <c r="J87" s="1135"/>
      <c r="K87" s="682"/>
      <c r="L87" s="1295"/>
      <c r="M87" s="1295"/>
      <c r="N87" s="1295"/>
      <c r="O87" s="1295"/>
      <c r="P87" s="1295"/>
      <c r="Q87" s="1295"/>
      <c r="R87" s="1295"/>
      <c r="S87" s="1295"/>
      <c r="T87" s="1295"/>
      <c r="U87" s="1295"/>
    </row>
    <row r="88" spans="1:21" s="93" customFormat="1" ht="13.5" customHeight="1">
      <c r="A88" s="1131"/>
      <c r="B88" s="1182" t="s">
        <v>159</v>
      </c>
      <c r="C88" s="1277">
        <f>SUM(C89:C91)</f>
        <v>4243.8723713757281</v>
      </c>
      <c r="D88" s="1277">
        <f t="shared" ref="D88:H88" si="18">SUM(D89:D91)</f>
        <v>-35460.200635147674</v>
      </c>
      <c r="E88" s="1277">
        <f t="shared" si="18"/>
        <v>-11092.97492517838</v>
      </c>
      <c r="F88" s="1277">
        <f t="shared" si="18"/>
        <v>-789625.9735204014</v>
      </c>
      <c r="G88" s="1277">
        <f t="shared" si="18"/>
        <v>-237733.03205446678</v>
      </c>
      <c r="H88" s="1277">
        <f t="shared" si="18"/>
        <v>-110951.26108667688</v>
      </c>
      <c r="I88" s="2072">
        <f>SUM(C88:H88)</f>
        <v>-1180619.5698504953</v>
      </c>
      <c r="J88" s="1135"/>
      <c r="K88" s="682"/>
      <c r="L88" s="1295"/>
      <c r="M88" s="1295"/>
      <c r="N88" s="1295"/>
      <c r="O88" s="1295"/>
      <c r="P88" s="1295"/>
      <c r="Q88" s="1295"/>
      <c r="R88" s="1295"/>
      <c r="S88" s="1295"/>
      <c r="T88" s="1295"/>
      <c r="U88" s="1295"/>
    </row>
    <row r="89" spans="1:21" s="93" customFormat="1" ht="26.25" customHeight="1">
      <c r="A89" s="1131"/>
      <c r="B89" s="1181" t="s">
        <v>170</v>
      </c>
      <c r="C89" s="2073">
        <v>-17191.735011173492</v>
      </c>
      <c r="D89" s="2073">
        <v>-40048.991645230199</v>
      </c>
      <c r="E89" s="2073">
        <v>-1898.4249251783799</v>
      </c>
      <c r="F89" s="2073">
        <v>-681235.12365057634</v>
      </c>
      <c r="G89" s="2073">
        <v>-223256.84974293146</v>
      </c>
      <c r="H89" s="2073">
        <v>-110536.84844540537</v>
      </c>
      <c r="I89" s="2072">
        <f>SUM(C89:H89)</f>
        <v>-1074167.9734204952</v>
      </c>
      <c r="J89" s="1135"/>
      <c r="K89" s="682"/>
      <c r="L89" s="1295"/>
      <c r="M89" s="1295"/>
      <c r="N89" s="1295"/>
      <c r="O89" s="1295"/>
      <c r="P89" s="1295"/>
      <c r="Q89" s="1295"/>
      <c r="R89" s="1295"/>
      <c r="S89" s="1295"/>
      <c r="T89" s="1295"/>
      <c r="U89" s="1295"/>
    </row>
    <row r="90" spans="1:21" s="93" customFormat="1" ht="28.5" customHeight="1">
      <c r="A90" s="1131"/>
      <c r="B90" s="1181" t="s">
        <v>171</v>
      </c>
      <c r="C90" s="2073">
        <v>21435.60738254922</v>
      </c>
      <c r="D90" s="2073">
        <v>4588.7910100825229</v>
      </c>
      <c r="E90" s="2073">
        <v>-9194.5499999999993</v>
      </c>
      <c r="F90" s="2073">
        <v>-108390.849869825</v>
      </c>
      <c r="G90" s="2073">
        <v>-14476.182311535324</v>
      </c>
      <c r="H90" s="2073">
        <v>-414.41264127151953</v>
      </c>
      <c r="I90" s="2072">
        <f t="shared" ref="I90:I91" si="19">SUM(C90:H90)</f>
        <v>-106451.59643000009</v>
      </c>
      <c r="J90" s="1135"/>
      <c r="K90" s="682"/>
      <c r="L90" s="1295"/>
      <c r="M90" s="1295"/>
      <c r="N90" s="1295"/>
      <c r="O90" s="1295"/>
      <c r="P90" s="1295"/>
      <c r="Q90" s="1295"/>
      <c r="R90" s="1295"/>
      <c r="S90" s="1295"/>
      <c r="T90" s="1295"/>
      <c r="U90" s="1295"/>
    </row>
    <row r="91" spans="1:21" s="93" customFormat="1" ht="27" customHeight="1">
      <c r="A91" s="1131"/>
      <c r="B91" s="1181" t="s">
        <v>454</v>
      </c>
      <c r="C91" s="1277"/>
      <c r="D91" s="1277"/>
      <c r="E91" s="1277"/>
      <c r="F91" s="1277"/>
      <c r="G91" s="1277"/>
      <c r="H91" s="1277"/>
      <c r="I91" s="2072">
        <f t="shared" si="19"/>
        <v>0</v>
      </c>
      <c r="J91" s="1135"/>
      <c r="K91" s="682"/>
      <c r="L91" s="1295"/>
      <c r="M91" s="1295"/>
      <c r="N91" s="1295"/>
      <c r="O91" s="1295"/>
      <c r="P91" s="1295"/>
      <c r="Q91" s="1295"/>
      <c r="R91" s="1295"/>
      <c r="S91" s="1295"/>
      <c r="T91" s="1295"/>
      <c r="U91" s="1295"/>
    </row>
    <row r="92" spans="1:21" s="93" customFormat="1" ht="13.5" customHeight="1">
      <c r="A92" s="1131"/>
      <c r="B92" s="1187" t="s">
        <v>160</v>
      </c>
      <c r="C92" s="2074">
        <f>+C86+C89+C90</f>
        <v>32023.426260598382</v>
      </c>
      <c r="D92" s="2074">
        <f t="shared" ref="D92:H92" si="20">+D86+D89+D90</f>
        <v>23513.074475959547</v>
      </c>
      <c r="E92" s="2074">
        <f t="shared" si="20"/>
        <v>63134.470519103212</v>
      </c>
      <c r="F92" s="2074">
        <f t="shared" si="20"/>
        <v>140330.9776893871</v>
      </c>
      <c r="G92" s="2074">
        <f t="shared" si="20"/>
        <v>8796.6589083062663</v>
      </c>
      <c r="H92" s="2074">
        <f t="shared" si="20"/>
        <v>28637.651210329983</v>
      </c>
      <c r="I92" s="2074">
        <f>+I86+I89+I90</f>
        <v>296436.25906368444</v>
      </c>
      <c r="J92" s="1135"/>
      <c r="K92" s="682"/>
      <c r="L92" s="1295"/>
      <c r="M92" s="1295"/>
      <c r="N92" s="1295"/>
      <c r="O92" s="1295"/>
      <c r="P92" s="1295"/>
      <c r="Q92" s="1295"/>
      <c r="R92" s="1295"/>
      <c r="S92" s="1295"/>
      <c r="T92" s="1295"/>
      <c r="U92" s="1295"/>
    </row>
    <row r="93" spans="1:21" s="93" customFormat="1" ht="13.5" customHeight="1">
      <c r="A93" s="1131"/>
      <c r="B93" s="2075"/>
      <c r="C93" s="1276"/>
      <c r="D93" s="1276"/>
      <c r="E93" s="1276"/>
      <c r="F93" s="1276"/>
      <c r="G93" s="1276"/>
      <c r="H93" s="1276"/>
      <c r="I93" s="1280"/>
      <c r="J93" s="1135"/>
      <c r="K93" s="682"/>
      <c r="L93" s="1295"/>
      <c r="M93" s="1295"/>
      <c r="N93" s="1295"/>
      <c r="O93" s="1295"/>
      <c r="P93" s="1295"/>
      <c r="Q93" s="1295"/>
      <c r="R93" s="1295"/>
      <c r="S93" s="1295"/>
      <c r="T93" s="1295"/>
      <c r="U93" s="1295"/>
    </row>
    <row r="94" spans="1:21" s="93" customFormat="1" ht="13.5" customHeight="1">
      <c r="A94" s="1131"/>
      <c r="B94" s="1182" t="s">
        <v>161</v>
      </c>
      <c r="C94" s="1278"/>
      <c r="D94" s="1278"/>
      <c r="E94" s="1278"/>
      <c r="F94" s="1278"/>
      <c r="G94" s="1278"/>
      <c r="H94" s="1278"/>
      <c r="I94" s="1280">
        <f>SUM(I95:I97)</f>
        <v>112764.247</v>
      </c>
      <c r="J94" s="1135"/>
      <c r="K94" s="682"/>
      <c r="L94" s="1295"/>
      <c r="M94" s="1295"/>
      <c r="N94" s="1295"/>
      <c r="O94" s="1295"/>
      <c r="P94" s="1295"/>
      <c r="Q94" s="1295"/>
      <c r="R94" s="1295"/>
      <c r="S94" s="1295"/>
      <c r="T94" s="1295"/>
      <c r="U94" s="1295"/>
    </row>
    <row r="95" spans="1:21" s="93" customFormat="1" ht="13.5" customHeight="1">
      <c r="A95" s="1131"/>
      <c r="B95" s="1181" t="s">
        <v>162</v>
      </c>
      <c r="C95" s="1278"/>
      <c r="D95" s="1278"/>
      <c r="E95" s="1278"/>
      <c r="F95" s="1278"/>
      <c r="G95" s="1278"/>
      <c r="H95" s="1278"/>
      <c r="I95" s="1280">
        <v>0</v>
      </c>
      <c r="J95" s="1135"/>
      <c r="K95" s="682"/>
      <c r="L95" s="1295"/>
      <c r="M95" s="1295"/>
      <c r="N95" s="1295"/>
      <c r="O95" s="1295"/>
      <c r="P95" s="1295"/>
      <c r="Q95" s="1295"/>
      <c r="R95" s="1295"/>
      <c r="S95" s="1295"/>
      <c r="T95" s="1295"/>
      <c r="U95" s="1295"/>
    </row>
    <row r="96" spans="1:21" s="93" customFormat="1" ht="13.5" customHeight="1">
      <c r="A96" s="1131"/>
      <c r="B96" s="1181" t="s">
        <v>684</v>
      </c>
      <c r="C96" s="1278"/>
      <c r="D96" s="1278"/>
      <c r="E96" s="1278"/>
      <c r="F96" s="1278"/>
      <c r="G96" s="1278"/>
      <c r="H96" s="1278"/>
      <c r="I96" s="2072">
        <v>94078.259000000005</v>
      </c>
      <c r="J96" s="1135"/>
      <c r="K96" s="682"/>
      <c r="L96" s="1295"/>
      <c r="M96" s="1295"/>
      <c r="N96" s="1295"/>
      <c r="O96" s="1295"/>
      <c r="P96" s="1295"/>
      <c r="Q96" s="1295"/>
      <c r="R96" s="1295"/>
      <c r="S96" s="1295"/>
      <c r="T96" s="1295"/>
      <c r="U96" s="1295"/>
    </row>
    <row r="97" spans="1:21" s="93" customFormat="1" ht="13.5" customHeight="1">
      <c r="A97" s="1131"/>
      <c r="B97" s="1181" t="s">
        <v>163</v>
      </c>
      <c r="C97" s="1278"/>
      <c r="D97" s="1278"/>
      <c r="E97" s="1278"/>
      <c r="F97" s="1278"/>
      <c r="G97" s="1278"/>
      <c r="H97" s="1278"/>
      <c r="I97" s="2072">
        <v>18685.988000000001</v>
      </c>
      <c r="J97" s="1135"/>
      <c r="K97" s="682"/>
      <c r="L97" s="1295"/>
      <c r="M97" s="1295"/>
      <c r="N97" s="1295"/>
      <c r="O97" s="1295"/>
      <c r="P97" s="1295"/>
      <c r="Q97" s="1295"/>
      <c r="R97" s="1295"/>
      <c r="S97" s="1295"/>
      <c r="T97" s="1295"/>
      <c r="U97" s="1295"/>
    </row>
    <row r="98" spans="1:21" s="93" customFormat="1" ht="13.5" customHeight="1">
      <c r="A98" s="1131"/>
      <c r="B98" s="1181"/>
      <c r="C98" s="1278"/>
      <c r="D98" s="1278"/>
      <c r="E98" s="1278"/>
      <c r="F98" s="1278"/>
      <c r="G98" s="1278"/>
      <c r="H98" s="1278"/>
      <c r="I98" s="2072"/>
      <c r="J98" s="1135"/>
      <c r="K98" s="682"/>
      <c r="L98" s="1295"/>
      <c r="M98" s="1295"/>
      <c r="N98" s="1295"/>
      <c r="O98" s="1295"/>
      <c r="P98" s="1295"/>
      <c r="Q98" s="1295"/>
      <c r="R98" s="1295"/>
      <c r="S98" s="1295"/>
      <c r="T98" s="1295"/>
      <c r="U98" s="1295"/>
    </row>
    <row r="99" spans="1:21" s="93" customFormat="1" ht="13.5" customHeight="1">
      <c r="A99" s="1131"/>
      <c r="B99" s="1182" t="s">
        <v>164</v>
      </c>
      <c r="C99" s="1278"/>
      <c r="D99" s="1278"/>
      <c r="E99" s="1278"/>
      <c r="F99" s="1278"/>
      <c r="G99" s="1278"/>
      <c r="H99" s="1278"/>
      <c r="I99" s="2072">
        <f>SUM(I100:I101)</f>
        <v>-632380.10699999996</v>
      </c>
      <c r="J99" s="1135"/>
      <c r="K99" s="682"/>
      <c r="L99" s="1295"/>
      <c r="M99" s="1295"/>
      <c r="N99" s="1295"/>
      <c r="O99" s="1295"/>
      <c r="P99" s="1295"/>
      <c r="Q99" s="1295"/>
      <c r="R99" s="1295"/>
      <c r="S99" s="1295"/>
      <c r="T99" s="1295"/>
      <c r="U99" s="1295"/>
    </row>
    <row r="100" spans="1:21" s="93" customFormat="1" ht="26.4" customHeight="1">
      <c r="A100" s="1131"/>
      <c r="B100" s="1181" t="s">
        <v>172</v>
      </c>
      <c r="C100" s="1278"/>
      <c r="D100" s="1278"/>
      <c r="E100" s="1278"/>
      <c r="F100" s="1278"/>
      <c r="G100" s="1278"/>
      <c r="H100" s="1278"/>
      <c r="I100" s="2072">
        <v>-632380.10699999996</v>
      </c>
      <c r="J100" s="1135"/>
      <c r="K100" s="682"/>
      <c r="L100" s="1295"/>
      <c r="M100" s="1295"/>
      <c r="N100" s="1295"/>
      <c r="O100" s="1295"/>
      <c r="P100" s="1295"/>
      <c r="Q100" s="1295"/>
      <c r="R100" s="1295"/>
      <c r="S100" s="1295"/>
      <c r="T100" s="1295"/>
      <c r="U100" s="1295"/>
    </row>
    <row r="101" spans="1:21" s="93" customFormat="1" ht="26.4" customHeight="1">
      <c r="A101" s="1131"/>
      <c r="B101" s="1181" t="s">
        <v>455</v>
      </c>
      <c r="C101" s="1278"/>
      <c r="D101" s="1278"/>
      <c r="E101" s="1278"/>
      <c r="F101" s="1278"/>
      <c r="G101" s="1278"/>
      <c r="H101" s="1278"/>
      <c r="I101" s="2072"/>
      <c r="J101" s="1135"/>
      <c r="K101" s="682"/>
      <c r="L101" s="1295"/>
      <c r="M101" s="1295"/>
      <c r="N101" s="1295"/>
      <c r="O101" s="1295"/>
      <c r="P101" s="1295"/>
      <c r="Q101" s="1295"/>
      <c r="R101" s="1295"/>
      <c r="S101" s="1295"/>
      <c r="T101" s="1295"/>
      <c r="U101" s="1295"/>
    </row>
    <row r="102" spans="1:21" s="93" customFormat="1" ht="13.5" customHeight="1">
      <c r="A102" s="1131"/>
      <c r="B102" s="1182" t="s">
        <v>166</v>
      </c>
      <c r="C102" s="1278"/>
      <c r="D102" s="1278"/>
      <c r="E102" s="1278"/>
      <c r="F102" s="1278"/>
      <c r="G102" s="1278"/>
      <c r="H102" s="1278"/>
      <c r="I102" s="1280">
        <f>+I92+I94+I99</f>
        <v>-223179.60093631549</v>
      </c>
      <c r="J102" s="1135"/>
      <c r="K102" s="682"/>
      <c r="L102" s="1295"/>
      <c r="M102" s="1295"/>
      <c r="N102" s="1295"/>
      <c r="O102" s="1295"/>
      <c r="P102" s="1295"/>
      <c r="Q102" s="1295"/>
      <c r="R102" s="1295"/>
      <c r="S102" s="1295"/>
      <c r="T102" s="1295"/>
      <c r="U102" s="1295"/>
    </row>
    <row r="103" spans="1:21" s="93" customFormat="1" ht="13.5" customHeight="1">
      <c r="A103" s="1131"/>
      <c r="B103" s="1181" t="s">
        <v>173</v>
      </c>
      <c r="C103" s="1278"/>
      <c r="D103" s="1278"/>
      <c r="E103" s="1278"/>
      <c r="F103" s="1278"/>
      <c r="G103" s="1278"/>
      <c r="H103" s="1278"/>
      <c r="I103" s="2072">
        <v>-40988.164000000004</v>
      </c>
      <c r="J103" s="1135"/>
      <c r="K103" s="682"/>
      <c r="L103" s="1295"/>
      <c r="M103" s="1295"/>
      <c r="N103" s="1295"/>
      <c r="O103" s="1295"/>
      <c r="P103" s="1295"/>
      <c r="Q103" s="1295"/>
      <c r="R103" s="1295"/>
      <c r="S103" s="1295"/>
      <c r="T103" s="1295"/>
      <c r="U103" s="1295"/>
    </row>
    <row r="104" spans="1:21" s="93" customFormat="1" ht="13.5" customHeight="1">
      <c r="A104" s="1131"/>
      <c r="B104" s="1184" t="s">
        <v>167</v>
      </c>
      <c r="C104" s="1278"/>
      <c r="D104" s="1278"/>
      <c r="E104" s="1278"/>
      <c r="F104" s="1278"/>
      <c r="G104" s="1278"/>
      <c r="H104" s="1278"/>
      <c r="I104" s="1280">
        <f>+I103+I102</f>
        <v>-264167.76493631548</v>
      </c>
      <c r="J104" s="1135"/>
      <c r="K104" s="682"/>
      <c r="L104" s="1295"/>
      <c r="M104" s="1295"/>
      <c r="N104" s="1295"/>
      <c r="O104" s="1295"/>
      <c r="P104" s="1295"/>
      <c r="Q104" s="1295"/>
      <c r="R104" s="1295"/>
      <c r="S104" s="1295"/>
      <c r="T104" s="1295"/>
      <c r="U104" s="1295"/>
    </row>
    <row r="105" spans="1:21" s="93" customFormat="1" ht="13.5" customHeight="1">
      <c r="A105" s="1131"/>
      <c r="B105" s="1183" t="s">
        <v>168</v>
      </c>
      <c r="C105" s="1278"/>
      <c r="D105" s="1278"/>
      <c r="E105" s="1278"/>
      <c r="F105" s="1278"/>
      <c r="G105" s="1278"/>
      <c r="H105" s="1278"/>
      <c r="I105" s="2072">
        <v>-95565.612030000004</v>
      </c>
      <c r="J105" s="1135"/>
      <c r="K105" s="682"/>
      <c r="L105" s="1295"/>
      <c r="M105" s="1295"/>
      <c r="N105" s="1295"/>
      <c r="O105" s="1295"/>
      <c r="P105" s="1295"/>
      <c r="Q105" s="1295"/>
      <c r="R105" s="1295"/>
      <c r="S105" s="1295"/>
      <c r="T105" s="1295"/>
      <c r="U105" s="1295"/>
    </row>
    <row r="106" spans="1:21" s="93" customFormat="1" ht="13.5" customHeight="1" thickBot="1">
      <c r="A106" s="1131"/>
      <c r="B106" s="1192" t="s">
        <v>456</v>
      </c>
      <c r="C106" s="1279"/>
      <c r="D106" s="1279"/>
      <c r="E106" s="1279"/>
      <c r="F106" s="1279"/>
      <c r="G106" s="1279"/>
      <c r="H106" s="1279"/>
      <c r="I106" s="1281">
        <f>I104+I105</f>
        <v>-359733.3769663155</v>
      </c>
      <c r="J106" s="1135"/>
      <c r="K106" s="682"/>
      <c r="L106" s="1295"/>
      <c r="M106" s="1295"/>
      <c r="N106" s="1295"/>
      <c r="O106" s="1295"/>
      <c r="P106" s="1295"/>
      <c r="Q106" s="1295"/>
      <c r="R106" s="1295"/>
      <c r="S106" s="1295"/>
      <c r="T106" s="1295"/>
      <c r="U106" s="1295"/>
    </row>
    <row r="107" spans="1:21" s="94" customFormat="1" ht="13.5" customHeight="1">
      <c r="A107" s="1131"/>
      <c r="B107" s="1129"/>
      <c r="C107" s="2077"/>
      <c r="D107" s="2078"/>
      <c r="E107" s="2078"/>
      <c r="F107" s="2078"/>
      <c r="G107" s="2078"/>
      <c r="H107" s="2078"/>
      <c r="I107" s="2078"/>
      <c r="J107" s="1135"/>
      <c r="K107" s="621"/>
      <c r="L107" s="1295"/>
      <c r="M107" s="1295"/>
      <c r="N107" s="1295"/>
      <c r="O107" s="1295"/>
      <c r="P107" s="1295"/>
      <c r="Q107" s="1295"/>
      <c r="R107" s="1295"/>
      <c r="S107" s="1295"/>
      <c r="T107" s="1295"/>
      <c r="U107" s="1295"/>
    </row>
    <row r="108" spans="1:21" s="94" customFormat="1" ht="13.5" customHeight="1">
      <c r="A108" s="1131"/>
      <c r="B108" s="1129"/>
      <c r="C108" s="2077"/>
      <c r="D108" s="2077"/>
      <c r="E108" s="2077"/>
      <c r="F108" s="2077"/>
      <c r="G108" s="2077"/>
      <c r="H108" s="2077"/>
      <c r="I108" s="2077"/>
      <c r="J108" s="1135"/>
      <c r="K108" s="621">
        <v>110</v>
      </c>
      <c r="L108" s="1295"/>
      <c r="M108" s="1295"/>
      <c r="N108" s="1295"/>
      <c r="O108" s="1295"/>
      <c r="P108" s="1295"/>
      <c r="Q108" s="1295"/>
      <c r="R108" s="1295"/>
      <c r="S108" s="1295"/>
      <c r="T108" s="1295"/>
      <c r="U108" s="1295"/>
    </row>
    <row r="109" spans="1:21" s="93" customFormat="1" ht="13.5" customHeight="1">
      <c r="A109" s="1131"/>
      <c r="B109" s="1186"/>
      <c r="C109" s="1137"/>
      <c r="D109" s="1137"/>
      <c r="E109" s="1137"/>
      <c r="F109" s="1137"/>
      <c r="G109" s="1137"/>
      <c r="H109" s="1137"/>
      <c r="I109" s="1137"/>
      <c r="J109" s="1135"/>
      <c r="K109" s="1053"/>
      <c r="L109" s="1295"/>
      <c r="M109" s="1295"/>
      <c r="N109" s="1295"/>
      <c r="O109" s="1295"/>
      <c r="P109" s="1295"/>
      <c r="Q109" s="1295"/>
      <c r="R109" s="1295"/>
      <c r="S109" s="1295"/>
      <c r="T109" s="1295"/>
      <c r="U109" s="1295"/>
    </row>
    <row r="110" spans="1:21" s="93" customFormat="1" ht="13.5" customHeight="1">
      <c r="A110" s="1131"/>
      <c r="B110" s="700" t="s">
        <v>1014</v>
      </c>
      <c r="C110" s="1999"/>
      <c r="D110" s="1999"/>
      <c r="E110" s="1137"/>
      <c r="F110" s="1137"/>
      <c r="G110" s="1137"/>
      <c r="H110" s="1137"/>
      <c r="I110" s="1137"/>
      <c r="J110" s="1135"/>
      <c r="K110" s="1053"/>
      <c r="L110" s="1295"/>
      <c r="M110" s="1295"/>
      <c r="N110" s="1295"/>
      <c r="O110" s="1295"/>
      <c r="P110" s="1295"/>
      <c r="Q110" s="1295"/>
      <c r="R110" s="1295"/>
      <c r="S110" s="1295"/>
      <c r="T110" s="1295"/>
      <c r="U110" s="1295"/>
    </row>
    <row r="111" spans="1:21" s="93" customFormat="1" ht="13.5" customHeight="1" thickBot="1">
      <c r="A111" s="1131"/>
      <c r="B111" s="1823"/>
      <c r="C111" s="2069"/>
      <c r="D111" s="2069"/>
      <c r="E111" s="1137"/>
      <c r="F111" s="1137"/>
      <c r="G111" s="1137"/>
      <c r="H111" s="1137"/>
      <c r="I111" s="1137"/>
      <c r="J111" s="1135"/>
      <c r="K111" s="1053"/>
      <c r="L111" s="1295"/>
      <c r="M111" s="1295"/>
      <c r="N111" s="1295"/>
      <c r="O111" s="1295"/>
      <c r="P111" s="1295"/>
      <c r="Q111" s="1295"/>
      <c r="R111" s="1295"/>
      <c r="S111" s="1295"/>
      <c r="T111" s="1295"/>
      <c r="U111" s="1295"/>
    </row>
    <row r="112" spans="1:21" ht="13.5" customHeight="1" thickBot="1">
      <c r="B112" s="2001" t="s">
        <v>392</v>
      </c>
      <c r="I112" s="1873" t="s">
        <v>821</v>
      </c>
      <c r="J112" s="2070"/>
      <c r="L112" s="1295"/>
      <c r="M112" s="1295"/>
      <c r="N112" s="1295"/>
      <c r="O112" s="1295"/>
      <c r="P112" s="1295"/>
      <c r="Q112" s="1295"/>
      <c r="R112" s="1295"/>
      <c r="S112" s="1295"/>
      <c r="T112" s="1295"/>
      <c r="U112" s="1295"/>
    </row>
    <row r="113" spans="1:21" s="93" customFormat="1" ht="13.5" customHeight="1" thickBot="1">
      <c r="A113" s="1115"/>
      <c r="B113" s="2433"/>
      <c r="C113" s="2452">
        <v>2019</v>
      </c>
      <c r="D113" s="2453"/>
      <c r="E113" s="2453"/>
      <c r="F113" s="2453"/>
      <c r="G113" s="2453"/>
      <c r="H113" s="2453"/>
      <c r="I113" s="2454"/>
      <c r="J113" s="1180"/>
      <c r="K113" s="1053"/>
      <c r="L113" s="1295"/>
      <c r="M113" s="1295"/>
      <c r="N113" s="1295"/>
      <c r="O113" s="1295"/>
      <c r="P113" s="1295"/>
      <c r="Q113" s="1295"/>
      <c r="R113" s="1295"/>
      <c r="S113" s="1295"/>
      <c r="T113" s="1295"/>
      <c r="U113" s="1295"/>
    </row>
    <row r="114" spans="1:21" s="93" customFormat="1" ht="13.5" customHeight="1" thickBot="1">
      <c r="A114" s="1116"/>
      <c r="B114" s="2434"/>
      <c r="C114" s="2455" t="s">
        <v>47</v>
      </c>
      <c r="D114" s="2455" t="s">
        <v>48</v>
      </c>
      <c r="E114" s="2452" t="s">
        <v>49</v>
      </c>
      <c r="F114" s="2454"/>
      <c r="G114" s="2457" t="s">
        <v>642</v>
      </c>
      <c r="H114" s="2457" t="s">
        <v>90</v>
      </c>
      <c r="I114" s="2455" t="s">
        <v>26</v>
      </c>
      <c r="J114" s="1180"/>
      <c r="K114" s="2451"/>
      <c r="L114" s="1295"/>
      <c r="M114" s="1295"/>
      <c r="N114" s="1295"/>
      <c r="O114" s="1295"/>
      <c r="P114" s="1295"/>
      <c r="Q114" s="1295"/>
      <c r="R114" s="1295"/>
      <c r="S114" s="1295"/>
      <c r="T114" s="1295"/>
      <c r="U114" s="1295"/>
    </row>
    <row r="115" spans="1:21" s="93" customFormat="1" ht="13.5" customHeight="1" thickBot="1">
      <c r="A115" s="1116"/>
      <c r="B115" s="2435"/>
      <c r="C115" s="2456"/>
      <c r="D115" s="2456"/>
      <c r="E115" s="1267" t="s">
        <v>641</v>
      </c>
      <c r="F115" s="1267" t="s">
        <v>146</v>
      </c>
      <c r="G115" s="2458"/>
      <c r="H115" s="2458"/>
      <c r="I115" s="2456"/>
      <c r="J115" s="1180"/>
      <c r="K115" s="2451"/>
      <c r="L115" s="1295"/>
      <c r="M115" s="1295"/>
      <c r="N115" s="1295"/>
      <c r="O115" s="1295"/>
      <c r="P115" s="1295"/>
      <c r="Q115" s="1295"/>
      <c r="R115" s="1295"/>
      <c r="S115" s="1295"/>
      <c r="T115" s="1295"/>
      <c r="U115" s="1295"/>
    </row>
    <row r="116" spans="1:21" s="93" customFormat="1" ht="13.5" customHeight="1">
      <c r="A116" s="1131"/>
      <c r="B116" s="1214" t="s">
        <v>156</v>
      </c>
      <c r="C116" s="2071">
        <v>1100817.5973400001</v>
      </c>
      <c r="D116" s="2071">
        <v>78943.022400000002</v>
      </c>
      <c r="E116" s="2071">
        <v>7011.58156000077</v>
      </c>
      <c r="F116" s="2071">
        <v>3475333.912789999</v>
      </c>
      <c r="G116" s="2071">
        <v>455867.30342999997</v>
      </c>
      <c r="H116" s="2071">
        <v>258375.96273999996</v>
      </c>
      <c r="I116" s="2072">
        <f>SUM(C116:H116)</f>
        <v>5376349.38026</v>
      </c>
      <c r="J116" s="1135"/>
      <c r="K116" s="682"/>
      <c r="L116" s="1295"/>
      <c r="M116" s="1295"/>
      <c r="N116" s="1295"/>
      <c r="O116" s="1295"/>
      <c r="P116" s="1295"/>
      <c r="Q116" s="1295"/>
      <c r="R116" s="1295"/>
      <c r="S116" s="1295"/>
      <c r="T116" s="1295"/>
      <c r="U116" s="1295"/>
    </row>
    <row r="117" spans="1:21" s="93" customFormat="1" ht="13.5" customHeight="1">
      <c r="A117" s="1131"/>
      <c r="B117" s="1181" t="s">
        <v>551</v>
      </c>
      <c r="C117" s="1276">
        <v>-49037.612099999998</v>
      </c>
      <c r="D117" s="1276">
        <v>-9682.4624800000001</v>
      </c>
      <c r="E117" s="1276"/>
      <c r="F117" s="1276">
        <v>0</v>
      </c>
      <c r="G117" s="1276">
        <v>-2833.0189999999998</v>
      </c>
      <c r="H117" s="1276">
        <v>-4286.5319300000001</v>
      </c>
      <c r="I117" s="2072">
        <f t="shared" ref="I117:I119" si="21">SUM(C117:H117)</f>
        <v>-65839.625509999998</v>
      </c>
      <c r="J117" s="1135"/>
      <c r="K117" s="682"/>
      <c r="L117" s="1295"/>
      <c r="M117" s="1295"/>
      <c r="N117" s="1295"/>
      <c r="O117" s="1295"/>
      <c r="P117" s="1295"/>
      <c r="Q117" s="1295"/>
      <c r="R117" s="1295"/>
      <c r="S117" s="1295"/>
      <c r="T117" s="1295"/>
      <c r="U117" s="1295"/>
    </row>
    <row r="118" spans="1:21" s="93" customFormat="1" ht="13.5" customHeight="1">
      <c r="A118" s="1131"/>
      <c r="B118" s="1181" t="s">
        <v>552</v>
      </c>
      <c r="C118" s="2073">
        <v>-207739.87744000001</v>
      </c>
      <c r="D118" s="2073">
        <v>-12.5</v>
      </c>
      <c r="E118" s="2073"/>
      <c r="F118" s="2073">
        <v>-72493.791569999987</v>
      </c>
      <c r="G118" s="2073">
        <v>0</v>
      </c>
      <c r="H118" s="2073">
        <v>-27715.658549999996</v>
      </c>
      <c r="I118" s="2072">
        <f t="shared" si="21"/>
        <v>-307961.82756000001</v>
      </c>
      <c r="J118" s="1135"/>
      <c r="K118" s="682"/>
      <c r="L118" s="1295"/>
      <c r="M118" s="1295"/>
      <c r="N118" s="1295"/>
      <c r="O118" s="1295"/>
      <c r="P118" s="1295"/>
      <c r="Q118" s="1295"/>
      <c r="R118" s="1295"/>
      <c r="S118" s="1295"/>
      <c r="T118" s="1295"/>
      <c r="U118" s="1295"/>
    </row>
    <row r="119" spans="1:21" s="93" customFormat="1" ht="13.5" customHeight="1">
      <c r="A119" s="1131"/>
      <c r="B119" s="1181" t="s">
        <v>553</v>
      </c>
      <c r="C119" s="2073">
        <v>-567647.34783999994</v>
      </c>
      <c r="D119" s="2073">
        <v>-58623.25505</v>
      </c>
      <c r="E119" s="2073">
        <v>0</v>
      </c>
      <c r="F119" s="2073">
        <v>-46780.721659999996</v>
      </c>
      <c r="G119" s="2073">
        <v>-26680.24569</v>
      </c>
      <c r="H119" s="2073">
        <v>-148178.85412</v>
      </c>
      <c r="I119" s="2072">
        <f t="shared" si="21"/>
        <v>-847910.42436000006</v>
      </c>
      <c r="J119" s="1135"/>
      <c r="K119" s="1053"/>
      <c r="L119" s="1295"/>
      <c r="M119" s="1295"/>
      <c r="N119" s="1295"/>
      <c r="O119" s="1295"/>
      <c r="P119" s="1295"/>
      <c r="Q119" s="1295"/>
      <c r="R119" s="1295"/>
      <c r="S119" s="1295"/>
      <c r="T119" s="1295"/>
      <c r="U119" s="1295"/>
    </row>
    <row r="120" spans="1:21" s="1117" customFormat="1" ht="13.5" customHeight="1">
      <c r="A120" s="1132"/>
      <c r="B120" s="1182" t="s">
        <v>843</v>
      </c>
      <c r="C120" s="2074">
        <f>SUM(C116:C119)</f>
        <v>276392.75996000017</v>
      </c>
      <c r="D120" s="2074">
        <f t="shared" ref="D120:I120" si="22">SUM(D116:D119)</f>
        <v>10624.80487</v>
      </c>
      <c r="E120" s="2074">
        <f t="shared" si="22"/>
        <v>7011.58156000077</v>
      </c>
      <c r="F120" s="2074">
        <f t="shared" si="22"/>
        <v>3356059.3995599994</v>
      </c>
      <c r="G120" s="2074">
        <f t="shared" si="22"/>
        <v>426354.03873999999</v>
      </c>
      <c r="H120" s="2074">
        <f t="shared" si="22"/>
        <v>78194.918139999965</v>
      </c>
      <c r="I120" s="2074">
        <f t="shared" si="22"/>
        <v>4154637.5028300001</v>
      </c>
      <c r="J120" s="1135"/>
      <c r="K120" s="1200"/>
      <c r="L120" s="1295"/>
      <c r="M120" s="1295"/>
      <c r="N120" s="1295"/>
      <c r="O120" s="1295"/>
      <c r="P120" s="1295"/>
      <c r="Q120" s="1295"/>
      <c r="R120" s="1295"/>
      <c r="S120" s="1295"/>
      <c r="T120" s="1295"/>
      <c r="U120" s="1295"/>
    </row>
    <row r="121" spans="1:21" s="93" customFormat="1" ht="13.5" customHeight="1">
      <c r="A121" s="1131"/>
      <c r="B121" s="1181" t="s">
        <v>157</v>
      </c>
      <c r="C121" s="2073">
        <v>-34842.513880000006</v>
      </c>
      <c r="D121" s="2073">
        <v>3429.0732400000002</v>
      </c>
      <c r="E121" s="2073"/>
      <c r="F121" s="2073">
        <v>-68794.519180000003</v>
      </c>
      <c r="G121" s="2073">
        <v>-203027.20777000001</v>
      </c>
      <c r="H121" s="2073">
        <v>-6697.8283099999999</v>
      </c>
      <c r="I121" s="2072">
        <f>SUM(C121:H121)</f>
        <v>-309932.99590000004</v>
      </c>
      <c r="J121" s="1135"/>
      <c r="K121" s="1053"/>
      <c r="L121" s="1295"/>
      <c r="M121" s="1295"/>
      <c r="N121" s="1295"/>
      <c r="O121" s="1295"/>
      <c r="P121" s="1295"/>
      <c r="Q121" s="1295"/>
      <c r="R121" s="1295"/>
      <c r="S121" s="1295"/>
      <c r="T121" s="1295"/>
      <c r="U121" s="1295"/>
    </row>
    <row r="122" spans="1:21" s="1117" customFormat="1" ht="13.5" customHeight="1">
      <c r="A122" s="1132"/>
      <c r="B122" s="1182" t="s">
        <v>844</v>
      </c>
      <c r="C122" s="2074">
        <f>+C120+C121</f>
        <v>241550.24608000016</v>
      </c>
      <c r="D122" s="2074">
        <f t="shared" ref="D122:I122" si="23">+D120+D121</f>
        <v>14053.87811</v>
      </c>
      <c r="E122" s="2074">
        <f t="shared" si="23"/>
        <v>7011.58156000077</v>
      </c>
      <c r="F122" s="2074">
        <f t="shared" si="23"/>
        <v>3287264.8803799995</v>
      </c>
      <c r="G122" s="2074">
        <f t="shared" si="23"/>
        <v>223326.83096999998</v>
      </c>
      <c r="H122" s="2074">
        <f t="shared" si="23"/>
        <v>71497.089829999968</v>
      </c>
      <c r="I122" s="2074">
        <f t="shared" si="23"/>
        <v>3844704.5069300001</v>
      </c>
      <c r="J122" s="1135"/>
      <c r="K122" s="1200"/>
      <c r="L122" s="1295"/>
      <c r="M122" s="1295"/>
      <c r="N122" s="1295"/>
      <c r="O122" s="1295"/>
      <c r="P122" s="1295"/>
      <c r="Q122" s="1295"/>
      <c r="R122" s="1295"/>
      <c r="S122" s="1295"/>
      <c r="T122" s="1295"/>
      <c r="U122" s="1295"/>
    </row>
    <row r="123" spans="1:21" s="93" customFormat="1" ht="13.5" customHeight="1">
      <c r="A123" s="1131"/>
      <c r="B123" s="1181"/>
      <c r="C123" s="1276"/>
      <c r="D123" s="1276"/>
      <c r="E123" s="1276"/>
      <c r="F123" s="1276"/>
      <c r="G123" s="1276"/>
      <c r="H123" s="1276"/>
      <c r="I123" s="2072">
        <v>0</v>
      </c>
      <c r="J123" s="1135"/>
      <c r="K123" s="1053"/>
      <c r="L123" s="1295"/>
      <c r="M123" s="1295"/>
      <c r="N123" s="1295"/>
      <c r="O123" s="1295"/>
      <c r="P123" s="1295"/>
      <c r="Q123" s="1295"/>
      <c r="R123" s="1295"/>
      <c r="S123" s="1295"/>
      <c r="T123" s="1295"/>
      <c r="U123" s="1295"/>
    </row>
    <row r="124" spans="1:21" s="93" customFormat="1" ht="13.5" customHeight="1">
      <c r="A124" s="1131"/>
      <c r="B124" s="1182" t="s">
        <v>159</v>
      </c>
      <c r="C124" s="1277">
        <f>SUM(C125:C127)</f>
        <v>-56724.681060000003</v>
      </c>
      <c r="D124" s="1277">
        <f t="shared" ref="D124:H124" si="24">SUM(D125:D127)</f>
        <v>-1045.2940200000025</v>
      </c>
      <c r="E124" s="1277">
        <f t="shared" si="24"/>
        <v>0</v>
      </c>
      <c r="F124" s="1277">
        <f t="shared" si="24"/>
        <v>-2491588.5929859313</v>
      </c>
      <c r="G124" s="1277">
        <f t="shared" si="24"/>
        <v>-241748.70749</v>
      </c>
      <c r="H124" s="1277">
        <f t="shared" si="24"/>
        <v>-27869.488589999997</v>
      </c>
      <c r="I124" s="2072">
        <f>SUM(C124:H124)</f>
        <v>-2818976.7641459312</v>
      </c>
      <c r="J124" s="1135"/>
      <c r="K124" s="1116"/>
      <c r="L124" s="1295"/>
      <c r="M124" s="1295"/>
      <c r="N124" s="1295"/>
      <c r="O124" s="1295"/>
      <c r="P124" s="1295"/>
      <c r="Q124" s="1295"/>
      <c r="R124" s="1295"/>
      <c r="S124" s="1295"/>
      <c r="T124" s="1295"/>
      <c r="U124" s="1295"/>
    </row>
    <row r="125" spans="1:21" s="93" customFormat="1" ht="25.5" customHeight="1">
      <c r="A125" s="1131"/>
      <c r="B125" s="1181" t="s">
        <v>170</v>
      </c>
      <c r="C125" s="2073">
        <v>-53589.417340000015</v>
      </c>
      <c r="D125" s="2073">
        <v>-3329.7578700000004</v>
      </c>
      <c r="E125" s="2073">
        <v>0</v>
      </c>
      <c r="F125" s="2073">
        <v>-1955184.0469359315</v>
      </c>
      <c r="G125" s="2073">
        <v>-209951.79155999998</v>
      </c>
      <c r="H125" s="2073">
        <v>-14813.48373</v>
      </c>
      <c r="I125" s="2072">
        <f>SUM(C125:H125)</f>
        <v>-2236868.4974359316</v>
      </c>
      <c r="J125" s="1135"/>
      <c r="K125" s="1053"/>
      <c r="L125" s="1295"/>
      <c r="M125" s="1295"/>
      <c r="N125" s="1295"/>
      <c r="O125" s="1295"/>
      <c r="P125" s="1295"/>
      <c r="Q125" s="1295"/>
      <c r="R125" s="1295"/>
      <c r="S125" s="1295"/>
      <c r="T125" s="1295"/>
      <c r="U125" s="1295"/>
    </row>
    <row r="126" spans="1:21" s="93" customFormat="1" ht="25.5" customHeight="1">
      <c r="A126" s="1131"/>
      <c r="B126" s="1181" t="s">
        <v>171</v>
      </c>
      <c r="C126" s="2073">
        <v>-1897.7917299999872</v>
      </c>
      <c r="D126" s="2073">
        <v>2284.4638499999978</v>
      </c>
      <c r="E126" s="2073"/>
      <c r="F126" s="2073">
        <v>-484038.53432999999</v>
      </c>
      <c r="G126" s="2073">
        <v>-13080.964930000002</v>
      </c>
      <c r="H126" s="2073">
        <v>-13053.604859999996</v>
      </c>
      <c r="I126" s="2072">
        <f t="shared" ref="I126:I127" si="25">SUM(C126:H126)</f>
        <v>-509786.43200000003</v>
      </c>
      <c r="J126" s="1135"/>
      <c r="K126" s="1053"/>
      <c r="L126" s="1295"/>
      <c r="M126" s="1295"/>
      <c r="N126" s="1295"/>
      <c r="O126" s="1295"/>
      <c r="P126" s="1295"/>
      <c r="Q126" s="1295"/>
      <c r="R126" s="1295"/>
      <c r="S126" s="1295"/>
      <c r="T126" s="1295"/>
      <c r="U126" s="1295"/>
    </row>
    <row r="127" spans="1:21" s="93" customFormat="1" ht="25.5" customHeight="1">
      <c r="A127" s="1131"/>
      <c r="B127" s="1181" t="s">
        <v>454</v>
      </c>
      <c r="C127" s="1277">
        <v>-1237.47199</v>
      </c>
      <c r="D127" s="1277">
        <v>0</v>
      </c>
      <c r="E127" s="1277"/>
      <c r="F127" s="1277">
        <v>-52366.011720000002</v>
      </c>
      <c r="G127" s="1277">
        <v>-18715.951000000001</v>
      </c>
      <c r="H127" s="1277">
        <v>-2.4</v>
      </c>
      <c r="I127" s="2072">
        <f t="shared" si="25"/>
        <v>-72321.834709999996</v>
      </c>
      <c r="J127" s="1135"/>
      <c r="K127" s="1053"/>
      <c r="L127" s="1295"/>
      <c r="M127" s="1295"/>
      <c r="N127" s="1295"/>
      <c r="O127" s="1295"/>
      <c r="P127" s="1295"/>
      <c r="Q127" s="1295"/>
      <c r="R127" s="1295"/>
      <c r="S127" s="1295"/>
      <c r="T127" s="1295"/>
      <c r="U127" s="1295"/>
    </row>
    <row r="128" spans="1:21" s="93" customFormat="1" ht="13.5" customHeight="1">
      <c r="A128" s="1131"/>
      <c r="B128" s="1187" t="s">
        <v>160</v>
      </c>
      <c r="C128" s="2074">
        <f>+C122+C126+C127+C125</f>
        <v>184825.56502000015</v>
      </c>
      <c r="D128" s="2074">
        <f t="shared" ref="D128:I128" si="26">+D122+D126+D127+D125</f>
        <v>13008.584089999997</v>
      </c>
      <c r="E128" s="2074">
        <f t="shared" si="26"/>
        <v>7011.58156000077</v>
      </c>
      <c r="F128" s="2074">
        <f t="shared" si="26"/>
        <v>795676.28739406797</v>
      </c>
      <c r="G128" s="2074">
        <f t="shared" si="26"/>
        <v>-18421.876519999991</v>
      </c>
      <c r="H128" s="2074">
        <f t="shared" si="26"/>
        <v>43627.601239999974</v>
      </c>
      <c r="I128" s="2074">
        <f t="shared" si="26"/>
        <v>1025727.7427840685</v>
      </c>
      <c r="J128" s="1135"/>
      <c r="K128" s="684"/>
      <c r="L128" s="1295"/>
      <c r="M128" s="1295"/>
      <c r="N128" s="1295"/>
      <c r="O128" s="1295"/>
      <c r="P128" s="1295"/>
      <c r="Q128" s="1295"/>
      <c r="R128" s="1295"/>
      <c r="S128" s="1295"/>
      <c r="T128" s="1295"/>
      <c r="U128" s="1295"/>
    </row>
    <row r="129" spans="1:21" s="93" customFormat="1" ht="13.5" customHeight="1">
      <c r="A129" s="1131"/>
      <c r="B129" s="2075"/>
      <c r="C129" s="1276"/>
      <c r="D129" s="1276"/>
      <c r="E129" s="1276"/>
      <c r="F129" s="1276"/>
      <c r="G129" s="1276"/>
      <c r="H129" s="1276"/>
      <c r="I129" s="1280"/>
      <c r="J129" s="1135"/>
      <c r="K129" s="1053"/>
      <c r="L129" s="1295"/>
      <c r="M129" s="1295"/>
      <c r="N129" s="1295"/>
      <c r="O129" s="1295"/>
      <c r="P129" s="1295"/>
      <c r="Q129" s="1295"/>
      <c r="R129" s="1295"/>
      <c r="S129" s="1295"/>
      <c r="T129" s="1295"/>
      <c r="U129" s="1295"/>
    </row>
    <row r="130" spans="1:21" s="93" customFormat="1" ht="13.5" customHeight="1">
      <c r="A130" s="1131"/>
      <c r="B130" s="1182" t="s">
        <v>161</v>
      </c>
      <c r="C130" s="1278"/>
      <c r="D130" s="1278"/>
      <c r="E130" s="1278"/>
      <c r="F130" s="1278"/>
      <c r="G130" s="1278"/>
      <c r="H130" s="1278"/>
      <c r="I130" s="1280">
        <f>SUM(I131:I133)</f>
        <v>470081.7943459315</v>
      </c>
      <c r="J130" s="1135"/>
      <c r="K130" s="1053"/>
      <c r="L130" s="1295"/>
      <c r="M130" s="1295"/>
      <c r="N130" s="1295"/>
      <c r="O130" s="1295"/>
      <c r="P130" s="1295"/>
      <c r="Q130" s="1295"/>
      <c r="R130" s="1295"/>
      <c r="S130" s="1295"/>
      <c r="T130" s="1295"/>
      <c r="U130" s="1295"/>
    </row>
    <row r="131" spans="1:21" s="93" customFormat="1" ht="13.5" customHeight="1">
      <c r="A131" s="1131"/>
      <c r="B131" s="1181" t="s">
        <v>162</v>
      </c>
      <c r="C131" s="1278"/>
      <c r="D131" s="1278"/>
      <c r="E131" s="1278"/>
      <c r="F131" s="1278"/>
      <c r="G131" s="1278"/>
      <c r="H131" s="1278"/>
      <c r="I131" s="1280">
        <v>54313.08612</v>
      </c>
      <c r="J131" s="1135"/>
      <c r="K131" s="1053"/>
      <c r="L131" s="1295"/>
      <c r="M131" s="1295"/>
      <c r="N131" s="1295"/>
      <c r="O131" s="1295"/>
      <c r="P131" s="1295"/>
      <c r="Q131" s="1295"/>
      <c r="R131" s="1295"/>
      <c r="S131" s="1295"/>
      <c r="T131" s="1295"/>
      <c r="U131" s="1295"/>
    </row>
    <row r="132" spans="1:21" s="93" customFormat="1" ht="13.5" customHeight="1">
      <c r="A132" s="1131"/>
      <c r="B132" s="1181" t="s">
        <v>684</v>
      </c>
      <c r="C132" s="1278"/>
      <c r="D132" s="1278"/>
      <c r="E132" s="1278"/>
      <c r="F132" s="1278"/>
      <c r="G132" s="1278"/>
      <c r="H132" s="1278"/>
      <c r="I132" s="2072">
        <v>372220.03178999998</v>
      </c>
      <c r="J132" s="1135"/>
      <c r="K132" s="1053"/>
      <c r="L132" s="1295"/>
      <c r="M132" s="1295"/>
      <c r="N132" s="1295"/>
      <c r="O132" s="1295"/>
      <c r="P132" s="1295"/>
      <c r="Q132" s="1295"/>
      <c r="R132" s="1295"/>
      <c r="S132" s="1295"/>
      <c r="T132" s="1295"/>
      <c r="U132" s="1295"/>
    </row>
    <row r="133" spans="1:21" s="93" customFormat="1" ht="13.5" customHeight="1">
      <c r="A133" s="1131"/>
      <c r="B133" s="1181" t="s">
        <v>163</v>
      </c>
      <c r="C133" s="1278"/>
      <c r="D133" s="1278"/>
      <c r="E133" s="1278"/>
      <c r="F133" s="1278"/>
      <c r="G133" s="1278"/>
      <c r="H133" s="1278"/>
      <c r="I133" s="2072">
        <v>43548.676435931542</v>
      </c>
      <c r="J133" s="1135"/>
      <c r="K133" s="1053"/>
      <c r="L133" s="1295"/>
      <c r="M133" s="1295"/>
      <c r="N133" s="1295"/>
      <c r="O133" s="1295"/>
      <c r="P133" s="1295"/>
      <c r="Q133" s="1295"/>
      <c r="R133" s="1295"/>
      <c r="S133" s="1295"/>
      <c r="T133" s="1295"/>
      <c r="U133" s="1295"/>
    </row>
    <row r="134" spans="1:21" s="93" customFormat="1" ht="13.5" customHeight="1">
      <c r="A134" s="1131"/>
      <c r="B134" s="1181"/>
      <c r="C134" s="1278"/>
      <c r="D134" s="1278"/>
      <c r="E134" s="1278"/>
      <c r="F134" s="1278"/>
      <c r="G134" s="1278"/>
      <c r="H134" s="1278"/>
      <c r="I134" s="2072"/>
      <c r="J134" s="1135"/>
      <c r="K134" s="1053"/>
      <c r="L134" s="1295"/>
      <c r="M134" s="1295"/>
      <c r="N134" s="1295"/>
      <c r="O134" s="1295"/>
      <c r="P134" s="1295"/>
      <c r="Q134" s="1295"/>
      <c r="R134" s="1295"/>
      <c r="S134" s="1295"/>
      <c r="T134" s="1295"/>
      <c r="U134" s="1295"/>
    </row>
    <row r="135" spans="1:21" s="93" customFormat="1" ht="13.5" customHeight="1">
      <c r="A135" s="1131"/>
      <c r="B135" s="1182" t="s">
        <v>164</v>
      </c>
      <c r="C135" s="1278"/>
      <c r="D135" s="1278"/>
      <c r="E135" s="1278"/>
      <c r="F135" s="1278"/>
      <c r="G135" s="1278"/>
      <c r="H135" s="1278"/>
      <c r="I135" s="2072">
        <v>-989525.01060999988</v>
      </c>
      <c r="J135" s="1135"/>
      <c r="K135" s="1053"/>
      <c r="L135" s="1295"/>
      <c r="M135" s="1295"/>
      <c r="N135" s="1295"/>
      <c r="O135" s="1295"/>
      <c r="P135" s="1295"/>
      <c r="Q135" s="1295"/>
      <c r="R135" s="1295"/>
      <c r="S135" s="1295"/>
      <c r="T135" s="1295"/>
      <c r="U135" s="1295"/>
    </row>
    <row r="136" spans="1:21" s="93" customFormat="1" ht="30" customHeight="1">
      <c r="A136" s="1131"/>
      <c r="B136" s="1181" t="s">
        <v>172</v>
      </c>
      <c r="C136" s="1278"/>
      <c r="D136" s="1278"/>
      <c r="E136" s="1278"/>
      <c r="F136" s="1278"/>
      <c r="G136" s="1278"/>
      <c r="H136" s="1278"/>
      <c r="I136" s="2072">
        <v>-989525.01060999988</v>
      </c>
      <c r="J136" s="1135"/>
      <c r="K136" s="1053"/>
      <c r="L136" s="1295"/>
      <c r="M136" s="1295"/>
      <c r="N136" s="1295"/>
      <c r="O136" s="1295"/>
      <c r="P136" s="1295"/>
      <c r="Q136" s="1295"/>
      <c r="R136" s="1295"/>
      <c r="S136" s="1295"/>
      <c r="T136" s="1295"/>
      <c r="U136" s="1295"/>
    </row>
    <row r="137" spans="1:21" s="93" customFormat="1" ht="30" customHeight="1">
      <c r="A137" s="1131"/>
      <c r="B137" s="1181" t="s">
        <v>455</v>
      </c>
      <c r="C137" s="1278"/>
      <c r="D137" s="1278"/>
      <c r="E137" s="1278"/>
      <c r="F137" s="1278"/>
      <c r="G137" s="1278"/>
      <c r="H137" s="1278"/>
      <c r="I137" s="2072"/>
      <c r="J137" s="1135"/>
      <c r="K137" s="1053"/>
      <c r="L137" s="1295"/>
      <c r="M137" s="1295"/>
      <c r="N137" s="1295"/>
      <c r="O137" s="1295"/>
      <c r="P137" s="1295"/>
      <c r="Q137" s="1295"/>
      <c r="R137" s="1295"/>
      <c r="S137" s="1295"/>
      <c r="T137" s="1295"/>
      <c r="U137" s="1295"/>
    </row>
    <row r="138" spans="1:21" s="93" customFormat="1" ht="13.5" customHeight="1">
      <c r="A138" s="1131"/>
      <c r="B138" s="1182" t="s">
        <v>166</v>
      </c>
      <c r="C138" s="1278"/>
      <c r="D138" s="1278"/>
      <c r="E138" s="1278"/>
      <c r="F138" s="1278"/>
      <c r="G138" s="1278"/>
      <c r="H138" s="1278"/>
      <c r="I138" s="1280">
        <f>+I128+I130+I135</f>
        <v>506284.52652000019</v>
      </c>
      <c r="J138" s="1135"/>
      <c r="K138" s="1053"/>
      <c r="L138" s="1295"/>
      <c r="M138" s="1295"/>
      <c r="N138" s="1295"/>
      <c r="O138" s="1295"/>
      <c r="P138" s="1295"/>
      <c r="Q138" s="1295"/>
      <c r="R138" s="1295"/>
      <c r="S138" s="1295"/>
      <c r="T138" s="1295"/>
      <c r="U138" s="1295"/>
    </row>
    <row r="139" spans="1:21" s="93" customFormat="1" ht="13.5" customHeight="1">
      <c r="A139" s="1131"/>
      <c r="B139" s="1181" t="s">
        <v>173</v>
      </c>
      <c r="C139" s="1278"/>
      <c r="D139" s="1278"/>
      <c r="E139" s="1278"/>
      <c r="F139" s="1278"/>
      <c r="G139" s="1278"/>
      <c r="H139" s="1278"/>
      <c r="I139" s="2072">
        <v>0</v>
      </c>
      <c r="J139" s="1135"/>
      <c r="K139" s="1053"/>
      <c r="L139" s="1295"/>
      <c r="M139" s="1295"/>
      <c r="N139" s="1295"/>
      <c r="O139" s="1295"/>
      <c r="P139" s="1295"/>
      <c r="Q139" s="1295"/>
      <c r="R139" s="1295"/>
      <c r="S139" s="1295"/>
      <c r="T139" s="1295"/>
      <c r="U139" s="1295"/>
    </row>
    <row r="140" spans="1:21" s="93" customFormat="1" ht="13.5" customHeight="1">
      <c r="A140" s="1131"/>
      <c r="B140" s="1184" t="s">
        <v>167</v>
      </c>
      <c r="C140" s="1278"/>
      <c r="D140" s="1278"/>
      <c r="E140" s="1278"/>
      <c r="F140" s="1278"/>
      <c r="G140" s="1278"/>
      <c r="H140" s="1278"/>
      <c r="I140" s="1280">
        <v>506284.52652000019</v>
      </c>
      <c r="J140" s="1135"/>
      <c r="K140" s="1053"/>
      <c r="L140" s="1295"/>
      <c r="M140" s="1295"/>
      <c r="N140" s="1295"/>
      <c r="O140" s="1295"/>
      <c r="P140" s="1295"/>
      <c r="Q140" s="1295"/>
      <c r="R140" s="1295"/>
      <c r="S140" s="1295"/>
      <c r="T140" s="1295"/>
      <c r="U140" s="1295"/>
    </row>
    <row r="141" spans="1:21" s="93" customFormat="1" ht="13.5" customHeight="1">
      <c r="A141" s="1131"/>
      <c r="B141" s="1183" t="s">
        <v>168</v>
      </c>
      <c r="C141" s="1278"/>
      <c r="D141" s="1278"/>
      <c r="E141" s="1278"/>
      <c r="F141" s="1278"/>
      <c r="G141" s="1278"/>
      <c r="H141" s="1278"/>
      <c r="I141" s="2072">
        <v>-159092.71980439345</v>
      </c>
      <c r="J141" s="1135"/>
      <c r="K141" s="1053"/>
      <c r="L141" s="1295"/>
      <c r="M141" s="1295"/>
      <c r="N141" s="1295"/>
      <c r="O141" s="1295"/>
      <c r="P141" s="1295"/>
      <c r="Q141" s="1295"/>
      <c r="R141" s="1295"/>
      <c r="S141" s="1295"/>
      <c r="T141" s="1295"/>
      <c r="U141" s="1295"/>
    </row>
    <row r="142" spans="1:21" s="93" customFormat="1" ht="13.5" customHeight="1" thickBot="1">
      <c r="A142" s="1131"/>
      <c r="B142" s="1192" t="s">
        <v>456</v>
      </c>
      <c r="C142" s="1279"/>
      <c r="D142" s="1279"/>
      <c r="E142" s="1279"/>
      <c r="F142" s="1279"/>
      <c r="G142" s="1279"/>
      <c r="H142" s="1279"/>
      <c r="I142" s="1281">
        <f>+I140+I141</f>
        <v>347191.80671560671</v>
      </c>
      <c r="J142" s="1135"/>
      <c r="K142" s="1053"/>
      <c r="L142" s="1295"/>
      <c r="M142" s="1295"/>
      <c r="N142" s="1295"/>
      <c r="O142" s="1295"/>
      <c r="P142" s="1295"/>
      <c r="Q142" s="1295"/>
      <c r="R142" s="1295"/>
      <c r="S142" s="1295"/>
      <c r="T142" s="1295"/>
      <c r="U142" s="1295"/>
    </row>
    <row r="143" spans="1:21" s="93" customFormat="1" ht="13.5" customHeight="1">
      <c r="A143" s="1131"/>
      <c r="B143" s="1186"/>
      <c r="C143" s="1137"/>
      <c r="D143" s="1137"/>
      <c r="E143" s="1137"/>
      <c r="F143" s="1137"/>
      <c r="G143" s="1137"/>
      <c r="H143" s="1137"/>
      <c r="I143" s="1137"/>
      <c r="J143" s="1135"/>
      <c r="K143" s="1053"/>
      <c r="L143" s="1295"/>
      <c r="M143" s="1295"/>
      <c r="N143" s="1295"/>
      <c r="O143" s="1295"/>
      <c r="P143" s="1295"/>
      <c r="Q143" s="1295"/>
      <c r="R143" s="1295"/>
      <c r="S143" s="1295"/>
      <c r="T143" s="1295"/>
      <c r="U143" s="1295"/>
    </row>
    <row r="144" spans="1:21" s="93" customFormat="1" ht="13.5" customHeight="1">
      <c r="A144" s="1131"/>
      <c r="B144" s="1186"/>
      <c r="C144" s="1137"/>
      <c r="D144" s="1137"/>
      <c r="E144" s="1137"/>
      <c r="F144" s="1137"/>
      <c r="G144" s="1137"/>
      <c r="H144" s="1137"/>
      <c r="I144" s="1137"/>
      <c r="J144" s="1135"/>
      <c r="K144" s="1053">
        <v>111</v>
      </c>
      <c r="L144" s="1295"/>
      <c r="M144" s="1295"/>
      <c r="N144" s="1295"/>
      <c r="O144" s="1295"/>
      <c r="P144" s="1295"/>
      <c r="Q144" s="1295"/>
      <c r="R144" s="1295"/>
      <c r="S144" s="1295"/>
      <c r="T144" s="1295"/>
      <c r="U144" s="1295"/>
    </row>
    <row r="145" spans="1:21" s="93" customFormat="1" ht="13.5" customHeight="1">
      <c r="A145" s="1131"/>
      <c r="B145" s="1186"/>
      <c r="C145" s="1137"/>
      <c r="D145" s="1137"/>
      <c r="E145" s="1137"/>
      <c r="F145" s="1137"/>
      <c r="G145" s="1137"/>
      <c r="H145" s="1137"/>
      <c r="I145" s="1137"/>
      <c r="J145" s="1135"/>
      <c r="K145" s="1053"/>
      <c r="L145" s="1295"/>
      <c r="M145" s="1295"/>
      <c r="N145" s="1295"/>
      <c r="O145" s="1295"/>
      <c r="P145" s="1295"/>
      <c r="Q145" s="1295"/>
      <c r="R145" s="1295"/>
      <c r="S145" s="1295"/>
      <c r="T145" s="1295"/>
      <c r="U145" s="1295"/>
    </row>
    <row r="146" spans="1:21" s="93" customFormat="1" ht="13.5" customHeight="1">
      <c r="A146" s="1131"/>
      <c r="B146" s="700" t="s">
        <v>1014</v>
      </c>
      <c r="C146" s="1999"/>
      <c r="D146" s="1999"/>
      <c r="E146" s="1137"/>
      <c r="F146" s="1137"/>
      <c r="G146" s="1137"/>
      <c r="H146" s="1137"/>
      <c r="I146" s="1137"/>
      <c r="J146" s="1135"/>
      <c r="K146" s="1053"/>
      <c r="L146" s="1295"/>
      <c r="M146" s="1295"/>
      <c r="N146" s="1295"/>
      <c r="O146" s="1295"/>
      <c r="P146" s="1295"/>
      <c r="Q146" s="1295"/>
      <c r="R146" s="1295"/>
      <c r="S146" s="1295"/>
      <c r="T146" s="1295"/>
      <c r="U146" s="1295"/>
    </row>
    <row r="147" spans="1:21" s="93" customFormat="1" ht="13.5" customHeight="1" thickBot="1">
      <c r="A147" s="1131"/>
      <c r="B147" s="1823"/>
      <c r="C147" s="2069"/>
      <c r="D147" s="2069"/>
      <c r="E147" s="1137"/>
      <c r="F147" s="1137"/>
      <c r="G147" s="1137"/>
      <c r="H147" s="1137"/>
      <c r="I147" s="1137"/>
      <c r="J147" s="1135"/>
      <c r="K147" s="1053"/>
      <c r="L147" s="1295"/>
      <c r="M147" s="1295"/>
      <c r="N147" s="1295"/>
      <c r="O147" s="1295"/>
      <c r="P147" s="1295"/>
      <c r="Q147" s="1295"/>
      <c r="R147" s="1295"/>
      <c r="S147" s="1295"/>
      <c r="T147" s="1295"/>
      <c r="U147" s="1295"/>
    </row>
    <row r="148" spans="1:21" ht="13.5" customHeight="1" thickBot="1">
      <c r="B148" s="2001" t="s">
        <v>659</v>
      </c>
      <c r="I148" s="1873" t="s">
        <v>821</v>
      </c>
      <c r="J148" s="2070"/>
      <c r="L148" s="1295"/>
      <c r="M148" s="1295"/>
      <c r="N148" s="1295"/>
      <c r="O148" s="1295"/>
      <c r="P148" s="1295"/>
      <c r="Q148" s="1295"/>
      <c r="R148" s="1295"/>
      <c r="S148" s="1295"/>
      <c r="T148" s="1295"/>
      <c r="U148" s="1295"/>
    </row>
    <row r="149" spans="1:21" s="93" customFormat="1" ht="13.5" customHeight="1" thickBot="1">
      <c r="A149" s="1115"/>
      <c r="B149" s="2433"/>
      <c r="C149" s="2452">
        <v>2019</v>
      </c>
      <c r="D149" s="2453"/>
      <c r="E149" s="2453"/>
      <c r="F149" s="2453"/>
      <c r="G149" s="2453"/>
      <c r="H149" s="2453"/>
      <c r="I149" s="2454"/>
      <c r="J149" s="1180"/>
      <c r="K149" s="1053"/>
      <c r="L149" s="1295"/>
      <c r="M149" s="1295"/>
      <c r="N149" s="1295"/>
      <c r="O149" s="1295"/>
      <c r="P149" s="1295"/>
      <c r="Q149" s="1295"/>
      <c r="R149" s="1295"/>
      <c r="S149" s="1295"/>
      <c r="T149" s="1295"/>
      <c r="U149" s="1295"/>
    </row>
    <row r="150" spans="1:21" s="93" customFormat="1" ht="13.5" customHeight="1" thickBot="1">
      <c r="A150" s="1116"/>
      <c r="B150" s="2434"/>
      <c r="C150" s="2455" t="s">
        <v>47</v>
      </c>
      <c r="D150" s="2455" t="s">
        <v>48</v>
      </c>
      <c r="E150" s="2452" t="s">
        <v>49</v>
      </c>
      <c r="F150" s="2454"/>
      <c r="G150" s="2457" t="s">
        <v>642</v>
      </c>
      <c r="H150" s="2457" t="s">
        <v>90</v>
      </c>
      <c r="I150" s="2455" t="s">
        <v>26</v>
      </c>
      <c r="J150" s="1180"/>
      <c r="K150" s="2451"/>
      <c r="L150" s="1295"/>
      <c r="M150" s="1295"/>
      <c r="N150" s="1295"/>
      <c r="O150" s="1295"/>
      <c r="P150" s="1295"/>
      <c r="Q150" s="1295"/>
      <c r="R150" s="1295"/>
      <c r="S150" s="1295"/>
      <c r="T150" s="1295"/>
      <c r="U150" s="1295"/>
    </row>
    <row r="151" spans="1:21" s="93" customFormat="1" ht="13.5" customHeight="1" thickBot="1">
      <c r="A151" s="1116"/>
      <c r="B151" s="2435"/>
      <c r="C151" s="2456"/>
      <c r="D151" s="2456"/>
      <c r="E151" s="1267" t="s">
        <v>641</v>
      </c>
      <c r="F151" s="1267" t="s">
        <v>146</v>
      </c>
      <c r="G151" s="2458"/>
      <c r="H151" s="2458"/>
      <c r="I151" s="2456"/>
      <c r="J151" s="1180"/>
      <c r="K151" s="2451"/>
      <c r="L151" s="1295"/>
      <c r="M151" s="1295"/>
      <c r="N151" s="1295"/>
      <c r="O151" s="1295"/>
      <c r="P151" s="1295"/>
      <c r="Q151" s="1295"/>
      <c r="R151" s="1295"/>
      <c r="S151" s="1295"/>
      <c r="T151" s="1295"/>
      <c r="U151" s="1295"/>
    </row>
    <row r="152" spans="1:21" s="93" customFormat="1" ht="13.5" customHeight="1">
      <c r="A152" s="1131"/>
      <c r="B152" s="1214" t="s">
        <v>156</v>
      </c>
      <c r="C152" s="2071">
        <v>2619841</v>
      </c>
      <c r="D152" s="2071">
        <v>654122</v>
      </c>
      <c r="E152" s="2071">
        <v>775699</v>
      </c>
      <c r="F152" s="2071">
        <v>10449895</v>
      </c>
      <c r="G152" s="2071">
        <v>1747370</v>
      </c>
      <c r="H152" s="2071">
        <v>3556068</v>
      </c>
      <c r="I152" s="2072">
        <f>SUM(C152:H152)</f>
        <v>19802995</v>
      </c>
      <c r="J152" s="1135"/>
      <c r="K152" s="682"/>
      <c r="L152" s="1295"/>
      <c r="M152" s="1295"/>
      <c r="N152" s="1295"/>
      <c r="O152" s="1295"/>
      <c r="P152" s="1295"/>
      <c r="Q152" s="1295"/>
      <c r="R152" s="1295"/>
      <c r="S152" s="1295"/>
      <c r="T152" s="1295"/>
      <c r="U152" s="1295"/>
    </row>
    <row r="153" spans="1:21" s="93" customFormat="1" ht="13.5" customHeight="1">
      <c r="A153" s="1131"/>
      <c r="B153" s="1181" t="s">
        <v>685</v>
      </c>
      <c r="C153" s="1276">
        <v>-11728</v>
      </c>
      <c r="D153" s="1276">
        <v>-5302</v>
      </c>
      <c r="E153" s="1276">
        <v>0</v>
      </c>
      <c r="F153" s="1276">
        <v>-7173</v>
      </c>
      <c r="G153" s="1276"/>
      <c r="H153" s="1276">
        <v>-22042</v>
      </c>
      <c r="I153" s="2072">
        <f t="shared" ref="I153:I155" si="27">SUM(C153:H153)</f>
        <v>-46245</v>
      </c>
      <c r="J153" s="1135"/>
      <c r="K153" s="682"/>
      <c r="L153" s="1295"/>
      <c r="M153" s="1295"/>
      <c r="N153" s="1295"/>
      <c r="O153" s="1295"/>
      <c r="P153" s="1295"/>
      <c r="Q153" s="1295"/>
      <c r="R153" s="1295"/>
      <c r="S153" s="1295"/>
      <c r="T153" s="1295"/>
      <c r="U153" s="1295"/>
    </row>
    <row r="154" spans="1:21" s="93" customFormat="1" ht="13.5" customHeight="1">
      <c r="A154" s="1131"/>
      <c r="B154" s="1181" t="s">
        <v>552</v>
      </c>
      <c r="C154" s="2073">
        <v>-969402</v>
      </c>
      <c r="D154" s="2073">
        <v>-5680</v>
      </c>
      <c r="E154" s="2073">
        <v>0</v>
      </c>
      <c r="F154" s="2073">
        <v>-142909</v>
      </c>
      <c r="G154" s="2073">
        <v>0</v>
      </c>
      <c r="H154" s="2073">
        <v>-237354</v>
      </c>
      <c r="I154" s="2072">
        <f t="shared" si="27"/>
        <v>-1355345</v>
      </c>
      <c r="J154" s="1135"/>
      <c r="K154" s="682"/>
      <c r="L154" s="1295"/>
      <c r="M154" s="1295"/>
      <c r="N154" s="1295"/>
      <c r="O154" s="1295"/>
      <c r="P154" s="1295"/>
      <c r="Q154" s="1295"/>
      <c r="R154" s="1295"/>
      <c r="S154" s="1295"/>
      <c r="T154" s="1295"/>
      <c r="U154" s="1295"/>
    </row>
    <row r="155" spans="1:21" s="93" customFormat="1" ht="13.5" customHeight="1">
      <c r="A155" s="1131"/>
      <c r="B155" s="1181" t="s">
        <v>553</v>
      </c>
      <c r="C155" s="2073">
        <v>-1197937</v>
      </c>
      <c r="D155" s="2073">
        <v>-299851</v>
      </c>
      <c r="E155" s="2073">
        <v>-50476</v>
      </c>
      <c r="F155" s="2073">
        <v>-542279</v>
      </c>
      <c r="G155" s="2073">
        <v>-173713</v>
      </c>
      <c r="H155" s="2073">
        <v>-1811173</v>
      </c>
      <c r="I155" s="2072">
        <f t="shared" si="27"/>
        <v>-4075429</v>
      </c>
      <c r="J155" s="1135"/>
      <c r="K155" s="1053"/>
      <c r="L155" s="1295"/>
      <c r="M155" s="1295"/>
      <c r="N155" s="1295"/>
      <c r="O155" s="1295"/>
      <c r="P155" s="1295"/>
      <c r="Q155" s="1295"/>
      <c r="R155" s="1295"/>
      <c r="S155" s="1295"/>
      <c r="T155" s="1295"/>
      <c r="U155" s="1295"/>
    </row>
    <row r="156" spans="1:21" s="1117" customFormat="1" ht="13.5" customHeight="1">
      <c r="A156" s="1132"/>
      <c r="B156" s="1182" t="s">
        <v>843</v>
      </c>
      <c r="C156" s="2074">
        <f>SUM(C152:C155)</f>
        <v>440774</v>
      </c>
      <c r="D156" s="2074">
        <f t="shared" ref="D156:I156" si="28">SUM(D152:D155)</f>
        <v>343289</v>
      </c>
      <c r="E156" s="2074">
        <f t="shared" si="28"/>
        <v>725223</v>
      </c>
      <c r="F156" s="2074">
        <f t="shared" si="28"/>
        <v>9757534</v>
      </c>
      <c r="G156" s="2074">
        <f t="shared" si="28"/>
        <v>1573657</v>
      </c>
      <c r="H156" s="2074">
        <f t="shared" si="28"/>
        <v>1485499</v>
      </c>
      <c r="I156" s="2074">
        <f t="shared" si="28"/>
        <v>14325976</v>
      </c>
      <c r="J156" s="1135"/>
      <c r="K156" s="1200"/>
      <c r="L156" s="1295"/>
      <c r="M156" s="1295"/>
      <c r="N156" s="1295"/>
      <c r="O156" s="1295"/>
      <c r="P156" s="1295"/>
      <c r="Q156" s="1295"/>
      <c r="R156" s="1295"/>
      <c r="S156" s="1295"/>
      <c r="T156" s="1295"/>
      <c r="U156" s="1295"/>
    </row>
    <row r="157" spans="1:21" s="93" customFormat="1" ht="13.5" customHeight="1">
      <c r="A157" s="1131"/>
      <c r="B157" s="1181" t="s">
        <v>157</v>
      </c>
      <c r="C157" s="2073">
        <v>-6209</v>
      </c>
      <c r="D157" s="2073">
        <v>-2296</v>
      </c>
      <c r="E157" s="2073">
        <v>30356</v>
      </c>
      <c r="F157" s="2073">
        <v>43447</v>
      </c>
      <c r="G157" s="2073">
        <v>-71962</v>
      </c>
      <c r="H157" s="2073">
        <v>67103</v>
      </c>
      <c r="I157" s="2072">
        <f>SUM(C157:H157)</f>
        <v>60439</v>
      </c>
      <c r="J157" s="1135"/>
      <c r="K157" s="1053"/>
      <c r="L157" s="1295"/>
      <c r="M157" s="1295"/>
      <c r="N157" s="1295"/>
      <c r="O157" s="1295"/>
      <c r="P157" s="1295"/>
      <c r="Q157" s="1295"/>
      <c r="R157" s="1295"/>
      <c r="S157" s="1295"/>
      <c r="T157" s="1295"/>
      <c r="U157" s="1295"/>
    </row>
    <row r="158" spans="1:21" s="1117" customFormat="1" ht="13.5" customHeight="1">
      <c r="A158" s="1132"/>
      <c r="B158" s="1182" t="s">
        <v>844</v>
      </c>
      <c r="C158" s="2074">
        <f>+C156+C157</f>
        <v>434565</v>
      </c>
      <c r="D158" s="2074">
        <f t="shared" ref="D158:I158" si="29">+D156+D157</f>
        <v>340993</v>
      </c>
      <c r="E158" s="2074">
        <f t="shared" si="29"/>
        <v>755579</v>
      </c>
      <c r="F158" s="2074">
        <f t="shared" si="29"/>
        <v>9800981</v>
      </c>
      <c r="G158" s="2074">
        <f t="shared" si="29"/>
        <v>1501695</v>
      </c>
      <c r="H158" s="2074">
        <f t="shared" si="29"/>
        <v>1552602</v>
      </c>
      <c r="I158" s="2074">
        <f t="shared" si="29"/>
        <v>14386415</v>
      </c>
      <c r="J158" s="1135"/>
      <c r="K158" s="1200"/>
      <c r="L158" s="1295"/>
      <c r="M158" s="1295"/>
      <c r="N158" s="1295"/>
      <c r="O158" s="1295"/>
      <c r="P158" s="1295"/>
      <c r="Q158" s="1295"/>
      <c r="R158" s="1295"/>
      <c r="S158" s="1295"/>
      <c r="T158" s="1295"/>
      <c r="U158" s="1295"/>
    </row>
    <row r="159" spans="1:21" s="93" customFormat="1" ht="13.5" customHeight="1">
      <c r="A159" s="1131"/>
      <c r="B159" s="1181"/>
      <c r="C159" s="1276"/>
      <c r="D159" s="1276"/>
      <c r="E159" s="1276"/>
      <c r="F159" s="1276"/>
      <c r="G159" s="1276"/>
      <c r="H159" s="1276"/>
      <c r="I159" s="2072">
        <v>0</v>
      </c>
      <c r="J159" s="1135"/>
      <c r="K159" s="1116"/>
      <c r="L159" s="1295"/>
      <c r="M159" s="1295"/>
      <c r="N159" s="1295"/>
      <c r="O159" s="1295"/>
      <c r="P159" s="1295"/>
      <c r="Q159" s="1295"/>
      <c r="R159" s="1295"/>
      <c r="S159" s="1295"/>
      <c r="T159" s="1295"/>
      <c r="U159" s="1295"/>
    </row>
    <row r="160" spans="1:21" s="93" customFormat="1" ht="13.5" customHeight="1">
      <c r="A160" s="1131"/>
      <c r="B160" s="1182" t="s">
        <v>159</v>
      </c>
      <c r="C160" s="1277">
        <f>SUM(C161:C163)</f>
        <v>-879028</v>
      </c>
      <c r="D160" s="1277">
        <f t="shared" ref="D160:H160" si="30">SUM(D161:D163)</f>
        <v>-208906</v>
      </c>
      <c r="E160" s="1277">
        <f t="shared" si="30"/>
        <v>-44989</v>
      </c>
      <c r="F160" s="1277">
        <f t="shared" si="30"/>
        <v>-6785396</v>
      </c>
      <c r="G160" s="1277">
        <f t="shared" si="30"/>
        <v>-1361609</v>
      </c>
      <c r="H160" s="1277">
        <f t="shared" si="30"/>
        <v>-812602</v>
      </c>
      <c r="I160" s="2072">
        <f>SUM(C160:H160)</f>
        <v>-10092530</v>
      </c>
      <c r="J160" s="1135"/>
      <c r="K160" s="1053"/>
      <c r="L160" s="1295"/>
      <c r="M160" s="1295"/>
      <c r="N160" s="1295"/>
      <c r="O160" s="1295"/>
      <c r="P160" s="1295"/>
      <c r="Q160" s="1295"/>
      <c r="R160" s="1295"/>
      <c r="S160" s="1295"/>
      <c r="T160" s="1295"/>
      <c r="U160" s="1295"/>
    </row>
    <row r="161" spans="1:21" s="93" customFormat="1" ht="24.75" customHeight="1">
      <c r="A161" s="1131"/>
      <c r="B161" s="1181" t="s">
        <v>170</v>
      </c>
      <c r="C161" s="2073">
        <v>-635621</v>
      </c>
      <c r="D161" s="2073">
        <v>-114897</v>
      </c>
      <c r="E161" s="2073">
        <v>-37665</v>
      </c>
      <c r="F161" s="2073">
        <v>-5698549</v>
      </c>
      <c r="G161" s="2073">
        <v>-1242378</v>
      </c>
      <c r="H161" s="2073">
        <v>-524484</v>
      </c>
      <c r="I161" s="2072">
        <f>SUM(C161:H161)</f>
        <v>-8253594</v>
      </c>
      <c r="J161" s="1135"/>
      <c r="K161" s="1053"/>
      <c r="L161" s="1295"/>
      <c r="M161" s="1295"/>
      <c r="N161" s="1295"/>
      <c r="O161" s="1295"/>
      <c r="P161" s="1295"/>
      <c r="Q161" s="1295"/>
      <c r="R161" s="1295"/>
      <c r="S161" s="1295"/>
      <c r="T161" s="1295"/>
      <c r="U161" s="1295"/>
    </row>
    <row r="162" spans="1:21" s="93" customFormat="1" ht="22.5" customHeight="1">
      <c r="A162" s="1131"/>
      <c r="B162" s="1181" t="s">
        <v>171</v>
      </c>
      <c r="C162" s="2073">
        <v>-243407</v>
      </c>
      <c r="D162" s="2073">
        <v>-94009</v>
      </c>
      <c r="E162" s="2073">
        <v>-7324</v>
      </c>
      <c r="F162" s="2073">
        <v>-1086847</v>
      </c>
      <c r="G162" s="2073">
        <v>-119231</v>
      </c>
      <c r="H162" s="2073">
        <v>-288118</v>
      </c>
      <c r="I162" s="2072">
        <f>SUM(C162:H162)</f>
        <v>-1838936</v>
      </c>
      <c r="J162" s="1135"/>
      <c r="K162" s="1053"/>
      <c r="L162" s="1295"/>
      <c r="M162" s="1295"/>
      <c r="N162" s="1295"/>
      <c r="O162" s="1295"/>
      <c r="P162" s="1295"/>
      <c r="Q162" s="1295"/>
      <c r="R162" s="1295"/>
      <c r="S162" s="1295"/>
      <c r="T162" s="1295"/>
      <c r="U162" s="1295"/>
    </row>
    <row r="163" spans="1:21" s="93" customFormat="1" ht="13.5" customHeight="1">
      <c r="A163" s="1131"/>
      <c r="B163" s="1181" t="s">
        <v>454</v>
      </c>
      <c r="C163" s="1277"/>
      <c r="D163" s="1277"/>
      <c r="E163" s="1277"/>
      <c r="F163" s="1277"/>
      <c r="G163" s="1277"/>
      <c r="H163" s="1277"/>
      <c r="I163" s="2072">
        <v>0</v>
      </c>
      <c r="J163" s="1125"/>
      <c r="K163" s="684"/>
      <c r="L163" s="1295"/>
      <c r="M163" s="1295"/>
      <c r="N163" s="1295"/>
      <c r="O163" s="1295"/>
      <c r="P163" s="1295"/>
      <c r="Q163" s="1295"/>
      <c r="R163" s="1295"/>
      <c r="S163" s="1295"/>
      <c r="T163" s="1295"/>
      <c r="U163" s="1295"/>
    </row>
    <row r="164" spans="1:21" s="93" customFormat="1" ht="13.5" customHeight="1">
      <c r="A164" s="1131"/>
      <c r="B164" s="1187" t="s">
        <v>160</v>
      </c>
      <c r="C164" s="2074">
        <f>+C158+C161+C162+C163</f>
        <v>-444463</v>
      </c>
      <c r="D164" s="2074">
        <f t="shared" ref="D164:H164" si="31">+D158+D161+D162+D163</f>
        <v>132087</v>
      </c>
      <c r="E164" s="2074">
        <f t="shared" si="31"/>
        <v>710590</v>
      </c>
      <c r="F164" s="2074">
        <f t="shared" si="31"/>
        <v>3015585</v>
      </c>
      <c r="G164" s="2074">
        <f t="shared" si="31"/>
        <v>140086</v>
      </c>
      <c r="H164" s="2074">
        <f t="shared" si="31"/>
        <v>740000</v>
      </c>
      <c r="I164" s="2074">
        <f>+I158+I161+I162+I163</f>
        <v>4293885</v>
      </c>
      <c r="J164" s="1135"/>
      <c r="K164" s="1053"/>
      <c r="L164" s="1295"/>
      <c r="M164" s="1295"/>
      <c r="N164" s="1295"/>
      <c r="O164" s="1295"/>
      <c r="P164" s="1295"/>
      <c r="Q164" s="1295"/>
      <c r="R164" s="1295"/>
      <c r="S164" s="1295"/>
      <c r="T164" s="1295"/>
      <c r="U164" s="1295"/>
    </row>
    <row r="165" spans="1:21" s="93" customFormat="1" ht="13.5" customHeight="1">
      <c r="A165" s="1131"/>
      <c r="B165" s="2075"/>
      <c r="C165" s="1276"/>
      <c r="D165" s="1276"/>
      <c r="E165" s="1276"/>
      <c r="F165" s="1276"/>
      <c r="G165" s="1276"/>
      <c r="H165" s="1276"/>
      <c r="I165" s="1280"/>
      <c r="J165" s="1135"/>
      <c r="K165" s="1053"/>
      <c r="L165" s="1295"/>
      <c r="M165" s="1295"/>
      <c r="N165" s="1295"/>
      <c r="O165" s="1295"/>
      <c r="P165" s="1295"/>
      <c r="Q165" s="1295"/>
      <c r="R165" s="1295"/>
      <c r="S165" s="1295"/>
      <c r="T165" s="1295"/>
      <c r="U165" s="1295"/>
    </row>
    <row r="166" spans="1:21" s="93" customFormat="1" ht="13.5" customHeight="1">
      <c r="A166" s="1131"/>
      <c r="B166" s="1182" t="s">
        <v>161</v>
      </c>
      <c r="C166" s="1278"/>
      <c r="D166" s="1278"/>
      <c r="E166" s="1278"/>
      <c r="F166" s="1278"/>
      <c r="G166" s="1278"/>
      <c r="H166" s="1278"/>
      <c r="I166" s="1280">
        <f>SUM(I167:I169)</f>
        <v>2332061</v>
      </c>
      <c r="J166" s="1135"/>
      <c r="K166" s="1053"/>
      <c r="L166" s="1295"/>
      <c r="M166" s="1295"/>
      <c r="N166" s="1295"/>
      <c r="O166" s="1295"/>
      <c r="P166" s="1295"/>
      <c r="Q166" s="1295"/>
      <c r="R166" s="1295"/>
      <c r="S166" s="1295"/>
      <c r="T166" s="1295"/>
      <c r="U166" s="1295"/>
    </row>
    <row r="167" spans="1:21" s="93" customFormat="1" ht="13.5" customHeight="1">
      <c r="A167" s="1131"/>
      <c r="B167" s="1181" t="s">
        <v>162</v>
      </c>
      <c r="C167" s="1278"/>
      <c r="D167" s="1278"/>
      <c r="E167" s="1278"/>
      <c r="F167" s="1278"/>
      <c r="G167" s="1278"/>
      <c r="H167" s="1278"/>
      <c r="I167" s="1280">
        <v>726094</v>
      </c>
      <c r="J167" s="1135"/>
      <c r="K167" s="1053"/>
      <c r="L167" s="1295"/>
      <c r="M167" s="1295"/>
      <c r="N167" s="1295"/>
      <c r="O167" s="1295"/>
      <c r="P167" s="1295"/>
      <c r="Q167" s="1295"/>
      <c r="R167" s="1295"/>
      <c r="S167" s="1295"/>
      <c r="T167" s="1295"/>
      <c r="U167" s="1295"/>
    </row>
    <row r="168" spans="1:21" s="93" customFormat="1" ht="13.5" customHeight="1">
      <c r="A168" s="1131"/>
      <c r="B168" s="1181" t="s">
        <v>550</v>
      </c>
      <c r="C168" s="1278"/>
      <c r="D168" s="1278"/>
      <c r="E168" s="1278"/>
      <c r="F168" s="1278"/>
      <c r="G168" s="1278"/>
      <c r="H168" s="1278"/>
      <c r="I168" s="2072">
        <v>1390946</v>
      </c>
      <c r="J168" s="1135"/>
      <c r="K168" s="1053"/>
      <c r="L168" s="1295"/>
      <c r="M168" s="1295"/>
      <c r="N168" s="1295"/>
      <c r="O168" s="1295"/>
      <c r="P168" s="1295"/>
      <c r="Q168" s="1295"/>
      <c r="R168" s="1295"/>
      <c r="S168" s="1295"/>
      <c r="T168" s="1295"/>
      <c r="U168" s="1295"/>
    </row>
    <row r="169" spans="1:21" s="93" customFormat="1" ht="13.5" customHeight="1">
      <c r="A169" s="1131"/>
      <c r="B169" s="1181" t="s">
        <v>163</v>
      </c>
      <c r="C169" s="1278"/>
      <c r="D169" s="1278"/>
      <c r="E169" s="1278"/>
      <c r="F169" s="1278"/>
      <c r="G169" s="1278"/>
      <c r="H169" s="1278"/>
      <c r="I169" s="2072">
        <v>215021</v>
      </c>
      <c r="J169" s="1135"/>
      <c r="K169" s="1053"/>
      <c r="L169" s="1295"/>
      <c r="M169" s="1295"/>
      <c r="N169" s="1295"/>
      <c r="O169" s="1295"/>
      <c r="P169" s="1295"/>
      <c r="Q169" s="1295"/>
      <c r="R169" s="1295"/>
      <c r="S169" s="1295"/>
      <c r="T169" s="1295"/>
      <c r="U169" s="1295"/>
    </row>
    <row r="170" spans="1:21" s="93" customFormat="1" ht="13.5" customHeight="1">
      <c r="A170" s="1131"/>
      <c r="B170" s="1181"/>
      <c r="C170" s="1278"/>
      <c r="D170" s="1278"/>
      <c r="E170" s="1278"/>
      <c r="F170" s="1278"/>
      <c r="G170" s="1278"/>
      <c r="H170" s="1278"/>
      <c r="I170" s="2072"/>
      <c r="J170" s="1135"/>
      <c r="K170" s="1053"/>
      <c r="L170" s="1295"/>
      <c r="M170" s="1295"/>
      <c r="N170" s="1295"/>
      <c r="O170" s="1295"/>
      <c r="P170" s="1295"/>
      <c r="Q170" s="1295"/>
      <c r="R170" s="1295"/>
      <c r="S170" s="1295"/>
      <c r="T170" s="1295"/>
      <c r="U170" s="1295"/>
    </row>
    <row r="171" spans="1:21" s="93" customFormat="1" ht="13.5" customHeight="1">
      <c r="A171" s="1131"/>
      <c r="B171" s="1182" t="s">
        <v>164</v>
      </c>
      <c r="C171" s="1278"/>
      <c r="D171" s="1278"/>
      <c r="E171" s="1278"/>
      <c r="F171" s="1278"/>
      <c r="G171" s="1278"/>
      <c r="H171" s="1278"/>
      <c r="I171" s="2072">
        <v>-4800854</v>
      </c>
      <c r="J171" s="1135"/>
      <c r="K171" s="1053"/>
      <c r="L171" s="1295"/>
      <c r="M171" s="1295"/>
      <c r="N171" s="1295"/>
      <c r="O171" s="1295"/>
      <c r="P171" s="1295"/>
      <c r="Q171" s="1295"/>
      <c r="R171" s="1295"/>
      <c r="S171" s="1295"/>
      <c r="T171" s="1295"/>
      <c r="U171" s="1295"/>
    </row>
    <row r="172" spans="1:21" s="93" customFormat="1" ht="24" customHeight="1">
      <c r="A172" s="1131"/>
      <c r="B172" s="1181" t="s">
        <v>172</v>
      </c>
      <c r="C172" s="1278"/>
      <c r="D172" s="1278"/>
      <c r="E172" s="1278"/>
      <c r="F172" s="1278"/>
      <c r="G172" s="1278"/>
      <c r="H172" s="1278"/>
      <c r="I172" s="2072">
        <v>-4800854</v>
      </c>
      <c r="J172" s="1135"/>
      <c r="K172" s="1053"/>
      <c r="L172" s="1295"/>
      <c r="M172" s="1295"/>
      <c r="N172" s="1295"/>
      <c r="O172" s="1295"/>
      <c r="P172" s="1295"/>
      <c r="Q172" s="1295"/>
      <c r="R172" s="1295"/>
      <c r="S172" s="1295"/>
      <c r="T172" s="1295"/>
      <c r="U172" s="1295"/>
    </row>
    <row r="173" spans="1:21" s="93" customFormat="1" ht="25.5" customHeight="1">
      <c r="A173" s="1131"/>
      <c r="B173" s="1181" t="s">
        <v>455</v>
      </c>
      <c r="C173" s="1278"/>
      <c r="D173" s="1278"/>
      <c r="E173" s="1278"/>
      <c r="F173" s="1278"/>
      <c r="G173" s="1278"/>
      <c r="H173" s="1278"/>
      <c r="I173" s="2072"/>
      <c r="J173" s="1135"/>
      <c r="K173" s="1053"/>
      <c r="L173" s="1295"/>
      <c r="M173" s="1295"/>
      <c r="N173" s="1295"/>
      <c r="O173" s="1295"/>
      <c r="P173" s="1295"/>
      <c r="Q173" s="1295"/>
      <c r="R173" s="1295"/>
      <c r="S173" s="1295"/>
      <c r="T173" s="1295"/>
      <c r="U173" s="1295"/>
    </row>
    <row r="174" spans="1:21" s="93" customFormat="1" ht="13.5" customHeight="1">
      <c r="A174" s="1131"/>
      <c r="B174" s="1182" t="s">
        <v>166</v>
      </c>
      <c r="C174" s="1278"/>
      <c r="D174" s="1278"/>
      <c r="E174" s="1278"/>
      <c r="F174" s="1278"/>
      <c r="G174" s="1278"/>
      <c r="H174" s="1278"/>
      <c r="I174" s="1280">
        <f>+I164+I166+I171</f>
        <v>1825092</v>
      </c>
      <c r="J174" s="1135"/>
      <c r="K174" s="1053"/>
      <c r="L174" s="1295"/>
      <c r="M174" s="1295"/>
      <c r="N174" s="1295"/>
      <c r="O174" s="1295"/>
      <c r="P174" s="1295"/>
      <c r="Q174" s="1295"/>
      <c r="R174" s="1295"/>
      <c r="S174" s="1295"/>
      <c r="T174" s="1295"/>
      <c r="U174" s="1295"/>
    </row>
    <row r="175" spans="1:21" s="93" customFormat="1" ht="13.5" customHeight="1">
      <c r="A175" s="1131"/>
      <c r="B175" s="1181" t="s">
        <v>173</v>
      </c>
      <c r="C175" s="1278"/>
      <c r="D175" s="1278"/>
      <c r="E175" s="1278"/>
      <c r="F175" s="1278"/>
      <c r="G175" s="1278"/>
      <c r="H175" s="1278"/>
      <c r="I175" s="2072">
        <v>-90576</v>
      </c>
      <c r="J175" s="1135"/>
      <c r="K175" s="1053"/>
      <c r="L175" s="1295"/>
      <c r="M175" s="1295"/>
      <c r="N175" s="1295"/>
      <c r="O175" s="1295"/>
      <c r="P175" s="1295"/>
      <c r="Q175" s="1295"/>
      <c r="R175" s="1295"/>
      <c r="S175" s="1295"/>
      <c r="T175" s="1295"/>
      <c r="U175" s="1295"/>
    </row>
    <row r="176" spans="1:21" s="93" customFormat="1" ht="13.5" customHeight="1">
      <c r="A176" s="1131"/>
      <c r="B176" s="1184" t="s">
        <v>167</v>
      </c>
      <c r="C176" s="1278"/>
      <c r="D176" s="1278"/>
      <c r="E176" s="1278"/>
      <c r="F176" s="1278"/>
      <c r="G176" s="1278"/>
      <c r="H176" s="1278"/>
      <c r="I176" s="1280">
        <f>+I174+I175</f>
        <v>1734516</v>
      </c>
      <c r="J176" s="1135"/>
      <c r="K176" s="1053"/>
      <c r="L176" s="1295"/>
      <c r="M176" s="1295"/>
      <c r="N176" s="1295"/>
      <c r="O176" s="1295"/>
      <c r="P176" s="1295"/>
      <c r="Q176" s="1295"/>
      <c r="R176" s="1295"/>
      <c r="S176" s="1295"/>
      <c r="T176" s="1295"/>
      <c r="U176" s="1295"/>
    </row>
    <row r="177" spans="1:21" s="93" customFormat="1" ht="13.5" customHeight="1">
      <c r="A177" s="1131"/>
      <c r="B177" s="1183" t="s">
        <v>168</v>
      </c>
      <c r="C177" s="1278"/>
      <c r="D177" s="1278"/>
      <c r="E177" s="1278"/>
      <c r="F177" s="1278"/>
      <c r="G177" s="1278"/>
      <c r="H177" s="1278"/>
      <c r="I177" s="2072">
        <v>-357394</v>
      </c>
      <c r="J177" s="1135"/>
      <c r="K177" s="1053"/>
      <c r="L177" s="1295"/>
      <c r="M177" s="1295"/>
      <c r="N177" s="1295"/>
      <c r="O177" s="1295"/>
      <c r="P177" s="1295"/>
      <c r="Q177" s="1295"/>
      <c r="R177" s="1295"/>
      <c r="S177" s="1295"/>
      <c r="T177" s="1295"/>
      <c r="U177" s="1295"/>
    </row>
    <row r="178" spans="1:21" s="93" customFormat="1" ht="13.5" customHeight="1" thickBot="1">
      <c r="A178" s="1131"/>
      <c r="B178" s="1192" t="s">
        <v>456</v>
      </c>
      <c r="C178" s="1279"/>
      <c r="D178" s="1279"/>
      <c r="E178" s="1279"/>
      <c r="F178" s="1279"/>
      <c r="G178" s="1279"/>
      <c r="H178" s="1279"/>
      <c r="I178" s="1281">
        <f>+I176+I177</f>
        <v>1377122</v>
      </c>
      <c r="J178" s="1135"/>
      <c r="K178" s="1053"/>
      <c r="L178" s="1295"/>
      <c r="M178" s="1295"/>
      <c r="N178" s="1295"/>
      <c r="O178" s="1295"/>
      <c r="P178" s="1295"/>
      <c r="Q178" s="1295"/>
      <c r="R178" s="1295"/>
      <c r="S178" s="1295"/>
      <c r="T178" s="1295"/>
      <c r="U178" s="1295"/>
    </row>
    <row r="179" spans="1:21" s="93" customFormat="1" ht="13.5" customHeight="1">
      <c r="A179" s="1131"/>
      <c r="B179" s="1112"/>
      <c r="C179" s="1206"/>
      <c r="D179" s="1206"/>
      <c r="E179" s="1206"/>
      <c r="F179" s="1206"/>
      <c r="G179" s="1206"/>
      <c r="H179" s="1206"/>
      <c r="I179" s="1033"/>
      <c r="J179" s="1135"/>
      <c r="K179" s="1053"/>
      <c r="L179" s="1295"/>
      <c r="M179" s="1295"/>
      <c r="N179" s="1295"/>
      <c r="O179" s="1295"/>
      <c r="P179" s="1295"/>
      <c r="Q179" s="1295"/>
      <c r="R179" s="1295"/>
      <c r="S179" s="1295"/>
      <c r="T179" s="1295"/>
      <c r="U179" s="1295"/>
    </row>
    <row r="180" spans="1:21" s="93" customFormat="1" ht="13.5" customHeight="1">
      <c r="A180" s="1131"/>
      <c r="B180" s="1112"/>
      <c r="C180" s="1206"/>
      <c r="D180" s="1206"/>
      <c r="E180" s="1206"/>
      <c r="F180" s="1206"/>
      <c r="G180" s="1206"/>
      <c r="H180" s="1206"/>
      <c r="I180" s="1033"/>
      <c r="J180" s="1135"/>
      <c r="K180" s="1053">
        <v>112</v>
      </c>
      <c r="L180" s="1295"/>
      <c r="M180" s="1295"/>
      <c r="N180" s="1295"/>
      <c r="O180" s="1295"/>
      <c r="P180" s="1295"/>
      <c r="Q180" s="1295"/>
      <c r="R180" s="1295"/>
      <c r="S180" s="1295"/>
      <c r="T180" s="1295"/>
      <c r="U180" s="1295"/>
    </row>
    <row r="181" spans="1:21" s="93" customFormat="1" ht="13.5" customHeight="1">
      <c r="A181" s="1131"/>
      <c r="B181" s="148"/>
      <c r="H181" s="94"/>
      <c r="I181" s="94"/>
      <c r="J181" s="1135"/>
      <c r="K181" s="1053"/>
      <c r="L181" s="1295"/>
      <c r="M181" s="1295"/>
      <c r="N181" s="1295"/>
      <c r="O181" s="1295"/>
      <c r="P181" s="1295"/>
      <c r="Q181" s="1295"/>
      <c r="R181" s="1295"/>
      <c r="S181" s="1295"/>
      <c r="T181" s="1295"/>
      <c r="U181" s="1295"/>
    </row>
    <row r="182" spans="1:21" s="93" customFormat="1" ht="13.5" customHeight="1">
      <c r="A182" s="1131"/>
      <c r="B182" s="700" t="s">
        <v>1014</v>
      </c>
      <c r="C182" s="1999"/>
      <c r="D182" s="1999"/>
      <c r="E182" s="1137"/>
      <c r="F182" s="1137"/>
      <c r="G182" s="1137"/>
      <c r="H182" s="530"/>
      <c r="I182" s="1137"/>
      <c r="J182" s="1135"/>
      <c r="K182" s="1053"/>
      <c r="L182" s="1295"/>
      <c r="M182" s="1295"/>
      <c r="N182" s="1295"/>
      <c r="O182" s="1295"/>
      <c r="P182" s="1295"/>
      <c r="Q182" s="1295"/>
      <c r="R182" s="1295"/>
      <c r="S182" s="1295"/>
      <c r="T182" s="1295"/>
      <c r="U182" s="1295"/>
    </row>
    <row r="183" spans="1:21" s="93" customFormat="1" ht="13.5" customHeight="1" thickBot="1">
      <c r="A183" s="1131"/>
      <c r="B183" s="1823"/>
      <c r="C183" s="2069"/>
      <c r="D183" s="2069"/>
      <c r="E183" s="1137"/>
      <c r="F183" s="1137"/>
      <c r="G183" s="1137"/>
      <c r="H183" s="530"/>
      <c r="I183" s="1137"/>
      <c r="J183" s="1135"/>
      <c r="K183" s="1053"/>
      <c r="L183" s="1295"/>
      <c r="M183" s="1295"/>
      <c r="N183" s="1295"/>
      <c r="O183" s="1295"/>
      <c r="P183" s="1295"/>
      <c r="Q183" s="1295"/>
      <c r="R183" s="1295"/>
      <c r="S183" s="1295"/>
      <c r="T183" s="1295"/>
      <c r="U183" s="1295"/>
    </row>
    <row r="184" spans="1:21" ht="13.5" customHeight="1" thickBot="1">
      <c r="B184" s="2001" t="s">
        <v>660</v>
      </c>
      <c r="H184" s="758" t="s">
        <v>821</v>
      </c>
      <c r="I184" s="1873"/>
      <c r="J184" s="2070"/>
      <c r="L184" s="1295"/>
      <c r="M184" s="1295"/>
      <c r="N184" s="1295"/>
      <c r="O184" s="1295"/>
      <c r="P184" s="1295"/>
      <c r="Q184" s="1295"/>
      <c r="R184" s="1295"/>
      <c r="S184" s="1295"/>
      <c r="T184" s="1295"/>
      <c r="U184" s="1295"/>
    </row>
    <row r="185" spans="1:21" s="93" customFormat="1" ht="13.5" customHeight="1" thickBot="1">
      <c r="A185" s="1115"/>
      <c r="B185" s="2433"/>
      <c r="C185" s="2452">
        <v>2019</v>
      </c>
      <c r="D185" s="2453"/>
      <c r="E185" s="2453"/>
      <c r="F185" s="2453"/>
      <c r="G185" s="2453"/>
      <c r="H185" s="2453"/>
      <c r="I185" s="2454"/>
      <c r="J185" s="1180"/>
      <c r="K185" s="1053"/>
      <c r="L185" s="1295"/>
      <c r="M185" s="1295"/>
      <c r="N185" s="1295"/>
      <c r="O185" s="1295"/>
      <c r="P185" s="1295"/>
      <c r="Q185" s="1295"/>
      <c r="R185" s="1295"/>
      <c r="S185" s="1295"/>
      <c r="T185" s="1295"/>
      <c r="U185" s="1295"/>
    </row>
    <row r="186" spans="1:21" s="93" customFormat="1" ht="13.5" customHeight="1" thickBot="1">
      <c r="A186" s="1116"/>
      <c r="B186" s="2434"/>
      <c r="C186" s="2455" t="s">
        <v>47</v>
      </c>
      <c r="D186" s="2455" t="s">
        <v>48</v>
      </c>
      <c r="E186" s="2452" t="s">
        <v>49</v>
      </c>
      <c r="F186" s="2454"/>
      <c r="G186" s="2457" t="s">
        <v>642</v>
      </c>
      <c r="H186" s="2457" t="s">
        <v>90</v>
      </c>
      <c r="I186" s="2455" t="s">
        <v>26</v>
      </c>
      <c r="J186" s="1180"/>
      <c r="K186" s="2451"/>
      <c r="L186" s="1295"/>
      <c r="M186" s="1295"/>
      <c r="N186" s="1295"/>
      <c r="O186" s="1295"/>
      <c r="P186" s="1295"/>
      <c r="Q186" s="1295"/>
      <c r="R186" s="1295"/>
      <c r="S186" s="1295"/>
      <c r="T186" s="1295"/>
      <c r="U186" s="1295"/>
    </row>
    <row r="187" spans="1:21" s="93" customFormat="1" ht="13.5" customHeight="1" thickBot="1">
      <c r="A187" s="1116"/>
      <c r="B187" s="2435"/>
      <c r="C187" s="2456"/>
      <c r="D187" s="2456"/>
      <c r="E187" s="1267" t="s">
        <v>641</v>
      </c>
      <c r="F187" s="1267" t="s">
        <v>146</v>
      </c>
      <c r="G187" s="2458"/>
      <c r="H187" s="2458"/>
      <c r="I187" s="2456"/>
      <c r="J187" s="1180"/>
      <c r="K187" s="2451"/>
      <c r="L187" s="1295"/>
      <c r="M187" s="1295"/>
      <c r="N187" s="1295"/>
      <c r="O187" s="1295"/>
      <c r="P187" s="1295"/>
      <c r="Q187" s="1295"/>
      <c r="R187" s="1295"/>
      <c r="S187" s="1295"/>
      <c r="T187" s="1295"/>
      <c r="U187" s="1295"/>
    </row>
    <row r="188" spans="1:21" s="93" customFormat="1" ht="13.5" customHeight="1">
      <c r="A188" s="1131"/>
      <c r="B188" s="1214" t="s">
        <v>156</v>
      </c>
      <c r="C188" s="2071">
        <v>145277.22</v>
      </c>
      <c r="D188" s="2071">
        <v>13964.78</v>
      </c>
      <c r="E188" s="2071">
        <v>237281.32</v>
      </c>
      <c r="F188" s="2071">
        <v>3547312.3400000003</v>
      </c>
      <c r="G188" s="2071">
        <v>41849.31</v>
      </c>
      <c r="H188" s="2071">
        <v>320104.33</v>
      </c>
      <c r="I188" s="2072">
        <f>SUM(C188:H188)</f>
        <v>4305789.3</v>
      </c>
      <c r="J188" s="1135"/>
      <c r="K188" s="682"/>
      <c r="L188" s="1295"/>
      <c r="M188" s="1295"/>
      <c r="N188" s="1295"/>
      <c r="O188" s="1295"/>
      <c r="P188" s="1295"/>
      <c r="Q188" s="1295"/>
      <c r="R188" s="1295"/>
      <c r="S188" s="1295"/>
      <c r="T188" s="1295"/>
      <c r="U188" s="1295"/>
    </row>
    <row r="189" spans="1:21" s="93" customFormat="1" ht="13.5" customHeight="1">
      <c r="A189" s="1131"/>
      <c r="B189" s="1181" t="s">
        <v>685</v>
      </c>
      <c r="C189" s="1276"/>
      <c r="D189" s="1276"/>
      <c r="E189" s="1276"/>
      <c r="F189" s="1276"/>
      <c r="G189" s="1276"/>
      <c r="H189" s="1276"/>
      <c r="I189" s="2072">
        <f t="shared" ref="I189:I191" si="32">SUM(C189:H189)</f>
        <v>0</v>
      </c>
      <c r="J189" s="1135"/>
      <c r="K189" s="682"/>
      <c r="L189" s="1295"/>
      <c r="M189" s="1295"/>
      <c r="N189" s="1295"/>
      <c r="O189" s="1295"/>
      <c r="P189" s="1295"/>
      <c r="Q189" s="1295"/>
      <c r="R189" s="1295"/>
      <c r="S189" s="1295"/>
      <c r="T189" s="1295"/>
      <c r="U189" s="1295"/>
    </row>
    <row r="190" spans="1:21" s="93" customFormat="1" ht="13.5" customHeight="1">
      <c r="A190" s="1131"/>
      <c r="B190" s="1181" t="s">
        <v>552</v>
      </c>
      <c r="C190" s="2073">
        <v>-39875.521410000001</v>
      </c>
      <c r="D190" s="2073">
        <v>-426.20850000000002</v>
      </c>
      <c r="E190" s="2073"/>
      <c r="F190" s="2073">
        <v>-68790.428570000004</v>
      </c>
      <c r="G190" s="2073"/>
      <c r="H190" s="2073">
        <v>-3737.3501700000002</v>
      </c>
      <c r="I190" s="2072">
        <f t="shared" si="32"/>
        <v>-112829.50865000002</v>
      </c>
      <c r="J190" s="1135"/>
      <c r="K190" s="682"/>
      <c r="L190" s="1295"/>
      <c r="M190" s="1295"/>
      <c r="N190" s="1295"/>
      <c r="O190" s="1295"/>
      <c r="P190" s="1295"/>
      <c r="Q190" s="1295"/>
      <c r="R190" s="1295"/>
      <c r="S190" s="1295"/>
      <c r="T190" s="1295"/>
      <c r="U190" s="1295"/>
    </row>
    <row r="191" spans="1:21" s="93" customFormat="1" ht="13.5" customHeight="1">
      <c r="A191" s="1131"/>
      <c r="B191" s="1181" t="s">
        <v>553</v>
      </c>
      <c r="C191" s="2073">
        <v>-80029.918650000007</v>
      </c>
      <c r="D191" s="2073">
        <v>-10643.31472</v>
      </c>
      <c r="E191" s="2073">
        <v>-21513.71</v>
      </c>
      <c r="F191" s="2073">
        <v>-321626.11201000004</v>
      </c>
      <c r="G191" s="2073">
        <v>-759.29</v>
      </c>
      <c r="H191" s="2073">
        <v>-137219.11286999998</v>
      </c>
      <c r="I191" s="2072">
        <f t="shared" si="32"/>
        <v>-571791.45825000003</v>
      </c>
      <c r="J191" s="1135"/>
      <c r="K191" s="1053"/>
      <c r="L191" s="1295"/>
      <c r="M191" s="1295"/>
      <c r="N191" s="1295"/>
      <c r="O191" s="1295"/>
      <c r="P191" s="1295"/>
      <c r="Q191" s="1295"/>
      <c r="R191" s="1295"/>
      <c r="S191" s="1295"/>
      <c r="T191" s="1295"/>
      <c r="U191" s="1295"/>
    </row>
    <row r="192" spans="1:21" s="1117" customFormat="1" ht="13.5" customHeight="1">
      <c r="A192" s="1132"/>
      <c r="B192" s="1182" t="s">
        <v>843</v>
      </c>
      <c r="C192" s="2074">
        <f>SUM(C188:C191)</f>
        <v>25371.779939999993</v>
      </c>
      <c r="D192" s="2074">
        <f t="shared" ref="D192:H192" si="33">SUM(D188:D191)</f>
        <v>2895.2567799999997</v>
      </c>
      <c r="E192" s="2074">
        <f t="shared" si="33"/>
        <v>215767.61000000002</v>
      </c>
      <c r="F192" s="2074">
        <f t="shared" si="33"/>
        <v>3156895.7994200001</v>
      </c>
      <c r="G192" s="2074">
        <f t="shared" si="33"/>
        <v>41090.019999999997</v>
      </c>
      <c r="H192" s="2074">
        <f t="shared" si="33"/>
        <v>179147.86696000004</v>
      </c>
      <c r="I192" s="2079">
        <f>SUM(C192:H192)</f>
        <v>3621168.3331000004</v>
      </c>
      <c r="J192" s="1135"/>
      <c r="K192" s="1200"/>
      <c r="L192" s="1295"/>
      <c r="M192" s="1295"/>
      <c r="N192" s="1295"/>
      <c r="O192" s="1295"/>
      <c r="P192" s="1295"/>
      <c r="Q192" s="1295"/>
      <c r="R192" s="1295"/>
      <c r="S192" s="1295"/>
      <c r="T192" s="1295"/>
      <c r="U192" s="1295"/>
    </row>
    <row r="193" spans="1:21" s="93" customFormat="1" ht="13.5" customHeight="1">
      <c r="A193" s="1131"/>
      <c r="B193" s="1181" t="s">
        <v>157</v>
      </c>
      <c r="C193" s="2073">
        <v>6197.47</v>
      </c>
      <c r="D193" s="2073">
        <v>937.96</v>
      </c>
      <c r="E193" s="2073">
        <v>-14852.55</v>
      </c>
      <c r="F193" s="2073">
        <v>-222042.96000000002</v>
      </c>
      <c r="G193" s="2073"/>
      <c r="H193" s="2073">
        <v>35189.08</v>
      </c>
      <c r="I193" s="2072">
        <f>SUM(C193:H193)</f>
        <v>-194571</v>
      </c>
      <c r="J193" s="1135"/>
      <c r="K193" s="1053"/>
      <c r="L193" s="1295"/>
      <c r="M193" s="1295"/>
      <c r="N193" s="1295"/>
      <c r="O193" s="1295"/>
      <c r="P193" s="1295"/>
      <c r="Q193" s="1295"/>
      <c r="R193" s="1295"/>
      <c r="S193" s="1295"/>
      <c r="T193" s="1295"/>
      <c r="U193" s="1295"/>
    </row>
    <row r="194" spans="1:21" s="1117" customFormat="1" ht="13.5" customHeight="1">
      <c r="A194" s="1132"/>
      <c r="B194" s="1182" t="s">
        <v>844</v>
      </c>
      <c r="C194" s="2074">
        <f>+C192+C193</f>
        <v>31569.249939999994</v>
      </c>
      <c r="D194" s="2074">
        <f t="shared" ref="D194:I194" si="34">+D192+D193</f>
        <v>3833.2167799999997</v>
      </c>
      <c r="E194" s="2074">
        <f t="shared" si="34"/>
        <v>200915.06000000003</v>
      </c>
      <c r="F194" s="2074">
        <f t="shared" si="34"/>
        <v>2934852.8394200001</v>
      </c>
      <c r="G194" s="2074">
        <f t="shared" si="34"/>
        <v>41090.019999999997</v>
      </c>
      <c r="H194" s="2074">
        <f t="shared" si="34"/>
        <v>214336.94696000003</v>
      </c>
      <c r="I194" s="2074">
        <f t="shared" si="34"/>
        <v>3426597.3331000004</v>
      </c>
      <c r="J194" s="1135"/>
      <c r="K194" s="1200"/>
      <c r="L194" s="1295"/>
      <c r="M194" s="1295"/>
      <c r="N194" s="1295"/>
      <c r="O194" s="1295"/>
      <c r="P194" s="1295"/>
      <c r="Q194" s="1295"/>
      <c r="R194" s="1295"/>
      <c r="S194" s="1295"/>
      <c r="T194" s="1295"/>
      <c r="U194" s="1295"/>
    </row>
    <row r="195" spans="1:21" s="93" customFormat="1" ht="13.5" customHeight="1">
      <c r="A195" s="1131"/>
      <c r="B195" s="1181"/>
      <c r="C195" s="1276"/>
      <c r="D195" s="1276"/>
      <c r="E195" s="1276"/>
      <c r="F195" s="1276"/>
      <c r="G195" s="1276"/>
      <c r="H195" s="1276"/>
      <c r="I195" s="2072">
        <v>0</v>
      </c>
      <c r="J195" s="1135"/>
      <c r="K195" s="1053"/>
      <c r="L195" s="1295"/>
      <c r="M195" s="1295"/>
      <c r="N195" s="1295"/>
      <c r="O195" s="1295"/>
      <c r="P195" s="1295"/>
      <c r="Q195" s="1295"/>
      <c r="R195" s="1295"/>
      <c r="S195" s="1295"/>
      <c r="T195" s="1295"/>
      <c r="U195" s="1295"/>
    </row>
    <row r="196" spans="1:21" s="93" customFormat="1" ht="13.5" customHeight="1">
      <c r="A196" s="1131"/>
      <c r="B196" s="1182" t="s">
        <v>159</v>
      </c>
      <c r="C196" s="1277">
        <f>SUM(C197:C199)</f>
        <v>-6617.1399999999958</v>
      </c>
      <c r="D196" s="1277">
        <f t="shared" ref="D196:H196" si="35">SUM(D197:D199)</f>
        <v>1393.0054800000003</v>
      </c>
      <c r="E196" s="1277">
        <f t="shared" si="35"/>
        <v>-4603.21</v>
      </c>
      <c r="F196" s="1277">
        <f t="shared" si="35"/>
        <v>-2352127.5900000003</v>
      </c>
      <c r="G196" s="1277">
        <f t="shared" si="35"/>
        <v>-25248.616000000002</v>
      </c>
      <c r="H196" s="1277">
        <f t="shared" si="35"/>
        <v>-212537.03394999998</v>
      </c>
      <c r="I196" s="2072">
        <f>SUM(C196:H196)</f>
        <v>-2599740.5844700001</v>
      </c>
      <c r="J196" s="1135"/>
      <c r="K196" s="1116"/>
      <c r="L196" s="1295"/>
      <c r="M196" s="1295"/>
      <c r="N196" s="1295"/>
      <c r="O196" s="1295"/>
      <c r="P196" s="1295"/>
      <c r="Q196" s="1295"/>
      <c r="R196" s="1295"/>
      <c r="S196" s="1295"/>
      <c r="T196" s="1295"/>
      <c r="U196" s="1295"/>
    </row>
    <row r="197" spans="1:21" s="93" customFormat="1" ht="22.5" customHeight="1">
      <c r="A197" s="1131"/>
      <c r="B197" s="1181" t="s">
        <v>170</v>
      </c>
      <c r="C197" s="2073">
        <v>-15758.089999999997</v>
      </c>
      <c r="D197" s="2073">
        <v>-699.53451999999959</v>
      </c>
      <c r="E197" s="2073">
        <v>-4603.21</v>
      </c>
      <c r="F197" s="2073">
        <v>-2125637.41</v>
      </c>
      <c r="G197" s="2073">
        <v>-25248.616000000002</v>
      </c>
      <c r="H197" s="2073">
        <v>-210046.20395</v>
      </c>
      <c r="I197" s="2072">
        <f t="shared" ref="I197:I199" si="36">SUM(C197:H197)</f>
        <v>-2381993.0644700001</v>
      </c>
      <c r="J197" s="1135"/>
      <c r="K197" s="1053"/>
      <c r="L197" s="1295"/>
      <c r="M197" s="1295"/>
      <c r="N197" s="1295"/>
      <c r="O197" s="1295"/>
      <c r="P197" s="1295"/>
      <c r="Q197" s="1295"/>
      <c r="R197" s="1295"/>
      <c r="S197" s="1295"/>
      <c r="T197" s="1295"/>
      <c r="U197" s="1295"/>
    </row>
    <row r="198" spans="1:21" s="93" customFormat="1" ht="26.25" customHeight="1">
      <c r="A198" s="1131"/>
      <c r="B198" s="1181" t="s">
        <v>171</v>
      </c>
      <c r="C198" s="2073">
        <v>9140.9500000000007</v>
      </c>
      <c r="D198" s="2073">
        <v>2092.54</v>
      </c>
      <c r="E198" s="2073"/>
      <c r="F198" s="2073">
        <v>-226490.18</v>
      </c>
      <c r="G198" s="2073"/>
      <c r="H198" s="2073">
        <v>-2490.83</v>
      </c>
      <c r="I198" s="2072">
        <f t="shared" si="36"/>
        <v>-217747.52</v>
      </c>
      <c r="J198" s="1135"/>
      <c r="K198" s="1053"/>
      <c r="L198" s="1295"/>
      <c r="M198" s="1295"/>
      <c r="N198" s="1295"/>
      <c r="O198" s="1295"/>
      <c r="P198" s="1295"/>
      <c r="Q198" s="1295"/>
      <c r="R198" s="1295"/>
      <c r="S198" s="1295"/>
      <c r="T198" s="1295"/>
      <c r="U198" s="1295"/>
    </row>
    <row r="199" spans="1:21" s="93" customFormat="1" ht="13.5" customHeight="1">
      <c r="A199" s="1131"/>
      <c r="B199" s="1181" t="s">
        <v>454</v>
      </c>
      <c r="C199" s="1277"/>
      <c r="D199" s="1277"/>
      <c r="E199" s="1277"/>
      <c r="F199" s="1277"/>
      <c r="G199" s="1277"/>
      <c r="H199" s="1277"/>
      <c r="I199" s="2072">
        <f t="shared" si="36"/>
        <v>0</v>
      </c>
      <c r="J199" s="1135"/>
      <c r="K199" s="1053"/>
      <c r="L199" s="1295"/>
      <c r="M199" s="1295"/>
      <c r="N199" s="1295"/>
      <c r="O199" s="1295"/>
      <c r="P199" s="1295"/>
      <c r="Q199" s="1295"/>
      <c r="R199" s="1295"/>
      <c r="S199" s="1295"/>
      <c r="T199" s="1295"/>
      <c r="U199" s="1295"/>
    </row>
    <row r="200" spans="1:21" s="93" customFormat="1" ht="13.5" customHeight="1">
      <c r="A200" s="1131"/>
      <c r="B200" s="1187" t="s">
        <v>160</v>
      </c>
      <c r="C200" s="2074">
        <f>+C194+C197+C198+C199</f>
        <v>24952.109939999998</v>
      </c>
      <c r="D200" s="2074">
        <f t="shared" ref="D200:I200" si="37">+D194+D197+D198+D199</f>
        <v>5226.2222600000005</v>
      </c>
      <c r="E200" s="2074">
        <f t="shared" si="37"/>
        <v>196311.85000000003</v>
      </c>
      <c r="F200" s="2074">
        <f t="shared" si="37"/>
        <v>582725.24942000001</v>
      </c>
      <c r="G200" s="2074">
        <f t="shared" si="37"/>
        <v>15841.403999999995</v>
      </c>
      <c r="H200" s="2074">
        <f t="shared" si="37"/>
        <v>1799.9130100000348</v>
      </c>
      <c r="I200" s="2074">
        <f t="shared" si="37"/>
        <v>826856.74863000028</v>
      </c>
      <c r="J200" s="1135"/>
      <c r="K200" s="684"/>
      <c r="L200" s="1295"/>
      <c r="M200" s="1295"/>
      <c r="N200" s="1295"/>
      <c r="O200" s="1295"/>
      <c r="P200" s="1295"/>
      <c r="Q200" s="1295"/>
      <c r="R200" s="1295"/>
      <c r="S200" s="1295"/>
      <c r="T200" s="1295"/>
      <c r="U200" s="1295"/>
    </row>
    <row r="201" spans="1:21" s="93" customFormat="1" ht="13.5" customHeight="1">
      <c r="A201" s="1131"/>
      <c r="B201" s="2075"/>
      <c r="C201" s="1276"/>
      <c r="D201" s="1276"/>
      <c r="E201" s="1276"/>
      <c r="F201" s="1276"/>
      <c r="G201" s="1276"/>
      <c r="H201" s="1276"/>
      <c r="I201" s="1280"/>
      <c r="J201" s="1135"/>
      <c r="K201" s="1053"/>
      <c r="L201" s="1295"/>
      <c r="M201" s="1295"/>
      <c r="N201" s="1295"/>
      <c r="O201" s="1295"/>
      <c r="P201" s="1295"/>
      <c r="Q201" s="1295"/>
      <c r="R201" s="1295"/>
      <c r="S201" s="1295"/>
      <c r="T201" s="1295"/>
      <c r="U201" s="1295"/>
    </row>
    <row r="202" spans="1:21" s="93" customFormat="1" ht="13.5" customHeight="1">
      <c r="A202" s="1131"/>
      <c r="B202" s="1182" t="s">
        <v>161</v>
      </c>
      <c r="C202" s="1278"/>
      <c r="D202" s="1278"/>
      <c r="E202" s="1278"/>
      <c r="F202" s="1278"/>
      <c r="G202" s="1278"/>
      <c r="H202" s="1278"/>
      <c r="I202" s="1280">
        <f>SUM(I203:I205)</f>
        <v>655396.69000000006</v>
      </c>
      <c r="J202" s="1135"/>
      <c r="K202" s="1053"/>
      <c r="L202" s="1295"/>
      <c r="M202" s="1295"/>
      <c r="N202" s="1295"/>
      <c r="O202" s="1295"/>
      <c r="P202" s="1295"/>
      <c r="Q202" s="1295"/>
      <c r="R202" s="1295"/>
      <c r="S202" s="1295"/>
      <c r="T202" s="1295"/>
      <c r="U202" s="1295"/>
    </row>
    <row r="203" spans="1:21" s="93" customFormat="1" ht="13.5" customHeight="1">
      <c r="A203" s="1131"/>
      <c r="B203" s="1181" t="s">
        <v>162</v>
      </c>
      <c r="C203" s="1278"/>
      <c r="D203" s="1278"/>
      <c r="E203" s="1278"/>
      <c r="F203" s="1278"/>
      <c r="G203" s="1278"/>
      <c r="H203" s="1278"/>
      <c r="I203" s="1280">
        <v>231719.8</v>
      </c>
      <c r="J203" s="1135"/>
      <c r="K203" s="1053"/>
      <c r="L203" s="1295"/>
      <c r="M203" s="1295"/>
      <c r="N203" s="1295"/>
      <c r="O203" s="1295"/>
      <c r="P203" s="1295"/>
      <c r="Q203" s="1295"/>
      <c r="R203" s="1295"/>
      <c r="S203" s="1295"/>
      <c r="T203" s="1295"/>
      <c r="U203" s="1295"/>
    </row>
    <row r="204" spans="1:21" s="93" customFormat="1" ht="13.5" customHeight="1">
      <c r="A204" s="1131"/>
      <c r="B204" s="1181" t="s">
        <v>684</v>
      </c>
      <c r="C204" s="1278"/>
      <c r="D204" s="1278"/>
      <c r="E204" s="1278"/>
      <c r="F204" s="1278"/>
      <c r="G204" s="1278"/>
      <c r="H204" s="1278"/>
      <c r="I204" s="2072">
        <v>408813.75</v>
      </c>
      <c r="J204" s="1135"/>
      <c r="K204" s="1053"/>
      <c r="L204" s="1295"/>
      <c r="M204" s="1295"/>
      <c r="N204" s="1295"/>
      <c r="O204" s="1295"/>
      <c r="P204" s="1295"/>
      <c r="Q204" s="1295"/>
      <c r="R204" s="1295"/>
      <c r="S204" s="1295"/>
      <c r="T204" s="1295"/>
      <c r="U204" s="1295"/>
    </row>
    <row r="205" spans="1:21" s="93" customFormat="1" ht="13.5" customHeight="1">
      <c r="A205" s="1131"/>
      <c r="B205" s="1181" t="s">
        <v>163</v>
      </c>
      <c r="C205" s="1278"/>
      <c r="D205" s="1278"/>
      <c r="E205" s="1278"/>
      <c r="F205" s="1278"/>
      <c r="G205" s="1278"/>
      <c r="H205" s="1278"/>
      <c r="I205" s="2072">
        <v>14863.14</v>
      </c>
      <c r="J205" s="1135"/>
      <c r="K205" s="1053"/>
      <c r="L205" s="1295"/>
      <c r="M205" s="1295"/>
      <c r="N205" s="1295"/>
      <c r="O205" s="1295"/>
      <c r="P205" s="1295"/>
      <c r="Q205" s="1295"/>
      <c r="R205" s="1295"/>
      <c r="S205" s="1295"/>
      <c r="T205" s="1295"/>
      <c r="U205" s="1295"/>
    </row>
    <row r="206" spans="1:21" s="93" customFormat="1" ht="13.5" customHeight="1">
      <c r="A206" s="1131"/>
      <c r="B206" s="1181"/>
      <c r="C206" s="1278"/>
      <c r="D206" s="1278"/>
      <c r="E206" s="1278"/>
      <c r="F206" s="1278"/>
      <c r="G206" s="1278"/>
      <c r="H206" s="1278"/>
      <c r="I206" s="2072"/>
      <c r="J206" s="1135"/>
      <c r="K206" s="1053"/>
      <c r="L206" s="1295"/>
      <c r="M206" s="1295"/>
      <c r="N206" s="1295"/>
      <c r="O206" s="1295"/>
      <c r="P206" s="1295"/>
      <c r="Q206" s="1295"/>
      <c r="R206" s="1295"/>
      <c r="S206" s="1295"/>
      <c r="T206" s="1295"/>
      <c r="U206" s="1295"/>
    </row>
    <row r="207" spans="1:21" s="93" customFormat="1" ht="13.5" customHeight="1">
      <c r="A207" s="1131"/>
      <c r="B207" s="1182" t="s">
        <v>164</v>
      </c>
      <c r="C207" s="1278"/>
      <c r="D207" s="1278"/>
      <c r="E207" s="1278"/>
      <c r="F207" s="1278"/>
      <c r="G207" s="1278"/>
      <c r="H207" s="1278"/>
      <c r="I207" s="2072">
        <v>-1074123.3899999999</v>
      </c>
      <c r="J207" s="1135"/>
      <c r="K207" s="1053"/>
      <c r="L207" s="1295"/>
      <c r="M207" s="1295"/>
      <c r="N207" s="1295"/>
      <c r="O207" s="1295"/>
      <c r="P207" s="1295"/>
      <c r="Q207" s="1295"/>
      <c r="R207" s="1295"/>
      <c r="S207" s="1295"/>
      <c r="T207" s="1295"/>
      <c r="U207" s="1295"/>
    </row>
    <row r="208" spans="1:21" s="93" customFormat="1" ht="30" customHeight="1">
      <c r="A208" s="1131"/>
      <c r="B208" s="1181" t="s">
        <v>172</v>
      </c>
      <c r="C208" s="1278"/>
      <c r="D208" s="1278"/>
      <c r="E208" s="1278"/>
      <c r="F208" s="1278"/>
      <c r="G208" s="1278"/>
      <c r="H208" s="1278"/>
      <c r="I208" s="2072">
        <v>-1074123.3899999999</v>
      </c>
      <c r="J208" s="1135"/>
      <c r="K208" s="1053"/>
      <c r="L208" s="1295"/>
      <c r="M208" s="1295"/>
      <c r="N208" s="1295"/>
      <c r="O208" s="1295"/>
      <c r="P208" s="1295"/>
      <c r="Q208" s="1295"/>
      <c r="R208" s="1295"/>
      <c r="S208" s="1295"/>
      <c r="T208" s="1295"/>
      <c r="U208" s="1295"/>
    </row>
    <row r="209" spans="1:21" s="93" customFormat="1" ht="27.75" customHeight="1">
      <c r="A209" s="1131"/>
      <c r="B209" s="1181" t="s">
        <v>455</v>
      </c>
      <c r="C209" s="1278"/>
      <c r="D209" s="1278"/>
      <c r="E209" s="1278"/>
      <c r="F209" s="1278"/>
      <c r="G209" s="1278"/>
      <c r="H209" s="1278"/>
      <c r="I209" s="2072"/>
      <c r="J209" s="1135"/>
      <c r="K209" s="1053"/>
      <c r="L209" s="1295"/>
      <c r="M209" s="1295"/>
      <c r="N209" s="1295"/>
      <c r="O209" s="1295"/>
      <c r="P209" s="1295"/>
      <c r="Q209" s="1295"/>
      <c r="R209" s="1295"/>
      <c r="S209" s="1295"/>
      <c r="T209" s="1295"/>
      <c r="U209" s="1295"/>
    </row>
    <row r="210" spans="1:21" s="93" customFormat="1" ht="13.5" customHeight="1">
      <c r="A210" s="1131"/>
      <c r="B210" s="1182" t="s">
        <v>166</v>
      </c>
      <c r="C210" s="1278"/>
      <c r="D210" s="1278"/>
      <c r="E210" s="1278"/>
      <c r="F210" s="1278"/>
      <c r="G210" s="1278"/>
      <c r="H210" s="1278"/>
      <c r="I210" s="1280">
        <f>I200+I202+I207</f>
        <v>408130.04863000032</v>
      </c>
      <c r="J210" s="1135"/>
      <c r="K210" s="1053"/>
      <c r="L210" s="1295"/>
      <c r="M210" s="1295"/>
      <c r="N210" s="1295"/>
      <c r="O210" s="1295"/>
      <c r="P210" s="1295"/>
      <c r="Q210" s="1295"/>
      <c r="R210" s="1295"/>
      <c r="S210" s="1295"/>
      <c r="T210" s="1295"/>
      <c r="U210" s="1295"/>
    </row>
    <row r="211" spans="1:21" s="93" customFormat="1" ht="13.5" customHeight="1">
      <c r="A211" s="1131"/>
      <c r="B211" s="1181" t="s">
        <v>173</v>
      </c>
      <c r="C211" s="1278"/>
      <c r="D211" s="1278"/>
      <c r="E211" s="1278"/>
      <c r="F211" s="1278"/>
      <c r="G211" s="1278"/>
      <c r="H211" s="1278"/>
      <c r="I211" s="2072">
        <v>-39257.410000000003</v>
      </c>
      <c r="J211" s="1135"/>
      <c r="K211" s="1053"/>
      <c r="L211" s="1295"/>
      <c r="M211" s="1295"/>
      <c r="N211" s="1295"/>
      <c r="O211" s="1295"/>
      <c r="P211" s="1295"/>
      <c r="Q211" s="1295"/>
      <c r="R211" s="1295"/>
      <c r="S211" s="1295"/>
      <c r="T211" s="1295"/>
      <c r="U211" s="1295"/>
    </row>
    <row r="212" spans="1:21" s="93" customFormat="1" ht="13.5" customHeight="1">
      <c r="A212" s="1131"/>
      <c r="B212" s="1184" t="s">
        <v>167</v>
      </c>
      <c r="C212" s="1278"/>
      <c r="D212" s="1278"/>
      <c r="E212" s="1278"/>
      <c r="F212" s="1278"/>
      <c r="G212" s="1278"/>
      <c r="H212" s="1278"/>
      <c r="I212" s="1280">
        <f>+I210+I211</f>
        <v>368872.63863000029</v>
      </c>
      <c r="J212" s="1135"/>
      <c r="K212" s="1053"/>
      <c r="L212" s="1295"/>
      <c r="M212" s="1295"/>
      <c r="N212" s="1295"/>
      <c r="O212" s="1295"/>
      <c r="P212" s="1295"/>
      <c r="Q212" s="1295"/>
      <c r="R212" s="1295"/>
      <c r="S212" s="1295"/>
      <c r="T212" s="1295"/>
      <c r="U212" s="1295"/>
    </row>
    <row r="213" spans="1:21" s="93" customFormat="1" ht="13.5" customHeight="1">
      <c r="A213" s="1131"/>
      <c r="B213" s="1183" t="s">
        <v>168</v>
      </c>
      <c r="C213" s="1278"/>
      <c r="D213" s="1278"/>
      <c r="E213" s="1278"/>
      <c r="F213" s="1278"/>
      <c r="G213" s="1278"/>
      <c r="H213" s="1278"/>
      <c r="I213" s="2072">
        <v>-105062.78</v>
      </c>
      <c r="J213" s="1135"/>
      <c r="K213" s="1053"/>
      <c r="L213" s="1295"/>
      <c r="M213" s="1295"/>
      <c r="N213" s="1295"/>
      <c r="O213" s="1295"/>
      <c r="P213" s="1295"/>
      <c r="Q213" s="1295"/>
      <c r="R213" s="1295"/>
      <c r="S213" s="1295"/>
      <c r="T213" s="1295"/>
      <c r="U213" s="1295"/>
    </row>
    <row r="214" spans="1:21" s="93" customFormat="1" ht="13.5" customHeight="1" thickBot="1">
      <c r="A214" s="1131"/>
      <c r="B214" s="1192" t="s">
        <v>456</v>
      </c>
      <c r="C214" s="1279"/>
      <c r="D214" s="1279"/>
      <c r="E214" s="1279"/>
      <c r="F214" s="1279"/>
      <c r="G214" s="1279"/>
      <c r="H214" s="1279"/>
      <c r="I214" s="1281">
        <f>+I212+I213</f>
        <v>263809.85863000026</v>
      </c>
      <c r="J214" s="1135"/>
      <c r="K214" s="1053"/>
      <c r="L214" s="1295"/>
      <c r="M214" s="1295"/>
      <c r="N214" s="1295"/>
      <c r="O214" s="1295"/>
      <c r="P214" s="1295"/>
      <c r="Q214" s="1295"/>
      <c r="R214" s="1295"/>
      <c r="S214" s="1295"/>
      <c r="T214" s="1295"/>
      <c r="U214" s="1295"/>
    </row>
    <row r="215" spans="1:21" s="93" customFormat="1" ht="13.5" customHeight="1">
      <c r="A215" s="1131"/>
      <c r="B215" s="1186"/>
      <c r="C215" s="1137"/>
      <c r="D215" s="1137"/>
      <c r="E215" s="1137"/>
      <c r="F215" s="1137"/>
      <c r="G215" s="1137"/>
      <c r="H215" s="1137"/>
      <c r="I215" s="1137"/>
      <c r="J215" s="1135"/>
      <c r="K215" s="1053"/>
      <c r="L215" s="1295"/>
      <c r="M215" s="1295"/>
      <c r="N215" s="1295"/>
      <c r="O215" s="1295"/>
      <c r="P215" s="1295"/>
      <c r="Q215" s="1295"/>
      <c r="R215" s="1295"/>
      <c r="S215" s="1295"/>
      <c r="T215" s="1295"/>
      <c r="U215" s="1295"/>
    </row>
    <row r="216" spans="1:21" s="93" customFormat="1" ht="13.5" customHeight="1">
      <c r="A216" s="1131"/>
      <c r="B216" s="1186"/>
      <c r="C216" s="1137"/>
      <c r="D216" s="1137"/>
      <c r="E216" s="1137"/>
      <c r="F216" s="1137"/>
      <c r="G216" s="1137"/>
      <c r="H216" s="1137"/>
      <c r="I216" s="1137"/>
      <c r="J216" s="1135"/>
      <c r="K216" s="1053">
        <v>113</v>
      </c>
      <c r="L216" s="1295"/>
      <c r="M216" s="1295"/>
      <c r="N216" s="1295"/>
      <c r="O216" s="1295"/>
      <c r="P216" s="1295"/>
      <c r="Q216" s="1295"/>
      <c r="R216" s="1295"/>
      <c r="S216" s="1295"/>
      <c r="T216" s="1295"/>
      <c r="U216" s="1295"/>
    </row>
    <row r="217" spans="1:21" s="603" customFormat="1" ht="13.5" customHeight="1">
      <c r="A217" s="683"/>
      <c r="B217" s="1186"/>
      <c r="C217" s="668"/>
      <c r="D217" s="668"/>
      <c r="E217" s="668"/>
      <c r="F217" s="668"/>
      <c r="G217" s="668"/>
      <c r="H217" s="668"/>
      <c r="I217" s="668"/>
      <c r="J217" s="730"/>
      <c r="K217" s="668"/>
      <c r="L217" s="1295"/>
      <c r="M217" s="1295"/>
      <c r="N217" s="1295"/>
      <c r="O217" s="1295"/>
      <c r="P217" s="1295"/>
      <c r="Q217" s="1295"/>
      <c r="R217" s="1295"/>
      <c r="S217" s="1295"/>
      <c r="T217" s="1295"/>
      <c r="U217" s="1295"/>
    </row>
    <row r="218" spans="1:21" ht="13.5" customHeight="1">
      <c r="A218" s="1131"/>
      <c r="B218" s="700" t="s">
        <v>1014</v>
      </c>
      <c r="C218" s="1999"/>
      <c r="D218" s="1999"/>
      <c r="E218" s="1141"/>
      <c r="F218" s="1141"/>
      <c r="G218" s="1141"/>
      <c r="H218" s="1141"/>
      <c r="I218" s="1141"/>
      <c r="J218" s="1142"/>
      <c r="L218" s="1295"/>
      <c r="M218" s="1295"/>
      <c r="N218" s="1295"/>
      <c r="O218" s="1295"/>
      <c r="P218" s="1295"/>
      <c r="Q218" s="1295"/>
      <c r="R218" s="1295"/>
      <c r="S218" s="1295"/>
      <c r="T218" s="1295"/>
      <c r="U218" s="1295"/>
    </row>
    <row r="219" spans="1:21" ht="13.5" customHeight="1" thickBot="1">
      <c r="A219" s="1131"/>
      <c r="B219" s="1823"/>
      <c r="C219" s="2069"/>
      <c r="D219" s="2069"/>
      <c r="E219" s="1141"/>
      <c r="F219" s="1141"/>
      <c r="G219" s="1141"/>
      <c r="H219" s="1141"/>
      <c r="I219" s="1141"/>
      <c r="J219" s="1142"/>
      <c r="L219" s="1295"/>
      <c r="M219" s="1295"/>
      <c r="N219" s="1295"/>
      <c r="O219" s="1295"/>
      <c r="P219" s="1295"/>
      <c r="Q219" s="1295"/>
      <c r="R219" s="1295"/>
      <c r="S219" s="1295"/>
      <c r="T219" s="1295"/>
      <c r="U219" s="1295"/>
    </row>
    <row r="220" spans="1:21" ht="13.5" customHeight="1" thickBot="1">
      <c r="B220" s="2001" t="s">
        <v>772</v>
      </c>
      <c r="I220" s="1873" t="s">
        <v>821</v>
      </c>
      <c r="L220" s="1295"/>
      <c r="M220" s="1295"/>
      <c r="N220" s="1295"/>
      <c r="O220" s="1295"/>
      <c r="P220" s="1295"/>
      <c r="Q220" s="1295"/>
      <c r="R220" s="1295"/>
      <c r="S220" s="1295"/>
      <c r="T220" s="1295"/>
      <c r="U220" s="1295"/>
    </row>
    <row r="221" spans="1:21" s="93" customFormat="1" ht="13.5" customHeight="1" thickBot="1">
      <c r="A221" s="1115"/>
      <c r="B221" s="2433"/>
      <c r="C221" s="2469">
        <v>2019</v>
      </c>
      <c r="D221" s="2470"/>
      <c r="E221" s="2470"/>
      <c r="F221" s="2470"/>
      <c r="G221" s="2470"/>
      <c r="H221" s="2470"/>
      <c r="I221" s="2471"/>
      <c r="J221" s="1815"/>
      <c r="K221" s="1053"/>
      <c r="L221" s="1295"/>
      <c r="M221" s="1295"/>
      <c r="N221" s="1295"/>
      <c r="O221" s="1295"/>
      <c r="P221" s="1295"/>
      <c r="Q221" s="1295"/>
      <c r="R221" s="1295"/>
      <c r="S221" s="1295"/>
      <c r="T221" s="1295"/>
      <c r="U221" s="1295"/>
    </row>
    <row r="222" spans="1:21" s="93" customFormat="1" ht="13.5" customHeight="1" thickBot="1">
      <c r="A222" s="1116"/>
      <c r="B222" s="2434"/>
      <c r="C222" s="2457" t="s">
        <v>47</v>
      </c>
      <c r="D222" s="2457" t="s">
        <v>48</v>
      </c>
      <c r="E222" s="2469" t="s">
        <v>49</v>
      </c>
      <c r="F222" s="2471"/>
      <c r="G222" s="2457" t="s">
        <v>642</v>
      </c>
      <c r="H222" s="2457" t="s">
        <v>90</v>
      </c>
      <c r="I222" s="2457" t="s">
        <v>26</v>
      </c>
      <c r="J222" s="1815"/>
      <c r="K222" s="2451"/>
      <c r="L222" s="1295"/>
      <c r="M222" s="1295"/>
      <c r="N222" s="1295"/>
      <c r="O222" s="1295"/>
      <c r="P222" s="1295"/>
      <c r="Q222" s="1295"/>
      <c r="R222" s="1295"/>
      <c r="S222" s="1295"/>
      <c r="T222" s="1295"/>
      <c r="U222" s="1295"/>
    </row>
    <row r="223" spans="1:21" s="93" customFormat="1" ht="13.5" customHeight="1" thickBot="1">
      <c r="A223" s="1116"/>
      <c r="B223" s="2435"/>
      <c r="C223" s="2458"/>
      <c r="D223" s="2458"/>
      <c r="E223" s="1267" t="s">
        <v>641</v>
      </c>
      <c r="F223" s="1267" t="s">
        <v>146</v>
      </c>
      <c r="G223" s="2458"/>
      <c r="H223" s="2458"/>
      <c r="I223" s="2458"/>
      <c r="J223" s="1815"/>
      <c r="K223" s="2451"/>
      <c r="L223" s="1295"/>
      <c r="M223" s="1295"/>
      <c r="N223" s="1295"/>
      <c r="O223" s="1295"/>
      <c r="P223" s="1295"/>
      <c r="Q223" s="1295"/>
      <c r="R223" s="1295"/>
      <c r="S223" s="1295"/>
      <c r="T223" s="1295"/>
      <c r="U223" s="1295"/>
    </row>
    <row r="224" spans="1:21" s="93" customFormat="1" ht="13.5" customHeight="1">
      <c r="A224" s="1131"/>
      <c r="B224" s="1214" t="s">
        <v>156</v>
      </c>
      <c r="C224" s="2071">
        <v>1682748.5028500003</v>
      </c>
      <c r="D224" s="2071">
        <v>467219.12357000017</v>
      </c>
      <c r="E224" s="2071">
        <v>184647.96814500031</v>
      </c>
      <c r="F224" s="2071">
        <v>5970284.3033550102</v>
      </c>
      <c r="G224" s="2071">
        <v>2830213.7922299989</v>
      </c>
      <c r="H224" s="2071">
        <v>874107.21252000087</v>
      </c>
      <c r="I224" s="2072">
        <f>SUM(C224:H224)</f>
        <v>12009220.902670011</v>
      </c>
      <c r="J224" s="2080"/>
      <c r="K224" s="682"/>
      <c r="L224" s="1295"/>
      <c r="M224" s="1295"/>
      <c r="N224" s="1295"/>
      <c r="O224" s="1295"/>
      <c r="P224" s="1295"/>
      <c r="Q224" s="1295"/>
      <c r="R224" s="1295"/>
      <c r="S224" s="1295"/>
      <c r="T224" s="1295"/>
      <c r="U224" s="1295"/>
    </row>
    <row r="225" spans="1:21" s="93" customFormat="1" ht="13.5" customHeight="1">
      <c r="A225" s="1131"/>
      <c r="B225" s="1181" t="s">
        <v>551</v>
      </c>
      <c r="C225" s="1276"/>
      <c r="D225" s="1276"/>
      <c r="E225" s="1276"/>
      <c r="F225" s="1276"/>
      <c r="G225" s="1276"/>
      <c r="H225" s="1276"/>
      <c r="I225" s="2072">
        <f t="shared" ref="I225:I227" si="38">SUM(C225:H225)</f>
        <v>0</v>
      </c>
      <c r="J225" s="685"/>
      <c r="K225" s="682"/>
      <c r="L225" s="1295"/>
      <c r="M225" s="1295"/>
      <c r="N225" s="1295"/>
      <c r="O225" s="1295"/>
      <c r="P225" s="1295"/>
      <c r="Q225" s="1295"/>
      <c r="R225" s="1295"/>
      <c r="S225" s="1295"/>
      <c r="T225" s="1295"/>
      <c r="U225" s="1295"/>
    </row>
    <row r="226" spans="1:21" s="93" customFormat="1" ht="13.5" customHeight="1">
      <c r="A226" s="1131"/>
      <c r="B226" s="1181" t="s">
        <v>552</v>
      </c>
      <c r="C226" s="2073">
        <v>-518727.48856000003</v>
      </c>
      <c r="D226" s="2073">
        <v>-3871.3789200000001</v>
      </c>
      <c r="E226" s="2073">
        <v>0</v>
      </c>
      <c r="F226" s="2073">
        <v>-117563.641</v>
      </c>
      <c r="G226" s="2073">
        <v>0</v>
      </c>
      <c r="H226" s="2073">
        <v>-121389.05069</v>
      </c>
      <c r="I226" s="2072">
        <f t="shared" si="38"/>
        <v>-761551.55917000002</v>
      </c>
      <c r="J226" s="2081"/>
      <c r="K226" s="682"/>
      <c r="L226" s="1295"/>
      <c r="M226" s="1295"/>
      <c r="N226" s="1295"/>
      <c r="O226" s="1295"/>
      <c r="P226" s="1295"/>
      <c r="Q226" s="1295"/>
      <c r="R226" s="1295"/>
      <c r="S226" s="1295"/>
      <c r="T226" s="1295"/>
      <c r="U226" s="1295"/>
    </row>
    <row r="227" spans="1:21" s="93" customFormat="1" ht="13.5" customHeight="1">
      <c r="A227" s="1131"/>
      <c r="B227" s="1181" t="s">
        <v>553</v>
      </c>
      <c r="C227" s="2073">
        <v>-949397.1116731423</v>
      </c>
      <c r="D227" s="2073">
        <v>-292906.79762520996</v>
      </c>
      <c r="E227" s="2073">
        <v>-79931.013231039891</v>
      </c>
      <c r="F227" s="2073">
        <v>-2466872.4534702878</v>
      </c>
      <c r="G227" s="2073">
        <v>-1099764.9365624732</v>
      </c>
      <c r="H227" s="2073">
        <v>-448824.99857784336</v>
      </c>
      <c r="I227" s="2072">
        <f t="shared" si="38"/>
        <v>-5337697.3111399962</v>
      </c>
      <c r="J227" s="2081"/>
      <c r="K227" s="1053"/>
      <c r="L227" s="1295"/>
      <c r="M227" s="1295"/>
      <c r="N227" s="1295"/>
      <c r="O227" s="1295"/>
      <c r="P227" s="1295"/>
      <c r="Q227" s="1295"/>
      <c r="R227" s="1295"/>
      <c r="S227" s="1295"/>
      <c r="T227" s="1295"/>
      <c r="U227" s="1295"/>
    </row>
    <row r="228" spans="1:21" s="1117" customFormat="1" ht="13.5" customHeight="1">
      <c r="A228" s="1132"/>
      <c r="B228" s="1182" t="s">
        <v>843</v>
      </c>
      <c r="C228" s="2074">
        <f>SUM(C224:C227)</f>
        <v>214623.90261685802</v>
      </c>
      <c r="D228" s="2074">
        <f t="shared" ref="D228:I228" si="39">SUM(D224:D227)</f>
        <v>170440.94702479022</v>
      </c>
      <c r="E228" s="2074">
        <f t="shared" si="39"/>
        <v>104716.95491396042</v>
      </c>
      <c r="F228" s="2074">
        <f t="shared" si="39"/>
        <v>3385848.2088847226</v>
      </c>
      <c r="G228" s="2074">
        <f t="shared" si="39"/>
        <v>1730448.8556675257</v>
      </c>
      <c r="H228" s="2074">
        <f t="shared" si="39"/>
        <v>303893.16325215745</v>
      </c>
      <c r="I228" s="2074">
        <f t="shared" si="39"/>
        <v>5909972.0323600145</v>
      </c>
      <c r="J228" s="2082"/>
      <c r="K228" s="1200"/>
      <c r="L228" s="1295"/>
      <c r="M228" s="1295"/>
      <c r="N228" s="1295"/>
      <c r="O228" s="1295"/>
      <c r="P228" s="1295"/>
      <c r="Q228" s="1295"/>
      <c r="R228" s="1295"/>
      <c r="S228" s="1295"/>
      <c r="T228" s="1295"/>
      <c r="U228" s="1295"/>
    </row>
    <row r="229" spans="1:21" s="93" customFormat="1" ht="13.5" customHeight="1">
      <c r="A229" s="1131"/>
      <c r="B229" s="1181" t="s">
        <v>157</v>
      </c>
      <c r="C229" s="2073">
        <v>-32657.309040000982</v>
      </c>
      <c r="D229" s="2073">
        <v>3774.1834100003762</v>
      </c>
      <c r="E229" s="2073">
        <v>-2463.2199303092852</v>
      </c>
      <c r="F229" s="2073">
        <v>-79644.111080000221</v>
      </c>
      <c r="G229" s="2073">
        <v>-137420.40298897866</v>
      </c>
      <c r="H229" s="2073">
        <v>7778.8490092779393</v>
      </c>
      <c r="I229" s="2072">
        <v>-240632.01062001084</v>
      </c>
      <c r="J229" s="2068"/>
      <c r="K229" s="1053"/>
      <c r="L229" s="1295"/>
      <c r="M229" s="1295"/>
      <c r="N229" s="1295"/>
      <c r="O229" s="1295"/>
      <c r="P229" s="1295"/>
      <c r="Q229" s="1295"/>
      <c r="R229" s="1295"/>
      <c r="S229" s="1295"/>
      <c r="T229" s="1295"/>
      <c r="U229" s="1295"/>
    </row>
    <row r="230" spans="1:21" s="1117" customFormat="1" ht="13.5" customHeight="1">
      <c r="A230" s="1132"/>
      <c r="B230" s="1182" t="s">
        <v>844</v>
      </c>
      <c r="C230" s="2074">
        <f>+C228+C229</f>
        <v>181966.59357685703</v>
      </c>
      <c r="D230" s="2074">
        <f t="shared" ref="D230:I230" si="40">+D228+D229</f>
        <v>174215.1304347906</v>
      </c>
      <c r="E230" s="2074">
        <f t="shared" si="40"/>
        <v>102253.73498365114</v>
      </c>
      <c r="F230" s="2074">
        <f t="shared" si="40"/>
        <v>3306204.0978047224</v>
      </c>
      <c r="G230" s="2074">
        <f t="shared" si="40"/>
        <v>1593028.452678547</v>
      </c>
      <c r="H230" s="2074">
        <f t="shared" si="40"/>
        <v>311672.01226143539</v>
      </c>
      <c r="I230" s="2074">
        <f t="shared" si="40"/>
        <v>5669340.0217400035</v>
      </c>
      <c r="J230" s="2082"/>
      <c r="K230" s="1200"/>
      <c r="L230" s="1295"/>
      <c r="M230" s="1295"/>
      <c r="N230" s="1295"/>
      <c r="O230" s="1295"/>
      <c r="P230" s="1295"/>
      <c r="Q230" s="1295"/>
      <c r="R230" s="1295"/>
      <c r="S230" s="1295"/>
      <c r="T230" s="1295"/>
      <c r="U230" s="1295"/>
    </row>
    <row r="231" spans="1:21" s="93" customFormat="1" ht="13.5" customHeight="1">
      <c r="A231" s="1131"/>
      <c r="B231" s="1181"/>
      <c r="C231" s="1276"/>
      <c r="D231" s="1276"/>
      <c r="E231" s="1276"/>
      <c r="F231" s="1276"/>
      <c r="G231" s="1276"/>
      <c r="H231" s="1276"/>
      <c r="I231" s="2072">
        <v>0</v>
      </c>
      <c r="J231" s="1135"/>
      <c r="K231" s="1053"/>
      <c r="L231" s="1295"/>
      <c r="M231" s="1295"/>
      <c r="N231" s="1295"/>
      <c r="O231" s="1295"/>
      <c r="P231" s="1295"/>
      <c r="Q231" s="1295"/>
      <c r="R231" s="1295"/>
      <c r="S231" s="1295"/>
      <c r="T231" s="1295"/>
      <c r="U231" s="1295"/>
    </row>
    <row r="232" spans="1:21" s="93" customFormat="1" ht="13.5" customHeight="1">
      <c r="A232" s="1131"/>
      <c r="B232" s="1182" t="s">
        <v>159</v>
      </c>
      <c r="C232" s="1277">
        <f>SUM(C233:C235)</f>
        <v>-56913.041793284567</v>
      </c>
      <c r="D232" s="1277">
        <f t="shared" ref="D232:H232" si="41">SUM(D233:D235)</f>
        <v>-129121.25986396507</v>
      </c>
      <c r="E232" s="1277">
        <f t="shared" si="41"/>
        <v>-99093.397454441394</v>
      </c>
      <c r="F232" s="1277">
        <f t="shared" si="41"/>
        <v>-3213308.8510269397</v>
      </c>
      <c r="G232" s="1277">
        <f t="shared" si="41"/>
        <v>-1870328.5052640091</v>
      </c>
      <c r="H232" s="1277">
        <f t="shared" si="41"/>
        <v>-213532.35337404074</v>
      </c>
      <c r="I232" s="2072">
        <f>SUM(C232:H232)</f>
        <v>-5582297.4087766809</v>
      </c>
      <c r="J232" s="1135"/>
      <c r="K232" s="1116"/>
      <c r="L232" s="1295"/>
      <c r="M232" s="1295"/>
      <c r="N232" s="1295"/>
      <c r="O232" s="1295"/>
      <c r="P232" s="1295"/>
      <c r="Q232" s="1295"/>
      <c r="R232" s="1295"/>
      <c r="S232" s="1295"/>
      <c r="T232" s="1295"/>
      <c r="U232" s="1295"/>
    </row>
    <row r="233" spans="1:21" s="93" customFormat="1" ht="24" customHeight="1">
      <c r="A233" s="1131"/>
      <c r="B233" s="1181" t="s">
        <v>170</v>
      </c>
      <c r="C233" s="2073">
        <v>-83581.662734985934</v>
      </c>
      <c r="D233" s="2073">
        <v>-107652.69991066102</v>
      </c>
      <c r="E233" s="2073">
        <v>-60484.95961975056</v>
      </c>
      <c r="F233" s="2073">
        <v>-1964969.3610386024</v>
      </c>
      <c r="G233" s="2073">
        <v>-1165074.6867262844</v>
      </c>
      <c r="H233" s="2073">
        <v>-114489.56224209425</v>
      </c>
      <c r="I233" s="2072">
        <f>SUM(C233:H233)</f>
        <v>-3496252.9322723784</v>
      </c>
      <c r="J233" s="2083"/>
      <c r="K233" s="1053"/>
      <c r="L233" s="1295"/>
      <c r="M233" s="1295"/>
      <c r="N233" s="1295"/>
      <c r="O233" s="1295"/>
      <c r="P233" s="1295"/>
      <c r="Q233" s="1295"/>
      <c r="R233" s="1295"/>
      <c r="S233" s="1295"/>
      <c r="T233" s="1295"/>
      <c r="U233" s="1295"/>
    </row>
    <row r="234" spans="1:21" s="93" customFormat="1" ht="26.25" customHeight="1">
      <c r="A234" s="1131"/>
      <c r="B234" s="1181" t="s">
        <v>171</v>
      </c>
      <c r="C234" s="2073">
        <v>81591.006030062039</v>
      </c>
      <c r="D234" s="2073">
        <v>31114.22622671604</v>
      </c>
      <c r="E234" s="2073">
        <v>-6492.215587431534</v>
      </c>
      <c r="F234" s="2073">
        <v>-209914.97066028629</v>
      </c>
      <c r="G234" s="2073">
        <v>-224435.22203104448</v>
      </c>
      <c r="H234" s="2073">
        <v>-4971.8413921707979</v>
      </c>
      <c r="I234" s="2072">
        <f t="shared" ref="I234:I235" si="42">SUM(C234:H234)</f>
        <v>-333109.01741415501</v>
      </c>
      <c r="J234" s="2081"/>
      <c r="K234" s="1053"/>
      <c r="L234" s="1295"/>
      <c r="M234" s="1295"/>
      <c r="N234" s="1295"/>
      <c r="O234" s="1295"/>
      <c r="P234" s="1295"/>
      <c r="Q234" s="1295"/>
      <c r="R234" s="1295"/>
      <c r="S234" s="1295"/>
      <c r="T234" s="1295"/>
      <c r="U234" s="1295"/>
    </row>
    <row r="235" spans="1:21" s="93" customFormat="1" ht="13.5" customHeight="1">
      <c r="A235" s="1131"/>
      <c r="B235" s="1181" t="s">
        <v>454</v>
      </c>
      <c r="C235" s="1277">
        <v>-54922.385088360672</v>
      </c>
      <c r="D235" s="1277">
        <v>-52582.786180020084</v>
      </c>
      <c r="E235" s="1277">
        <v>-32116.222247259298</v>
      </c>
      <c r="F235" s="1277">
        <v>-1038424.5193280507</v>
      </c>
      <c r="G235" s="1277">
        <v>-480818.59650668019</v>
      </c>
      <c r="H235" s="1277">
        <v>-94070.949739775693</v>
      </c>
      <c r="I235" s="2072">
        <f t="shared" si="42"/>
        <v>-1752935.4590901465</v>
      </c>
      <c r="J235" s="685"/>
      <c r="K235" s="1053"/>
      <c r="L235" s="1295"/>
      <c r="M235" s="1295"/>
      <c r="N235" s="1295"/>
      <c r="O235" s="1295"/>
      <c r="P235" s="1295"/>
      <c r="Q235" s="1295"/>
      <c r="R235" s="1295"/>
      <c r="S235" s="1295"/>
      <c r="T235" s="1295"/>
      <c r="U235" s="1295"/>
    </row>
    <row r="236" spans="1:21" s="93" customFormat="1" ht="13.5" customHeight="1">
      <c r="A236" s="1131"/>
      <c r="B236" s="1187" t="s">
        <v>160</v>
      </c>
      <c r="C236" s="2074">
        <f>+C230+C233+C234+C235</f>
        <v>125053.55178357247</v>
      </c>
      <c r="D236" s="2074">
        <f t="shared" ref="D236:I236" si="43">+D230+D233+D234+D235</f>
        <v>45093.870570825537</v>
      </c>
      <c r="E236" s="2074">
        <f t="shared" si="43"/>
        <v>3160.337529209748</v>
      </c>
      <c r="F236" s="2074">
        <f t="shared" si="43"/>
        <v>92895.246777783032</v>
      </c>
      <c r="G236" s="2074">
        <f t="shared" si="43"/>
        <v>-277300.05258546211</v>
      </c>
      <c r="H236" s="2074">
        <f t="shared" si="43"/>
        <v>98139.658887394631</v>
      </c>
      <c r="I236" s="2074">
        <f t="shared" si="43"/>
        <v>87042.612963323714</v>
      </c>
      <c r="J236" s="2081"/>
      <c r="K236" s="684"/>
      <c r="L236" s="1295"/>
      <c r="M236" s="1295"/>
      <c r="N236" s="1295"/>
      <c r="O236" s="1295"/>
      <c r="P236" s="1295"/>
      <c r="Q236" s="1295"/>
      <c r="R236" s="1295"/>
      <c r="S236" s="1295"/>
      <c r="T236" s="1295"/>
      <c r="U236" s="1295"/>
    </row>
    <row r="237" spans="1:21" s="93" customFormat="1" ht="13.5" customHeight="1">
      <c r="A237" s="1131"/>
      <c r="B237" s="2075"/>
      <c r="C237" s="1276"/>
      <c r="D237" s="1276"/>
      <c r="E237" s="1276"/>
      <c r="F237" s="1276"/>
      <c r="G237" s="1276"/>
      <c r="H237" s="1276"/>
      <c r="I237" s="1280"/>
      <c r="J237" s="1135"/>
      <c r="K237" s="1053"/>
      <c r="L237" s="1295"/>
      <c r="M237" s="1295"/>
      <c r="N237" s="1295"/>
      <c r="O237" s="1295"/>
      <c r="P237" s="1295"/>
      <c r="Q237" s="1295"/>
      <c r="R237" s="1295"/>
      <c r="S237" s="1295"/>
      <c r="T237" s="1295"/>
      <c r="U237" s="1295"/>
    </row>
    <row r="238" spans="1:21" s="93" customFormat="1" ht="13.5" customHeight="1">
      <c r="A238" s="1131"/>
      <c r="B238" s="1182" t="s">
        <v>161</v>
      </c>
      <c r="C238" s="1278"/>
      <c r="D238" s="1278"/>
      <c r="E238" s="1278"/>
      <c r="F238" s="1278"/>
      <c r="G238" s="1278"/>
      <c r="H238" s="1278"/>
      <c r="I238" s="1280">
        <f>SUM(I239:I241)</f>
        <v>852804.04243999999</v>
      </c>
      <c r="J238" s="1135"/>
      <c r="K238" s="1053"/>
      <c r="L238" s="1295"/>
      <c r="M238" s="1295"/>
      <c r="N238" s="1295"/>
      <c r="O238" s="1295"/>
      <c r="P238" s="1295"/>
      <c r="Q238" s="1295"/>
      <c r="R238" s="1295"/>
      <c r="S238" s="1295"/>
      <c r="T238" s="1295"/>
      <c r="U238" s="1295"/>
    </row>
    <row r="239" spans="1:21" s="93" customFormat="1" ht="13.5" customHeight="1">
      <c r="A239" s="1131"/>
      <c r="B239" s="1181" t="s">
        <v>162</v>
      </c>
      <c r="C239" s="1278"/>
      <c r="D239" s="1278"/>
      <c r="E239" s="1278"/>
      <c r="F239" s="1278"/>
      <c r="G239" s="1278"/>
      <c r="H239" s="1278"/>
      <c r="I239" s="1280">
        <v>0</v>
      </c>
      <c r="J239" s="1135"/>
      <c r="K239" s="1053"/>
      <c r="L239" s="1295"/>
      <c r="M239" s="1295"/>
      <c r="N239" s="1295"/>
      <c r="O239" s="1295"/>
      <c r="P239" s="1295"/>
      <c r="Q239" s="1295"/>
      <c r="R239" s="1295"/>
      <c r="S239" s="1295"/>
      <c r="T239" s="1295"/>
      <c r="U239" s="1295"/>
    </row>
    <row r="240" spans="1:21" s="93" customFormat="1" ht="13.5" customHeight="1">
      <c r="A240" s="1131"/>
      <c r="B240" s="1181" t="s">
        <v>550</v>
      </c>
      <c r="C240" s="1278"/>
      <c r="D240" s="1278"/>
      <c r="E240" s="1278"/>
      <c r="F240" s="1278"/>
      <c r="G240" s="1278"/>
      <c r="H240" s="1278"/>
      <c r="I240" s="2072">
        <v>647428.91246000002</v>
      </c>
      <c r="J240" s="1135"/>
      <c r="K240" s="1053"/>
      <c r="L240" s="1295"/>
      <c r="M240" s="1295"/>
      <c r="N240" s="1295"/>
      <c r="O240" s="1295"/>
      <c r="P240" s="1295"/>
      <c r="Q240" s="1295"/>
      <c r="R240" s="1295"/>
      <c r="S240" s="1295"/>
      <c r="T240" s="1295"/>
      <c r="U240" s="1295"/>
    </row>
    <row r="241" spans="1:21" s="93" customFormat="1" ht="13.5" customHeight="1">
      <c r="A241" s="1131"/>
      <c r="B241" s="1181" t="s">
        <v>163</v>
      </c>
      <c r="C241" s="1278"/>
      <c r="D241" s="1278"/>
      <c r="E241" s="1278"/>
      <c r="F241" s="1278"/>
      <c r="G241" s="1278"/>
      <c r="H241" s="1278"/>
      <c r="I241" s="2072">
        <v>205375.12998000003</v>
      </c>
      <c r="J241" s="1135"/>
      <c r="K241" s="1053"/>
      <c r="L241" s="1295"/>
      <c r="M241" s="1295"/>
      <c r="N241" s="1295"/>
      <c r="O241" s="1295"/>
      <c r="P241" s="1295"/>
      <c r="Q241" s="1295"/>
      <c r="R241" s="1295"/>
      <c r="S241" s="1295"/>
      <c r="T241" s="1295"/>
      <c r="U241" s="1295"/>
    </row>
    <row r="242" spans="1:21" s="93" customFormat="1" ht="13.5" customHeight="1">
      <c r="A242" s="1131"/>
      <c r="B242" s="1181"/>
      <c r="C242" s="1278"/>
      <c r="D242" s="1278"/>
      <c r="E242" s="1278"/>
      <c r="F242" s="1278"/>
      <c r="G242" s="1278"/>
      <c r="H242" s="1278"/>
      <c r="I242" s="2072"/>
      <c r="J242" s="1135"/>
      <c r="K242" s="1053"/>
      <c r="L242" s="1295"/>
      <c r="M242" s="1295"/>
      <c r="N242" s="1295"/>
      <c r="O242" s="1295"/>
      <c r="P242" s="1295"/>
      <c r="Q242" s="1295"/>
      <c r="R242" s="1295"/>
      <c r="S242" s="1295"/>
      <c r="T242" s="1295"/>
      <c r="U242" s="1295"/>
    </row>
    <row r="243" spans="1:21" s="93" customFormat="1" ht="13.5" customHeight="1">
      <c r="A243" s="1131"/>
      <c r="B243" s="1182" t="s">
        <v>164</v>
      </c>
      <c r="C243" s="1278"/>
      <c r="D243" s="1278"/>
      <c r="E243" s="1278"/>
      <c r="F243" s="1278"/>
      <c r="G243" s="1278"/>
      <c r="H243" s="1278"/>
      <c r="I243" s="2072">
        <v>-325671.79899184097</v>
      </c>
      <c r="J243" s="1135"/>
      <c r="K243" s="1053"/>
      <c r="L243" s="1295"/>
      <c r="M243" s="1295"/>
      <c r="N243" s="1295"/>
      <c r="O243" s="1295"/>
      <c r="P243" s="1295"/>
      <c r="Q243" s="1295"/>
      <c r="R243" s="1295"/>
      <c r="S243" s="1295"/>
      <c r="T243" s="1295"/>
      <c r="U243" s="1295"/>
    </row>
    <row r="244" spans="1:21" s="93" customFormat="1" ht="28.95" customHeight="1">
      <c r="A244" s="1131"/>
      <c r="B244" s="1181" t="s">
        <v>172</v>
      </c>
      <c r="C244" s="1278"/>
      <c r="D244" s="1278"/>
      <c r="E244" s="1278"/>
      <c r="F244" s="1278"/>
      <c r="G244" s="1278"/>
      <c r="H244" s="1278"/>
      <c r="I244" s="2072">
        <v>-325671.79899184097</v>
      </c>
      <c r="J244" s="1135"/>
      <c r="K244" s="1053"/>
      <c r="L244" s="1295"/>
      <c r="M244" s="1295"/>
      <c r="N244" s="1295"/>
      <c r="O244" s="1295"/>
      <c r="P244" s="1295"/>
      <c r="Q244" s="1295"/>
      <c r="R244" s="1295"/>
      <c r="S244" s="1295"/>
      <c r="T244" s="1295"/>
      <c r="U244" s="1295"/>
    </row>
    <row r="245" spans="1:21" s="93" customFormat="1" ht="28.95" customHeight="1">
      <c r="A245" s="1131"/>
      <c r="B245" s="1181" t="s">
        <v>455</v>
      </c>
      <c r="C245" s="1278"/>
      <c r="D245" s="1278"/>
      <c r="E245" s="1278"/>
      <c r="F245" s="1278"/>
      <c r="G245" s="1278"/>
      <c r="H245" s="1278"/>
      <c r="I245" s="2072"/>
      <c r="J245" s="1135"/>
      <c r="K245" s="1053"/>
      <c r="L245" s="1295"/>
      <c r="M245" s="1295"/>
      <c r="N245" s="1295"/>
      <c r="O245" s="1295"/>
      <c r="P245" s="1295"/>
      <c r="Q245" s="1295"/>
      <c r="R245" s="1295"/>
      <c r="S245" s="1295"/>
      <c r="T245" s="1295"/>
      <c r="U245" s="1295"/>
    </row>
    <row r="246" spans="1:21" s="93" customFormat="1" ht="13.5" customHeight="1">
      <c r="A246" s="1131"/>
      <c r="B246" s="1182" t="s">
        <v>166</v>
      </c>
      <c r="C246" s="1278"/>
      <c r="D246" s="1278"/>
      <c r="E246" s="1278"/>
      <c r="F246" s="1278"/>
      <c r="G246" s="1278"/>
      <c r="H246" s="1278"/>
      <c r="I246" s="1280">
        <f>+I236+I238+I243</f>
        <v>614174.85641148267</v>
      </c>
      <c r="J246" s="1135"/>
      <c r="K246" s="1053"/>
      <c r="L246" s="1295"/>
      <c r="M246" s="1295"/>
      <c r="N246" s="1295"/>
      <c r="O246" s="1295"/>
      <c r="P246" s="1295"/>
      <c r="Q246" s="1295"/>
      <c r="R246" s="1295"/>
      <c r="S246" s="1295"/>
      <c r="T246" s="1295"/>
      <c r="U246" s="1295"/>
    </row>
    <row r="247" spans="1:21" s="93" customFormat="1" ht="13.5" customHeight="1">
      <c r="A247" s="1131"/>
      <c r="B247" s="1181" t="s">
        <v>173</v>
      </c>
      <c r="C247" s="1278"/>
      <c r="D247" s="1278"/>
      <c r="E247" s="1278"/>
      <c r="F247" s="1278"/>
      <c r="G247" s="1278"/>
      <c r="H247" s="1278"/>
      <c r="I247" s="2072">
        <v>0</v>
      </c>
      <c r="J247" s="1135"/>
      <c r="K247" s="1053"/>
      <c r="L247" s="1295"/>
      <c r="M247" s="1295"/>
      <c r="N247" s="1295"/>
      <c r="O247" s="1295"/>
      <c r="P247" s="1295"/>
      <c r="Q247" s="1295"/>
      <c r="R247" s="1295"/>
      <c r="S247" s="1295"/>
      <c r="T247" s="1295"/>
      <c r="U247" s="1295"/>
    </row>
    <row r="248" spans="1:21" s="93" customFormat="1" ht="13.5" customHeight="1">
      <c r="A248" s="1131"/>
      <c r="B248" s="1184" t="s">
        <v>167</v>
      </c>
      <c r="C248" s="1278"/>
      <c r="D248" s="1278"/>
      <c r="E248" s="1278"/>
      <c r="F248" s="1278"/>
      <c r="G248" s="1278"/>
      <c r="H248" s="1278"/>
      <c r="I248" s="1280">
        <f>+I246+I247</f>
        <v>614174.85641148267</v>
      </c>
      <c r="J248" s="1135"/>
      <c r="K248" s="1053"/>
      <c r="L248" s="1295"/>
      <c r="M248" s="1295"/>
      <c r="N248" s="1295"/>
      <c r="O248" s="1295"/>
      <c r="P248" s="1295"/>
      <c r="Q248" s="1295"/>
      <c r="R248" s="1295"/>
      <c r="S248" s="1295"/>
      <c r="T248" s="1295"/>
      <c r="U248" s="1295"/>
    </row>
    <row r="249" spans="1:21" s="93" customFormat="1" ht="13.5" customHeight="1">
      <c r="A249" s="1131"/>
      <c r="B249" s="1183" t="s">
        <v>168</v>
      </c>
      <c r="C249" s="1278"/>
      <c r="D249" s="1278"/>
      <c r="E249" s="1278"/>
      <c r="F249" s="1278"/>
      <c r="G249" s="1278"/>
      <c r="H249" s="1278"/>
      <c r="I249" s="2072">
        <v>-138105.47422453499</v>
      </c>
      <c r="J249" s="1135"/>
      <c r="K249" s="1053"/>
      <c r="L249" s="1295"/>
      <c r="M249" s="1295"/>
      <c r="N249" s="1295"/>
      <c r="O249" s="1295"/>
      <c r="P249" s="1295"/>
      <c r="Q249" s="1295"/>
      <c r="R249" s="1295"/>
      <c r="S249" s="1295"/>
      <c r="T249" s="1295"/>
      <c r="U249" s="1295"/>
    </row>
    <row r="250" spans="1:21" s="93" customFormat="1" ht="13.5" customHeight="1" thickBot="1">
      <c r="A250" s="1131"/>
      <c r="B250" s="1192" t="s">
        <v>456</v>
      </c>
      <c r="C250" s="1279"/>
      <c r="D250" s="1279"/>
      <c r="E250" s="1279"/>
      <c r="F250" s="1279"/>
      <c r="G250" s="1279"/>
      <c r="H250" s="1279"/>
      <c r="I250" s="1281">
        <f>+I248+I249</f>
        <v>476069.38218694768</v>
      </c>
      <c r="J250" s="1135"/>
      <c r="K250" s="1053"/>
      <c r="L250" s="1295"/>
      <c r="M250" s="1295"/>
      <c r="N250" s="1295"/>
      <c r="O250" s="1295"/>
      <c r="P250" s="1295"/>
      <c r="Q250" s="1295"/>
      <c r="R250" s="1295"/>
      <c r="S250" s="1295"/>
      <c r="T250" s="1295"/>
      <c r="U250" s="1295"/>
    </row>
    <row r="251" spans="1:21" s="148" customFormat="1" ht="13.5" customHeight="1">
      <c r="A251" s="681"/>
      <c r="B251" s="1186"/>
      <c r="C251" s="1813"/>
      <c r="D251" s="1813"/>
      <c r="E251" s="1813"/>
      <c r="F251" s="1813"/>
      <c r="G251" s="1813"/>
      <c r="H251" s="1813"/>
      <c r="I251" s="1813"/>
      <c r="J251" s="2084"/>
      <c r="K251" s="1053"/>
      <c r="L251" s="1295"/>
      <c r="M251" s="1295"/>
      <c r="N251" s="1295"/>
      <c r="O251" s="1295"/>
      <c r="P251" s="1295"/>
      <c r="Q251" s="1295"/>
      <c r="R251" s="1295"/>
      <c r="S251" s="1295"/>
      <c r="T251" s="1295"/>
      <c r="U251" s="1295"/>
    </row>
    <row r="252" spans="1:21" s="93" customFormat="1" ht="13.5" customHeight="1">
      <c r="A252" s="1131"/>
      <c r="B252" s="1186"/>
      <c r="C252" s="1137"/>
      <c r="D252" s="1137"/>
      <c r="E252" s="1137"/>
      <c r="F252" s="1137"/>
      <c r="G252" s="1137"/>
      <c r="H252" s="1137"/>
      <c r="I252" s="2067"/>
      <c r="J252" s="2068"/>
      <c r="K252" s="1053">
        <v>114</v>
      </c>
      <c r="L252" s="1295"/>
      <c r="M252" s="1295"/>
      <c r="N252" s="1295"/>
      <c r="O252" s="1295"/>
      <c r="P252" s="1295"/>
      <c r="Q252" s="1295"/>
      <c r="R252" s="1295"/>
      <c r="S252" s="1295"/>
      <c r="T252" s="1295"/>
      <c r="U252" s="1295"/>
    </row>
    <row r="253" spans="1:21" s="93" customFormat="1" ht="13.5" customHeight="1">
      <c r="A253" s="1131"/>
      <c r="B253" s="1186"/>
      <c r="C253" s="1137"/>
      <c r="D253" s="1137"/>
      <c r="E253" s="1137"/>
      <c r="F253" s="1137"/>
      <c r="G253" s="1137"/>
      <c r="H253" s="1137"/>
      <c r="I253" s="1137"/>
      <c r="J253" s="1135"/>
      <c r="K253" s="1053"/>
      <c r="L253" s="1295"/>
      <c r="M253" s="1295"/>
      <c r="N253" s="1295"/>
      <c r="O253" s="1295"/>
      <c r="P253" s="1295"/>
      <c r="Q253" s="1295"/>
      <c r="R253" s="1295"/>
      <c r="S253" s="1295"/>
      <c r="T253" s="1295"/>
      <c r="U253" s="1295"/>
    </row>
    <row r="254" spans="1:21" s="93" customFormat="1" ht="13.5" customHeight="1">
      <c r="A254" s="1131"/>
      <c r="B254" s="700" t="s">
        <v>1014</v>
      </c>
      <c r="C254" s="1999"/>
      <c r="D254" s="1999"/>
      <c r="E254" s="1137"/>
      <c r="F254" s="1137"/>
      <c r="G254" s="1137"/>
      <c r="H254" s="1137"/>
      <c r="I254" s="1137"/>
      <c r="J254" s="1135"/>
      <c r="K254" s="1053"/>
      <c r="L254" s="1295"/>
      <c r="M254" s="1295"/>
      <c r="N254" s="1295"/>
      <c r="O254" s="1295"/>
      <c r="P254" s="1295"/>
      <c r="Q254" s="1295"/>
      <c r="R254" s="1295"/>
      <c r="S254" s="1295"/>
      <c r="T254" s="1295"/>
      <c r="U254" s="1295"/>
    </row>
    <row r="255" spans="1:21" s="93" customFormat="1" ht="13.5" customHeight="1" thickBot="1">
      <c r="A255" s="1131"/>
      <c r="B255" s="1823"/>
      <c r="C255" s="2069"/>
      <c r="D255" s="2069"/>
      <c r="E255" s="1137"/>
      <c r="F255" s="1137"/>
      <c r="G255" s="1137"/>
      <c r="H255" s="1137"/>
      <c r="I255" s="1137"/>
      <c r="J255" s="1135"/>
      <c r="K255" s="1053"/>
      <c r="L255" s="1295"/>
      <c r="M255" s="1295"/>
      <c r="N255" s="1295"/>
      <c r="O255" s="1295"/>
      <c r="P255" s="1295"/>
      <c r="Q255" s="1295"/>
      <c r="R255" s="1295"/>
      <c r="S255" s="1295"/>
      <c r="T255" s="1295"/>
      <c r="U255" s="1295"/>
    </row>
    <row r="256" spans="1:21" ht="13.5" customHeight="1" thickBot="1">
      <c r="B256" s="2001" t="s">
        <v>661</v>
      </c>
      <c r="I256" s="1873" t="s">
        <v>821</v>
      </c>
      <c r="J256" s="2070"/>
      <c r="L256" s="1295"/>
      <c r="M256" s="1295"/>
      <c r="N256" s="1295"/>
      <c r="O256" s="1295"/>
      <c r="P256" s="1295"/>
      <c r="Q256" s="1295"/>
      <c r="R256" s="1295"/>
      <c r="S256" s="1295"/>
      <c r="T256" s="1295"/>
      <c r="U256" s="1295"/>
    </row>
    <row r="257" spans="1:21" s="93" customFormat="1" ht="13.5" customHeight="1" thickBot="1">
      <c r="A257" s="1115"/>
      <c r="B257" s="2433"/>
      <c r="C257" s="2452">
        <v>2019</v>
      </c>
      <c r="D257" s="2453"/>
      <c r="E257" s="2453"/>
      <c r="F257" s="2453"/>
      <c r="G257" s="2453"/>
      <c r="H257" s="2453"/>
      <c r="I257" s="2454"/>
      <c r="J257" s="1180"/>
      <c r="K257" s="1053"/>
      <c r="L257" s="1295"/>
      <c r="M257" s="1295"/>
      <c r="N257" s="1295"/>
      <c r="O257" s="1295"/>
      <c r="P257" s="1295"/>
      <c r="Q257" s="1295"/>
      <c r="R257" s="1295"/>
      <c r="S257" s="1295"/>
      <c r="T257" s="1295"/>
      <c r="U257" s="1295"/>
    </row>
    <row r="258" spans="1:21" s="93" customFormat="1" ht="13.5" customHeight="1" thickBot="1">
      <c r="A258" s="1116"/>
      <c r="B258" s="2434"/>
      <c r="C258" s="2455" t="s">
        <v>47</v>
      </c>
      <c r="D258" s="2455" t="s">
        <v>48</v>
      </c>
      <c r="E258" s="2452" t="s">
        <v>49</v>
      </c>
      <c r="F258" s="2454"/>
      <c r="G258" s="2457" t="s">
        <v>642</v>
      </c>
      <c r="H258" s="2457" t="s">
        <v>90</v>
      </c>
      <c r="I258" s="2455" t="s">
        <v>26</v>
      </c>
      <c r="J258" s="1180"/>
      <c r="K258" s="2451"/>
      <c r="L258" s="1295"/>
      <c r="M258" s="1295"/>
      <c r="N258" s="1295"/>
      <c r="O258" s="1295"/>
      <c r="P258" s="1295"/>
      <c r="Q258" s="1295"/>
      <c r="R258" s="1295"/>
      <c r="S258" s="1295"/>
      <c r="T258" s="1295"/>
      <c r="U258" s="1295"/>
    </row>
    <row r="259" spans="1:21" s="93" customFormat="1" ht="13.5" customHeight="1" thickBot="1">
      <c r="A259" s="1116"/>
      <c r="B259" s="2435"/>
      <c r="C259" s="2456"/>
      <c r="D259" s="2456"/>
      <c r="E259" s="1267" t="s">
        <v>641</v>
      </c>
      <c r="F259" s="1267" t="s">
        <v>146</v>
      </c>
      <c r="G259" s="2458"/>
      <c r="H259" s="2458"/>
      <c r="I259" s="2456"/>
      <c r="J259" s="1180"/>
      <c r="K259" s="2451"/>
      <c r="L259" s="1295"/>
      <c r="M259" s="1295"/>
      <c r="N259" s="1295"/>
      <c r="O259" s="1295"/>
      <c r="P259" s="1295"/>
      <c r="Q259" s="1295"/>
      <c r="R259" s="1295"/>
      <c r="S259" s="1295"/>
      <c r="T259" s="1295"/>
      <c r="U259" s="1295"/>
    </row>
    <row r="260" spans="1:21" s="93" customFormat="1" ht="13.5" customHeight="1">
      <c r="A260" s="1131"/>
      <c r="B260" s="1214" t="s">
        <v>156</v>
      </c>
      <c r="C260" s="2071">
        <v>677561.74670000002</v>
      </c>
      <c r="D260" s="2071">
        <v>57619.2834</v>
      </c>
      <c r="E260" s="2071">
        <v>3620.25864</v>
      </c>
      <c r="F260" s="2071">
        <v>3618402.8613999998</v>
      </c>
      <c r="G260" s="2071">
        <v>188337.97409999999</v>
      </c>
      <c r="H260" s="2071">
        <v>273143.88</v>
      </c>
      <c r="I260" s="2072">
        <f>SUM(C260:H260)</f>
        <v>4818686.0042399997</v>
      </c>
      <c r="J260" s="1135"/>
      <c r="K260" s="682"/>
      <c r="L260" s="1295"/>
      <c r="M260" s="1295"/>
      <c r="N260" s="1295"/>
      <c r="O260" s="1295"/>
      <c r="P260" s="1295"/>
      <c r="Q260" s="1295"/>
      <c r="R260" s="1295"/>
      <c r="S260" s="1295"/>
      <c r="T260" s="1295"/>
      <c r="U260" s="1295"/>
    </row>
    <row r="261" spans="1:21" s="93" customFormat="1" ht="13.5" customHeight="1">
      <c r="A261" s="1131"/>
      <c r="B261" s="1181" t="s">
        <v>685</v>
      </c>
      <c r="C261" s="1276">
        <v>0</v>
      </c>
      <c r="D261" s="1276">
        <v>0</v>
      </c>
      <c r="E261" s="1276">
        <v>0</v>
      </c>
      <c r="F261" s="1276">
        <v>0</v>
      </c>
      <c r="G261" s="1276">
        <v>0</v>
      </c>
      <c r="H261" s="1276">
        <v>0</v>
      </c>
      <c r="I261" s="2072">
        <f t="shared" ref="I261:I263" si="44">SUM(C261:H261)</f>
        <v>0</v>
      </c>
      <c r="J261" s="1135"/>
      <c r="K261" s="682"/>
      <c r="L261" s="1295"/>
      <c r="M261" s="1295"/>
      <c r="N261" s="1295"/>
      <c r="O261" s="1295"/>
      <c r="P261" s="1295"/>
      <c r="Q261" s="1295"/>
      <c r="R261" s="1295"/>
      <c r="S261" s="1295"/>
      <c r="T261" s="1295"/>
      <c r="U261" s="1295"/>
    </row>
    <row r="262" spans="1:21" s="93" customFormat="1" ht="13.5" customHeight="1">
      <c r="A262" s="1131"/>
      <c r="B262" s="1181" t="s">
        <v>552</v>
      </c>
      <c r="C262" s="2073">
        <v>-298780.7732</v>
      </c>
      <c r="D262" s="2073">
        <v>-66.455690000000004</v>
      </c>
      <c r="E262" s="2073">
        <v>0</v>
      </c>
      <c r="F262" s="2073">
        <v>-81649.235942565094</v>
      </c>
      <c r="G262" s="2073">
        <v>0</v>
      </c>
      <c r="H262" s="2073">
        <v>-43732.85</v>
      </c>
      <c r="I262" s="2072">
        <f t="shared" si="44"/>
        <v>-424229.31483256503</v>
      </c>
      <c r="J262" s="1135"/>
      <c r="K262" s="682"/>
      <c r="L262" s="1295"/>
      <c r="M262" s="1295"/>
      <c r="N262" s="1295"/>
      <c r="O262" s="1295"/>
      <c r="P262" s="1295"/>
      <c r="Q262" s="1295"/>
      <c r="R262" s="1295"/>
      <c r="S262" s="1295"/>
      <c r="T262" s="1295"/>
      <c r="U262" s="1295"/>
    </row>
    <row r="263" spans="1:21" s="93" customFormat="1" ht="13.5" customHeight="1">
      <c r="A263" s="1131"/>
      <c r="B263" s="1181" t="s">
        <v>553</v>
      </c>
      <c r="C263" s="2073">
        <v>-338938.28133999987</v>
      </c>
      <c r="D263" s="2073">
        <v>-51704.870670000004</v>
      </c>
      <c r="E263" s="2073">
        <v>0</v>
      </c>
      <c r="F263" s="2073">
        <v>-71515.315647434938</v>
      </c>
      <c r="G263" s="2073">
        <v>0</v>
      </c>
      <c r="H263" s="2073">
        <v>-185519.27585999999</v>
      </c>
      <c r="I263" s="2072">
        <f t="shared" si="44"/>
        <v>-647677.74351743469</v>
      </c>
      <c r="J263" s="1135"/>
      <c r="K263" s="1053"/>
      <c r="L263" s="1295"/>
      <c r="M263" s="1295"/>
      <c r="N263" s="1295"/>
      <c r="O263" s="1295"/>
      <c r="P263" s="1295"/>
      <c r="Q263" s="1295"/>
      <c r="R263" s="1295"/>
      <c r="S263" s="1295"/>
      <c r="T263" s="1295"/>
      <c r="U263" s="1295"/>
    </row>
    <row r="264" spans="1:21" s="1117" customFormat="1" ht="13.5" customHeight="1">
      <c r="A264" s="1132"/>
      <c r="B264" s="1182" t="s">
        <v>843</v>
      </c>
      <c r="C264" s="2074">
        <f>SUM(C260:C263)</f>
        <v>39842.692160000151</v>
      </c>
      <c r="D264" s="2074">
        <f t="shared" ref="D264:I264" si="45">SUM(D260:D263)</f>
        <v>5847.9570399999939</v>
      </c>
      <c r="E264" s="2074">
        <f t="shared" si="45"/>
        <v>3620.25864</v>
      </c>
      <c r="F264" s="2074">
        <f t="shared" si="45"/>
        <v>3465238.30981</v>
      </c>
      <c r="G264" s="2074">
        <f t="shared" si="45"/>
        <v>188337.97409999999</v>
      </c>
      <c r="H264" s="2074">
        <f t="shared" si="45"/>
        <v>43891.754140000005</v>
      </c>
      <c r="I264" s="2074">
        <f t="shared" si="45"/>
        <v>3746778.9458899996</v>
      </c>
      <c r="J264" s="1135"/>
      <c r="K264" s="1200"/>
      <c r="L264" s="1295"/>
      <c r="M264" s="1295"/>
      <c r="N264" s="1295"/>
      <c r="O264" s="1295"/>
      <c r="P264" s="1295"/>
      <c r="Q264" s="1295"/>
      <c r="R264" s="1295"/>
      <c r="S264" s="1295"/>
      <c r="T264" s="1295"/>
      <c r="U264" s="1295"/>
    </row>
    <row r="265" spans="1:21" s="93" customFormat="1" ht="13.5" customHeight="1">
      <c r="A265" s="1131"/>
      <c r="B265" s="1181" t="s">
        <v>157</v>
      </c>
      <c r="C265" s="2073">
        <v>2430.7006200000001</v>
      </c>
      <c r="D265" s="2073">
        <v>-331.70240000000001</v>
      </c>
      <c r="E265" s="2073">
        <v>-178.17043708333401</v>
      </c>
      <c r="F265" s="2073">
        <v>-141439.48855291665</v>
      </c>
      <c r="G265" s="2073">
        <v>-14786.965039999999</v>
      </c>
      <c r="H265" s="2073">
        <v>-1910.37</v>
      </c>
      <c r="I265" s="2072">
        <f>SUM(C265:H265)</f>
        <v>-156215.99580999999</v>
      </c>
      <c r="J265" s="1135"/>
      <c r="K265" s="1053"/>
      <c r="L265" s="1295"/>
      <c r="M265" s="1295"/>
      <c r="N265" s="1295"/>
      <c r="O265" s="1295"/>
      <c r="P265" s="1295"/>
      <c r="Q265" s="1295"/>
      <c r="R265" s="1295"/>
      <c r="S265" s="1295"/>
      <c r="T265" s="1295"/>
      <c r="U265" s="1295"/>
    </row>
    <row r="266" spans="1:21" s="1117" customFormat="1" ht="13.5" customHeight="1">
      <c r="A266" s="1132"/>
      <c r="B266" s="1182" t="s">
        <v>844</v>
      </c>
      <c r="C266" s="2074">
        <f>SUM(C264:C265)</f>
        <v>42273.392780000155</v>
      </c>
      <c r="D266" s="2074">
        <f t="shared" ref="D266:I266" si="46">SUM(D264:D265)</f>
        <v>5516.2546399999937</v>
      </c>
      <c r="E266" s="2074">
        <f t="shared" si="46"/>
        <v>3442.088202916666</v>
      </c>
      <c r="F266" s="2074">
        <f t="shared" si="46"/>
        <v>3323798.8212570832</v>
      </c>
      <c r="G266" s="2074">
        <f t="shared" si="46"/>
        <v>173551.00905999998</v>
      </c>
      <c r="H266" s="2074">
        <f t="shared" si="46"/>
        <v>41981.384140000002</v>
      </c>
      <c r="I266" s="2074">
        <f t="shared" si="46"/>
        <v>3590562.9500799999</v>
      </c>
      <c r="J266" s="1135"/>
      <c r="K266" s="1200"/>
      <c r="L266" s="1295"/>
      <c r="M266" s="1295"/>
      <c r="N266" s="1295"/>
      <c r="O266" s="1295"/>
      <c r="P266" s="1295"/>
      <c r="Q266" s="1295"/>
      <c r="R266" s="1295"/>
      <c r="S266" s="1295"/>
      <c r="T266" s="1295"/>
      <c r="U266" s="1295"/>
    </row>
    <row r="267" spans="1:21" s="93" customFormat="1" ht="13.5" customHeight="1">
      <c r="A267" s="1131"/>
      <c r="B267" s="1181"/>
      <c r="C267" s="1276"/>
      <c r="D267" s="1276"/>
      <c r="E267" s="1276"/>
      <c r="F267" s="1276"/>
      <c r="G267" s="1276"/>
      <c r="H267" s="1276"/>
      <c r="I267" s="2072">
        <v>0</v>
      </c>
      <c r="J267" s="1135"/>
      <c r="K267" s="1053"/>
      <c r="L267" s="1295"/>
      <c r="M267" s="1295"/>
      <c r="N267" s="1295"/>
      <c r="O267" s="1295"/>
      <c r="P267" s="1295"/>
      <c r="Q267" s="1295"/>
      <c r="R267" s="1295"/>
      <c r="S267" s="1295"/>
      <c r="T267" s="1295"/>
      <c r="U267" s="1295"/>
    </row>
    <row r="268" spans="1:21" s="93" customFormat="1" ht="13.5" customHeight="1">
      <c r="A268" s="1131"/>
      <c r="B268" s="1182" t="s">
        <v>159</v>
      </c>
      <c r="C268" s="1277">
        <f>SUM(C269:C271)</f>
        <v>7008.5158253226027</v>
      </c>
      <c r="D268" s="1277">
        <f t="shared" ref="D268:H268" si="47">SUM(D269:D271)</f>
        <v>10088.260101533217</v>
      </c>
      <c r="E268" s="1277">
        <f t="shared" si="47"/>
        <v>-51157.243989120543</v>
      </c>
      <c r="F268" s="1277">
        <f t="shared" si="47"/>
        <v>-2451833.797865178</v>
      </c>
      <c r="G268" s="1277">
        <f t="shared" si="47"/>
        <v>-176030.54173390914</v>
      </c>
      <c r="H268" s="1277">
        <f t="shared" si="47"/>
        <v>10169.642111352377</v>
      </c>
      <c r="I268" s="2072">
        <f>SUM(C268:H268)</f>
        <v>-2651755.1655499996</v>
      </c>
      <c r="J268" s="1135"/>
      <c r="K268" s="1116"/>
      <c r="L268" s="1295"/>
      <c r="M268" s="1295"/>
      <c r="N268" s="1295"/>
      <c r="O268" s="1295"/>
      <c r="P268" s="1295"/>
      <c r="Q268" s="1295"/>
      <c r="R268" s="1295"/>
      <c r="S268" s="1295"/>
      <c r="T268" s="1295"/>
      <c r="U268" s="1295"/>
    </row>
    <row r="269" spans="1:21" s="93" customFormat="1" ht="27.75" customHeight="1">
      <c r="A269" s="1131"/>
      <c r="B269" s="1181" t="s">
        <v>170</v>
      </c>
      <c r="C269" s="2073">
        <v>-43743.268840000004</v>
      </c>
      <c r="D269" s="2073">
        <v>-2220.8018700000102</v>
      </c>
      <c r="E269" s="2073">
        <v>-51191.29739092337</v>
      </c>
      <c r="F269" s="2073">
        <v>-2004168.6495390763</v>
      </c>
      <c r="G269" s="2073">
        <v>-159422.52195999998</v>
      </c>
      <c r="H269" s="2073">
        <v>-22213.625949999998</v>
      </c>
      <c r="I269" s="2072">
        <f>SUM(C269:H269)</f>
        <v>-2282960.1655499996</v>
      </c>
      <c r="J269" s="1135"/>
      <c r="K269" s="1053"/>
      <c r="L269" s="1295"/>
      <c r="M269" s="1295"/>
      <c r="N269" s="1295"/>
      <c r="O269" s="1295"/>
      <c r="P269" s="1295"/>
      <c r="Q269" s="1295"/>
      <c r="R269" s="1295"/>
      <c r="S269" s="1295"/>
      <c r="T269" s="1295"/>
      <c r="U269" s="1295"/>
    </row>
    <row r="270" spans="1:21" s="93" customFormat="1" ht="26.25" customHeight="1">
      <c r="A270" s="1131"/>
      <c r="B270" s="1181" t="s">
        <v>171</v>
      </c>
      <c r="C270" s="2073">
        <v>57837.837417695911</v>
      </c>
      <c r="D270" s="2073">
        <v>12094.113582590879</v>
      </c>
      <c r="E270" s="2073">
        <v>34.053401802824297</v>
      </c>
      <c r="F270" s="2073">
        <v>-431083.53753641824</v>
      </c>
      <c r="G270" s="2073">
        <v>-15695.958511474963</v>
      </c>
      <c r="H270" s="2073">
        <v>32317.49164580358</v>
      </c>
      <c r="I270" s="2072">
        <f t="shared" ref="I270:I271" si="48">SUM(C270:H270)</f>
        <v>-344496</v>
      </c>
      <c r="J270" s="1135"/>
      <c r="K270" s="1053"/>
      <c r="L270" s="1295"/>
      <c r="M270" s="1295"/>
      <c r="N270" s="1295"/>
      <c r="O270" s="1295"/>
      <c r="P270" s="1295"/>
      <c r="Q270" s="1295"/>
      <c r="R270" s="1295"/>
      <c r="S270" s="1295"/>
      <c r="T270" s="1295"/>
      <c r="U270" s="1295"/>
    </row>
    <row r="271" spans="1:21" s="93" customFormat="1" ht="13.5" customHeight="1">
      <c r="A271" s="1131"/>
      <c r="B271" s="1181" t="s">
        <v>454</v>
      </c>
      <c r="C271" s="1277">
        <v>-7086.0527523733044</v>
      </c>
      <c r="D271" s="1277">
        <v>214.94838894234817</v>
      </c>
      <c r="E271" s="1277"/>
      <c r="F271" s="1277">
        <v>-16581.610789683633</v>
      </c>
      <c r="G271" s="1277">
        <v>-912.06126243420636</v>
      </c>
      <c r="H271" s="1277">
        <v>65.776415548794319</v>
      </c>
      <c r="I271" s="2072">
        <f t="shared" si="48"/>
        <v>-24299.000000000004</v>
      </c>
      <c r="J271" s="1135"/>
      <c r="K271" s="1053"/>
      <c r="L271" s="1295"/>
      <c r="M271" s="1295"/>
      <c r="N271" s="1295"/>
      <c r="O271" s="1295"/>
      <c r="P271" s="1295"/>
      <c r="Q271" s="1295"/>
      <c r="R271" s="1295"/>
      <c r="S271" s="1295"/>
      <c r="T271" s="1295"/>
      <c r="U271" s="1295"/>
    </row>
    <row r="272" spans="1:21" s="93" customFormat="1" ht="13.5" customHeight="1">
      <c r="A272" s="1131"/>
      <c r="B272" s="1187" t="s">
        <v>160</v>
      </c>
      <c r="C272" s="2074">
        <f>+C266+C269+C270+C271</f>
        <v>49281.908605322758</v>
      </c>
      <c r="D272" s="2074">
        <f t="shared" ref="D272:I272" si="49">+D266+D269+D270+D271</f>
        <v>15604.51474153321</v>
      </c>
      <c r="E272" s="2074">
        <f t="shared" si="49"/>
        <v>-47715.155786203875</v>
      </c>
      <c r="F272" s="2074">
        <f t="shared" si="49"/>
        <v>871965.02339190501</v>
      </c>
      <c r="G272" s="2074">
        <f t="shared" si="49"/>
        <v>-2479.5326739091706</v>
      </c>
      <c r="H272" s="2074">
        <f t="shared" si="49"/>
        <v>52151.026251352378</v>
      </c>
      <c r="I272" s="2074">
        <f t="shared" si="49"/>
        <v>938807.7845300003</v>
      </c>
      <c r="J272" s="1135"/>
      <c r="K272" s="684"/>
      <c r="L272" s="1295"/>
      <c r="M272" s="1295"/>
      <c r="N272" s="1295"/>
      <c r="O272" s="1295"/>
      <c r="P272" s="1295"/>
      <c r="Q272" s="1295"/>
      <c r="R272" s="1295"/>
      <c r="S272" s="1295"/>
      <c r="T272" s="1295"/>
      <c r="U272" s="1295"/>
    </row>
    <row r="273" spans="1:21" s="93" customFormat="1" ht="13.5" customHeight="1">
      <c r="A273" s="1131"/>
      <c r="B273" s="2075"/>
      <c r="C273" s="1276"/>
      <c r="D273" s="1276"/>
      <c r="E273" s="1276"/>
      <c r="F273" s="1276"/>
      <c r="G273" s="1276"/>
      <c r="H273" s="1276"/>
      <c r="I273" s="1280"/>
      <c r="J273" s="1135"/>
      <c r="K273" s="1053"/>
      <c r="L273" s="1295"/>
      <c r="M273" s="1295"/>
      <c r="N273" s="1295"/>
      <c r="O273" s="1295"/>
      <c r="P273" s="1295"/>
      <c r="Q273" s="1295"/>
      <c r="R273" s="1295"/>
      <c r="S273" s="1295"/>
      <c r="T273" s="1295"/>
      <c r="U273" s="1295"/>
    </row>
    <row r="274" spans="1:21" s="93" customFormat="1" ht="13.5" customHeight="1">
      <c r="A274" s="1131"/>
      <c r="B274" s="1182" t="s">
        <v>161</v>
      </c>
      <c r="C274" s="1278"/>
      <c r="D274" s="1278"/>
      <c r="E274" s="1278"/>
      <c r="F274" s="1278"/>
      <c r="G274" s="1278"/>
      <c r="H274" s="1278"/>
      <c r="I274" s="1280">
        <f>SUM(I275:I277)</f>
        <v>490799</v>
      </c>
      <c r="J274" s="1135"/>
      <c r="K274" s="1053"/>
      <c r="L274" s="1295"/>
      <c r="M274" s="1295"/>
      <c r="N274" s="1295"/>
      <c r="O274" s="1295"/>
      <c r="P274" s="1295"/>
      <c r="Q274" s="1295"/>
      <c r="R274" s="1295"/>
      <c r="S274" s="1295"/>
      <c r="T274" s="1295"/>
      <c r="U274" s="1295"/>
    </row>
    <row r="275" spans="1:21" s="93" customFormat="1" ht="13.5" customHeight="1">
      <c r="A275" s="1131"/>
      <c r="B275" s="1181" t="s">
        <v>162</v>
      </c>
      <c r="C275" s="1278"/>
      <c r="D275" s="1278"/>
      <c r="E275" s="1278"/>
      <c r="F275" s="1278"/>
      <c r="G275" s="1278"/>
      <c r="H275" s="1278"/>
      <c r="I275" s="1280">
        <v>101239</v>
      </c>
      <c r="J275" s="1135"/>
      <c r="K275" s="1053"/>
      <c r="L275" s="1295"/>
      <c r="M275" s="1295"/>
      <c r="N275" s="1295"/>
      <c r="O275" s="1295"/>
      <c r="P275" s="1295"/>
      <c r="Q275" s="1295"/>
      <c r="R275" s="1295"/>
      <c r="S275" s="1295"/>
      <c r="T275" s="1295"/>
      <c r="U275" s="1295"/>
    </row>
    <row r="276" spans="1:21" s="93" customFormat="1" ht="13.5" customHeight="1">
      <c r="A276" s="1131"/>
      <c r="B276" s="1181" t="s">
        <v>684</v>
      </c>
      <c r="C276" s="1278"/>
      <c r="D276" s="1278"/>
      <c r="E276" s="1278"/>
      <c r="F276" s="1278"/>
      <c r="G276" s="1278"/>
      <c r="H276" s="1278"/>
      <c r="I276" s="2072">
        <v>358884</v>
      </c>
      <c r="J276" s="1135"/>
      <c r="K276" s="1053"/>
      <c r="L276" s="1295"/>
      <c r="M276" s="1295"/>
      <c r="N276" s="1295"/>
      <c r="O276" s="1295"/>
      <c r="P276" s="1295"/>
      <c r="Q276" s="1295"/>
      <c r="R276" s="1295"/>
      <c r="S276" s="1295"/>
      <c r="T276" s="1295"/>
      <c r="U276" s="1295"/>
    </row>
    <row r="277" spans="1:21" s="93" customFormat="1" ht="13.5" customHeight="1">
      <c r="A277" s="1131"/>
      <c r="B277" s="1181" t="s">
        <v>163</v>
      </c>
      <c r="C277" s="1278"/>
      <c r="D277" s="1278"/>
      <c r="E277" s="1278"/>
      <c r="F277" s="1278"/>
      <c r="G277" s="1278"/>
      <c r="H277" s="1278"/>
      <c r="I277" s="2072">
        <v>30676</v>
      </c>
      <c r="J277" s="1135"/>
      <c r="K277" s="1053"/>
      <c r="L277" s="1295"/>
      <c r="M277" s="1295"/>
      <c r="N277" s="1295"/>
      <c r="O277" s="1295"/>
      <c r="P277" s="1295"/>
      <c r="Q277" s="1295"/>
      <c r="R277" s="1295"/>
      <c r="S277" s="1295"/>
      <c r="T277" s="1295"/>
      <c r="U277" s="1295"/>
    </row>
    <row r="278" spans="1:21" s="93" customFormat="1" ht="13.5" customHeight="1">
      <c r="A278" s="1131"/>
      <c r="B278" s="1181"/>
      <c r="C278" s="1278"/>
      <c r="D278" s="1278"/>
      <c r="E278" s="1278"/>
      <c r="F278" s="1278"/>
      <c r="G278" s="1278"/>
      <c r="H278" s="1278"/>
      <c r="I278" s="2072"/>
      <c r="J278" s="1135"/>
      <c r="K278" s="1053"/>
      <c r="L278" s="1295"/>
      <c r="M278" s="1295"/>
      <c r="N278" s="1295"/>
      <c r="O278" s="1295"/>
      <c r="P278" s="1295"/>
      <c r="Q278" s="1295"/>
      <c r="R278" s="1295"/>
      <c r="S278" s="1295"/>
      <c r="T278" s="1295"/>
      <c r="U278" s="1295"/>
    </row>
    <row r="279" spans="1:21" s="93" customFormat="1" ht="13.5" customHeight="1">
      <c r="A279" s="1131"/>
      <c r="B279" s="1182" t="s">
        <v>164</v>
      </c>
      <c r="C279" s="1278"/>
      <c r="D279" s="1278"/>
      <c r="E279" s="1278"/>
      <c r="F279" s="1278"/>
      <c r="G279" s="1278"/>
      <c r="H279" s="1278"/>
      <c r="I279" s="2072">
        <v>-1050708</v>
      </c>
      <c r="J279" s="1135"/>
      <c r="K279" s="1053"/>
      <c r="L279" s="1295"/>
      <c r="M279" s="1295"/>
      <c r="N279" s="1295"/>
      <c r="O279" s="1295"/>
      <c r="P279" s="1295"/>
      <c r="Q279" s="1295"/>
      <c r="R279" s="1295"/>
      <c r="S279" s="1295"/>
      <c r="T279" s="1295"/>
      <c r="U279" s="1295"/>
    </row>
    <row r="280" spans="1:21" s="93" customFormat="1" ht="27" customHeight="1">
      <c r="A280" s="1131"/>
      <c r="B280" s="1181" t="s">
        <v>172</v>
      </c>
      <c r="C280" s="1278"/>
      <c r="D280" s="1278"/>
      <c r="E280" s="1278"/>
      <c r="F280" s="1278"/>
      <c r="G280" s="1278"/>
      <c r="H280" s="1278"/>
      <c r="I280" s="2072">
        <v>-1050708</v>
      </c>
      <c r="J280" s="1135"/>
      <c r="K280" s="1053"/>
      <c r="L280" s="1295"/>
      <c r="M280" s="1295"/>
      <c r="N280" s="1295"/>
      <c r="O280" s="1295"/>
      <c r="P280" s="1295"/>
      <c r="Q280" s="1295"/>
      <c r="R280" s="1295"/>
      <c r="S280" s="1295"/>
      <c r="T280" s="1295"/>
      <c r="U280" s="1295"/>
    </row>
    <row r="281" spans="1:21" s="93" customFormat="1" ht="27" customHeight="1">
      <c r="A281" s="1131"/>
      <c r="B281" s="1181" t="s">
        <v>455</v>
      </c>
      <c r="C281" s="1278"/>
      <c r="D281" s="1278"/>
      <c r="E281" s="1278"/>
      <c r="F281" s="1278"/>
      <c r="G281" s="1278"/>
      <c r="H281" s="1278"/>
      <c r="I281" s="2072"/>
      <c r="J281" s="1135"/>
      <c r="K281" s="1053"/>
      <c r="L281" s="1295"/>
      <c r="M281" s="1295"/>
      <c r="N281" s="1295"/>
      <c r="O281" s="1295"/>
      <c r="P281" s="1295"/>
      <c r="Q281" s="1295"/>
      <c r="R281" s="1295"/>
      <c r="S281" s="1295"/>
      <c r="T281" s="1295"/>
      <c r="U281" s="1295"/>
    </row>
    <row r="282" spans="1:21" s="93" customFormat="1" ht="13.5" customHeight="1">
      <c r="A282" s="1131"/>
      <c r="B282" s="1182" t="s">
        <v>166</v>
      </c>
      <c r="C282" s="1278"/>
      <c r="D282" s="1278"/>
      <c r="E282" s="1278"/>
      <c r="F282" s="1278"/>
      <c r="G282" s="1278"/>
      <c r="H282" s="1278"/>
      <c r="I282" s="1280">
        <f>+I272+I274+I279</f>
        <v>378898.7845300003</v>
      </c>
      <c r="J282" s="1135"/>
      <c r="K282" s="1053"/>
      <c r="L282" s="1295"/>
      <c r="M282" s="1295"/>
      <c r="N282" s="1295"/>
      <c r="O282" s="1295"/>
      <c r="P282" s="1295"/>
      <c r="Q282" s="1295"/>
      <c r="R282" s="1295"/>
      <c r="S282" s="1295"/>
      <c r="T282" s="1295"/>
      <c r="U282" s="1295"/>
    </row>
    <row r="283" spans="1:21" s="93" customFormat="1" ht="13.5" customHeight="1">
      <c r="A283" s="1131"/>
      <c r="B283" s="1181" t="s">
        <v>173</v>
      </c>
      <c r="C283" s="1278"/>
      <c r="D283" s="1278"/>
      <c r="E283" s="1278"/>
      <c r="F283" s="1278"/>
      <c r="G283" s="1278"/>
      <c r="H283" s="1278"/>
      <c r="I283" s="2072">
        <v>-24073</v>
      </c>
      <c r="J283" s="1135"/>
      <c r="K283" s="1053"/>
      <c r="L283" s="1295"/>
      <c r="M283" s="1295"/>
      <c r="N283" s="1295"/>
      <c r="O283" s="1295"/>
      <c r="P283" s="1295"/>
      <c r="Q283" s="1295"/>
      <c r="R283" s="1295"/>
      <c r="S283" s="1295"/>
      <c r="T283" s="1295"/>
      <c r="U283" s="1295"/>
    </row>
    <row r="284" spans="1:21" s="93" customFormat="1" ht="13.5" customHeight="1">
      <c r="A284" s="1131"/>
      <c r="B284" s="1184" t="s">
        <v>167</v>
      </c>
      <c r="C284" s="1278"/>
      <c r="D284" s="1278"/>
      <c r="E284" s="1278"/>
      <c r="F284" s="1278"/>
      <c r="G284" s="1278"/>
      <c r="H284" s="1278"/>
      <c r="I284" s="1280">
        <f>+I282+I283</f>
        <v>354825.7845300003</v>
      </c>
      <c r="J284" s="1135"/>
      <c r="K284" s="1053"/>
      <c r="L284" s="1295"/>
      <c r="M284" s="1295"/>
      <c r="N284" s="1295"/>
      <c r="O284" s="1295"/>
      <c r="P284" s="1295"/>
      <c r="Q284" s="1295"/>
      <c r="R284" s="1295"/>
      <c r="S284" s="1295"/>
      <c r="T284" s="1295"/>
      <c r="U284" s="1295"/>
    </row>
    <row r="285" spans="1:21" s="93" customFormat="1" ht="13.5" customHeight="1">
      <c r="A285" s="1131"/>
      <c r="B285" s="1183" t="s">
        <v>168</v>
      </c>
      <c r="C285" s="1278"/>
      <c r="D285" s="1278"/>
      <c r="E285" s="1278"/>
      <c r="F285" s="1278"/>
      <c r="G285" s="1278"/>
      <c r="H285" s="1278"/>
      <c r="I285" s="2072">
        <v>-105262.1835473192</v>
      </c>
      <c r="J285" s="1135"/>
      <c r="K285" s="1053"/>
      <c r="L285" s="1295"/>
      <c r="M285" s="1295"/>
      <c r="N285" s="1295"/>
      <c r="O285" s="1295"/>
      <c r="P285" s="1295"/>
      <c r="Q285" s="1295"/>
      <c r="R285" s="1295"/>
      <c r="S285" s="1295"/>
      <c r="T285" s="1295"/>
      <c r="U285" s="1295"/>
    </row>
    <row r="286" spans="1:21" s="93" customFormat="1" ht="13.5" customHeight="1" thickBot="1">
      <c r="A286" s="1131"/>
      <c r="B286" s="1192" t="s">
        <v>456</v>
      </c>
      <c r="C286" s="1279"/>
      <c r="D286" s="1279"/>
      <c r="E286" s="1279"/>
      <c r="F286" s="1279"/>
      <c r="G286" s="1279"/>
      <c r="H286" s="1279"/>
      <c r="I286" s="1281">
        <f>+I284+I285</f>
        <v>249563.60098268109</v>
      </c>
      <c r="J286" s="1135"/>
      <c r="K286" s="1053"/>
      <c r="L286" s="1295"/>
      <c r="M286" s="1295"/>
      <c r="N286" s="1295"/>
      <c r="O286" s="1295"/>
      <c r="P286" s="1295"/>
      <c r="Q286" s="1295"/>
      <c r="R286" s="1295"/>
      <c r="S286" s="1295"/>
      <c r="T286" s="1295"/>
      <c r="U286" s="1295"/>
    </row>
    <row r="287" spans="1:21" s="93" customFormat="1" ht="13.5" customHeight="1">
      <c r="A287" s="1131"/>
      <c r="B287" s="1048"/>
      <c r="C287" s="697"/>
      <c r="D287" s="697"/>
      <c r="E287" s="697"/>
      <c r="F287" s="697"/>
      <c r="G287" s="697"/>
      <c r="H287" s="697"/>
      <c r="I287" s="1033"/>
      <c r="J287" s="1135"/>
      <c r="K287" s="1053"/>
      <c r="L287" s="1295"/>
      <c r="M287" s="1295"/>
      <c r="N287" s="1295"/>
      <c r="O287" s="1295"/>
      <c r="P287" s="1295"/>
      <c r="Q287" s="1295"/>
      <c r="R287" s="1295"/>
      <c r="S287" s="1295"/>
      <c r="T287" s="1295"/>
      <c r="U287" s="1295"/>
    </row>
    <row r="288" spans="1:21" s="93" customFormat="1" ht="13.5" customHeight="1">
      <c r="A288" s="1131"/>
      <c r="B288" s="1048"/>
      <c r="C288" s="697"/>
      <c r="D288" s="697"/>
      <c r="E288" s="697"/>
      <c r="F288" s="697"/>
      <c r="G288" s="697"/>
      <c r="H288" s="697"/>
      <c r="I288" s="1033"/>
      <c r="J288" s="1135"/>
      <c r="K288" s="1053">
        <v>115</v>
      </c>
      <c r="L288" s="1295"/>
      <c r="M288" s="1295"/>
      <c r="N288" s="1295"/>
      <c r="O288" s="1295"/>
      <c r="P288" s="1295"/>
      <c r="Q288" s="1295"/>
      <c r="R288" s="1295"/>
      <c r="S288" s="1295"/>
      <c r="T288" s="1295"/>
      <c r="U288" s="1295"/>
    </row>
    <row r="289" spans="1:21" s="93" customFormat="1" ht="13.5" customHeight="1">
      <c r="A289" s="1131"/>
      <c r="B289" s="1186"/>
      <c r="C289" s="1137"/>
      <c r="D289" s="1137"/>
      <c r="E289" s="1137"/>
      <c r="F289" s="1137"/>
      <c r="G289" s="1137"/>
      <c r="H289" s="1137"/>
      <c r="I289" s="1137"/>
      <c r="J289" s="1135"/>
      <c r="K289" s="1053"/>
      <c r="L289" s="1295"/>
      <c r="M289" s="1295"/>
      <c r="N289" s="1295"/>
      <c r="O289" s="1295"/>
      <c r="P289" s="1295"/>
      <c r="Q289" s="1295"/>
      <c r="R289" s="1295"/>
      <c r="S289" s="1295"/>
      <c r="T289" s="1295"/>
      <c r="U289" s="1295"/>
    </row>
    <row r="290" spans="1:21" s="93" customFormat="1" ht="13.5" customHeight="1">
      <c r="A290" s="1131"/>
      <c r="B290" s="700" t="s">
        <v>1014</v>
      </c>
      <c r="C290" s="1999"/>
      <c r="D290" s="1999"/>
      <c r="E290" s="1137"/>
      <c r="F290" s="1137"/>
      <c r="G290" s="1137"/>
      <c r="H290" s="1137"/>
      <c r="I290" s="1137"/>
      <c r="J290" s="1135"/>
      <c r="K290" s="1053"/>
      <c r="L290" s="1295"/>
      <c r="M290" s="1295"/>
      <c r="N290" s="1295"/>
      <c r="O290" s="1295"/>
      <c r="P290" s="1295"/>
      <c r="Q290" s="1295"/>
      <c r="R290" s="1295"/>
      <c r="S290" s="1295"/>
      <c r="T290" s="1295"/>
      <c r="U290" s="1295"/>
    </row>
    <row r="291" spans="1:21" s="93" customFormat="1" ht="13.5" customHeight="1" thickBot="1">
      <c r="A291" s="1131"/>
      <c r="B291" s="700"/>
      <c r="C291" s="1999"/>
      <c r="D291" s="1999"/>
      <c r="E291" s="1137"/>
      <c r="F291" s="1137"/>
      <c r="G291" s="1137"/>
      <c r="H291" s="1137"/>
      <c r="I291" s="1137"/>
      <c r="J291" s="1135"/>
      <c r="K291" s="1053"/>
      <c r="L291" s="1295"/>
      <c r="M291" s="1295"/>
      <c r="N291" s="1295"/>
      <c r="O291" s="1295"/>
      <c r="P291" s="1295"/>
      <c r="Q291" s="1295"/>
      <c r="R291" s="1295"/>
      <c r="S291" s="1295"/>
      <c r="T291" s="1295"/>
      <c r="U291" s="1295"/>
    </row>
    <row r="292" spans="1:21" ht="13.5" customHeight="1" thickBot="1">
      <c r="B292" s="2001" t="s">
        <v>663</v>
      </c>
      <c r="I292" s="1873" t="s">
        <v>821</v>
      </c>
      <c r="J292" s="2070"/>
      <c r="L292" s="1295"/>
      <c r="M292" s="1295"/>
      <c r="N292" s="1295"/>
      <c r="O292" s="1295"/>
      <c r="P292" s="1295"/>
      <c r="Q292" s="1295"/>
      <c r="R292" s="1295"/>
      <c r="S292" s="1295"/>
      <c r="T292" s="1295"/>
      <c r="U292" s="1295"/>
    </row>
    <row r="293" spans="1:21" s="93" customFormat="1" ht="13.5" customHeight="1" thickBot="1">
      <c r="A293" s="1115"/>
      <c r="B293" s="2433"/>
      <c r="C293" s="2452">
        <v>2019</v>
      </c>
      <c r="D293" s="2453"/>
      <c r="E293" s="2453"/>
      <c r="F293" s="2453"/>
      <c r="G293" s="2453"/>
      <c r="H293" s="2453"/>
      <c r="I293" s="2454"/>
      <c r="J293" s="1138"/>
      <c r="K293" s="1053"/>
      <c r="L293" s="1295"/>
      <c r="M293" s="1295"/>
      <c r="N293" s="1295"/>
      <c r="O293" s="1295"/>
      <c r="P293" s="1295"/>
      <c r="Q293" s="1295"/>
      <c r="R293" s="1295"/>
      <c r="S293" s="1295"/>
      <c r="T293" s="1295"/>
      <c r="U293" s="1295"/>
    </row>
    <row r="294" spans="1:21" s="93" customFormat="1" ht="13.5" customHeight="1" thickBot="1">
      <c r="A294" s="1116"/>
      <c r="B294" s="2434"/>
      <c r="C294" s="2455" t="s">
        <v>47</v>
      </c>
      <c r="D294" s="2455" t="s">
        <v>48</v>
      </c>
      <c r="E294" s="2452" t="s">
        <v>49</v>
      </c>
      <c r="F294" s="2454"/>
      <c r="G294" s="2457" t="s">
        <v>642</v>
      </c>
      <c r="H294" s="2457" t="s">
        <v>90</v>
      </c>
      <c r="I294" s="2455" t="s">
        <v>26</v>
      </c>
      <c r="J294" s="1180"/>
      <c r="K294" s="2451"/>
      <c r="L294" s="1295"/>
      <c r="M294" s="1295"/>
      <c r="N294" s="1295"/>
      <c r="O294" s="1295"/>
      <c r="P294" s="1295"/>
      <c r="Q294" s="1295"/>
      <c r="R294" s="1295"/>
      <c r="S294" s="1295"/>
      <c r="T294" s="1295"/>
      <c r="U294" s="1295"/>
    </row>
    <row r="295" spans="1:21" s="93" customFormat="1" ht="13.5" customHeight="1" thickBot="1">
      <c r="A295" s="1116"/>
      <c r="B295" s="2435"/>
      <c r="C295" s="2456"/>
      <c r="D295" s="2456"/>
      <c r="E295" s="1267" t="s">
        <v>641</v>
      </c>
      <c r="F295" s="1267" t="s">
        <v>146</v>
      </c>
      <c r="G295" s="2458"/>
      <c r="H295" s="2458"/>
      <c r="I295" s="2456"/>
      <c r="J295" s="1180"/>
      <c r="K295" s="2451"/>
      <c r="L295" s="1295"/>
      <c r="M295" s="1295"/>
      <c r="N295" s="1295"/>
      <c r="O295" s="1295"/>
      <c r="P295" s="1295"/>
      <c r="Q295" s="1295"/>
      <c r="R295" s="1295"/>
      <c r="S295" s="1295"/>
      <c r="T295" s="1295"/>
      <c r="U295" s="1295"/>
    </row>
    <row r="296" spans="1:21" s="93" customFormat="1" ht="13.5" customHeight="1">
      <c r="A296" s="1131"/>
      <c r="B296" s="1214" t="s">
        <v>156</v>
      </c>
      <c r="C296" s="2071">
        <v>518326.35436999949</v>
      </c>
      <c r="D296" s="2071">
        <v>14849.136170000002</v>
      </c>
      <c r="E296" s="2071">
        <v>5050.7022099999967</v>
      </c>
      <c r="F296" s="2071">
        <v>4580852.0386800002</v>
      </c>
      <c r="G296" s="2071">
        <v>0</v>
      </c>
      <c r="H296" s="2071">
        <v>182821.82874</v>
      </c>
      <c r="I296" s="2072">
        <f>SUM(C296:H296)</f>
        <v>5301900.0601699995</v>
      </c>
      <c r="J296" s="1118"/>
      <c r="K296" s="682"/>
      <c r="L296" s="1295"/>
      <c r="M296" s="1295"/>
      <c r="N296" s="1295"/>
      <c r="O296" s="1295"/>
      <c r="P296" s="1295"/>
      <c r="Q296" s="1295"/>
      <c r="R296" s="1295"/>
      <c r="S296" s="1295"/>
      <c r="T296" s="1295"/>
      <c r="U296" s="1295"/>
    </row>
    <row r="297" spans="1:21" s="93" customFormat="1" ht="13.5" customHeight="1">
      <c r="A297" s="1131"/>
      <c r="B297" s="1181" t="s">
        <v>551</v>
      </c>
      <c r="C297" s="1276">
        <v>0</v>
      </c>
      <c r="D297" s="1276">
        <v>0</v>
      </c>
      <c r="E297" s="1276">
        <v>0</v>
      </c>
      <c r="F297" s="1276">
        <v>0</v>
      </c>
      <c r="G297" s="1276"/>
      <c r="H297" s="1276">
        <v>0</v>
      </c>
      <c r="I297" s="2072">
        <f t="shared" ref="I297:I299" si="50">SUM(C297:H297)</f>
        <v>0</v>
      </c>
      <c r="J297" s="1118"/>
      <c r="K297" s="682"/>
      <c r="L297" s="1295"/>
      <c r="M297" s="1295"/>
      <c r="N297" s="1295"/>
      <c r="O297" s="1295"/>
      <c r="P297" s="1295"/>
      <c r="Q297" s="1295"/>
      <c r="R297" s="1295"/>
      <c r="S297" s="1295"/>
      <c r="T297" s="1295"/>
      <c r="U297" s="1295"/>
    </row>
    <row r="298" spans="1:21" s="93" customFormat="1" ht="13.5" customHeight="1">
      <c r="A298" s="1131"/>
      <c r="B298" s="1181" t="s">
        <v>686</v>
      </c>
      <c r="C298" s="2073">
        <v>-206630.70187000008</v>
      </c>
      <c r="D298" s="2073">
        <v>-416.43968999999998</v>
      </c>
      <c r="E298" s="2073">
        <v>0</v>
      </c>
      <c r="F298" s="2073">
        <v>-95156.435159999994</v>
      </c>
      <c r="G298" s="2073">
        <v>0</v>
      </c>
      <c r="H298" s="2073">
        <v>-44800.06700000001</v>
      </c>
      <c r="I298" s="2072">
        <f t="shared" si="50"/>
        <v>-347003.64372000005</v>
      </c>
      <c r="J298" s="1118"/>
      <c r="K298" s="682"/>
      <c r="L298" s="1295"/>
      <c r="M298" s="1295"/>
      <c r="N298" s="1295"/>
      <c r="O298" s="1295"/>
      <c r="P298" s="1295"/>
      <c r="Q298" s="1295"/>
      <c r="R298" s="1295"/>
      <c r="S298" s="1295"/>
      <c r="T298" s="1295"/>
      <c r="U298" s="1295"/>
    </row>
    <row r="299" spans="1:21" s="93" customFormat="1" ht="13.5" customHeight="1">
      <c r="A299" s="1131"/>
      <c r="B299" s="1181" t="s">
        <v>553</v>
      </c>
      <c r="C299" s="2073">
        <v>-261156.75784999994</v>
      </c>
      <c r="D299" s="2073">
        <v>-5421.4735799999999</v>
      </c>
      <c r="E299" s="2073">
        <v>0</v>
      </c>
      <c r="F299" s="2073">
        <v>-354406.45162000076</v>
      </c>
      <c r="G299" s="2073">
        <v>0</v>
      </c>
      <c r="H299" s="2073">
        <v>-65318.433110000005</v>
      </c>
      <c r="I299" s="2072">
        <f t="shared" si="50"/>
        <v>-686303.11616000067</v>
      </c>
      <c r="J299" s="1118"/>
      <c r="K299" s="1053"/>
      <c r="L299" s="1295"/>
      <c r="M299" s="1295"/>
      <c r="N299" s="1295"/>
      <c r="O299" s="1295"/>
      <c r="P299" s="1295"/>
      <c r="Q299" s="1295"/>
      <c r="R299" s="1295"/>
      <c r="S299" s="1295"/>
      <c r="T299" s="1295"/>
      <c r="U299" s="1295"/>
    </row>
    <row r="300" spans="1:21" s="1117" customFormat="1" ht="13.5" customHeight="1">
      <c r="A300" s="1132"/>
      <c r="B300" s="1182" t="s">
        <v>843</v>
      </c>
      <c r="C300" s="2074">
        <f>SUM(C296:C299)</f>
        <v>50538.894649999449</v>
      </c>
      <c r="D300" s="2074">
        <f t="shared" ref="D300:H300" si="51">SUM(D296:D299)</f>
        <v>9011.2229000000025</v>
      </c>
      <c r="E300" s="2074">
        <f t="shared" si="51"/>
        <v>5050.7022099999967</v>
      </c>
      <c r="F300" s="2074">
        <f t="shared" si="51"/>
        <v>4131289.1518999995</v>
      </c>
      <c r="G300" s="2074">
        <f t="shared" si="51"/>
        <v>0</v>
      </c>
      <c r="H300" s="2074">
        <f t="shared" si="51"/>
        <v>72703.328629999975</v>
      </c>
      <c r="I300" s="2074">
        <f>SUM(I296:I299)</f>
        <v>4268593.3002899988</v>
      </c>
      <c r="J300" s="1194"/>
      <c r="K300" s="1200"/>
      <c r="L300" s="1295"/>
      <c r="M300" s="1295"/>
      <c r="N300" s="1295"/>
      <c r="O300" s="1295"/>
      <c r="P300" s="1295"/>
      <c r="Q300" s="1295"/>
      <c r="R300" s="1295"/>
      <c r="S300" s="1295"/>
      <c r="T300" s="1295"/>
      <c r="U300" s="1295"/>
    </row>
    <row r="301" spans="1:21" s="93" customFormat="1" ht="13.5" customHeight="1">
      <c r="A301" s="1131"/>
      <c r="B301" s="1181" t="s">
        <v>157</v>
      </c>
      <c r="C301" s="2073">
        <v>1996.7655900000047</v>
      </c>
      <c r="D301" s="2073">
        <v>-31.061809999999923</v>
      </c>
      <c r="E301" s="2073">
        <v>-2299.5701199999999</v>
      </c>
      <c r="F301" s="2073">
        <v>-318074.57016</v>
      </c>
      <c r="G301" s="2073">
        <v>0</v>
      </c>
      <c r="H301" s="2073">
        <v>-29909.133259999991</v>
      </c>
      <c r="I301" s="2072">
        <v>-348317.56975999998</v>
      </c>
      <c r="J301" s="1118"/>
      <c r="K301" s="1053"/>
      <c r="L301" s="1295"/>
      <c r="M301" s="1295"/>
      <c r="N301" s="1295"/>
      <c r="O301" s="1295"/>
      <c r="P301" s="1295"/>
      <c r="Q301" s="1295"/>
      <c r="R301" s="1295"/>
      <c r="S301" s="1295"/>
      <c r="T301" s="1295"/>
      <c r="U301" s="1295"/>
    </row>
    <row r="302" spans="1:21" s="1117" customFormat="1" ht="13.5" customHeight="1">
      <c r="A302" s="1132"/>
      <c r="B302" s="1182" t="s">
        <v>844</v>
      </c>
      <c r="C302" s="2074">
        <f>SUM(C300:C301)</f>
        <v>52535.660239999452</v>
      </c>
      <c r="D302" s="2074">
        <f t="shared" ref="D302:I302" si="52">SUM(D300:D301)</f>
        <v>8980.1610900000032</v>
      </c>
      <c r="E302" s="2074">
        <f t="shared" si="52"/>
        <v>2751.1320899999969</v>
      </c>
      <c r="F302" s="2074">
        <f t="shared" si="52"/>
        <v>3813214.5817399994</v>
      </c>
      <c r="G302" s="2074">
        <f t="shared" si="52"/>
        <v>0</v>
      </c>
      <c r="H302" s="2074">
        <f t="shared" si="52"/>
        <v>42794.195369999987</v>
      </c>
      <c r="I302" s="2074">
        <f t="shared" si="52"/>
        <v>3920275.7305299989</v>
      </c>
      <c r="J302" s="1194"/>
      <c r="K302" s="1200"/>
      <c r="L302" s="1295"/>
      <c r="M302" s="1295"/>
      <c r="N302" s="1295"/>
      <c r="O302" s="1295"/>
      <c r="P302" s="1295"/>
      <c r="Q302" s="1295"/>
      <c r="R302" s="1295"/>
      <c r="S302" s="1295"/>
      <c r="T302" s="1295"/>
      <c r="U302" s="1295"/>
    </row>
    <row r="303" spans="1:21" s="93" customFormat="1" ht="13.5" customHeight="1">
      <c r="A303" s="1131"/>
      <c r="B303" s="1181"/>
      <c r="C303" s="1276"/>
      <c r="D303" s="1276"/>
      <c r="E303" s="1276"/>
      <c r="F303" s="1276"/>
      <c r="G303" s="1276"/>
      <c r="H303" s="1276"/>
      <c r="I303" s="2072">
        <v>0</v>
      </c>
      <c r="J303" s="1118"/>
      <c r="K303" s="1053"/>
      <c r="L303" s="1295"/>
      <c r="M303" s="1295"/>
      <c r="N303" s="1295"/>
      <c r="O303" s="1295"/>
      <c r="P303" s="1295"/>
      <c r="Q303" s="1295"/>
      <c r="R303" s="1295"/>
      <c r="S303" s="1295"/>
      <c r="T303" s="1295"/>
      <c r="U303" s="1295"/>
    </row>
    <row r="304" spans="1:21" s="93" customFormat="1" ht="13.5" customHeight="1">
      <c r="A304" s="1131"/>
      <c r="B304" s="1182" t="s">
        <v>159</v>
      </c>
      <c r="C304" s="1277">
        <f>SUM(C305:C307)</f>
        <v>58274.739189763844</v>
      </c>
      <c r="D304" s="1277">
        <f t="shared" ref="D304:H304" si="53">SUM(D305:D307)</f>
        <v>2009.1650273607274</v>
      </c>
      <c r="E304" s="1277">
        <f t="shared" si="53"/>
        <v>-94332.206640000019</v>
      </c>
      <c r="F304" s="1277">
        <f t="shared" si="53"/>
        <v>-2062503.5925200004</v>
      </c>
      <c r="G304" s="1277">
        <f t="shared" si="53"/>
        <v>0</v>
      </c>
      <c r="H304" s="1277">
        <f t="shared" si="53"/>
        <v>-26063.901359475334</v>
      </c>
      <c r="I304" s="2072">
        <f>SUM(C304:H304)</f>
        <v>-2122615.7963023512</v>
      </c>
      <c r="J304" s="1118"/>
      <c r="K304" s="1116"/>
      <c r="L304" s="1295"/>
      <c r="M304" s="1295"/>
      <c r="N304" s="1295"/>
      <c r="O304" s="1295"/>
      <c r="P304" s="1295"/>
      <c r="Q304" s="1295"/>
      <c r="R304" s="1295"/>
      <c r="S304" s="1295"/>
      <c r="T304" s="1295"/>
      <c r="U304" s="1295"/>
    </row>
    <row r="305" spans="1:21" s="93" customFormat="1" ht="29.25" customHeight="1">
      <c r="A305" s="1131"/>
      <c r="B305" s="1181" t="s">
        <v>170</v>
      </c>
      <c r="C305" s="2073">
        <v>-49505.762760236161</v>
      </c>
      <c r="D305" s="2073">
        <v>428.82917736072659</v>
      </c>
      <c r="E305" s="2073">
        <v>-94362.204630000022</v>
      </c>
      <c r="F305" s="2073">
        <v>-1950844.5358700005</v>
      </c>
      <c r="G305" s="2073">
        <v>0</v>
      </c>
      <c r="H305" s="2073">
        <v>-41290.631699475329</v>
      </c>
      <c r="I305" s="2072">
        <f>SUM(C305:H305)</f>
        <v>-2135574.3057823512</v>
      </c>
      <c r="J305" s="1118"/>
      <c r="K305" s="1053"/>
      <c r="L305" s="1295"/>
      <c r="M305" s="1295"/>
      <c r="N305" s="1295"/>
      <c r="O305" s="1295"/>
      <c r="P305" s="1295"/>
      <c r="Q305" s="1295"/>
      <c r="R305" s="1295"/>
      <c r="S305" s="1295"/>
      <c r="T305" s="1295"/>
      <c r="U305" s="1295"/>
    </row>
    <row r="306" spans="1:21" s="93" customFormat="1" ht="29.25" customHeight="1">
      <c r="A306" s="1131"/>
      <c r="B306" s="1181" t="s">
        <v>171</v>
      </c>
      <c r="C306" s="2073">
        <v>107780.50195000001</v>
      </c>
      <c r="D306" s="2073">
        <v>1580.3358500000008</v>
      </c>
      <c r="E306" s="2073">
        <v>29.997990000000009</v>
      </c>
      <c r="F306" s="2073">
        <v>-111659.05664999998</v>
      </c>
      <c r="G306" s="2073">
        <v>0</v>
      </c>
      <c r="H306" s="2073">
        <v>15226.730339999995</v>
      </c>
      <c r="I306" s="2072">
        <f t="shared" ref="I306:I307" si="54">SUM(C306:H306)</f>
        <v>12958.509480000022</v>
      </c>
      <c r="J306" s="1118"/>
      <c r="K306" s="1053"/>
      <c r="L306" s="1295"/>
      <c r="M306" s="1295"/>
      <c r="N306" s="1295"/>
      <c r="O306" s="1295"/>
      <c r="P306" s="1295"/>
      <c r="Q306" s="1295"/>
      <c r="R306" s="1295"/>
      <c r="S306" s="1295"/>
      <c r="T306" s="1295"/>
      <c r="U306" s="1295"/>
    </row>
    <row r="307" spans="1:21" s="93" customFormat="1" ht="13.5" customHeight="1">
      <c r="A307" s="1131"/>
      <c r="B307" s="1181" t="s">
        <v>454</v>
      </c>
      <c r="C307" s="1277">
        <v>0</v>
      </c>
      <c r="D307" s="1277">
        <v>0</v>
      </c>
      <c r="E307" s="1277">
        <v>0</v>
      </c>
      <c r="F307" s="1277">
        <v>0</v>
      </c>
      <c r="G307" s="1277">
        <v>0</v>
      </c>
      <c r="H307" s="1277">
        <v>0</v>
      </c>
      <c r="I307" s="2072">
        <f t="shared" si="54"/>
        <v>0</v>
      </c>
      <c r="J307" s="1118"/>
      <c r="K307" s="1053"/>
      <c r="L307" s="1295"/>
      <c r="M307" s="1295"/>
      <c r="N307" s="1295"/>
      <c r="O307" s="1295"/>
      <c r="P307" s="1295"/>
      <c r="Q307" s="1295"/>
      <c r="R307" s="1295"/>
      <c r="S307" s="1295"/>
      <c r="T307" s="1295"/>
      <c r="U307" s="1295"/>
    </row>
    <row r="308" spans="1:21" s="93" customFormat="1" ht="13.5" customHeight="1">
      <c r="A308" s="1131"/>
      <c r="B308" s="1187" t="s">
        <v>160</v>
      </c>
      <c r="C308" s="2074">
        <f>+C302+C305+C306+C307</f>
        <v>110810.39942976329</v>
      </c>
      <c r="D308" s="2074">
        <f t="shared" ref="D308:I308" si="55">+D302+D305+D306+D307</f>
        <v>10989.326117360732</v>
      </c>
      <c r="E308" s="2074">
        <f t="shared" si="55"/>
        <v>-91581.074550000019</v>
      </c>
      <c r="F308" s="2074">
        <f t="shared" si="55"/>
        <v>1750710.9892199989</v>
      </c>
      <c r="G308" s="2074">
        <f t="shared" si="55"/>
        <v>0</v>
      </c>
      <c r="H308" s="2074">
        <f t="shared" si="55"/>
        <v>16730.294010524653</v>
      </c>
      <c r="I308" s="2074">
        <f t="shared" si="55"/>
        <v>1797659.9342276477</v>
      </c>
      <c r="J308" s="1118"/>
      <c r="K308" s="684"/>
      <c r="L308" s="1295"/>
      <c r="M308" s="1295"/>
      <c r="N308" s="1295"/>
      <c r="O308" s="1295"/>
      <c r="P308" s="1295"/>
      <c r="Q308" s="1295"/>
      <c r="R308" s="1295"/>
      <c r="S308" s="1295"/>
      <c r="T308" s="1295"/>
      <c r="U308" s="1295"/>
    </row>
    <row r="309" spans="1:21" s="93" customFormat="1" ht="13.5" customHeight="1">
      <c r="A309" s="1131"/>
      <c r="B309" s="2075"/>
      <c r="C309" s="1276"/>
      <c r="D309" s="1276"/>
      <c r="E309" s="1276"/>
      <c r="F309" s="1276"/>
      <c r="G309" s="1276"/>
      <c r="H309" s="1276"/>
      <c r="I309" s="1280"/>
      <c r="J309" s="1118"/>
      <c r="K309" s="1053"/>
      <c r="L309" s="1295"/>
      <c r="M309" s="1295"/>
      <c r="N309" s="1295"/>
      <c r="O309" s="1295"/>
      <c r="P309" s="1295"/>
      <c r="Q309" s="1295"/>
      <c r="R309" s="1295"/>
      <c r="S309" s="1295"/>
      <c r="T309" s="1295"/>
      <c r="U309" s="1295"/>
    </row>
    <row r="310" spans="1:21" s="93" customFormat="1" ht="13.5" customHeight="1">
      <c r="A310" s="1131"/>
      <c r="B310" s="1182" t="s">
        <v>161</v>
      </c>
      <c r="C310" s="1278"/>
      <c r="D310" s="1278"/>
      <c r="E310" s="1278"/>
      <c r="F310" s="1278"/>
      <c r="G310" s="1278"/>
      <c r="H310" s="1278"/>
      <c r="I310" s="1280">
        <f>SUM(I311:I313)</f>
        <v>568572.62630999996</v>
      </c>
      <c r="J310" s="1118"/>
      <c r="K310" s="1053"/>
      <c r="L310" s="1295"/>
      <c r="M310" s="1295"/>
      <c r="N310" s="1295"/>
      <c r="O310" s="1295"/>
      <c r="P310" s="1295"/>
      <c r="Q310" s="1295"/>
      <c r="R310" s="1295"/>
      <c r="S310" s="1295"/>
      <c r="T310" s="1295"/>
      <c r="U310" s="1295"/>
    </row>
    <row r="311" spans="1:21" s="93" customFormat="1" ht="13.5" customHeight="1">
      <c r="A311" s="1131"/>
      <c r="B311" s="1181" t="s">
        <v>162</v>
      </c>
      <c r="C311" s="1278"/>
      <c r="D311" s="1278"/>
      <c r="E311" s="1278"/>
      <c r="F311" s="1278"/>
      <c r="G311" s="1278"/>
      <c r="H311" s="1278"/>
      <c r="I311" s="1280">
        <v>136318.69235</v>
      </c>
      <c r="J311" s="1118"/>
      <c r="K311" s="1053"/>
      <c r="L311" s="1295"/>
      <c r="M311" s="1295"/>
      <c r="N311" s="1295"/>
      <c r="O311" s="1295"/>
      <c r="P311" s="1295"/>
      <c r="Q311" s="1295"/>
      <c r="R311" s="1295"/>
      <c r="S311" s="1295"/>
      <c r="T311" s="1295"/>
      <c r="U311" s="1295"/>
    </row>
    <row r="312" spans="1:21" s="93" customFormat="1" ht="13.5" customHeight="1">
      <c r="A312" s="1131"/>
      <c r="B312" s="1181" t="s">
        <v>684</v>
      </c>
      <c r="C312" s="1278"/>
      <c r="D312" s="1278"/>
      <c r="E312" s="1278"/>
      <c r="F312" s="1278"/>
      <c r="G312" s="1278"/>
      <c r="H312" s="1278"/>
      <c r="I312" s="2072">
        <v>423886.02275999996</v>
      </c>
      <c r="J312" s="1118"/>
      <c r="K312" s="1053"/>
      <c r="L312" s="1295"/>
      <c r="M312" s="1295"/>
      <c r="N312" s="1295"/>
      <c r="O312" s="1295"/>
      <c r="P312" s="1295"/>
      <c r="Q312" s="1295"/>
      <c r="R312" s="1295"/>
      <c r="S312" s="1295"/>
      <c r="T312" s="1295"/>
      <c r="U312" s="1295"/>
    </row>
    <row r="313" spans="1:21" s="93" customFormat="1" ht="13.5" customHeight="1">
      <c r="A313" s="1131"/>
      <c r="B313" s="1181" t="s">
        <v>163</v>
      </c>
      <c r="C313" s="1278"/>
      <c r="D313" s="1278"/>
      <c r="E313" s="1278"/>
      <c r="F313" s="1278"/>
      <c r="G313" s="1278"/>
      <c r="H313" s="1278"/>
      <c r="I313" s="2072">
        <v>8367.9112000000023</v>
      </c>
      <c r="J313" s="1118"/>
      <c r="K313" s="1053"/>
      <c r="L313" s="1295"/>
      <c r="M313" s="1295"/>
      <c r="N313" s="1295"/>
      <c r="O313" s="1295"/>
      <c r="P313" s="1295"/>
      <c r="Q313" s="1295"/>
      <c r="R313" s="1295"/>
      <c r="S313" s="1295"/>
      <c r="T313" s="1295"/>
      <c r="U313" s="1295"/>
    </row>
    <row r="314" spans="1:21" s="93" customFormat="1" ht="13.5" customHeight="1">
      <c r="A314" s="1131"/>
      <c r="B314" s="1181"/>
      <c r="C314" s="1278"/>
      <c r="D314" s="1278"/>
      <c r="E314" s="1278"/>
      <c r="F314" s="1278"/>
      <c r="G314" s="1278"/>
      <c r="H314" s="1278"/>
      <c r="I314" s="2072"/>
      <c r="J314" s="1118"/>
      <c r="K314" s="1053"/>
      <c r="L314" s="1295"/>
      <c r="M314" s="1295"/>
      <c r="N314" s="1295"/>
      <c r="O314" s="1295"/>
      <c r="P314" s="1295"/>
      <c r="Q314" s="1295"/>
      <c r="R314" s="1295"/>
      <c r="S314" s="1295"/>
      <c r="T314" s="1295"/>
      <c r="U314" s="1295"/>
    </row>
    <row r="315" spans="1:21" s="93" customFormat="1" ht="13.5" customHeight="1">
      <c r="A315" s="1131"/>
      <c r="B315" s="1182" t="s">
        <v>164</v>
      </c>
      <c r="C315" s="1278"/>
      <c r="D315" s="1278"/>
      <c r="E315" s="1278"/>
      <c r="F315" s="1278"/>
      <c r="G315" s="1278"/>
      <c r="H315" s="1278"/>
      <c r="I315" s="2072">
        <f>SUM(I316:I317)</f>
        <v>-1600060.70655</v>
      </c>
      <c r="J315" s="1118"/>
      <c r="K315" s="1053"/>
      <c r="L315" s="1295"/>
      <c r="M315" s="1295"/>
      <c r="N315" s="1295"/>
      <c r="O315" s="1295"/>
      <c r="P315" s="1295"/>
      <c r="Q315" s="1295"/>
      <c r="R315" s="1295"/>
      <c r="S315" s="1295"/>
      <c r="T315" s="1295"/>
      <c r="U315" s="1295"/>
    </row>
    <row r="316" spans="1:21" s="93" customFormat="1" ht="27.75" customHeight="1">
      <c r="A316" s="1131"/>
      <c r="B316" s="1181" t="s">
        <v>172</v>
      </c>
      <c r="C316" s="1278"/>
      <c r="D316" s="1278"/>
      <c r="E316" s="1278"/>
      <c r="F316" s="1278"/>
      <c r="G316" s="1278"/>
      <c r="H316" s="1278"/>
      <c r="I316" s="2072">
        <v>-1600060.70655</v>
      </c>
      <c r="J316" s="1118"/>
      <c r="K316" s="1053"/>
      <c r="L316" s="1295"/>
      <c r="M316" s="1295"/>
      <c r="N316" s="1295"/>
      <c r="O316" s="1295"/>
      <c r="P316" s="1295"/>
      <c r="Q316" s="1295"/>
      <c r="R316" s="1295"/>
      <c r="S316" s="1295"/>
      <c r="T316" s="1295"/>
      <c r="U316" s="1295"/>
    </row>
    <row r="317" spans="1:21" s="93" customFormat="1" ht="28.5" customHeight="1">
      <c r="A317" s="1131"/>
      <c r="B317" s="1181" t="s">
        <v>455</v>
      </c>
      <c r="C317" s="1278"/>
      <c r="D317" s="1278"/>
      <c r="E317" s="1278"/>
      <c r="F317" s="1278"/>
      <c r="G317" s="1278"/>
      <c r="H317" s="1278"/>
      <c r="I317" s="2072"/>
      <c r="J317" s="1118"/>
      <c r="K317" s="1053"/>
      <c r="L317" s="1295"/>
      <c r="M317" s="1295"/>
      <c r="N317" s="1295"/>
      <c r="O317" s="1295"/>
      <c r="P317" s="1295"/>
      <c r="Q317" s="1295"/>
      <c r="R317" s="1295"/>
      <c r="S317" s="1295"/>
      <c r="T317" s="1295"/>
      <c r="U317" s="1295"/>
    </row>
    <row r="318" spans="1:21" s="93" customFormat="1" ht="13.5" customHeight="1">
      <c r="A318" s="1131"/>
      <c r="B318" s="1182" t="s">
        <v>166</v>
      </c>
      <c r="C318" s="1278"/>
      <c r="D318" s="1278"/>
      <c r="E318" s="1278"/>
      <c r="F318" s="1278"/>
      <c r="G318" s="1278"/>
      <c r="H318" s="1278"/>
      <c r="I318" s="1280">
        <f>+I308+I310+I315</f>
        <v>766171.85398764745</v>
      </c>
      <c r="J318" s="1118"/>
      <c r="K318" s="1053"/>
      <c r="L318" s="1295"/>
      <c r="M318" s="1295"/>
      <c r="N318" s="1295"/>
      <c r="O318" s="1295"/>
      <c r="P318" s="1295"/>
      <c r="Q318" s="1295"/>
      <c r="R318" s="1295"/>
      <c r="S318" s="1295"/>
      <c r="T318" s="1295"/>
      <c r="U318" s="1295"/>
    </row>
    <row r="319" spans="1:21" s="93" customFormat="1" ht="13.5" customHeight="1">
      <c r="A319" s="1131"/>
      <c r="B319" s="1181" t="s">
        <v>173</v>
      </c>
      <c r="C319" s="1278"/>
      <c r="D319" s="1278"/>
      <c r="E319" s="1278"/>
      <c r="F319" s="1278"/>
      <c r="G319" s="1278"/>
      <c r="H319" s="1278"/>
      <c r="I319" s="2072">
        <v>-35365.823200000006</v>
      </c>
      <c r="J319" s="1118"/>
      <c r="K319" s="1053"/>
      <c r="L319" s="1295"/>
      <c r="M319" s="1295"/>
      <c r="N319" s="1295"/>
      <c r="O319" s="1295"/>
      <c r="P319" s="1295"/>
      <c r="Q319" s="1295"/>
      <c r="R319" s="1295"/>
      <c r="S319" s="1295"/>
      <c r="T319" s="1295"/>
      <c r="U319" s="1295"/>
    </row>
    <row r="320" spans="1:21" s="93" customFormat="1" ht="13.5" customHeight="1">
      <c r="A320" s="1131"/>
      <c r="B320" s="1184" t="s">
        <v>167</v>
      </c>
      <c r="C320" s="1278"/>
      <c r="D320" s="1278"/>
      <c r="E320" s="1278"/>
      <c r="F320" s="1278"/>
      <c r="G320" s="1278"/>
      <c r="H320" s="1278"/>
      <c r="I320" s="1280">
        <f>SUM(I318:I319)</f>
        <v>730806.03078764747</v>
      </c>
      <c r="J320" s="1118"/>
      <c r="K320" s="1053"/>
      <c r="L320" s="1295"/>
      <c r="M320" s="1295"/>
      <c r="N320" s="1295"/>
      <c r="O320" s="1295"/>
      <c r="P320" s="1295"/>
      <c r="Q320" s="1295"/>
      <c r="R320" s="1295"/>
      <c r="S320" s="1295"/>
      <c r="T320" s="1295"/>
      <c r="U320" s="1295"/>
    </row>
    <row r="321" spans="1:21" s="93" customFormat="1" ht="13.5" customHeight="1">
      <c r="A321" s="1131"/>
      <c r="B321" s="1183" t="s">
        <v>168</v>
      </c>
      <c r="C321" s="1278"/>
      <c r="D321" s="1278"/>
      <c r="E321" s="1278"/>
      <c r="F321" s="1278"/>
      <c r="G321" s="1278"/>
      <c r="H321" s="1278"/>
      <c r="I321" s="2072">
        <v>-204235.51459000001</v>
      </c>
      <c r="J321" s="1118"/>
      <c r="K321" s="1053"/>
      <c r="L321" s="1295"/>
      <c r="M321" s="1295"/>
      <c r="N321" s="1295"/>
      <c r="O321" s="1295"/>
      <c r="P321" s="1295"/>
      <c r="Q321" s="1295"/>
      <c r="R321" s="1295"/>
      <c r="S321" s="1295"/>
      <c r="T321" s="1295"/>
      <c r="U321" s="1295"/>
    </row>
    <row r="322" spans="1:21" s="93" customFormat="1" ht="13.5" customHeight="1" thickBot="1">
      <c r="A322" s="1131"/>
      <c r="B322" s="1192" t="s">
        <v>456</v>
      </c>
      <c r="C322" s="1279"/>
      <c r="D322" s="1279"/>
      <c r="E322" s="1279"/>
      <c r="F322" s="1279"/>
      <c r="G322" s="1279"/>
      <c r="H322" s="1279"/>
      <c r="I322" s="1281">
        <f>SUM(I320:I321)</f>
        <v>526570.51619764743</v>
      </c>
      <c r="J322" s="1118"/>
      <c r="K322" s="1053"/>
      <c r="L322" s="1295"/>
      <c r="M322" s="1295"/>
      <c r="N322" s="1295"/>
      <c r="O322" s="1295"/>
      <c r="P322" s="1295"/>
      <c r="Q322" s="1295"/>
      <c r="R322" s="1295"/>
      <c r="S322" s="1295"/>
      <c r="T322" s="1295"/>
      <c r="U322" s="1295"/>
    </row>
    <row r="323" spans="1:21" s="93" customFormat="1" ht="13.5" customHeight="1">
      <c r="A323" s="1131"/>
      <c r="B323" s="1186"/>
      <c r="C323" s="1137"/>
      <c r="D323" s="1137"/>
      <c r="E323" s="1137"/>
      <c r="F323" s="1137"/>
      <c r="G323" s="1137"/>
      <c r="H323" s="1137"/>
      <c r="I323" s="1120"/>
      <c r="J323" s="1118"/>
      <c r="K323" s="1053"/>
      <c r="L323" s="1295"/>
      <c r="M323" s="1295"/>
      <c r="N323" s="1295"/>
      <c r="O323" s="1295"/>
      <c r="P323" s="1295"/>
      <c r="Q323" s="1295"/>
      <c r="R323" s="1295"/>
      <c r="S323" s="1295"/>
      <c r="T323" s="1295"/>
      <c r="U323" s="1295"/>
    </row>
    <row r="324" spans="1:21" s="93" customFormat="1" ht="13.5" customHeight="1">
      <c r="A324" s="1131"/>
      <c r="B324" s="1186"/>
      <c r="C324" s="1137"/>
      <c r="D324" s="1137"/>
      <c r="E324" s="1137"/>
      <c r="F324" s="1137"/>
      <c r="G324" s="1137"/>
      <c r="H324" s="1137"/>
      <c r="I324" s="1120"/>
      <c r="J324" s="1118"/>
      <c r="K324" s="1053">
        <v>116</v>
      </c>
      <c r="L324" s="1295"/>
      <c r="M324" s="1295"/>
      <c r="N324" s="1295"/>
      <c r="O324" s="1295"/>
      <c r="P324" s="1295"/>
      <c r="Q324" s="1295"/>
      <c r="R324" s="1295"/>
      <c r="S324" s="1295"/>
      <c r="T324" s="1295"/>
      <c r="U324" s="1295"/>
    </row>
    <row r="325" spans="1:21" s="93" customFormat="1" ht="13.5" customHeight="1">
      <c r="A325" s="1131"/>
      <c r="B325" s="1186"/>
      <c r="C325" s="1137"/>
      <c r="D325" s="1137"/>
      <c r="E325" s="1137"/>
      <c r="F325" s="1137"/>
      <c r="G325" s="1137"/>
      <c r="H325" s="1137"/>
      <c r="I325" s="1120"/>
      <c r="J325" s="1118"/>
      <c r="K325" s="1053"/>
      <c r="L325" s="1295"/>
      <c r="M325" s="1295"/>
      <c r="N325" s="1295"/>
      <c r="O325" s="1295"/>
      <c r="P325" s="1295"/>
      <c r="Q325" s="1295"/>
      <c r="R325" s="1295"/>
      <c r="S325" s="1295"/>
      <c r="T325" s="1295"/>
      <c r="U325" s="1295"/>
    </row>
    <row r="326" spans="1:21" s="93" customFormat="1" ht="13.5" customHeight="1">
      <c r="A326" s="1131"/>
      <c r="B326" s="700" t="s">
        <v>1014</v>
      </c>
      <c r="C326" s="1999"/>
      <c r="D326" s="1999"/>
      <c r="E326" s="1137"/>
      <c r="F326" s="1137"/>
      <c r="G326" s="1137"/>
      <c r="H326" s="1137"/>
      <c r="I326" s="1120"/>
      <c r="J326" s="1118"/>
      <c r="K326" s="1053"/>
      <c r="L326" s="1295"/>
      <c r="M326" s="1295"/>
      <c r="N326" s="1295"/>
      <c r="O326" s="1295"/>
      <c r="P326" s="1295"/>
      <c r="Q326" s="1295"/>
      <c r="R326" s="1295"/>
      <c r="S326" s="1295"/>
      <c r="T326" s="1295"/>
      <c r="U326" s="1295"/>
    </row>
    <row r="327" spans="1:21" s="93" customFormat="1" ht="13.5" customHeight="1" thickBot="1">
      <c r="A327" s="1131"/>
      <c r="B327" s="1823"/>
      <c r="C327" s="2069"/>
      <c r="D327" s="2069"/>
      <c r="E327" s="1137"/>
      <c r="F327" s="1137"/>
      <c r="G327" s="1137"/>
      <c r="H327" s="1137"/>
      <c r="I327" s="1120"/>
      <c r="J327" s="1118"/>
      <c r="K327" s="1053"/>
      <c r="L327" s="1295"/>
      <c r="M327" s="1295"/>
      <c r="N327" s="1295"/>
      <c r="O327" s="1295"/>
      <c r="P327" s="1295"/>
      <c r="Q327" s="1295"/>
      <c r="R327" s="1295"/>
      <c r="S327" s="1295"/>
      <c r="T327" s="1295"/>
      <c r="U327" s="1295"/>
    </row>
    <row r="328" spans="1:21" ht="13.5" customHeight="1" thickBot="1">
      <c r="B328" s="2001" t="s">
        <v>439</v>
      </c>
      <c r="I328" s="1873" t="s">
        <v>821</v>
      </c>
      <c r="J328" s="2070"/>
      <c r="L328" s="1295"/>
      <c r="M328" s="1295"/>
      <c r="N328" s="1295"/>
      <c r="O328" s="1295"/>
      <c r="P328" s="1295"/>
      <c r="Q328" s="1295"/>
      <c r="R328" s="1295"/>
      <c r="S328" s="1295"/>
      <c r="T328" s="1295"/>
      <c r="U328" s="1295"/>
    </row>
    <row r="329" spans="1:21" s="93" customFormat="1" ht="13.5" customHeight="1" thickBot="1">
      <c r="A329" s="1115"/>
      <c r="B329" s="2433"/>
      <c r="C329" s="2452">
        <v>2019</v>
      </c>
      <c r="D329" s="2453"/>
      <c r="E329" s="2453"/>
      <c r="F329" s="2453"/>
      <c r="G329" s="2453"/>
      <c r="H329" s="2453"/>
      <c r="I329" s="2454"/>
      <c r="J329" s="1138"/>
      <c r="K329" s="1053"/>
      <c r="L329" s="1295"/>
      <c r="M329" s="1295"/>
      <c r="N329" s="1295"/>
      <c r="O329" s="1295"/>
      <c r="P329" s="1295"/>
      <c r="Q329" s="1295"/>
      <c r="R329" s="1295"/>
      <c r="S329" s="1295"/>
      <c r="T329" s="1295"/>
      <c r="U329" s="1295"/>
    </row>
    <row r="330" spans="1:21" s="93" customFormat="1" ht="13.5" customHeight="1" thickBot="1">
      <c r="A330" s="1116"/>
      <c r="B330" s="2434"/>
      <c r="C330" s="2455" t="s">
        <v>47</v>
      </c>
      <c r="D330" s="2455" t="s">
        <v>48</v>
      </c>
      <c r="E330" s="2452" t="s">
        <v>49</v>
      </c>
      <c r="F330" s="2454"/>
      <c r="G330" s="2457" t="s">
        <v>642</v>
      </c>
      <c r="H330" s="2457" t="s">
        <v>90</v>
      </c>
      <c r="I330" s="2455" t="s">
        <v>26</v>
      </c>
      <c r="J330" s="1180"/>
      <c r="K330" s="2451"/>
      <c r="L330" s="1295"/>
      <c r="M330" s="1295"/>
      <c r="N330" s="1295"/>
      <c r="O330" s="1295"/>
      <c r="P330" s="1295"/>
      <c r="Q330" s="1295"/>
      <c r="R330" s="1295"/>
      <c r="S330" s="1295"/>
      <c r="T330" s="1295"/>
      <c r="U330" s="1295"/>
    </row>
    <row r="331" spans="1:21" s="93" customFormat="1" ht="13.5" customHeight="1" thickBot="1">
      <c r="A331" s="1116"/>
      <c r="B331" s="2435"/>
      <c r="C331" s="2456"/>
      <c r="D331" s="2456"/>
      <c r="E331" s="1267" t="s">
        <v>641</v>
      </c>
      <c r="F331" s="1267" t="s">
        <v>146</v>
      </c>
      <c r="G331" s="2458"/>
      <c r="H331" s="2458"/>
      <c r="I331" s="2456"/>
      <c r="J331" s="1180"/>
      <c r="K331" s="2451"/>
      <c r="L331" s="1295"/>
      <c r="M331" s="1295"/>
      <c r="N331" s="1295"/>
      <c r="O331" s="1295"/>
      <c r="P331" s="1295"/>
      <c r="Q331" s="1295"/>
      <c r="R331" s="1295"/>
      <c r="S331" s="1295"/>
      <c r="T331" s="1295"/>
      <c r="U331" s="1295"/>
    </row>
    <row r="332" spans="1:21" s="93" customFormat="1" ht="13.5" customHeight="1">
      <c r="A332" s="1131"/>
      <c r="B332" s="1214" t="s">
        <v>156</v>
      </c>
      <c r="C332" s="2071">
        <v>9987.4273776200007</v>
      </c>
      <c r="D332" s="2071">
        <v>405.26125000000008</v>
      </c>
      <c r="E332" s="2071">
        <v>432.38974000000013</v>
      </c>
      <c r="F332" s="2071">
        <v>96016.327717179898</v>
      </c>
      <c r="G332" s="2071">
        <v>2622</v>
      </c>
      <c r="H332" s="2071">
        <v>13012.272903499999</v>
      </c>
      <c r="I332" s="2072">
        <f>SUM(C332:H332)</f>
        <v>122475.6789882999</v>
      </c>
      <c r="J332" s="1135"/>
      <c r="K332" s="682"/>
      <c r="L332" s="1295"/>
      <c r="M332" s="1295"/>
      <c r="N332" s="1295"/>
      <c r="O332" s="1295"/>
      <c r="P332" s="1295"/>
      <c r="Q332" s="1295"/>
      <c r="R332" s="1295"/>
      <c r="S332" s="1295"/>
      <c r="T332" s="1295"/>
      <c r="U332" s="1295"/>
    </row>
    <row r="333" spans="1:21" s="93" customFormat="1" ht="13.5" customHeight="1">
      <c r="A333" s="1131"/>
      <c r="B333" s="1181" t="s">
        <v>551</v>
      </c>
      <c r="C333" s="1276">
        <v>0</v>
      </c>
      <c r="D333" s="1276">
        <v>0</v>
      </c>
      <c r="E333" s="1276">
        <v>0</v>
      </c>
      <c r="F333" s="1276">
        <v>0</v>
      </c>
      <c r="G333" s="1276">
        <v>0</v>
      </c>
      <c r="H333" s="1276">
        <v>0</v>
      </c>
      <c r="I333" s="2072">
        <f t="shared" ref="I333:I335" si="56">SUM(C333:H333)</f>
        <v>0</v>
      </c>
      <c r="J333" s="1135"/>
      <c r="K333" s="682"/>
      <c r="L333" s="1295"/>
      <c r="M333" s="1295"/>
      <c r="N333" s="1295"/>
      <c r="O333" s="1295"/>
      <c r="P333" s="1295"/>
      <c r="Q333" s="1295"/>
      <c r="R333" s="1295"/>
      <c r="S333" s="1295"/>
      <c r="T333" s="1295"/>
      <c r="U333" s="1295"/>
    </row>
    <row r="334" spans="1:21" s="93" customFormat="1" ht="13.5" customHeight="1">
      <c r="A334" s="1131"/>
      <c r="B334" s="1181" t="s">
        <v>686</v>
      </c>
      <c r="C334" s="2073">
        <v>-6697.3746199999996</v>
      </c>
      <c r="D334" s="2073">
        <v>0</v>
      </c>
      <c r="E334" s="2073">
        <v>0</v>
      </c>
      <c r="F334" s="2073">
        <v>-18185.82907</v>
      </c>
      <c r="G334" s="2073">
        <v>0</v>
      </c>
      <c r="H334" s="2073">
        <v>-1375.4844900000001</v>
      </c>
      <c r="I334" s="2072">
        <f t="shared" si="56"/>
        <v>-26258.688179999997</v>
      </c>
      <c r="J334" s="1135"/>
      <c r="K334" s="682"/>
      <c r="L334" s="1295"/>
      <c r="M334" s="1295"/>
      <c r="N334" s="1295"/>
      <c r="O334" s="1295"/>
      <c r="P334" s="1295"/>
      <c r="Q334" s="1295"/>
      <c r="R334" s="1295"/>
      <c r="S334" s="1295"/>
      <c r="T334" s="1295"/>
      <c r="U334" s="1295"/>
    </row>
    <row r="335" spans="1:21" s="93" customFormat="1" ht="13.5" customHeight="1">
      <c r="A335" s="1131"/>
      <c r="B335" s="1181" t="s">
        <v>553</v>
      </c>
      <c r="C335" s="2073">
        <v>-2780.7520800000011</v>
      </c>
      <c r="D335" s="2073">
        <v>-430.64422999999999</v>
      </c>
      <c r="E335" s="2073">
        <v>0</v>
      </c>
      <c r="F335" s="2073">
        <v>-8911.3485499999988</v>
      </c>
      <c r="G335" s="2073">
        <v>0</v>
      </c>
      <c r="H335" s="2073">
        <v>-3597.8215</v>
      </c>
      <c r="I335" s="2072">
        <f t="shared" si="56"/>
        <v>-15720.566359999999</v>
      </c>
      <c r="J335" s="1135"/>
      <c r="K335" s="1053"/>
      <c r="L335" s="1295"/>
      <c r="M335" s="1295"/>
      <c r="N335" s="1295"/>
      <c r="O335" s="1295"/>
      <c r="P335" s="1295"/>
      <c r="Q335" s="1295"/>
      <c r="R335" s="1295"/>
      <c r="S335" s="1295"/>
      <c r="T335" s="1295"/>
      <c r="U335" s="1295"/>
    </row>
    <row r="336" spans="1:21" s="1117" customFormat="1" ht="13.5" customHeight="1">
      <c r="A336" s="1132"/>
      <c r="B336" s="1182" t="s">
        <v>843</v>
      </c>
      <c r="C336" s="2074">
        <f>SUM(C332:C335)</f>
        <v>509.30067761999999</v>
      </c>
      <c r="D336" s="2074">
        <f t="shared" ref="D336:I336" si="57">SUM(D332:D335)</f>
        <v>-25.382979999999918</v>
      </c>
      <c r="E336" s="2074">
        <f t="shared" si="57"/>
        <v>432.38974000000013</v>
      </c>
      <c r="F336" s="2074">
        <f t="shared" si="57"/>
        <v>68919.150097179896</v>
      </c>
      <c r="G336" s="2074">
        <f t="shared" si="57"/>
        <v>2622</v>
      </c>
      <c r="H336" s="2074">
        <f t="shared" si="57"/>
        <v>8038.9669134999986</v>
      </c>
      <c r="I336" s="2074">
        <f t="shared" si="57"/>
        <v>80496.424448299906</v>
      </c>
      <c r="J336" s="1135"/>
      <c r="K336" s="1200"/>
      <c r="L336" s="1295"/>
      <c r="M336" s="1295"/>
      <c r="N336" s="1295"/>
      <c r="O336" s="1295"/>
      <c r="P336" s="1295"/>
      <c r="Q336" s="1295"/>
      <c r="R336" s="1295"/>
      <c r="S336" s="1295"/>
      <c r="T336" s="1295"/>
      <c r="U336" s="1295"/>
    </row>
    <row r="337" spans="1:21" s="93" customFormat="1" ht="13.5" customHeight="1">
      <c r="A337" s="1131"/>
      <c r="B337" s="1181" t="s">
        <v>157</v>
      </c>
      <c r="C337" s="2073">
        <v>-530.812939999999</v>
      </c>
      <c r="D337" s="2073">
        <v>-65.358519999999999</v>
      </c>
      <c r="E337" s="2073">
        <v>-277.70788666666698</v>
      </c>
      <c r="F337" s="2073">
        <v>-62795.755133333339</v>
      </c>
      <c r="G337" s="2073">
        <v>-2512.75</v>
      </c>
      <c r="H337" s="2073">
        <v>-2853.6946699999999</v>
      </c>
      <c r="I337" s="2072">
        <f>SUM(C337:H337)</f>
        <v>-69036.079150000005</v>
      </c>
      <c r="J337" s="1135"/>
      <c r="K337" s="1053"/>
      <c r="L337" s="1295"/>
      <c r="M337" s="1295"/>
      <c r="N337" s="1295"/>
      <c r="O337" s="1295"/>
      <c r="P337" s="1295"/>
      <c r="Q337" s="1295"/>
      <c r="R337" s="1295"/>
      <c r="S337" s="1295"/>
      <c r="T337" s="1295"/>
      <c r="U337" s="1295"/>
    </row>
    <row r="338" spans="1:21" s="1117" customFormat="1" ht="13.5" customHeight="1">
      <c r="A338" s="1132"/>
      <c r="B338" s="1182" t="s">
        <v>844</v>
      </c>
      <c r="C338" s="2074">
        <f>SUM(C336:C337)</f>
        <v>-21.512262379999015</v>
      </c>
      <c r="D338" s="2074">
        <f t="shared" ref="D338:I338" si="58">SUM(D336:D337)</f>
        <v>-90.741499999999917</v>
      </c>
      <c r="E338" s="2074">
        <f t="shared" si="58"/>
        <v>154.68185333333315</v>
      </c>
      <c r="F338" s="2074">
        <f t="shared" si="58"/>
        <v>6123.3949638465565</v>
      </c>
      <c r="G338" s="2074">
        <f t="shared" si="58"/>
        <v>109.25</v>
      </c>
      <c r="H338" s="2074">
        <f t="shared" si="58"/>
        <v>5185.2722434999987</v>
      </c>
      <c r="I338" s="2074">
        <f t="shared" si="58"/>
        <v>11460.345298299901</v>
      </c>
      <c r="J338" s="1135"/>
      <c r="K338" s="1200"/>
      <c r="L338" s="1295"/>
      <c r="M338" s="1295"/>
      <c r="N338" s="1295"/>
      <c r="O338" s="1295"/>
      <c r="P338" s="1295"/>
      <c r="Q338" s="1295"/>
      <c r="R338" s="1295"/>
      <c r="S338" s="1295"/>
      <c r="T338" s="1295"/>
      <c r="U338" s="1295"/>
    </row>
    <row r="339" spans="1:21" s="93" customFormat="1" ht="13.5" customHeight="1">
      <c r="A339" s="1131"/>
      <c r="B339" s="1181"/>
      <c r="C339" s="1276"/>
      <c r="D339" s="1276"/>
      <c r="E339" s="1276"/>
      <c r="F339" s="1276"/>
      <c r="G339" s="1276"/>
      <c r="H339" s="1276"/>
      <c r="I339" s="2072">
        <v>0</v>
      </c>
      <c r="J339" s="1135"/>
      <c r="K339" s="1053"/>
      <c r="L339" s="1295"/>
      <c r="M339" s="1295"/>
      <c r="N339" s="1295"/>
      <c r="O339" s="1295"/>
      <c r="P339" s="1295"/>
      <c r="Q339" s="1295"/>
      <c r="R339" s="1295"/>
      <c r="S339" s="1295"/>
      <c r="T339" s="1295"/>
      <c r="U339" s="1295"/>
    </row>
    <row r="340" spans="1:21" s="93" customFormat="1" ht="13.5" customHeight="1">
      <c r="A340" s="1131"/>
      <c r="B340" s="1182" t="s">
        <v>159</v>
      </c>
      <c r="C340" s="1277">
        <f>SUM(C341:C343)</f>
        <v>-2194.0636606423368</v>
      </c>
      <c r="D340" s="1277">
        <f t="shared" ref="D340:H340" si="59">SUM(D341:D343)</f>
        <v>6612.0625886553498</v>
      </c>
      <c r="E340" s="1277">
        <f t="shared" si="59"/>
        <v>-27879.049252999288</v>
      </c>
      <c r="F340" s="1277">
        <f t="shared" si="59"/>
        <v>-17828.948391826587</v>
      </c>
      <c r="G340" s="1277">
        <f t="shared" si="59"/>
        <v>-229.21998159376935</v>
      </c>
      <c r="H340" s="1277">
        <f t="shared" si="59"/>
        <v>-627.07257846429218</v>
      </c>
      <c r="I340" s="1277">
        <f>SUM(I341:I343)</f>
        <v>-42146.291276870921</v>
      </c>
      <c r="J340" s="1135"/>
      <c r="K340" s="1116"/>
      <c r="L340" s="1295"/>
      <c r="M340" s="1295"/>
      <c r="N340" s="1295"/>
      <c r="O340" s="1295"/>
      <c r="P340" s="1295"/>
      <c r="Q340" s="1295"/>
      <c r="R340" s="1295"/>
      <c r="S340" s="1295"/>
      <c r="T340" s="1295"/>
      <c r="U340" s="1295"/>
    </row>
    <row r="341" spans="1:21" s="93" customFormat="1" ht="28.5" customHeight="1">
      <c r="A341" s="1131"/>
      <c r="B341" s="1181" t="s">
        <v>170</v>
      </c>
      <c r="C341" s="2073">
        <v>-1320.944698145325</v>
      </c>
      <c r="D341" s="2073">
        <v>6647.4912599999989</v>
      </c>
      <c r="E341" s="2073">
        <v>-27841.248960000001</v>
      </c>
      <c r="F341" s="2073">
        <v>-9435.0273880000022</v>
      </c>
      <c r="G341" s="2073">
        <v>0</v>
      </c>
      <c r="H341" s="2073">
        <v>510.4838499999999</v>
      </c>
      <c r="I341" s="2072">
        <f>SUM(C341:H341)</f>
        <v>-31439.245936145329</v>
      </c>
      <c r="J341" s="1135"/>
      <c r="K341" s="1053"/>
      <c r="L341" s="1295"/>
      <c r="M341" s="1295"/>
      <c r="N341" s="1295"/>
      <c r="O341" s="1295"/>
      <c r="P341" s="1295"/>
      <c r="Q341" s="1295"/>
      <c r="R341" s="1295"/>
      <c r="S341" s="1295"/>
      <c r="T341" s="1295"/>
      <c r="U341" s="1295"/>
    </row>
    <row r="342" spans="1:21" s="93" customFormat="1" ht="27.75" customHeight="1">
      <c r="A342" s="1131"/>
      <c r="B342" s="1181" t="s">
        <v>171</v>
      </c>
      <c r="C342" s="2073">
        <v>88.467928423434046</v>
      </c>
      <c r="D342" s="2073">
        <v>3.5897756151029037</v>
      </c>
      <c r="E342" s="2073">
        <v>3.830077869208282</v>
      </c>
      <c r="F342" s="2073">
        <v>850.50586970962911</v>
      </c>
      <c r="G342" s="2073">
        <v>23.225491365877719</v>
      </c>
      <c r="H342" s="2073">
        <v>115.26179709026844</v>
      </c>
      <c r="I342" s="2072">
        <f t="shared" ref="I342:I343" si="60">SUM(C342:H342)</f>
        <v>1084.8809400735204</v>
      </c>
      <c r="J342" s="1135"/>
      <c r="K342" s="1053"/>
      <c r="L342" s="1295"/>
      <c r="M342" s="1295"/>
      <c r="N342" s="1295"/>
      <c r="O342" s="1295"/>
      <c r="P342" s="1295"/>
      <c r="Q342" s="1295"/>
      <c r="R342" s="1295"/>
      <c r="S342" s="1295"/>
      <c r="T342" s="1295"/>
      <c r="U342" s="1295"/>
    </row>
    <row r="343" spans="1:21" s="93" customFormat="1" ht="18.75" customHeight="1">
      <c r="A343" s="1131"/>
      <c r="B343" s="1181" t="s">
        <v>454</v>
      </c>
      <c r="C343" s="1277">
        <v>-961.58689092044574</v>
      </c>
      <c r="D343" s="1277">
        <v>-39.018446959751252</v>
      </c>
      <c r="E343" s="1277">
        <v>-41.630370868496897</v>
      </c>
      <c r="F343" s="1277">
        <v>-9244.426873536213</v>
      </c>
      <c r="G343" s="1277">
        <v>-252.44547295964708</v>
      </c>
      <c r="H343" s="1277">
        <v>-1252.8182255545605</v>
      </c>
      <c r="I343" s="2072">
        <f t="shared" si="60"/>
        <v>-11791.926280799114</v>
      </c>
      <c r="J343" s="1135"/>
      <c r="K343" s="1053"/>
      <c r="L343" s="1295"/>
      <c r="M343" s="1295"/>
      <c r="N343" s="1295"/>
      <c r="O343" s="1295"/>
      <c r="P343" s="1295"/>
      <c r="Q343" s="1295"/>
      <c r="R343" s="1295"/>
      <c r="S343" s="1295"/>
      <c r="T343" s="1295"/>
      <c r="U343" s="1295"/>
    </row>
    <row r="344" spans="1:21" s="1117" customFormat="1" ht="13.5" customHeight="1">
      <c r="A344" s="1132"/>
      <c r="B344" s="1187" t="s">
        <v>160</v>
      </c>
      <c r="C344" s="2074">
        <f>+C338+C341+C342+C343</f>
        <v>-2215.5759230223357</v>
      </c>
      <c r="D344" s="2074">
        <f t="shared" ref="D344:I344" si="61">+D338+D341+D342+D343</f>
        <v>6521.3210886553497</v>
      </c>
      <c r="E344" s="2074">
        <f t="shared" si="61"/>
        <v>-27724.367399665956</v>
      </c>
      <c r="F344" s="2074">
        <f t="shared" si="61"/>
        <v>-11705.55342798003</v>
      </c>
      <c r="G344" s="2074">
        <f t="shared" si="61"/>
        <v>-119.96998159376935</v>
      </c>
      <c r="H344" s="2074">
        <f t="shared" si="61"/>
        <v>4558.1996650357059</v>
      </c>
      <c r="I344" s="2074">
        <f t="shared" si="61"/>
        <v>-30685.945978571024</v>
      </c>
      <c r="J344" s="1135"/>
      <c r="K344" s="684"/>
      <c r="L344" s="1295"/>
      <c r="M344" s="1295"/>
      <c r="N344" s="1295"/>
      <c r="O344" s="1295"/>
      <c r="P344" s="1295"/>
      <c r="Q344" s="1295"/>
      <c r="R344" s="1295"/>
      <c r="S344" s="1295"/>
      <c r="T344" s="1295"/>
      <c r="U344" s="1295"/>
    </row>
    <row r="345" spans="1:21" s="1126" customFormat="1" ht="13.5" customHeight="1">
      <c r="A345" s="1139"/>
      <c r="B345" s="2075"/>
      <c r="C345" s="1276"/>
      <c r="D345" s="1276"/>
      <c r="E345" s="1276"/>
      <c r="F345" s="1276"/>
      <c r="G345" s="1276"/>
      <c r="H345" s="1276"/>
      <c r="I345" s="1280"/>
      <c r="J345" s="1140"/>
      <c r="K345" s="1200"/>
      <c r="L345" s="1295"/>
      <c r="M345" s="1295"/>
      <c r="N345" s="1295"/>
      <c r="O345" s="1295"/>
      <c r="P345" s="1295"/>
      <c r="Q345" s="1295"/>
      <c r="R345" s="1295"/>
      <c r="S345" s="1295"/>
      <c r="T345" s="1295"/>
      <c r="U345" s="1295"/>
    </row>
    <row r="346" spans="1:21" s="1126" customFormat="1" ht="13.5" customHeight="1">
      <c r="A346" s="1139"/>
      <c r="B346" s="1182" t="s">
        <v>161</v>
      </c>
      <c r="C346" s="1278"/>
      <c r="D346" s="1278"/>
      <c r="E346" s="1278"/>
      <c r="F346" s="1278"/>
      <c r="G346" s="1278"/>
      <c r="H346" s="1278"/>
      <c r="I346" s="1280">
        <f>SUM(I347:I349)</f>
        <v>109843.49524999999</v>
      </c>
      <c r="J346" s="1140"/>
      <c r="K346" s="1200"/>
      <c r="L346" s="1295"/>
      <c r="M346" s="1295"/>
      <c r="N346" s="1295"/>
      <c r="O346" s="1295"/>
      <c r="P346" s="1295"/>
      <c r="Q346" s="1295"/>
      <c r="R346" s="1295"/>
      <c r="S346" s="1295"/>
      <c r="T346" s="1295"/>
      <c r="U346" s="1295"/>
    </row>
    <row r="347" spans="1:21" s="93" customFormat="1" ht="13.5" customHeight="1">
      <c r="A347" s="1131"/>
      <c r="B347" s="1181" t="s">
        <v>162</v>
      </c>
      <c r="C347" s="1278"/>
      <c r="D347" s="1278"/>
      <c r="E347" s="1278"/>
      <c r="F347" s="1278"/>
      <c r="G347" s="1278"/>
      <c r="H347" s="1278"/>
      <c r="I347" s="1280">
        <v>7629.46155</v>
      </c>
      <c r="J347" s="1140"/>
      <c r="K347" s="1053"/>
      <c r="L347" s="1295"/>
      <c r="M347" s="1295"/>
      <c r="N347" s="1295"/>
      <c r="O347" s="1295"/>
      <c r="P347" s="1295"/>
      <c r="Q347" s="1295"/>
      <c r="R347" s="1295"/>
      <c r="S347" s="1295"/>
      <c r="T347" s="1295"/>
      <c r="U347" s="1295"/>
    </row>
    <row r="348" spans="1:21" s="93" customFormat="1" ht="13.5" customHeight="1">
      <c r="A348" s="1131"/>
      <c r="B348" s="1181" t="s">
        <v>684</v>
      </c>
      <c r="C348" s="1278"/>
      <c r="D348" s="1278"/>
      <c r="E348" s="1278"/>
      <c r="F348" s="1278"/>
      <c r="G348" s="1278"/>
      <c r="H348" s="1278"/>
      <c r="I348" s="2072">
        <v>86075.781180000005</v>
      </c>
      <c r="J348" s="1140"/>
      <c r="K348" s="1053"/>
      <c r="L348" s="1295"/>
      <c r="M348" s="1295"/>
      <c r="N348" s="1295"/>
      <c r="O348" s="1295"/>
      <c r="P348" s="1295"/>
      <c r="Q348" s="1295"/>
      <c r="R348" s="1295"/>
      <c r="S348" s="1295"/>
      <c r="T348" s="1295"/>
      <c r="U348" s="1295"/>
    </row>
    <row r="349" spans="1:21" s="93" customFormat="1" ht="13.5" customHeight="1">
      <c r="A349" s="1131"/>
      <c r="B349" s="1181" t="s">
        <v>163</v>
      </c>
      <c r="C349" s="1278"/>
      <c r="D349" s="1278"/>
      <c r="E349" s="1278"/>
      <c r="F349" s="1278"/>
      <c r="G349" s="1278"/>
      <c r="H349" s="1278"/>
      <c r="I349" s="2072">
        <v>16138.25252</v>
      </c>
      <c r="J349" s="1140"/>
      <c r="K349" s="1053"/>
      <c r="L349" s="1295"/>
      <c r="M349" s="1295"/>
      <c r="N349" s="1295"/>
      <c r="O349" s="1295"/>
      <c r="P349" s="1295"/>
      <c r="Q349" s="1295"/>
      <c r="R349" s="1295"/>
      <c r="S349" s="1295"/>
      <c r="T349" s="1295"/>
      <c r="U349" s="1295"/>
    </row>
    <row r="350" spans="1:21" s="93" customFormat="1" ht="13.5" customHeight="1">
      <c r="A350" s="1131"/>
      <c r="B350" s="1181"/>
      <c r="C350" s="1278"/>
      <c r="D350" s="1278"/>
      <c r="E350" s="1278"/>
      <c r="F350" s="1278"/>
      <c r="G350" s="1278"/>
      <c r="H350" s="1278"/>
      <c r="I350" s="2072"/>
      <c r="J350" s="1140"/>
      <c r="K350" s="1053"/>
      <c r="L350" s="1295"/>
      <c r="M350" s="1295"/>
      <c r="N350" s="1295"/>
      <c r="O350" s="1295"/>
      <c r="P350" s="1295"/>
      <c r="Q350" s="1295"/>
      <c r="R350" s="1295"/>
      <c r="S350" s="1295"/>
      <c r="T350" s="1295"/>
      <c r="U350" s="1295"/>
    </row>
    <row r="351" spans="1:21" s="93" customFormat="1" ht="13.5" customHeight="1">
      <c r="A351" s="1131"/>
      <c r="B351" s="1182" t="s">
        <v>164</v>
      </c>
      <c r="C351" s="1278"/>
      <c r="D351" s="1278"/>
      <c r="E351" s="1278"/>
      <c r="F351" s="1278"/>
      <c r="G351" s="1278"/>
      <c r="H351" s="1278"/>
      <c r="I351" s="2072">
        <v>-105280.88889</v>
      </c>
      <c r="J351" s="1140"/>
      <c r="K351" s="1053"/>
      <c r="L351" s="1295"/>
      <c r="M351" s="1295"/>
      <c r="N351" s="1295"/>
      <c r="O351" s="1295"/>
      <c r="P351" s="1295"/>
      <c r="Q351" s="1295"/>
      <c r="R351" s="1295"/>
      <c r="S351" s="1295"/>
      <c r="T351" s="1295"/>
      <c r="U351" s="1295"/>
    </row>
    <row r="352" spans="1:21" s="93" customFormat="1" ht="26.25" customHeight="1">
      <c r="A352" s="1131"/>
      <c r="B352" s="1181" t="s">
        <v>172</v>
      </c>
      <c r="C352" s="1278"/>
      <c r="D352" s="1278"/>
      <c r="E352" s="1278"/>
      <c r="F352" s="1278"/>
      <c r="G352" s="1278"/>
      <c r="H352" s="1278"/>
      <c r="I352" s="2072">
        <v>-105280.88889</v>
      </c>
      <c r="J352" s="1140"/>
      <c r="K352" s="1053"/>
      <c r="L352" s="1295"/>
      <c r="M352" s="1295"/>
      <c r="N352" s="1295"/>
      <c r="O352" s="1295"/>
      <c r="P352" s="1295"/>
      <c r="Q352" s="1295"/>
      <c r="R352" s="1295"/>
      <c r="S352" s="1295"/>
      <c r="T352" s="1295"/>
      <c r="U352" s="1295"/>
    </row>
    <row r="353" spans="1:21" s="93" customFormat="1" ht="27" customHeight="1">
      <c r="A353" s="1131"/>
      <c r="B353" s="1181" t="s">
        <v>455</v>
      </c>
      <c r="C353" s="1278"/>
      <c r="D353" s="1278"/>
      <c r="E353" s="1278"/>
      <c r="F353" s="1278"/>
      <c r="G353" s="1278"/>
      <c r="H353" s="1278"/>
      <c r="I353" s="2072"/>
      <c r="J353" s="1140"/>
      <c r="K353" s="1053"/>
      <c r="L353" s="1295"/>
      <c r="M353" s="1295"/>
      <c r="N353" s="1295"/>
      <c r="O353" s="1295"/>
      <c r="P353" s="1295"/>
      <c r="Q353" s="1295"/>
      <c r="R353" s="1295"/>
      <c r="S353" s="1295"/>
      <c r="T353" s="1295"/>
      <c r="U353" s="1295"/>
    </row>
    <row r="354" spans="1:21" s="93" customFormat="1" ht="13.5" customHeight="1">
      <c r="A354" s="1131"/>
      <c r="B354" s="1182" t="s">
        <v>166</v>
      </c>
      <c r="C354" s="1278"/>
      <c r="D354" s="1278"/>
      <c r="E354" s="1278"/>
      <c r="F354" s="1278"/>
      <c r="G354" s="1278"/>
      <c r="H354" s="1278"/>
      <c r="I354" s="1280">
        <f>+I344+I346+I351</f>
        <v>-26123.33961857103</v>
      </c>
      <c r="J354" s="1140"/>
      <c r="K354" s="1053"/>
      <c r="L354" s="1295"/>
      <c r="M354" s="1295"/>
      <c r="N354" s="1295"/>
      <c r="O354" s="1295"/>
      <c r="P354" s="1295"/>
      <c r="Q354" s="1295"/>
      <c r="R354" s="1295"/>
      <c r="S354" s="1295"/>
      <c r="T354" s="1295"/>
      <c r="U354" s="1295"/>
    </row>
    <row r="355" spans="1:21" s="93" customFormat="1" ht="13.5" customHeight="1">
      <c r="A355" s="1131"/>
      <c r="B355" s="1181" t="s">
        <v>173</v>
      </c>
      <c r="C355" s="1278"/>
      <c r="D355" s="1278"/>
      <c r="E355" s="1278"/>
      <c r="F355" s="1278"/>
      <c r="G355" s="1278"/>
      <c r="H355" s="1278"/>
      <c r="I355" s="2072">
        <v>-53083.064669999898</v>
      </c>
      <c r="J355" s="1140"/>
      <c r="K355" s="1053"/>
      <c r="L355" s="1295"/>
      <c r="M355" s="1295"/>
      <c r="N355" s="1295"/>
      <c r="O355" s="1295"/>
      <c r="P355" s="1295"/>
      <c r="Q355" s="1295"/>
      <c r="R355" s="1295"/>
      <c r="S355" s="1295"/>
      <c r="T355" s="1295"/>
      <c r="U355" s="1295"/>
    </row>
    <row r="356" spans="1:21" s="93" customFormat="1" ht="13.5" customHeight="1">
      <c r="A356" s="1131"/>
      <c r="B356" s="1184" t="s">
        <v>167</v>
      </c>
      <c r="C356" s="1278"/>
      <c r="D356" s="1278"/>
      <c r="E356" s="1278"/>
      <c r="F356" s="1278"/>
      <c r="G356" s="1278"/>
      <c r="H356" s="1278"/>
      <c r="I356" s="1280">
        <f>+I354+I355</f>
        <v>-79206.40428857092</v>
      </c>
      <c r="J356" s="1140"/>
      <c r="K356" s="1053"/>
      <c r="L356" s="1295"/>
      <c r="M356" s="1295"/>
      <c r="N356" s="1295"/>
      <c r="O356" s="1295"/>
      <c r="P356" s="1295"/>
      <c r="Q356" s="1295"/>
      <c r="R356" s="1295"/>
      <c r="S356" s="1295"/>
      <c r="T356" s="1295"/>
      <c r="U356" s="1295"/>
    </row>
    <row r="357" spans="1:21" s="93" customFormat="1" ht="13.5" customHeight="1">
      <c r="A357" s="1131"/>
      <c r="B357" s="1183" t="s">
        <v>168</v>
      </c>
      <c r="C357" s="1278"/>
      <c r="D357" s="1278"/>
      <c r="E357" s="1278"/>
      <c r="F357" s="1278"/>
      <c r="G357" s="1278"/>
      <c r="H357" s="1278"/>
      <c r="I357" s="2072"/>
      <c r="J357" s="1140"/>
      <c r="K357" s="1053"/>
      <c r="L357" s="1295"/>
      <c r="M357" s="1295"/>
      <c r="N357" s="1295"/>
      <c r="O357" s="1295"/>
      <c r="P357" s="1295"/>
      <c r="Q357" s="1295"/>
      <c r="R357" s="1295"/>
      <c r="S357" s="1295"/>
      <c r="T357" s="1295"/>
      <c r="U357" s="1295"/>
    </row>
    <row r="358" spans="1:21" s="93" customFormat="1" ht="13.5" customHeight="1" thickBot="1">
      <c r="A358" s="1131"/>
      <c r="B358" s="1192" t="s">
        <v>456</v>
      </c>
      <c r="C358" s="1279"/>
      <c r="D358" s="1279"/>
      <c r="E358" s="1279"/>
      <c r="F358" s="1279"/>
      <c r="G358" s="1279"/>
      <c r="H358" s="1279"/>
      <c r="I358" s="1281">
        <v>-79206.40428857092</v>
      </c>
      <c r="J358" s="1140"/>
      <c r="K358" s="1053"/>
      <c r="L358" s="1295"/>
      <c r="M358" s="1295"/>
      <c r="N358" s="1295"/>
      <c r="O358" s="1295"/>
      <c r="P358" s="1295"/>
      <c r="Q358" s="1295"/>
      <c r="R358" s="1295"/>
      <c r="S358" s="1295"/>
      <c r="T358" s="1295"/>
      <c r="U358" s="1295"/>
    </row>
    <row r="359" spans="1:21" s="93" customFormat="1" ht="13.5" customHeight="1">
      <c r="A359" s="1131"/>
      <c r="B359" s="1186"/>
      <c r="C359" s="1137"/>
      <c r="D359" s="1137"/>
      <c r="E359" s="1137"/>
      <c r="F359" s="1137"/>
      <c r="G359" s="1137"/>
      <c r="H359" s="1137"/>
      <c r="I359" s="1137"/>
      <c r="J359" s="1135"/>
      <c r="K359" s="1053"/>
      <c r="L359" s="1295"/>
      <c r="M359" s="1295"/>
      <c r="N359" s="1295"/>
      <c r="O359" s="1295"/>
      <c r="P359" s="1295"/>
      <c r="Q359" s="1295"/>
      <c r="R359" s="1295"/>
      <c r="S359" s="1295"/>
      <c r="T359" s="1295"/>
      <c r="U359" s="1295"/>
    </row>
    <row r="360" spans="1:21" s="93" customFormat="1" ht="13.5" customHeight="1">
      <c r="A360" s="1131"/>
      <c r="B360" s="1186"/>
      <c r="C360" s="1137"/>
      <c r="D360" s="1137"/>
      <c r="E360" s="1137"/>
      <c r="F360" s="1137"/>
      <c r="G360" s="1137"/>
      <c r="H360" s="1137"/>
      <c r="I360" s="1137"/>
      <c r="J360" s="1135"/>
      <c r="K360" s="1053">
        <v>117</v>
      </c>
      <c r="L360" s="1295"/>
      <c r="M360" s="1295"/>
      <c r="N360" s="1295"/>
      <c r="O360" s="1295"/>
      <c r="P360" s="1295"/>
      <c r="Q360" s="1295"/>
      <c r="R360" s="1295"/>
      <c r="S360" s="1295"/>
      <c r="T360" s="1295"/>
      <c r="U360" s="1295"/>
    </row>
    <row r="361" spans="1:21" s="93" customFormat="1" ht="13.5" customHeight="1">
      <c r="A361" s="1131"/>
      <c r="B361" s="1186"/>
      <c r="C361" s="1137"/>
      <c r="D361" s="1137"/>
      <c r="E361" s="1137"/>
      <c r="F361" s="1137"/>
      <c r="G361" s="1137"/>
      <c r="H361" s="1137"/>
      <c r="I361" s="1137"/>
      <c r="J361" s="1135"/>
      <c r="K361" s="1053"/>
      <c r="L361" s="1295"/>
      <c r="M361" s="1295"/>
      <c r="N361" s="1295"/>
      <c r="O361" s="1295"/>
      <c r="P361" s="1295"/>
      <c r="Q361" s="1295"/>
      <c r="R361" s="1295"/>
      <c r="S361" s="1295"/>
      <c r="T361" s="1295"/>
      <c r="U361" s="1295"/>
    </row>
    <row r="362" spans="1:21" s="93" customFormat="1" ht="13.5" customHeight="1">
      <c r="A362" s="1131"/>
      <c r="B362" s="700" t="s">
        <v>1014</v>
      </c>
      <c r="C362" s="2085"/>
      <c r="D362" s="2085"/>
      <c r="E362" s="1137"/>
      <c r="F362" s="1137"/>
      <c r="G362" s="1137"/>
      <c r="H362" s="1137"/>
      <c r="K362" s="1053"/>
      <c r="L362" s="1295"/>
      <c r="M362" s="1295"/>
      <c r="N362" s="1295"/>
      <c r="O362" s="1295"/>
      <c r="P362" s="1295"/>
      <c r="Q362" s="1295"/>
      <c r="R362" s="1295"/>
      <c r="S362" s="1295"/>
      <c r="T362" s="1295"/>
      <c r="U362" s="1295"/>
    </row>
    <row r="363" spans="1:21" s="93" customFormat="1" ht="13.5" customHeight="1" thickBot="1">
      <c r="A363" s="1131"/>
      <c r="B363" s="1821"/>
      <c r="C363" s="1235"/>
      <c r="D363" s="1235"/>
      <c r="E363" s="1137"/>
      <c r="F363" s="1137"/>
      <c r="G363" s="1137"/>
      <c r="H363" s="1137"/>
      <c r="I363" s="1137"/>
      <c r="L363" s="1295"/>
      <c r="M363" s="1295"/>
      <c r="N363" s="1295"/>
      <c r="O363" s="1295"/>
      <c r="P363" s="1295"/>
      <c r="Q363" s="1295"/>
      <c r="R363" s="1295"/>
      <c r="S363" s="1295"/>
      <c r="T363" s="1295"/>
      <c r="U363" s="1295"/>
    </row>
    <row r="364" spans="1:21" s="93" customFormat="1" ht="13.5" customHeight="1" thickBot="1">
      <c r="A364" s="1131"/>
      <c r="B364" s="2086" t="s">
        <v>69</v>
      </c>
      <c r="C364" s="1235"/>
      <c r="D364" s="1235"/>
      <c r="E364" s="1137"/>
      <c r="F364" s="1137"/>
      <c r="G364" s="1137"/>
      <c r="H364" s="1137"/>
      <c r="I364" s="1137"/>
      <c r="J364" s="1137"/>
      <c r="K364" s="1873" t="s">
        <v>821</v>
      </c>
      <c r="L364" s="1295"/>
      <c r="M364" s="1295"/>
      <c r="N364" s="1295"/>
      <c r="O364" s="1295"/>
      <c r="P364" s="1295"/>
      <c r="Q364" s="1295"/>
      <c r="R364" s="1295"/>
      <c r="S364" s="1295"/>
      <c r="T364" s="1295"/>
      <c r="U364" s="1295"/>
    </row>
    <row r="365" spans="1:21" s="93" customFormat="1" ht="13.5" customHeight="1" thickBot="1">
      <c r="A365" s="1131"/>
      <c r="B365" s="2461"/>
      <c r="C365" s="2464">
        <v>2019</v>
      </c>
      <c r="D365" s="2465"/>
      <c r="E365" s="2465"/>
      <c r="F365" s="2465"/>
      <c r="G365" s="2465"/>
      <c r="H365" s="2465"/>
      <c r="I365" s="2465"/>
      <c r="J365" s="2465"/>
      <c r="K365" s="2466"/>
      <c r="L365" s="1295"/>
      <c r="M365" s="1295"/>
      <c r="N365" s="1295"/>
      <c r="O365" s="1295"/>
      <c r="P365" s="1295"/>
      <c r="Q365" s="1295"/>
      <c r="R365" s="1295"/>
      <c r="S365" s="1295"/>
      <c r="T365" s="1295"/>
      <c r="U365" s="1295"/>
    </row>
    <row r="366" spans="1:21" s="93" customFormat="1" ht="13.5" customHeight="1" thickBot="1">
      <c r="A366" s="1131"/>
      <c r="B366" s="2462"/>
      <c r="C366" s="2455" t="s">
        <v>47</v>
      </c>
      <c r="D366" s="2455" t="s">
        <v>48</v>
      </c>
      <c r="E366" s="2452" t="s">
        <v>49</v>
      </c>
      <c r="F366" s="2454"/>
      <c r="G366" s="2457" t="s">
        <v>642</v>
      </c>
      <c r="H366" s="2457" t="s">
        <v>90</v>
      </c>
      <c r="I366" s="2459" t="s">
        <v>668</v>
      </c>
      <c r="J366" s="2459" t="s">
        <v>26</v>
      </c>
      <c r="K366" s="2459" t="s">
        <v>670</v>
      </c>
      <c r="L366" s="1295"/>
      <c r="M366" s="1295"/>
      <c r="N366" s="1295"/>
      <c r="O366" s="1295"/>
      <c r="P366" s="1295"/>
      <c r="Q366" s="1295"/>
      <c r="R366" s="1295"/>
      <c r="S366" s="1295"/>
      <c r="T366" s="1295"/>
      <c r="U366" s="1295"/>
    </row>
    <row r="367" spans="1:21" s="93" customFormat="1" ht="13.5" customHeight="1" thickBot="1">
      <c r="A367" s="1131"/>
      <c r="B367" s="2463"/>
      <c r="C367" s="2456"/>
      <c r="D367" s="2456"/>
      <c r="E367" s="1267" t="s">
        <v>641</v>
      </c>
      <c r="F367" s="1267" t="s">
        <v>146</v>
      </c>
      <c r="G367" s="2458"/>
      <c r="H367" s="2458"/>
      <c r="I367" s="2460"/>
      <c r="J367" s="2460"/>
      <c r="K367" s="2460"/>
      <c r="L367" s="1295"/>
      <c r="M367" s="1295"/>
      <c r="N367" s="1295"/>
      <c r="O367" s="1295"/>
      <c r="P367" s="1295"/>
      <c r="Q367" s="1295"/>
      <c r="R367" s="1295"/>
      <c r="S367" s="1295"/>
      <c r="T367" s="1295"/>
      <c r="U367" s="1295"/>
    </row>
    <row r="368" spans="1:21" s="93" customFormat="1" ht="13.5" customHeight="1">
      <c r="A368" s="1131"/>
      <c r="B368" s="1182" t="s">
        <v>156</v>
      </c>
      <c r="C368" s="1260">
        <v>2554.4119700000001</v>
      </c>
      <c r="D368" s="1260">
        <v>27305.966969999998</v>
      </c>
      <c r="E368" s="1260"/>
      <c r="F368" s="1260">
        <v>390150.12549960002</v>
      </c>
      <c r="G368" s="1260">
        <v>4964265.9978</v>
      </c>
      <c r="H368" s="1260">
        <v>1666576.420532</v>
      </c>
      <c r="I368" s="1260">
        <v>6307350.3645284008</v>
      </c>
      <c r="J368" s="1550">
        <f>SUM(C368:I368)</f>
        <v>13358203.287300002</v>
      </c>
      <c r="K368" s="1260">
        <v>4173714.9090399998</v>
      </c>
      <c r="L368" s="1295"/>
      <c r="M368" s="1295"/>
      <c r="N368" s="1295"/>
      <c r="O368" s="1295"/>
      <c r="P368" s="1295"/>
      <c r="Q368" s="1295"/>
      <c r="R368" s="1295"/>
      <c r="S368" s="1295"/>
      <c r="T368" s="1295"/>
      <c r="U368" s="1295"/>
    </row>
    <row r="369" spans="1:21" s="93" customFormat="1" ht="13.5" customHeight="1">
      <c r="A369" s="1131"/>
      <c r="B369" s="1181" t="s">
        <v>685</v>
      </c>
      <c r="C369" s="1261"/>
      <c r="D369" s="1261"/>
      <c r="E369" s="1261"/>
      <c r="F369" s="1261"/>
      <c r="G369" s="1261">
        <v>0</v>
      </c>
      <c r="H369" s="1261">
        <v>0</v>
      </c>
      <c r="I369" s="1258"/>
      <c r="J369" s="1529">
        <f t="shared" ref="J369:J370" si="62">SUM(C369:I369)</f>
        <v>0</v>
      </c>
      <c r="K369" s="1548"/>
      <c r="L369" s="1295"/>
      <c r="M369" s="1295"/>
      <c r="N369" s="1295"/>
      <c r="O369" s="1295"/>
      <c r="P369" s="1295"/>
      <c r="Q369" s="1295"/>
      <c r="R369" s="1295"/>
      <c r="S369" s="1295"/>
      <c r="T369" s="1295"/>
      <c r="U369" s="1295"/>
    </row>
    <row r="370" spans="1:21" s="93" customFormat="1" ht="13.5" customHeight="1">
      <c r="A370" s="1131"/>
      <c r="B370" s="1181" t="s">
        <v>552</v>
      </c>
      <c r="C370" s="1261"/>
      <c r="D370" s="1261"/>
      <c r="E370" s="1261"/>
      <c r="F370" s="1261"/>
      <c r="G370" s="1261">
        <v>0</v>
      </c>
      <c r="H370" s="1261">
        <v>0</v>
      </c>
      <c r="I370" s="1258"/>
      <c r="J370" s="1529">
        <f t="shared" si="62"/>
        <v>0</v>
      </c>
      <c r="K370" s="1548"/>
      <c r="L370" s="1295"/>
      <c r="M370" s="1295"/>
      <c r="N370" s="1295"/>
      <c r="O370" s="1295"/>
      <c r="P370" s="1295"/>
      <c r="Q370" s="1295"/>
      <c r="R370" s="1295"/>
      <c r="S370" s="1295"/>
      <c r="T370" s="1295"/>
      <c r="U370" s="1295"/>
    </row>
    <row r="371" spans="1:21" s="93" customFormat="1" ht="13.5" customHeight="1">
      <c r="A371" s="1131"/>
      <c r="B371" s="1181" t="s">
        <v>553</v>
      </c>
      <c r="C371" s="1261"/>
      <c r="D371" s="1261"/>
      <c r="E371" s="1261"/>
      <c r="F371" s="1261">
        <v>-10328.9459496</v>
      </c>
      <c r="G371" s="1261">
        <v>0</v>
      </c>
      <c r="H371" s="1261">
        <v>-418732.72758200002</v>
      </c>
      <c r="I371" s="1261">
        <v>-55563.767258399996</v>
      </c>
      <c r="J371" s="1551">
        <f>SUM(C371:I371)</f>
        <v>-484625.44079000002</v>
      </c>
      <c r="K371" s="1261">
        <v>-449426.58824999997</v>
      </c>
      <c r="L371" s="1295"/>
      <c r="M371" s="1295"/>
      <c r="N371" s="1295"/>
      <c r="O371" s="1295"/>
      <c r="P371" s="1295"/>
      <c r="Q371" s="1295"/>
      <c r="R371" s="1295"/>
      <c r="S371" s="1295"/>
      <c r="T371" s="1295"/>
      <c r="U371" s="1295"/>
    </row>
    <row r="372" spans="1:21" s="93" customFormat="1" ht="13.5" customHeight="1">
      <c r="A372" s="1131"/>
      <c r="B372" s="1182" t="s">
        <v>843</v>
      </c>
      <c r="C372" s="1262">
        <f>SUM(C368:C371)</f>
        <v>2554.4119700000001</v>
      </c>
      <c r="D372" s="1262">
        <f t="shared" ref="D372:I372" si="63">SUM(D368:D371)</f>
        <v>27305.966969999998</v>
      </c>
      <c r="E372" s="1262">
        <f t="shared" si="63"/>
        <v>0</v>
      </c>
      <c r="F372" s="1262">
        <f t="shared" si="63"/>
        <v>379821.17955</v>
      </c>
      <c r="G372" s="1262">
        <f t="shared" si="63"/>
        <v>4964265.9978</v>
      </c>
      <c r="H372" s="1262">
        <f t="shared" si="63"/>
        <v>1247843.6929500001</v>
      </c>
      <c r="I372" s="1262">
        <f t="shared" si="63"/>
        <v>6251786.5972700007</v>
      </c>
      <c r="J372" s="1274">
        <f>SUM(J368:J371)</f>
        <v>12873577.846510002</v>
      </c>
      <c r="K372" s="1274">
        <f>SUM(K368:K371)</f>
        <v>3724288.3207899998</v>
      </c>
      <c r="L372" s="1295"/>
      <c r="M372" s="1295"/>
      <c r="N372" s="1295"/>
      <c r="O372" s="1295"/>
      <c r="P372" s="1295"/>
      <c r="Q372" s="1295"/>
      <c r="R372" s="1295"/>
      <c r="S372" s="1295"/>
      <c r="T372" s="1295"/>
      <c r="U372" s="1295"/>
    </row>
    <row r="373" spans="1:21" s="93" customFormat="1" ht="13.5" customHeight="1">
      <c r="A373" s="1131"/>
      <c r="B373" s="1181" t="s">
        <v>157</v>
      </c>
      <c r="C373" s="1261"/>
      <c r="D373" s="1261"/>
      <c r="E373" s="1261"/>
      <c r="F373" s="1261">
        <v>3664.2804999999998</v>
      </c>
      <c r="G373" s="1261">
        <v>0</v>
      </c>
      <c r="H373" s="1261">
        <v>-833066.37189999991</v>
      </c>
      <c r="I373" s="1261">
        <v>-683047.28421000007</v>
      </c>
      <c r="J373" s="1273">
        <f>SUM(C373:I373)</f>
        <v>-1512449.37561</v>
      </c>
      <c r="K373" s="1261">
        <v>-135620.59578999999</v>
      </c>
      <c r="L373" s="1295"/>
      <c r="M373" s="1295"/>
      <c r="N373" s="1295"/>
      <c r="O373" s="1295"/>
      <c r="P373" s="1295"/>
      <c r="Q373" s="1295"/>
      <c r="R373" s="1295"/>
      <c r="S373" s="1295"/>
      <c r="T373" s="1295"/>
      <c r="U373" s="1295"/>
    </row>
    <row r="374" spans="1:21" s="93" customFormat="1" ht="13.5" customHeight="1">
      <c r="A374" s="1131"/>
      <c r="B374" s="1182" t="s">
        <v>844</v>
      </c>
      <c r="C374" s="1262">
        <f>SUM(C372:C373)</f>
        <v>2554.4119700000001</v>
      </c>
      <c r="D374" s="1262">
        <f t="shared" ref="D374:I374" si="64">SUM(D372:D373)</f>
        <v>27305.966969999998</v>
      </c>
      <c r="E374" s="1262">
        <f t="shared" si="64"/>
        <v>0</v>
      </c>
      <c r="F374" s="1262">
        <f t="shared" si="64"/>
        <v>383485.46004999999</v>
      </c>
      <c r="G374" s="1262">
        <f t="shared" si="64"/>
        <v>4964265.9978</v>
      </c>
      <c r="H374" s="1262">
        <f t="shared" si="64"/>
        <v>414777.32105000014</v>
      </c>
      <c r="I374" s="1262">
        <f t="shared" si="64"/>
        <v>5568739.3130600005</v>
      </c>
      <c r="J374" s="1274">
        <f>SUM(C374:I374)</f>
        <v>11361128.470900001</v>
      </c>
      <c r="K374" s="1274">
        <f>SUM(K372:K373)</f>
        <v>3588667.7249999996</v>
      </c>
      <c r="L374" s="1295"/>
      <c r="M374" s="1295"/>
      <c r="N374" s="1295"/>
      <c r="O374" s="1295"/>
      <c r="P374" s="1295"/>
      <c r="Q374" s="1295"/>
      <c r="R374" s="1295"/>
      <c r="S374" s="1295"/>
      <c r="T374" s="1295"/>
      <c r="U374" s="1295"/>
    </row>
    <row r="375" spans="1:21" s="93" customFormat="1" ht="13.5" customHeight="1">
      <c r="A375" s="1131"/>
      <c r="B375" s="1181"/>
      <c r="C375" s="1261"/>
      <c r="D375" s="1261"/>
      <c r="E375" s="1261"/>
      <c r="F375" s="1261"/>
      <c r="G375" s="1261"/>
      <c r="H375" s="1261"/>
      <c r="I375" s="1261"/>
      <c r="J375" s="1273">
        <v>0</v>
      </c>
      <c r="K375" s="1261"/>
      <c r="L375" s="1295"/>
      <c r="M375" s="1295"/>
      <c r="N375" s="1295"/>
      <c r="O375" s="1295"/>
      <c r="P375" s="1295"/>
      <c r="Q375" s="1295"/>
      <c r="R375" s="1295"/>
      <c r="S375" s="1295"/>
      <c r="T375" s="1295"/>
      <c r="U375" s="1295"/>
    </row>
    <row r="376" spans="1:21" s="93" customFormat="1" ht="13.5" customHeight="1">
      <c r="A376" s="1131"/>
      <c r="B376" s="1182" t="s">
        <v>159</v>
      </c>
      <c r="C376" s="1261">
        <f>SUM(C377:C379)</f>
        <v>-4370</v>
      </c>
      <c r="D376" s="1261">
        <f t="shared" ref="D376:K376" si="65">SUM(D377:D379)</f>
        <v>-14435</v>
      </c>
      <c r="E376" s="1261">
        <f t="shared" si="65"/>
        <v>-8549.8403500000004</v>
      </c>
      <c r="F376" s="1261">
        <f t="shared" si="65"/>
        <v>-302187.70565183792</v>
      </c>
      <c r="G376" s="1261">
        <f t="shared" si="65"/>
        <v>-5670724.8329273388</v>
      </c>
      <c r="H376" s="1261">
        <f t="shared" si="65"/>
        <v>-850404.90852171788</v>
      </c>
      <c r="I376" s="1261">
        <f t="shared" si="65"/>
        <v>-1951060.31219</v>
      </c>
      <c r="J376" s="1261">
        <f t="shared" si="65"/>
        <v>-8801732.5996408947</v>
      </c>
      <c r="K376" s="1261">
        <f t="shared" si="65"/>
        <v>-4351558.1741199996</v>
      </c>
      <c r="L376" s="1295"/>
      <c r="M376" s="1295"/>
      <c r="N376" s="1295"/>
      <c r="O376" s="1295"/>
      <c r="P376" s="1295"/>
      <c r="Q376" s="1295"/>
      <c r="R376" s="1295"/>
      <c r="S376" s="1295"/>
      <c r="T376" s="1295"/>
      <c r="U376" s="1295"/>
    </row>
    <row r="377" spans="1:21" s="93" customFormat="1" ht="27.75" customHeight="1">
      <c r="A377" s="1131"/>
      <c r="B377" s="1181" t="s">
        <v>170</v>
      </c>
      <c r="C377" s="1261">
        <v>-4370</v>
      </c>
      <c r="D377" s="1261">
        <v>-12015</v>
      </c>
      <c r="E377" s="1261">
        <v>-8549.8403500000004</v>
      </c>
      <c r="F377" s="1261">
        <v>-302130.23859183793</v>
      </c>
      <c r="G377" s="1261">
        <v>-5670105.8329273388</v>
      </c>
      <c r="H377" s="1261">
        <v>-847786.90852171788</v>
      </c>
      <c r="I377" s="1261">
        <v>-692925.52659999998</v>
      </c>
      <c r="J377" s="1273">
        <f>SUM(C377:I377)</f>
        <v>-7537883.3469908945</v>
      </c>
      <c r="K377" s="1261">
        <v>-3559714.7551299999</v>
      </c>
      <c r="L377" s="1295"/>
      <c r="M377" s="1295"/>
      <c r="N377" s="1295"/>
      <c r="O377" s="1295"/>
      <c r="P377" s="1295"/>
      <c r="Q377" s="1295"/>
      <c r="R377" s="1295"/>
      <c r="S377" s="1295"/>
      <c r="T377" s="1295"/>
      <c r="U377" s="1295"/>
    </row>
    <row r="378" spans="1:21" s="93" customFormat="1" ht="27.75" customHeight="1">
      <c r="A378" s="1131"/>
      <c r="B378" s="1181" t="s">
        <v>171</v>
      </c>
      <c r="C378" s="1261"/>
      <c r="D378" s="1261">
        <v>-2420</v>
      </c>
      <c r="E378" s="1261"/>
      <c r="F378" s="1261">
        <v>-57.467059999999996</v>
      </c>
      <c r="G378" s="1261">
        <v>-619</v>
      </c>
      <c r="H378" s="1261">
        <v>-2618</v>
      </c>
      <c r="I378" s="1261">
        <v>-1258134.78559</v>
      </c>
      <c r="J378" s="1273">
        <f>SUM(C378:I378)</f>
        <v>-1263849.2526499999</v>
      </c>
      <c r="K378" s="1261">
        <v>-791843.41899000003</v>
      </c>
      <c r="L378" s="1295"/>
      <c r="M378" s="1295"/>
      <c r="N378" s="1295"/>
      <c r="O378" s="1295"/>
      <c r="P378" s="1295"/>
      <c r="Q378" s="1295"/>
      <c r="R378" s="1295"/>
      <c r="S378" s="1295"/>
      <c r="T378" s="1295"/>
      <c r="U378" s="1295"/>
    </row>
    <row r="379" spans="1:21" s="93" customFormat="1" ht="13.5" customHeight="1">
      <c r="A379" s="1131"/>
      <c r="B379" s="1181" t="s">
        <v>454</v>
      </c>
      <c r="C379" s="1261"/>
      <c r="D379" s="1261"/>
      <c r="E379" s="1261"/>
      <c r="F379" s="1261"/>
      <c r="G379" s="1261">
        <v>0</v>
      </c>
      <c r="H379" s="1261">
        <v>0</v>
      </c>
      <c r="I379" s="1261"/>
      <c r="J379" s="1273">
        <v>0</v>
      </c>
      <c r="K379" s="1261"/>
      <c r="L379" s="1295"/>
      <c r="M379" s="1295"/>
      <c r="N379" s="1295"/>
      <c r="O379" s="1295"/>
      <c r="P379" s="1295"/>
      <c r="Q379" s="1295"/>
      <c r="R379" s="1295"/>
      <c r="S379" s="1295"/>
      <c r="T379" s="1295"/>
      <c r="U379" s="1295"/>
    </row>
    <row r="380" spans="1:21" s="93" customFormat="1" ht="13.5" customHeight="1">
      <c r="A380" s="1131"/>
      <c r="B380" s="1187" t="s">
        <v>160</v>
      </c>
      <c r="C380" s="1262">
        <f>+C374+C377+C378+C379</f>
        <v>-1815.5880299999999</v>
      </c>
      <c r="D380" s="1262">
        <f t="shared" ref="D380:K380" si="66">+D374+D377+D378+D379</f>
        <v>12870.966969999998</v>
      </c>
      <c r="E380" s="1262">
        <f t="shared" si="66"/>
        <v>-8549.8403500000004</v>
      </c>
      <c r="F380" s="1262">
        <f>+F374+F377+F378+F379</f>
        <v>81297.754398162069</v>
      </c>
      <c r="G380" s="1262">
        <f t="shared" si="66"/>
        <v>-706458.83512733877</v>
      </c>
      <c r="H380" s="1262">
        <f t="shared" si="66"/>
        <v>-435627.58747171774</v>
      </c>
      <c r="I380" s="1262">
        <f t="shared" si="66"/>
        <v>3617679.000870001</v>
      </c>
      <c r="J380" s="1262">
        <f>+J374+J377+J378+J379</f>
        <v>2559395.8712591063</v>
      </c>
      <c r="K380" s="1262">
        <f t="shared" si="66"/>
        <v>-762890.44912000035</v>
      </c>
      <c r="L380" s="1295"/>
      <c r="M380" s="1295"/>
      <c r="N380" s="1295"/>
      <c r="O380" s="1295"/>
      <c r="P380" s="1295"/>
      <c r="Q380" s="1295"/>
      <c r="R380" s="1295"/>
      <c r="S380" s="1295"/>
      <c r="T380" s="1295"/>
      <c r="U380" s="1295"/>
    </row>
    <row r="381" spans="1:21" s="93" customFormat="1" ht="13.5" customHeight="1">
      <c r="A381" s="1131"/>
      <c r="B381" s="2075"/>
      <c r="C381" s="1261"/>
      <c r="D381" s="1261"/>
      <c r="E381" s="1261"/>
      <c r="F381" s="1261"/>
      <c r="G381" s="1261"/>
      <c r="H381" s="1261"/>
      <c r="I381" s="1261"/>
      <c r="J381" s="1273"/>
      <c r="K381" s="1261"/>
      <c r="L381" s="1295"/>
      <c r="M381" s="1295"/>
      <c r="N381" s="1295"/>
      <c r="O381" s="1295"/>
      <c r="P381" s="1295"/>
      <c r="Q381" s="1295"/>
      <c r="R381" s="1295"/>
      <c r="S381" s="1295"/>
      <c r="T381" s="1295"/>
      <c r="U381" s="1295"/>
    </row>
    <row r="382" spans="1:21" s="93" customFormat="1" ht="13.5" customHeight="1">
      <c r="A382" s="1131"/>
      <c r="B382" s="1182" t="s">
        <v>161</v>
      </c>
      <c r="C382" s="1278"/>
      <c r="D382" s="1278"/>
      <c r="E382" s="1278"/>
      <c r="F382" s="1278"/>
      <c r="G382" s="1278"/>
      <c r="H382" s="1278"/>
      <c r="I382" s="1278"/>
      <c r="J382" s="1274">
        <f>SUM(J383:J385)</f>
        <v>1098525.3614699999</v>
      </c>
      <c r="K382" s="1274">
        <f>SUM(K383:K385)</f>
        <v>142479.02921000001</v>
      </c>
      <c r="L382" s="1295"/>
      <c r="M382" s="1295"/>
      <c r="N382" s="1295"/>
      <c r="O382" s="1295"/>
      <c r="P382" s="1295"/>
      <c r="Q382" s="1295"/>
      <c r="R382" s="1295"/>
      <c r="S382" s="1295"/>
      <c r="T382" s="1295"/>
      <c r="U382" s="1295"/>
    </row>
    <row r="383" spans="1:21" s="93" customFormat="1" ht="13.5" customHeight="1">
      <c r="A383" s="1131"/>
      <c r="B383" s="1181" t="s">
        <v>162</v>
      </c>
      <c r="C383" s="1278"/>
      <c r="D383" s="1278"/>
      <c r="E383" s="1278"/>
      <c r="F383" s="1278"/>
      <c r="G383" s="1278"/>
      <c r="H383" s="1278"/>
      <c r="I383" s="1278"/>
      <c r="J383" s="1273">
        <v>4438.3614699999998</v>
      </c>
      <c r="K383" s="1261"/>
      <c r="L383" s="1295"/>
      <c r="M383" s="1295"/>
      <c r="N383" s="1295"/>
      <c r="O383" s="1295"/>
      <c r="P383" s="1295"/>
      <c r="Q383" s="1295"/>
      <c r="R383" s="1295"/>
      <c r="S383" s="1295"/>
      <c r="T383" s="1295"/>
      <c r="U383" s="1295"/>
    </row>
    <row r="384" spans="1:21" s="93" customFormat="1" ht="13.5" customHeight="1">
      <c r="A384" s="1131"/>
      <c r="B384" s="1181" t="s">
        <v>684</v>
      </c>
      <c r="C384" s="1278"/>
      <c r="D384" s="1278"/>
      <c r="E384" s="1278"/>
      <c r="F384" s="1278"/>
      <c r="G384" s="1278"/>
      <c r="H384" s="1278"/>
      <c r="I384" s="1278"/>
      <c r="J384" s="1273">
        <f>2674+1064175</f>
        <v>1066849</v>
      </c>
      <c r="K384" s="1261">
        <v>120824.06075</v>
      </c>
      <c r="L384" s="1295"/>
      <c r="M384" s="1295"/>
      <c r="N384" s="1295"/>
      <c r="O384" s="1295"/>
      <c r="P384" s="1295"/>
      <c r="Q384" s="1295"/>
      <c r="R384" s="1295"/>
      <c r="S384" s="1295"/>
      <c r="T384" s="1295"/>
      <c r="U384" s="1295"/>
    </row>
    <row r="385" spans="1:21" s="93" customFormat="1" ht="13.5" customHeight="1">
      <c r="A385" s="1131"/>
      <c r="B385" s="1181" t="s">
        <v>163</v>
      </c>
      <c r="C385" s="1278"/>
      <c r="D385" s="1278"/>
      <c r="E385" s="1278"/>
      <c r="F385" s="1278"/>
      <c r="G385" s="1278"/>
      <c r="H385" s="1278"/>
      <c r="I385" s="1278"/>
      <c r="J385" s="1273">
        <f>7393+19845</f>
        <v>27238</v>
      </c>
      <c r="K385" s="1261">
        <v>21654.96846</v>
      </c>
      <c r="L385" s="1295"/>
      <c r="M385" s="1295"/>
      <c r="N385" s="1295"/>
      <c r="O385" s="1295"/>
      <c r="P385" s="1295"/>
      <c r="Q385" s="1295"/>
      <c r="R385" s="1295"/>
      <c r="S385" s="1295"/>
      <c r="T385" s="1295"/>
      <c r="U385" s="1295"/>
    </row>
    <row r="386" spans="1:21" s="93" customFormat="1" ht="13.5" customHeight="1">
      <c r="A386" s="1131"/>
      <c r="B386" s="1181"/>
      <c r="C386" s="1278"/>
      <c r="D386" s="1278"/>
      <c r="E386" s="1278"/>
      <c r="F386" s="1278"/>
      <c r="G386" s="1278"/>
      <c r="H386" s="1278"/>
      <c r="I386" s="1278"/>
      <c r="J386" s="1273"/>
      <c r="K386" s="1261"/>
      <c r="L386" s="1295"/>
      <c r="M386" s="1295"/>
      <c r="N386" s="1295"/>
      <c r="O386" s="1295"/>
      <c r="P386" s="1295"/>
      <c r="Q386" s="1295"/>
      <c r="R386" s="1295"/>
      <c r="S386" s="1295"/>
      <c r="T386" s="1295"/>
      <c r="U386" s="1295"/>
    </row>
    <row r="387" spans="1:21" s="93" customFormat="1" ht="13.5" customHeight="1">
      <c r="A387" s="1131"/>
      <c r="B387" s="1182" t="s">
        <v>164</v>
      </c>
      <c r="C387" s="1278"/>
      <c r="D387" s="1278"/>
      <c r="E387" s="1278"/>
      <c r="F387" s="1278"/>
      <c r="G387" s="1278"/>
      <c r="H387" s="1278"/>
      <c r="I387" s="1278"/>
      <c r="J387" s="1273">
        <f>SUM(J388:J389)</f>
        <v>-502295</v>
      </c>
      <c r="K387" s="1261">
        <f>SUM(K388)</f>
        <v>-41990.847303046707</v>
      </c>
      <c r="L387" s="1295"/>
      <c r="M387" s="1295"/>
      <c r="N387" s="1295"/>
      <c r="O387" s="1295"/>
      <c r="P387" s="1295"/>
      <c r="Q387" s="1295"/>
      <c r="R387" s="1295"/>
      <c r="S387" s="1295"/>
      <c r="T387" s="1295"/>
      <c r="U387" s="1295"/>
    </row>
    <row r="388" spans="1:21" s="93" customFormat="1" ht="27.75" customHeight="1">
      <c r="A388" s="1131"/>
      <c r="B388" s="1181" t="s">
        <v>172</v>
      </c>
      <c r="C388" s="1278"/>
      <c r="D388" s="1278"/>
      <c r="E388" s="1278"/>
      <c r="F388" s="1278"/>
      <c r="G388" s="1278"/>
      <c r="H388" s="1278"/>
      <c r="I388" s="1278"/>
      <c r="J388" s="1273">
        <f>-367818+-134477</f>
        <v>-502295</v>
      </c>
      <c r="K388" s="1261">
        <v>-41990.847303046707</v>
      </c>
      <c r="L388" s="1295"/>
      <c r="M388" s="1295"/>
      <c r="N388" s="1295"/>
      <c r="O388" s="1295"/>
      <c r="P388" s="1295"/>
      <c r="Q388" s="1295"/>
      <c r="R388" s="1295"/>
      <c r="S388" s="1295"/>
      <c r="T388" s="1295"/>
      <c r="U388" s="1295"/>
    </row>
    <row r="389" spans="1:21" s="93" customFormat="1" ht="26.25" customHeight="1">
      <c r="A389" s="1131"/>
      <c r="B389" s="1181" t="s">
        <v>455</v>
      </c>
      <c r="C389" s="1278"/>
      <c r="D389" s="1278"/>
      <c r="E389" s="1278"/>
      <c r="F389" s="1278"/>
      <c r="G389" s="1278"/>
      <c r="H389" s="1278"/>
      <c r="I389" s="1278"/>
      <c r="J389" s="1273">
        <v>0</v>
      </c>
      <c r="K389" s="1261">
        <v>0</v>
      </c>
      <c r="L389" s="1295"/>
      <c r="M389" s="1295"/>
      <c r="N389" s="1295"/>
      <c r="O389" s="1295"/>
      <c r="P389" s="1295"/>
      <c r="Q389" s="1295"/>
      <c r="R389" s="1295"/>
      <c r="S389" s="1295"/>
      <c r="T389" s="1295"/>
      <c r="U389" s="1295"/>
    </row>
    <row r="390" spans="1:21" s="93" customFormat="1" ht="13.5" customHeight="1">
      <c r="A390" s="1131"/>
      <c r="B390" s="1182" t="s">
        <v>166</v>
      </c>
      <c r="C390" s="1278"/>
      <c r="D390" s="1278"/>
      <c r="E390" s="1278"/>
      <c r="F390" s="1278"/>
      <c r="G390" s="1278"/>
      <c r="H390" s="1278"/>
      <c r="I390" s="1278"/>
      <c r="J390" s="1274">
        <f>+J380+J382+J387</f>
        <v>3155626.2327291062</v>
      </c>
      <c r="K390" s="1274">
        <f>+K380+K382+K387</f>
        <v>-662402.26721304713</v>
      </c>
      <c r="L390" s="1295"/>
      <c r="M390" s="1295"/>
      <c r="N390" s="1295"/>
      <c r="O390" s="1295"/>
      <c r="P390" s="1295"/>
      <c r="Q390" s="1295"/>
      <c r="R390" s="1295"/>
      <c r="S390" s="1295"/>
      <c r="T390" s="1295"/>
      <c r="U390" s="1295"/>
    </row>
    <row r="391" spans="1:21" s="93" customFormat="1" ht="13.5" customHeight="1">
      <c r="A391" s="1131"/>
      <c r="B391" s="1181" t="s">
        <v>173</v>
      </c>
      <c r="C391" s="1278"/>
      <c r="D391" s="1278"/>
      <c r="E391" s="1278"/>
      <c r="F391" s="1278"/>
      <c r="G391" s="1278"/>
      <c r="H391" s="1278"/>
      <c r="I391" s="1278"/>
      <c r="J391" s="1273">
        <f>+-1701+-19362</f>
        <v>-21063</v>
      </c>
      <c r="K391" s="1261">
        <v>0</v>
      </c>
      <c r="L391" s="1295"/>
      <c r="M391" s="1295"/>
      <c r="N391" s="1295"/>
      <c r="O391" s="1295"/>
      <c r="P391" s="1295"/>
      <c r="Q391" s="1295"/>
      <c r="R391" s="1295"/>
      <c r="S391" s="1295"/>
      <c r="T391" s="1295"/>
      <c r="U391" s="1295"/>
    </row>
    <row r="392" spans="1:21" s="93" customFormat="1" ht="13.5" customHeight="1">
      <c r="A392" s="1131"/>
      <c r="B392" s="1184" t="s">
        <v>167</v>
      </c>
      <c r="C392" s="1278"/>
      <c r="D392" s="1278"/>
      <c r="E392" s="1278"/>
      <c r="F392" s="1278"/>
      <c r="G392" s="1278"/>
      <c r="H392" s="1278"/>
      <c r="I392" s="1278"/>
      <c r="J392" s="1274">
        <f>SUM(J390:J391)</f>
        <v>3134563.2327291062</v>
      </c>
      <c r="K392" s="1262">
        <v>-662402.26721304713</v>
      </c>
      <c r="L392" s="1295"/>
      <c r="M392" s="1295"/>
      <c r="N392" s="1295"/>
      <c r="O392" s="1295"/>
      <c r="P392" s="1295"/>
      <c r="Q392" s="1295"/>
      <c r="R392" s="1295"/>
      <c r="S392" s="1295"/>
      <c r="T392" s="1295"/>
      <c r="U392" s="1295"/>
    </row>
    <row r="393" spans="1:21" s="93" customFormat="1" ht="13.5" customHeight="1">
      <c r="A393" s="1131"/>
      <c r="B393" s="1183" t="s">
        <v>168</v>
      </c>
      <c r="C393" s="1278"/>
      <c r="D393" s="1278"/>
      <c r="E393" s="1278"/>
      <c r="F393" s="1278"/>
      <c r="G393" s="1278"/>
      <c r="H393" s="1278"/>
      <c r="I393" s="1278"/>
      <c r="J393" s="1273">
        <v>0</v>
      </c>
      <c r="K393" s="1261"/>
      <c r="L393" s="1295"/>
      <c r="M393" s="1295"/>
      <c r="N393" s="1295"/>
      <c r="O393" s="1295"/>
      <c r="P393" s="1295"/>
      <c r="Q393" s="1295"/>
      <c r="R393" s="1295"/>
      <c r="S393" s="1295"/>
      <c r="T393" s="1295"/>
      <c r="U393" s="1295"/>
    </row>
    <row r="394" spans="1:21" s="93" customFormat="1" ht="13.5" customHeight="1" thickBot="1">
      <c r="A394" s="1131"/>
      <c r="B394" s="1192" t="s">
        <v>456</v>
      </c>
      <c r="C394" s="1278"/>
      <c r="D394" s="1278"/>
      <c r="E394" s="1278"/>
      <c r="F394" s="1278"/>
      <c r="G394" s="1278"/>
      <c r="H394" s="1278"/>
      <c r="I394" s="1278"/>
      <c r="J394" s="1275">
        <f>SUM(J392:J393)</f>
        <v>3134563.2327291062</v>
      </c>
      <c r="K394" s="1263">
        <v>-662402.26721304713</v>
      </c>
      <c r="L394" s="1295"/>
      <c r="M394" s="1295"/>
      <c r="N394" s="1295"/>
      <c r="O394" s="1295"/>
      <c r="P394" s="1295"/>
      <c r="Q394" s="1295"/>
      <c r="R394" s="1295"/>
      <c r="S394" s="1295"/>
      <c r="T394" s="1295"/>
      <c r="U394" s="1295"/>
    </row>
    <row r="395" spans="1:21" s="93" customFormat="1" ht="13.5" customHeight="1">
      <c r="A395" s="1131"/>
      <c r="B395" s="1129"/>
      <c r="C395" s="2077"/>
      <c r="D395" s="2078"/>
      <c r="E395" s="2078"/>
      <c r="F395" s="2078"/>
      <c r="G395" s="2078"/>
      <c r="H395" s="2078"/>
      <c r="I395" s="2077"/>
      <c r="J395" s="711"/>
      <c r="K395" s="1116"/>
      <c r="L395" s="1295"/>
      <c r="M395" s="1295"/>
      <c r="N395" s="1295"/>
      <c r="O395" s="1295"/>
      <c r="P395" s="1295"/>
      <c r="Q395" s="1295"/>
      <c r="R395" s="1295"/>
      <c r="S395" s="1295"/>
      <c r="T395" s="1295"/>
      <c r="U395" s="1295"/>
    </row>
    <row r="396" spans="1:21" s="93" customFormat="1" ht="13.5" customHeight="1">
      <c r="A396" s="1131"/>
      <c r="B396" s="1186"/>
      <c r="C396" s="1137"/>
      <c r="D396" s="1137"/>
      <c r="E396" s="1137"/>
      <c r="F396" s="1137"/>
      <c r="G396" s="1137"/>
      <c r="H396" s="1137"/>
      <c r="I396" s="1137"/>
      <c r="J396" s="1135"/>
      <c r="K396" s="1053">
        <v>118</v>
      </c>
      <c r="L396" s="1295"/>
      <c r="M396" s="1295"/>
      <c r="N396" s="1295"/>
      <c r="O396" s="1295"/>
      <c r="P396" s="1295"/>
      <c r="Q396" s="1295"/>
      <c r="R396" s="1295"/>
      <c r="S396" s="1295"/>
      <c r="T396" s="1295"/>
      <c r="U396" s="1295"/>
    </row>
    <row r="397" spans="1:21" s="93" customFormat="1" ht="12" customHeight="1">
      <c r="A397" s="1131"/>
      <c r="B397" s="1186"/>
      <c r="C397" s="1137"/>
      <c r="D397" s="1137"/>
      <c r="E397" s="1137"/>
      <c r="F397" s="1137"/>
      <c r="G397" s="1137"/>
      <c r="H397" s="1137"/>
      <c r="I397" s="1137"/>
      <c r="J397" s="1135"/>
      <c r="K397" s="1053"/>
      <c r="L397" s="1295"/>
      <c r="M397" s="1295"/>
      <c r="N397" s="1295"/>
      <c r="O397" s="1295"/>
      <c r="P397" s="1295"/>
      <c r="Q397" s="1295"/>
      <c r="R397" s="1295"/>
      <c r="S397" s="1295"/>
      <c r="T397" s="1295"/>
      <c r="U397" s="1295"/>
    </row>
    <row r="398" spans="1:21" s="93" customFormat="1" ht="13.5" customHeight="1">
      <c r="A398" s="1131"/>
      <c r="B398" s="700" t="s">
        <v>1014</v>
      </c>
      <c r="C398" s="1999"/>
      <c r="D398" s="1999"/>
      <c r="E398" s="1137"/>
      <c r="F398" s="1137"/>
      <c r="G398" s="1137"/>
      <c r="H398" s="1137"/>
      <c r="I398" s="1137"/>
      <c r="J398" s="1135"/>
      <c r="K398" s="1053"/>
      <c r="L398" s="1295"/>
      <c r="M398" s="1295"/>
      <c r="N398" s="1295"/>
      <c r="O398" s="1295"/>
      <c r="P398" s="1295"/>
      <c r="Q398" s="1295"/>
      <c r="R398" s="1295"/>
      <c r="S398" s="1295"/>
      <c r="T398" s="1295"/>
      <c r="U398" s="1295"/>
    </row>
    <row r="399" spans="1:21" s="93" customFormat="1" ht="13.5" customHeight="1" thickBot="1">
      <c r="A399" s="1131"/>
      <c r="B399" s="1823"/>
      <c r="C399" s="2069"/>
      <c r="D399" s="2069"/>
      <c r="E399" s="1137"/>
      <c r="F399" s="1137"/>
      <c r="G399" s="1137"/>
      <c r="H399" s="1137"/>
      <c r="I399" s="1137"/>
      <c r="J399" s="1135"/>
      <c r="K399" s="1053"/>
      <c r="L399" s="1295"/>
      <c r="M399" s="1295"/>
      <c r="N399" s="1295"/>
      <c r="O399" s="1295"/>
      <c r="P399" s="1295"/>
      <c r="Q399" s="1295"/>
      <c r="R399" s="1295"/>
      <c r="S399" s="1295"/>
      <c r="T399" s="1295"/>
      <c r="U399" s="1295"/>
    </row>
    <row r="400" spans="1:21" s="93" customFormat="1" ht="13.5" customHeight="1" thickBot="1">
      <c r="A400" s="1131"/>
      <c r="B400" s="2001" t="s">
        <v>393</v>
      </c>
      <c r="C400" s="758"/>
      <c r="D400" s="758"/>
      <c r="E400" s="758"/>
      <c r="F400" s="758"/>
      <c r="G400" s="758"/>
      <c r="H400" s="758"/>
      <c r="I400" s="1873" t="s">
        <v>821</v>
      </c>
      <c r="J400" s="1135"/>
      <c r="K400" s="1053"/>
      <c r="L400" s="1295"/>
      <c r="M400" s="1295"/>
      <c r="N400" s="1295"/>
      <c r="O400" s="1295"/>
      <c r="P400" s="1295"/>
      <c r="Q400" s="1295"/>
      <c r="R400" s="1295"/>
      <c r="S400" s="1295"/>
      <c r="T400" s="1295"/>
      <c r="U400" s="1295"/>
    </row>
    <row r="401" spans="1:21" s="93" customFormat="1" ht="13.5" customHeight="1" thickBot="1">
      <c r="A401" s="1131"/>
      <c r="B401" s="2433"/>
      <c r="C401" s="2452">
        <v>2019</v>
      </c>
      <c r="D401" s="2453"/>
      <c r="E401" s="2453"/>
      <c r="F401" s="2453"/>
      <c r="G401" s="2453"/>
      <c r="H401" s="2453"/>
      <c r="I401" s="2454"/>
      <c r="J401" s="1135"/>
      <c r="K401" s="1053"/>
      <c r="L401" s="1295"/>
      <c r="M401" s="1295"/>
      <c r="N401" s="1295"/>
      <c r="O401" s="1295"/>
      <c r="P401" s="1295"/>
      <c r="Q401" s="1295"/>
      <c r="R401" s="1295"/>
      <c r="S401" s="1295"/>
      <c r="T401" s="1295"/>
      <c r="U401" s="1295"/>
    </row>
    <row r="402" spans="1:21" s="93" customFormat="1" ht="13.5" customHeight="1" thickBot="1">
      <c r="A402" s="1131"/>
      <c r="B402" s="2434"/>
      <c r="C402" s="2455" t="s">
        <v>47</v>
      </c>
      <c r="D402" s="2455" t="s">
        <v>48</v>
      </c>
      <c r="E402" s="2452" t="s">
        <v>49</v>
      </c>
      <c r="F402" s="2454"/>
      <c r="G402" s="2457" t="s">
        <v>642</v>
      </c>
      <c r="H402" s="2457" t="s">
        <v>90</v>
      </c>
      <c r="I402" s="2455" t="s">
        <v>26</v>
      </c>
      <c r="J402" s="1135"/>
      <c r="K402" s="1053"/>
      <c r="L402" s="1295"/>
      <c r="M402" s="1295"/>
      <c r="N402" s="1295"/>
      <c r="O402" s="1295"/>
      <c r="P402" s="1295"/>
      <c r="Q402" s="1295"/>
      <c r="R402" s="1295"/>
      <c r="S402" s="1295"/>
      <c r="T402" s="1295"/>
      <c r="U402" s="1295"/>
    </row>
    <row r="403" spans="1:21" s="93" customFormat="1" ht="13.5" customHeight="1" thickBot="1">
      <c r="A403" s="1131"/>
      <c r="B403" s="2435"/>
      <c r="C403" s="2456"/>
      <c r="D403" s="2456"/>
      <c r="E403" s="1267" t="s">
        <v>641</v>
      </c>
      <c r="F403" s="1267" t="s">
        <v>146</v>
      </c>
      <c r="G403" s="2458"/>
      <c r="H403" s="2458"/>
      <c r="I403" s="2456"/>
      <c r="J403" s="1135"/>
      <c r="K403" s="1053"/>
      <c r="L403" s="1295"/>
      <c r="M403" s="1295"/>
      <c r="N403" s="1295"/>
      <c r="O403" s="1295"/>
      <c r="P403" s="1295"/>
      <c r="Q403" s="1295"/>
      <c r="R403" s="1295"/>
      <c r="S403" s="1295"/>
      <c r="T403" s="1295"/>
      <c r="U403" s="1295"/>
    </row>
    <row r="404" spans="1:21" s="93" customFormat="1" ht="13.5" customHeight="1">
      <c r="A404" s="1131"/>
      <c r="B404" s="1214" t="s">
        <v>156</v>
      </c>
      <c r="C404" s="2087">
        <v>135813.59008542899</v>
      </c>
      <c r="D404" s="2087">
        <v>17188.004489999999</v>
      </c>
      <c r="E404" s="2087">
        <v>0</v>
      </c>
      <c r="F404" s="2087">
        <v>1341700.2255909515</v>
      </c>
      <c r="G404" s="2087">
        <v>68068.123659999997</v>
      </c>
      <c r="H404" s="2087">
        <v>101246.17536000015</v>
      </c>
      <c r="I404" s="2072">
        <f>SUM(C404:H404)</f>
        <v>1664016.1191863809</v>
      </c>
      <c r="J404" s="1135"/>
      <c r="K404" s="1053"/>
      <c r="L404" s="1295"/>
      <c r="M404" s="1295"/>
      <c r="N404" s="1295"/>
      <c r="O404" s="1295"/>
      <c r="P404" s="1295"/>
      <c r="Q404" s="1295"/>
      <c r="R404" s="1295"/>
      <c r="S404" s="1295"/>
      <c r="T404" s="1295"/>
      <c r="U404" s="1295"/>
    </row>
    <row r="405" spans="1:21" s="93" customFormat="1" ht="13.5" customHeight="1">
      <c r="A405" s="1131"/>
      <c r="B405" s="1181" t="s">
        <v>685</v>
      </c>
      <c r="C405" s="2088"/>
      <c r="D405" s="2088"/>
      <c r="E405" s="2088"/>
      <c r="F405" s="2088"/>
      <c r="G405" s="2088"/>
      <c r="H405" s="2088"/>
      <c r="I405" s="2072">
        <f t="shared" ref="I405:I407" si="67">SUM(C405:H405)</f>
        <v>0</v>
      </c>
      <c r="J405" s="1135"/>
      <c r="K405" s="1053"/>
      <c r="L405" s="1295"/>
      <c r="M405" s="1295"/>
      <c r="N405" s="1295"/>
      <c r="O405" s="1295"/>
      <c r="P405" s="1295"/>
      <c r="Q405" s="1295"/>
      <c r="R405" s="1295"/>
      <c r="S405" s="1295"/>
      <c r="T405" s="1295"/>
      <c r="U405" s="1295"/>
    </row>
    <row r="406" spans="1:21" s="93" customFormat="1" ht="13.5" customHeight="1">
      <c r="A406" s="1131"/>
      <c r="B406" s="1181" t="s">
        <v>686</v>
      </c>
      <c r="C406" s="2087">
        <v>-64692.933290000001</v>
      </c>
      <c r="D406" s="2088">
        <v>0</v>
      </c>
      <c r="E406" s="2088">
        <v>0</v>
      </c>
      <c r="F406" s="2087">
        <v>-28459.645119397799</v>
      </c>
      <c r="G406" s="2088">
        <v>0</v>
      </c>
      <c r="H406" s="2087">
        <v>-5961.2070700000004</v>
      </c>
      <c r="I406" s="2072">
        <f t="shared" si="67"/>
        <v>-99113.785479397804</v>
      </c>
      <c r="J406" s="1135"/>
      <c r="K406" s="1053"/>
      <c r="L406" s="1295"/>
      <c r="M406" s="1295"/>
      <c r="N406" s="1295"/>
      <c r="O406" s="1295"/>
      <c r="P406" s="1295"/>
      <c r="Q406" s="1295"/>
      <c r="R406" s="1295"/>
      <c r="S406" s="1295"/>
      <c r="T406" s="1295"/>
      <c r="U406" s="1295"/>
    </row>
    <row r="407" spans="1:21" s="93" customFormat="1" ht="13.5" customHeight="1">
      <c r="A407" s="1131"/>
      <c r="B407" s="1181" t="s">
        <v>553</v>
      </c>
      <c r="C407" s="2087">
        <v>-59833.5290992597</v>
      </c>
      <c r="D407" s="2087">
        <v>-12303.80449450483</v>
      </c>
      <c r="E407" s="2087">
        <v>0</v>
      </c>
      <c r="F407" s="2087">
        <v>-30037.264308610629</v>
      </c>
      <c r="G407" s="2087">
        <v>0</v>
      </c>
      <c r="H407" s="2087">
        <v>-24652.633449836681</v>
      </c>
      <c r="I407" s="2072">
        <f t="shared" si="67"/>
        <v>-126827.23135221183</v>
      </c>
      <c r="J407" s="1135"/>
      <c r="K407" s="1053"/>
      <c r="L407" s="1295"/>
      <c r="M407" s="1295"/>
      <c r="N407" s="1295"/>
      <c r="O407" s="1295"/>
      <c r="P407" s="1295"/>
      <c r="Q407" s="1295"/>
      <c r="R407" s="1295"/>
      <c r="S407" s="1295"/>
      <c r="T407" s="1295"/>
      <c r="U407" s="1295"/>
    </row>
    <row r="408" spans="1:21" s="93" customFormat="1" ht="13.5" customHeight="1">
      <c r="A408" s="1131"/>
      <c r="B408" s="1182" t="s">
        <v>843</v>
      </c>
      <c r="C408" s="2074">
        <f>SUM(C404:C407)</f>
        <v>11287.127696169293</v>
      </c>
      <c r="D408" s="2074">
        <f t="shared" ref="D408:I408" si="68">SUM(D404:D407)</f>
        <v>4884.1999954951698</v>
      </c>
      <c r="E408" s="2074">
        <f t="shared" si="68"/>
        <v>0</v>
      </c>
      <c r="F408" s="2074">
        <f t="shared" si="68"/>
        <v>1283203.3161629429</v>
      </c>
      <c r="G408" s="2074">
        <f t="shared" si="68"/>
        <v>68068.123659999997</v>
      </c>
      <c r="H408" s="2074">
        <f t="shared" si="68"/>
        <v>70632.334840163472</v>
      </c>
      <c r="I408" s="2074">
        <f t="shared" si="68"/>
        <v>1438075.1023547712</v>
      </c>
      <c r="J408" s="1135"/>
      <c r="K408" s="1053"/>
      <c r="L408" s="1295"/>
      <c r="M408" s="1295"/>
      <c r="N408" s="1295"/>
      <c r="O408" s="1295"/>
      <c r="P408" s="1295"/>
      <c r="Q408" s="1295"/>
      <c r="R408" s="1295"/>
      <c r="S408" s="1295"/>
      <c r="T408" s="1295"/>
      <c r="U408" s="1295"/>
    </row>
    <row r="409" spans="1:21" s="93" customFormat="1" ht="13.5" customHeight="1">
      <c r="A409" s="1131"/>
      <c r="B409" s="1181" t="s">
        <v>157</v>
      </c>
      <c r="C409" s="2073">
        <v>814.92949229908402</v>
      </c>
      <c r="D409" s="2073">
        <v>1180.5732487499999</v>
      </c>
      <c r="E409" s="2073">
        <v>0</v>
      </c>
      <c r="F409" s="2073">
        <v>-75929.029242852004</v>
      </c>
      <c r="G409" s="2073">
        <v>-12988.5453733333</v>
      </c>
      <c r="H409" s="2073">
        <v>2762.7107997501025</v>
      </c>
      <c r="I409" s="2072">
        <f>SUM(C409:H409)</f>
        <v>-84159.361075386114</v>
      </c>
      <c r="J409" s="1135"/>
      <c r="K409" s="1053"/>
      <c r="L409" s="1295"/>
      <c r="M409" s="1295"/>
      <c r="N409" s="1295"/>
      <c r="O409" s="1295"/>
      <c r="P409" s="1295"/>
      <c r="Q409" s="1295"/>
      <c r="R409" s="1295"/>
      <c r="S409" s="1295"/>
      <c r="T409" s="1295"/>
      <c r="U409" s="1295"/>
    </row>
    <row r="410" spans="1:21" s="93" customFormat="1" ht="13.5" customHeight="1">
      <c r="A410" s="1131"/>
      <c r="B410" s="1182" t="s">
        <v>844</v>
      </c>
      <c r="C410" s="2074">
        <f>SUM(C408:C409)</f>
        <v>12102.057188468378</v>
      </c>
      <c r="D410" s="2074">
        <f t="shared" ref="D410:H410" si="69">SUM(D408:D409)</f>
        <v>6064.7732442451697</v>
      </c>
      <c r="E410" s="2074">
        <f t="shared" si="69"/>
        <v>0</v>
      </c>
      <c r="F410" s="2074">
        <f t="shared" si="69"/>
        <v>1207274.2869200909</v>
      </c>
      <c r="G410" s="2074">
        <f t="shared" si="69"/>
        <v>55079.5782866667</v>
      </c>
      <c r="H410" s="2074">
        <f t="shared" si="69"/>
        <v>73395.045639913573</v>
      </c>
      <c r="I410" s="2074">
        <f>SUM(I408:I409)</f>
        <v>1353915.7412793851</v>
      </c>
      <c r="J410" s="1135"/>
      <c r="K410" s="1053"/>
      <c r="L410" s="1295"/>
      <c r="M410" s="1295"/>
      <c r="N410" s="1295"/>
      <c r="O410" s="1295"/>
      <c r="P410" s="1295"/>
      <c r="Q410" s="1295"/>
      <c r="R410" s="1295"/>
      <c r="S410" s="1295"/>
      <c r="T410" s="1295"/>
      <c r="U410" s="1295"/>
    </row>
    <row r="411" spans="1:21" s="93" customFormat="1" ht="13.5" customHeight="1">
      <c r="A411" s="1131"/>
      <c r="B411" s="1181"/>
      <c r="C411" s="1276"/>
      <c r="D411" s="1276"/>
      <c r="E411" s="1276"/>
      <c r="F411" s="1276"/>
      <c r="G411" s="1276"/>
      <c r="H411" s="1276"/>
      <c r="I411" s="2072">
        <v>0</v>
      </c>
      <c r="J411" s="1135"/>
      <c r="K411" s="1053"/>
      <c r="L411" s="1295"/>
      <c r="M411" s="1295"/>
      <c r="N411" s="1295"/>
      <c r="O411" s="1295"/>
      <c r="P411" s="1295"/>
      <c r="Q411" s="1295"/>
      <c r="R411" s="1295"/>
      <c r="S411" s="1295"/>
      <c r="T411" s="1295"/>
      <c r="U411" s="1295"/>
    </row>
    <row r="412" spans="1:21" s="93" customFormat="1" ht="13.5" customHeight="1">
      <c r="A412" s="1131"/>
      <c r="B412" s="1182" t="s">
        <v>159</v>
      </c>
      <c r="C412" s="1277">
        <f>SUM(C413:C415)</f>
        <v>22031.017470009228</v>
      </c>
      <c r="D412" s="1277">
        <f t="shared" ref="D412:I412" si="70">SUM(D413:D415)</f>
        <v>4481.6613582659975</v>
      </c>
      <c r="E412" s="1277">
        <f t="shared" si="70"/>
        <v>0</v>
      </c>
      <c r="F412" s="1277">
        <f t="shared" si="70"/>
        <v>-887801.22753061226</v>
      </c>
      <c r="G412" s="1277">
        <f t="shared" si="70"/>
        <v>-60036.109207235058</v>
      </c>
      <c r="H412" s="1277">
        <f t="shared" si="70"/>
        <v>-31103.734309366249</v>
      </c>
      <c r="I412" s="1277">
        <f t="shared" si="70"/>
        <v>-952428.39221893833</v>
      </c>
      <c r="J412" s="1135"/>
      <c r="K412" s="1053"/>
      <c r="L412" s="1295"/>
      <c r="M412" s="1295"/>
      <c r="N412" s="1295"/>
      <c r="O412" s="1295"/>
      <c r="P412" s="1295"/>
      <c r="Q412" s="1295"/>
      <c r="R412" s="1295"/>
      <c r="S412" s="1295"/>
      <c r="T412" s="1295"/>
      <c r="U412" s="1295"/>
    </row>
    <row r="413" spans="1:21" s="93" customFormat="1" ht="25.5" customHeight="1">
      <c r="A413" s="1131"/>
      <c r="B413" s="1181" t="s">
        <v>170</v>
      </c>
      <c r="C413" s="2073">
        <v>-1800.8819917138717</v>
      </c>
      <c r="D413" s="2073">
        <v>-3145.6521954915024</v>
      </c>
      <c r="E413" s="2073">
        <v>0</v>
      </c>
      <c r="F413" s="2073">
        <v>-725336.62579527823</v>
      </c>
      <c r="G413" s="2073">
        <v>-56571.608223485062</v>
      </c>
      <c r="H413" s="2073">
        <v>-20892.125140454351</v>
      </c>
      <c r="I413" s="2072">
        <f>SUM(C413:H413)</f>
        <v>-807746.89334642305</v>
      </c>
      <c r="J413" s="1135"/>
      <c r="K413" s="1053"/>
      <c r="L413" s="1295"/>
      <c r="M413" s="1295"/>
      <c r="N413" s="1295"/>
      <c r="O413" s="1295"/>
      <c r="P413" s="1295"/>
      <c r="Q413" s="1295"/>
      <c r="R413" s="1295"/>
      <c r="S413" s="1295"/>
      <c r="T413" s="1295"/>
      <c r="U413" s="1295"/>
    </row>
    <row r="414" spans="1:21" s="93" customFormat="1" ht="25.5" customHeight="1">
      <c r="A414" s="1131"/>
      <c r="B414" s="1181" t="s">
        <v>171</v>
      </c>
      <c r="C414" s="2073">
        <v>23831.8994617231</v>
      </c>
      <c r="D414" s="2073">
        <v>7627.3135537574999</v>
      </c>
      <c r="E414" s="2073">
        <v>0</v>
      </c>
      <c r="F414" s="2073">
        <v>-162464.601735334</v>
      </c>
      <c r="G414" s="2073">
        <v>-3464.5009837500002</v>
      </c>
      <c r="H414" s="2073">
        <v>-10211.6091689119</v>
      </c>
      <c r="I414" s="2072">
        <f t="shared" ref="I414:I415" si="71">SUM(C414:H414)</f>
        <v>-144681.49887251531</v>
      </c>
      <c r="J414" s="1135"/>
      <c r="K414" s="1053"/>
      <c r="L414" s="1295"/>
      <c r="M414" s="1295"/>
      <c r="N414" s="1295"/>
      <c r="O414" s="1295"/>
      <c r="P414" s="1295"/>
      <c r="Q414" s="1295"/>
      <c r="R414" s="1295"/>
      <c r="S414" s="1295"/>
      <c r="T414" s="1295"/>
      <c r="U414" s="1295"/>
    </row>
    <row r="415" spans="1:21" s="93" customFormat="1" ht="13.5" customHeight="1">
      <c r="A415" s="1131"/>
      <c r="B415" s="1181" t="s">
        <v>454</v>
      </c>
      <c r="C415" s="1277"/>
      <c r="D415" s="1277"/>
      <c r="E415" s="1277"/>
      <c r="F415" s="1277"/>
      <c r="G415" s="1277"/>
      <c r="H415" s="1277"/>
      <c r="I415" s="2072">
        <f t="shared" si="71"/>
        <v>0</v>
      </c>
      <c r="J415" s="1135"/>
      <c r="K415" s="1053"/>
      <c r="L415" s="1295"/>
      <c r="M415" s="1295"/>
      <c r="N415" s="1295"/>
      <c r="O415" s="1295"/>
      <c r="P415" s="1295"/>
      <c r="Q415" s="1295"/>
      <c r="R415" s="1295"/>
      <c r="S415" s="1295"/>
      <c r="T415" s="1295"/>
      <c r="U415" s="1295"/>
    </row>
    <row r="416" spans="1:21" s="93" customFormat="1" ht="13.5" customHeight="1">
      <c r="A416" s="1131"/>
      <c r="B416" s="1187" t="s">
        <v>160</v>
      </c>
      <c r="C416" s="2074">
        <f>+C410+C413+C414+C415</f>
        <v>34133.074658477606</v>
      </c>
      <c r="D416" s="2074">
        <f t="shared" ref="D416:I416" si="72">+D410+D413+D414+D415</f>
        <v>10546.434602511166</v>
      </c>
      <c r="E416" s="2074">
        <f t="shared" si="72"/>
        <v>0</v>
      </c>
      <c r="F416" s="2074">
        <f t="shared" si="72"/>
        <v>319473.05938947864</v>
      </c>
      <c r="G416" s="2074">
        <f t="shared" si="72"/>
        <v>-4956.5309205683625</v>
      </c>
      <c r="H416" s="2074">
        <f t="shared" si="72"/>
        <v>42291.311330547323</v>
      </c>
      <c r="I416" s="2074">
        <f t="shared" si="72"/>
        <v>401487.34906044672</v>
      </c>
      <c r="J416" s="1135"/>
      <c r="K416" s="1053"/>
      <c r="L416" s="1295"/>
      <c r="M416" s="1295"/>
      <c r="N416" s="1295"/>
      <c r="O416" s="1295"/>
      <c r="P416" s="1295"/>
      <c r="Q416" s="1295"/>
      <c r="R416" s="1295"/>
      <c r="S416" s="1295"/>
      <c r="T416" s="1295"/>
      <c r="U416" s="1295"/>
    </row>
    <row r="417" spans="1:21" s="93" customFormat="1" ht="13.5" customHeight="1">
      <c r="A417" s="1131"/>
      <c r="B417" s="2075"/>
      <c r="C417" s="1276"/>
      <c r="D417" s="1276"/>
      <c r="E417" s="1276"/>
      <c r="F417" s="1276"/>
      <c r="G417" s="1276"/>
      <c r="H417" s="1276"/>
      <c r="I417" s="1280"/>
      <c r="J417" s="1135"/>
      <c r="K417" s="1053"/>
      <c r="L417" s="1295"/>
      <c r="M417" s="1295"/>
      <c r="N417" s="1295"/>
      <c r="O417" s="1295"/>
      <c r="P417" s="1295"/>
      <c r="Q417" s="1295"/>
      <c r="R417" s="1295"/>
      <c r="S417" s="1295"/>
      <c r="T417" s="1295"/>
      <c r="U417" s="1295"/>
    </row>
    <row r="418" spans="1:21" s="93" customFormat="1" ht="13.5" customHeight="1">
      <c r="A418" s="1131"/>
      <c r="B418" s="1182" t="s">
        <v>161</v>
      </c>
      <c r="C418" s="1278"/>
      <c r="D418" s="1278"/>
      <c r="E418" s="1278"/>
      <c r="F418" s="1278"/>
      <c r="G418" s="1278"/>
      <c r="H418" s="1278"/>
      <c r="I418" s="1280">
        <f>SUM(I419:I421)</f>
        <v>186402</v>
      </c>
      <c r="J418" s="1135"/>
      <c r="K418" s="1053"/>
      <c r="L418" s="1295"/>
      <c r="M418" s="1295"/>
      <c r="N418" s="1295"/>
      <c r="O418" s="1295"/>
      <c r="P418" s="1295"/>
      <c r="Q418" s="1295"/>
      <c r="R418" s="1295"/>
      <c r="S418" s="1295"/>
      <c r="T418" s="1295"/>
      <c r="U418" s="1295"/>
    </row>
    <row r="419" spans="1:21" s="93" customFormat="1" ht="13.5" customHeight="1">
      <c r="A419" s="1131"/>
      <c r="B419" s="1181" t="s">
        <v>162</v>
      </c>
      <c r="C419" s="1278"/>
      <c r="D419" s="1278"/>
      <c r="E419" s="1278"/>
      <c r="F419" s="1278"/>
      <c r="G419" s="1278"/>
      <c r="H419" s="1278"/>
      <c r="I419" s="1280">
        <v>42999</v>
      </c>
      <c r="J419" s="1135"/>
      <c r="K419" s="1053"/>
      <c r="L419" s="1295"/>
      <c r="M419" s="1295"/>
      <c r="N419" s="1295"/>
      <c r="O419" s="1295"/>
      <c r="P419" s="1295"/>
      <c r="Q419" s="1295"/>
      <c r="R419" s="1295"/>
      <c r="S419" s="1295"/>
      <c r="T419" s="1295"/>
      <c r="U419" s="1295"/>
    </row>
    <row r="420" spans="1:21" s="93" customFormat="1" ht="13.5" customHeight="1">
      <c r="A420" s="1131"/>
      <c r="B420" s="1181" t="s">
        <v>684</v>
      </c>
      <c r="C420" s="1278"/>
      <c r="D420" s="1278"/>
      <c r="E420" s="1278"/>
      <c r="F420" s="1278"/>
      <c r="G420" s="1278"/>
      <c r="H420" s="1278"/>
      <c r="I420" s="2072">
        <v>143403</v>
      </c>
      <c r="J420" s="1135"/>
      <c r="K420" s="1053"/>
      <c r="L420" s="1295"/>
      <c r="M420" s="1295"/>
      <c r="N420" s="1295"/>
      <c r="O420" s="1295"/>
      <c r="P420" s="1295"/>
      <c r="Q420" s="1295"/>
      <c r="R420" s="1295"/>
      <c r="S420" s="1295"/>
      <c r="T420" s="1295"/>
      <c r="U420" s="1295"/>
    </row>
    <row r="421" spans="1:21" s="93" customFormat="1" ht="13.5" customHeight="1">
      <c r="A421" s="1131"/>
      <c r="B421" s="1181" t="s">
        <v>163</v>
      </c>
      <c r="C421" s="1278"/>
      <c r="D421" s="1278"/>
      <c r="E421" s="1278"/>
      <c r="F421" s="1278"/>
      <c r="G421" s="1278"/>
      <c r="H421" s="1278"/>
      <c r="I421" s="2072"/>
      <c r="J421" s="1135"/>
      <c r="K421" s="1053"/>
      <c r="L421" s="1295"/>
      <c r="M421" s="1295"/>
      <c r="N421" s="1295"/>
      <c r="O421" s="1295"/>
      <c r="P421" s="1295"/>
      <c r="Q421" s="1295"/>
      <c r="R421" s="1295"/>
      <c r="S421" s="1295"/>
      <c r="T421" s="1295"/>
      <c r="U421" s="1295"/>
    </row>
    <row r="422" spans="1:21" s="93" customFormat="1" ht="13.5" customHeight="1">
      <c r="A422" s="1131"/>
      <c r="B422" s="1181"/>
      <c r="C422" s="1278"/>
      <c r="D422" s="1278"/>
      <c r="E422" s="1278"/>
      <c r="F422" s="1278"/>
      <c r="G422" s="1278"/>
      <c r="H422" s="1278"/>
      <c r="I422" s="2072"/>
      <c r="J422" s="1135"/>
      <c r="K422" s="1053"/>
      <c r="L422" s="1295"/>
      <c r="M422" s="1295"/>
      <c r="N422" s="1295"/>
      <c r="O422" s="1295"/>
      <c r="P422" s="1295"/>
      <c r="Q422" s="1295"/>
      <c r="R422" s="1295"/>
      <c r="S422" s="1295"/>
      <c r="T422" s="1295"/>
      <c r="U422" s="1295"/>
    </row>
    <row r="423" spans="1:21" s="93" customFormat="1" ht="13.5" customHeight="1">
      <c r="A423" s="1131"/>
      <c r="B423" s="1182" t="s">
        <v>164</v>
      </c>
      <c r="C423" s="1278"/>
      <c r="D423" s="1278"/>
      <c r="E423" s="1278"/>
      <c r="F423" s="1278"/>
      <c r="G423" s="1278"/>
      <c r="H423" s="1278"/>
      <c r="I423" s="2072">
        <f>SUM(I424:I425)</f>
        <v>-418460</v>
      </c>
      <c r="J423" s="1135"/>
      <c r="K423" s="1053"/>
      <c r="L423" s="1295"/>
      <c r="M423" s="1295"/>
      <c r="N423" s="1295"/>
      <c r="O423" s="1295"/>
      <c r="P423" s="1295"/>
      <c r="Q423" s="1295"/>
      <c r="R423" s="1295"/>
      <c r="S423" s="1295"/>
      <c r="T423" s="1295"/>
      <c r="U423" s="1295"/>
    </row>
    <row r="424" spans="1:21" s="93" customFormat="1" ht="27" customHeight="1">
      <c r="A424" s="1131"/>
      <c r="B424" s="1181" t="s">
        <v>172</v>
      </c>
      <c r="C424" s="1278"/>
      <c r="D424" s="1278"/>
      <c r="E424" s="1278"/>
      <c r="F424" s="1278"/>
      <c r="G424" s="1278"/>
      <c r="H424" s="1278"/>
      <c r="I424" s="2072">
        <v>-418460</v>
      </c>
      <c r="J424" s="1135"/>
      <c r="K424" s="1053"/>
      <c r="L424" s="1295"/>
      <c r="M424" s="1295"/>
      <c r="N424" s="1295"/>
      <c r="O424" s="1295"/>
      <c r="P424" s="1295"/>
      <c r="Q424" s="1295"/>
      <c r="R424" s="1295"/>
      <c r="S424" s="1295"/>
      <c r="T424" s="1295"/>
      <c r="U424" s="1295"/>
    </row>
    <row r="425" spans="1:21" s="93" customFormat="1" ht="27" customHeight="1">
      <c r="A425" s="1131"/>
      <c r="B425" s="1181" t="s">
        <v>455</v>
      </c>
      <c r="C425" s="1278"/>
      <c r="D425" s="1278"/>
      <c r="E425" s="1278"/>
      <c r="F425" s="1278"/>
      <c r="G425" s="1278"/>
      <c r="H425" s="1278"/>
      <c r="I425" s="2072"/>
      <c r="J425" s="1135"/>
      <c r="K425" s="1053"/>
      <c r="L425" s="1295"/>
      <c r="M425" s="1295"/>
      <c r="N425" s="1295"/>
      <c r="O425" s="1295"/>
      <c r="P425" s="1295"/>
      <c r="Q425" s="1295"/>
      <c r="R425" s="1295"/>
      <c r="S425" s="1295"/>
      <c r="T425" s="1295"/>
      <c r="U425" s="1295"/>
    </row>
    <row r="426" spans="1:21" s="93" customFormat="1" ht="13.5" customHeight="1">
      <c r="A426" s="1131"/>
      <c r="B426" s="1182" t="s">
        <v>166</v>
      </c>
      <c r="C426" s="1278"/>
      <c r="D426" s="1278"/>
      <c r="E426" s="1278"/>
      <c r="F426" s="1278"/>
      <c r="G426" s="1278"/>
      <c r="H426" s="1278"/>
      <c r="I426" s="1280">
        <f>+I416+I418+I423</f>
        <v>169429.34906044672</v>
      </c>
      <c r="J426" s="1135"/>
      <c r="K426" s="1053"/>
      <c r="L426" s="1295"/>
      <c r="M426" s="1295"/>
      <c r="N426" s="1295"/>
      <c r="O426" s="1295"/>
      <c r="P426" s="1295"/>
      <c r="Q426" s="1295"/>
      <c r="R426" s="1295"/>
      <c r="S426" s="1295"/>
      <c r="T426" s="1295"/>
      <c r="U426" s="1295"/>
    </row>
    <row r="427" spans="1:21" s="93" customFormat="1" ht="13.5" customHeight="1">
      <c r="A427" s="1131"/>
      <c r="B427" s="1181" t="s">
        <v>173</v>
      </c>
      <c r="C427" s="1278"/>
      <c r="D427" s="1278"/>
      <c r="E427" s="1278"/>
      <c r="F427" s="1278"/>
      <c r="G427" s="1278"/>
      <c r="H427" s="1278"/>
      <c r="I427" s="2072">
        <v>0</v>
      </c>
      <c r="J427" s="1135"/>
      <c r="K427" s="1053"/>
      <c r="L427" s="1295"/>
      <c r="M427" s="1295"/>
      <c r="N427" s="1295"/>
      <c r="O427" s="1295"/>
      <c r="P427" s="1295"/>
      <c r="Q427" s="1295"/>
      <c r="R427" s="1295"/>
      <c r="S427" s="1295"/>
      <c r="T427" s="1295"/>
      <c r="U427" s="1295"/>
    </row>
    <row r="428" spans="1:21" s="93" customFormat="1" ht="13.5" customHeight="1">
      <c r="A428" s="1131"/>
      <c r="B428" s="1184" t="s">
        <v>167</v>
      </c>
      <c r="C428" s="1278"/>
      <c r="D428" s="1278"/>
      <c r="E428" s="1278"/>
      <c r="F428" s="1278"/>
      <c r="G428" s="1278"/>
      <c r="H428" s="1278"/>
      <c r="I428" s="1280">
        <f>SUM(I426:I427)</f>
        <v>169429.34906044672</v>
      </c>
      <c r="J428" s="1135"/>
      <c r="K428" s="1053"/>
      <c r="L428" s="1295"/>
      <c r="M428" s="1295"/>
      <c r="N428" s="1295"/>
      <c r="O428" s="1295"/>
      <c r="P428" s="1295"/>
      <c r="Q428" s="1295"/>
      <c r="R428" s="1295"/>
      <c r="S428" s="1295"/>
      <c r="T428" s="1295"/>
      <c r="U428" s="1295"/>
    </row>
    <row r="429" spans="1:21" s="93" customFormat="1" ht="13.5" customHeight="1">
      <c r="A429" s="1131"/>
      <c r="B429" s="1183" t="s">
        <v>168</v>
      </c>
      <c r="C429" s="1278"/>
      <c r="D429" s="1278"/>
      <c r="E429" s="1278"/>
      <c r="F429" s="1278"/>
      <c r="G429" s="1278"/>
      <c r="H429" s="1278"/>
      <c r="I429" s="2072">
        <v>-54074</v>
      </c>
      <c r="J429" s="1135"/>
      <c r="K429" s="1053"/>
      <c r="L429" s="1295"/>
      <c r="M429" s="1295"/>
      <c r="N429" s="1295"/>
      <c r="O429" s="1295"/>
      <c r="P429" s="1295"/>
      <c r="Q429" s="1295"/>
      <c r="R429" s="1295"/>
      <c r="S429" s="1295"/>
      <c r="T429" s="1295"/>
      <c r="U429" s="1295"/>
    </row>
    <row r="430" spans="1:21" s="93" customFormat="1" ht="13.5" customHeight="1" thickBot="1">
      <c r="A430" s="1131"/>
      <c r="B430" s="1192" t="s">
        <v>456</v>
      </c>
      <c r="C430" s="1279"/>
      <c r="D430" s="1279"/>
      <c r="E430" s="1279"/>
      <c r="F430" s="1279"/>
      <c r="G430" s="1279"/>
      <c r="H430" s="1279"/>
      <c r="I430" s="1281">
        <f>SUM(I428:I429)</f>
        <v>115355.34906044672</v>
      </c>
      <c r="J430" s="1135"/>
      <c r="K430" s="1053"/>
      <c r="L430" s="1295"/>
      <c r="M430" s="1295"/>
      <c r="N430" s="1295"/>
      <c r="O430" s="1295"/>
      <c r="P430" s="1295"/>
      <c r="Q430" s="1295"/>
      <c r="R430" s="1295"/>
      <c r="S430" s="1295"/>
      <c r="T430" s="1295"/>
      <c r="U430" s="1295"/>
    </row>
    <row r="431" spans="1:21" s="93" customFormat="1" ht="13.5" customHeight="1">
      <c r="A431" s="1131"/>
      <c r="B431" s="1823"/>
      <c r="C431" s="2069"/>
      <c r="D431" s="2069"/>
      <c r="E431" s="1137"/>
      <c r="F431" s="1137"/>
      <c r="G431" s="1137"/>
      <c r="H431" s="1137"/>
      <c r="I431" s="1137"/>
      <c r="J431" s="1135"/>
      <c r="K431" s="1053"/>
      <c r="L431" s="1295"/>
      <c r="M431" s="1295"/>
      <c r="N431" s="1295"/>
      <c r="O431" s="1295"/>
      <c r="P431" s="1295"/>
      <c r="Q431" s="1295"/>
      <c r="R431" s="1295"/>
      <c r="S431" s="1295"/>
      <c r="T431" s="1295"/>
      <c r="U431" s="1295"/>
    </row>
    <row r="432" spans="1:21" s="93" customFormat="1" ht="13.5" customHeight="1">
      <c r="A432" s="1131"/>
      <c r="B432" s="1823"/>
      <c r="C432" s="2069"/>
      <c r="D432" s="2069"/>
      <c r="E432" s="1137"/>
      <c r="F432" s="1137"/>
      <c r="G432" s="1137"/>
      <c r="H432" s="1137"/>
      <c r="I432" s="1137"/>
      <c r="J432" s="1135"/>
      <c r="K432" s="1053">
        <v>119</v>
      </c>
      <c r="L432" s="1295"/>
      <c r="M432" s="1295"/>
      <c r="N432" s="1295"/>
      <c r="O432" s="1295"/>
      <c r="P432" s="1295"/>
      <c r="Q432" s="1295"/>
      <c r="R432" s="1295"/>
      <c r="S432" s="1295"/>
      <c r="T432" s="1295"/>
      <c r="U432" s="1295"/>
    </row>
    <row r="433" spans="1:21" s="93" customFormat="1" ht="13.5" customHeight="1">
      <c r="A433" s="1131"/>
      <c r="B433" s="1823"/>
      <c r="C433" s="2069"/>
      <c r="D433" s="2069"/>
      <c r="E433" s="1137"/>
      <c r="F433" s="1137"/>
      <c r="G433" s="1137"/>
      <c r="H433" s="1137"/>
      <c r="I433" s="1137"/>
      <c r="J433" s="1135"/>
      <c r="K433" s="1053"/>
      <c r="L433" s="1295"/>
      <c r="M433" s="1295"/>
      <c r="N433" s="1295"/>
      <c r="O433" s="1295"/>
      <c r="P433" s="1295"/>
      <c r="Q433" s="1295"/>
      <c r="R433" s="1295"/>
      <c r="S433" s="1295"/>
      <c r="T433" s="1295"/>
      <c r="U433" s="1295"/>
    </row>
    <row r="434" spans="1:21" s="93" customFormat="1" ht="13.5" customHeight="1">
      <c r="A434" s="1131"/>
      <c r="B434" s="700" t="s">
        <v>1014</v>
      </c>
      <c r="C434" s="2069"/>
      <c r="D434" s="2069"/>
      <c r="E434" s="1137"/>
      <c r="F434" s="1137"/>
      <c r="G434" s="1137"/>
      <c r="H434" s="1137"/>
      <c r="I434" s="1137"/>
      <c r="J434" s="1135"/>
      <c r="K434" s="1053"/>
      <c r="L434" s="1295"/>
      <c r="M434" s="1295"/>
      <c r="N434" s="1295"/>
      <c r="O434" s="1295"/>
      <c r="P434" s="1295"/>
      <c r="Q434" s="1295"/>
      <c r="R434" s="1295"/>
      <c r="S434" s="1295"/>
      <c r="T434" s="1295"/>
      <c r="U434" s="1295"/>
    </row>
    <row r="435" spans="1:21" s="93" customFormat="1" ht="13.5" customHeight="1" thickBot="1">
      <c r="A435" s="1131"/>
      <c r="B435" s="1823"/>
      <c r="C435" s="2069"/>
      <c r="D435" s="2069"/>
      <c r="E435" s="1137"/>
      <c r="F435" s="1137"/>
      <c r="G435" s="1137"/>
      <c r="H435" s="1137"/>
      <c r="I435" s="1137"/>
      <c r="J435" s="1135"/>
      <c r="K435" s="1053"/>
      <c r="L435" s="1295"/>
      <c r="M435" s="1295"/>
      <c r="N435" s="1295"/>
      <c r="O435" s="1295"/>
      <c r="P435" s="1295"/>
      <c r="Q435" s="1295"/>
      <c r="R435" s="1295"/>
      <c r="S435" s="1295"/>
      <c r="T435" s="1295"/>
      <c r="U435" s="1295"/>
    </row>
    <row r="436" spans="1:21" ht="13.5" customHeight="1" thickBot="1">
      <c r="B436" s="2001" t="s">
        <v>683</v>
      </c>
      <c r="I436" s="1873" t="s">
        <v>821</v>
      </c>
      <c r="J436" s="2070"/>
      <c r="L436" s="1295"/>
      <c r="M436" s="1295"/>
      <c r="N436" s="1295"/>
      <c r="O436" s="1295"/>
      <c r="P436" s="1295"/>
      <c r="Q436" s="1295"/>
      <c r="R436" s="1295"/>
      <c r="S436" s="1295"/>
      <c r="T436" s="1295"/>
      <c r="U436" s="1295"/>
    </row>
    <row r="437" spans="1:21" s="93" customFormat="1" ht="13.5" customHeight="1" thickBot="1">
      <c r="A437" s="1115"/>
      <c r="B437" s="2433"/>
      <c r="C437" s="2452">
        <v>2019</v>
      </c>
      <c r="D437" s="2453"/>
      <c r="E437" s="2453"/>
      <c r="F437" s="2453"/>
      <c r="G437" s="2453"/>
      <c r="H437" s="2453"/>
      <c r="I437" s="2454"/>
      <c r="J437" s="1138"/>
      <c r="K437" s="1053"/>
      <c r="L437" s="1295"/>
      <c r="M437" s="1295"/>
      <c r="N437" s="1295"/>
      <c r="O437" s="1295"/>
      <c r="P437" s="1295"/>
      <c r="Q437" s="1295"/>
      <c r="R437" s="1295"/>
      <c r="S437" s="1295"/>
      <c r="T437" s="1295"/>
      <c r="U437" s="1295"/>
    </row>
    <row r="438" spans="1:21" s="93" customFormat="1" ht="13.5" customHeight="1" thickBot="1">
      <c r="A438" s="1116"/>
      <c r="B438" s="2434"/>
      <c r="C438" s="2455" t="s">
        <v>47</v>
      </c>
      <c r="D438" s="2455" t="s">
        <v>48</v>
      </c>
      <c r="E438" s="2452" t="s">
        <v>49</v>
      </c>
      <c r="F438" s="2454"/>
      <c r="G438" s="2457" t="s">
        <v>642</v>
      </c>
      <c r="H438" s="2457" t="s">
        <v>90</v>
      </c>
      <c r="I438" s="2455" t="s">
        <v>26</v>
      </c>
      <c r="J438" s="1180"/>
      <c r="K438" s="2451"/>
      <c r="L438" s="1295"/>
      <c r="M438" s="1295"/>
      <c r="N438" s="1295"/>
      <c r="O438" s="1295"/>
      <c r="P438" s="1295"/>
      <c r="Q438" s="1295"/>
      <c r="R438" s="1295"/>
      <c r="S438" s="1295"/>
      <c r="T438" s="1295"/>
      <c r="U438" s="1295"/>
    </row>
    <row r="439" spans="1:21" s="93" customFormat="1" ht="13.5" customHeight="1" thickBot="1">
      <c r="A439" s="1116"/>
      <c r="B439" s="2435"/>
      <c r="C439" s="2456"/>
      <c r="D439" s="2456"/>
      <c r="E439" s="1267" t="s">
        <v>641</v>
      </c>
      <c r="F439" s="1267" t="s">
        <v>146</v>
      </c>
      <c r="G439" s="2458"/>
      <c r="H439" s="2458"/>
      <c r="I439" s="2456"/>
      <c r="J439" s="1180"/>
      <c r="K439" s="2451"/>
      <c r="L439" s="1295"/>
      <c r="M439" s="1295"/>
      <c r="N439" s="1295"/>
      <c r="O439" s="1295"/>
      <c r="P439" s="1295"/>
      <c r="Q439" s="1295"/>
      <c r="R439" s="1295"/>
      <c r="S439" s="1295"/>
      <c r="T439" s="1295"/>
      <c r="U439" s="1295"/>
    </row>
    <row r="440" spans="1:21" s="93" customFormat="1" ht="13.5" customHeight="1">
      <c r="A440" s="1131"/>
      <c r="B440" s="1214" t="s">
        <v>156</v>
      </c>
      <c r="C440" s="2071">
        <v>483140.05300000001</v>
      </c>
      <c r="D440" s="2071">
        <v>18831.267</v>
      </c>
      <c r="E440" s="2071">
        <v>218967</v>
      </c>
      <c r="F440" s="2071">
        <v>4912653</v>
      </c>
      <c r="G440" s="2071">
        <v>121540.28795000011</v>
      </c>
      <c r="H440" s="2071">
        <v>274841.47804999992</v>
      </c>
      <c r="I440" s="2072">
        <f>SUM(C440:H440)</f>
        <v>6029973.0860000001</v>
      </c>
      <c r="J440" s="1135"/>
      <c r="K440" s="682"/>
      <c r="L440" s="1295"/>
      <c r="M440" s="1295"/>
      <c r="N440" s="1295"/>
      <c r="O440" s="1295"/>
      <c r="P440" s="1295"/>
      <c r="Q440" s="1295"/>
      <c r="R440" s="1295"/>
      <c r="S440" s="1295"/>
      <c r="T440" s="1295"/>
      <c r="U440" s="1295"/>
    </row>
    <row r="441" spans="1:21" s="93" customFormat="1" ht="13.5" customHeight="1">
      <c r="A441" s="1131"/>
      <c r="B441" s="1181" t="s">
        <v>685</v>
      </c>
      <c r="C441" s="1276">
        <v>0</v>
      </c>
      <c r="D441" s="1276">
        <v>0</v>
      </c>
      <c r="E441" s="1276">
        <v>0</v>
      </c>
      <c r="F441" s="1276">
        <v>0</v>
      </c>
      <c r="G441" s="1276">
        <v>0</v>
      </c>
      <c r="H441" s="1276">
        <v>0</v>
      </c>
      <c r="I441" s="2072">
        <f t="shared" ref="I441:I443" si="73">SUM(C441:H441)</f>
        <v>0</v>
      </c>
      <c r="J441" s="1135"/>
      <c r="K441" s="682"/>
      <c r="L441" s="1295"/>
      <c r="M441" s="1295"/>
      <c r="N441" s="1295"/>
      <c r="O441" s="1295"/>
      <c r="P441" s="1295"/>
      <c r="Q441" s="1295"/>
      <c r="R441" s="1295"/>
      <c r="S441" s="1295"/>
      <c r="T441" s="1295"/>
      <c r="U441" s="1295"/>
    </row>
    <row r="442" spans="1:21" s="93" customFormat="1" ht="13.5" customHeight="1">
      <c r="A442" s="1131"/>
      <c r="B442" s="1181" t="s">
        <v>686</v>
      </c>
      <c r="C442" s="2073">
        <v>-214316.141</v>
      </c>
      <c r="D442" s="2073">
        <v>-248.38800000000001</v>
      </c>
      <c r="E442" s="2073">
        <v>0</v>
      </c>
      <c r="F442" s="2073">
        <v>-105268.38492</v>
      </c>
      <c r="G442" s="2073"/>
      <c r="H442" s="2073">
        <v>-15976.050999999999</v>
      </c>
      <c r="I442" s="2072">
        <f t="shared" si="73"/>
        <v>-335808.96492</v>
      </c>
      <c r="J442" s="1135"/>
      <c r="K442" s="682"/>
      <c r="L442" s="1295"/>
      <c r="M442" s="1295"/>
      <c r="N442" s="1295"/>
      <c r="O442" s="1295"/>
      <c r="P442" s="1295"/>
      <c r="Q442" s="1295"/>
      <c r="R442" s="1295"/>
      <c r="S442" s="1295"/>
      <c r="T442" s="1295"/>
      <c r="U442" s="1295"/>
    </row>
    <row r="443" spans="1:21" s="93" customFormat="1" ht="13.5" customHeight="1">
      <c r="A443" s="1131"/>
      <c r="B443" s="1181" t="s">
        <v>553</v>
      </c>
      <c r="C443" s="2073">
        <v>-117081.63500000001</v>
      </c>
      <c r="D443" s="2073">
        <v>-15038.346</v>
      </c>
      <c r="E443" s="2073">
        <v>0</v>
      </c>
      <c r="F443" s="2073">
        <v>-39011.002079999998</v>
      </c>
      <c r="G443" s="2073">
        <v>0</v>
      </c>
      <c r="H443" s="2073">
        <v>-73824.388999999996</v>
      </c>
      <c r="I443" s="2072">
        <f t="shared" si="73"/>
        <v>-244955.37208</v>
      </c>
      <c r="J443" s="1135"/>
      <c r="K443" s="1053"/>
      <c r="L443" s="1295"/>
      <c r="M443" s="1295"/>
      <c r="N443" s="1295"/>
      <c r="O443" s="1295"/>
      <c r="P443" s="1295"/>
      <c r="Q443" s="1295"/>
      <c r="R443" s="1295"/>
      <c r="S443" s="1295"/>
      <c r="T443" s="1295"/>
      <c r="U443" s="1295"/>
    </row>
    <row r="444" spans="1:21" s="1117" customFormat="1" ht="13.5" customHeight="1">
      <c r="A444" s="1132"/>
      <c r="B444" s="1182" t="s">
        <v>843</v>
      </c>
      <c r="C444" s="2074">
        <f>SUM(C440:C443)</f>
        <v>151742.277</v>
      </c>
      <c r="D444" s="2074">
        <f t="shared" ref="D444:I444" si="74">SUM(D440:D443)</f>
        <v>3544.5330000000013</v>
      </c>
      <c r="E444" s="2074">
        <f t="shared" si="74"/>
        <v>218967</v>
      </c>
      <c r="F444" s="2074">
        <f t="shared" si="74"/>
        <v>4768373.6129999999</v>
      </c>
      <c r="G444" s="2074">
        <f t="shared" si="74"/>
        <v>121540.28795000011</v>
      </c>
      <c r="H444" s="2074">
        <f t="shared" si="74"/>
        <v>185041.03804999992</v>
      </c>
      <c r="I444" s="2074">
        <f t="shared" si="74"/>
        <v>5449208.7489999998</v>
      </c>
      <c r="J444" s="1135"/>
      <c r="K444" s="1200"/>
      <c r="L444" s="1295"/>
      <c r="M444" s="1295"/>
      <c r="N444" s="1295"/>
      <c r="O444" s="1295"/>
      <c r="P444" s="1295"/>
      <c r="Q444" s="1295"/>
      <c r="R444" s="1295"/>
      <c r="S444" s="1295"/>
      <c r="T444" s="1295"/>
      <c r="U444" s="1295"/>
    </row>
    <row r="445" spans="1:21" s="93" customFormat="1" ht="13.5" customHeight="1">
      <c r="A445" s="1131"/>
      <c r="B445" s="1181" t="s">
        <v>157</v>
      </c>
      <c r="C445" s="2073">
        <v>-4301.1299999999974</v>
      </c>
      <c r="D445" s="2073">
        <v>-691.16400000000067</v>
      </c>
      <c r="E445" s="2073"/>
      <c r="F445" s="2073">
        <v>-173634.86</v>
      </c>
      <c r="G445" s="2073"/>
      <c r="H445" s="2073">
        <v>-8845.9</v>
      </c>
      <c r="I445" s="2072">
        <f>SUM(C445:H445)</f>
        <v>-187473.05399999997</v>
      </c>
      <c r="J445" s="1135"/>
      <c r="K445" s="1053"/>
      <c r="L445" s="1295"/>
      <c r="M445" s="1295"/>
      <c r="N445" s="1295"/>
      <c r="O445" s="1295"/>
      <c r="P445" s="1295"/>
      <c r="Q445" s="1295"/>
      <c r="R445" s="1295"/>
      <c r="S445" s="1295"/>
      <c r="T445" s="1295"/>
      <c r="U445" s="1295"/>
    </row>
    <row r="446" spans="1:21" s="1117" customFormat="1" ht="13.5" customHeight="1">
      <c r="A446" s="1132"/>
      <c r="B446" s="1182" t="s">
        <v>844</v>
      </c>
      <c r="C446" s="2074">
        <f>SUM(C444:C445)</f>
        <v>147441.147</v>
      </c>
      <c r="D446" s="2074">
        <f t="shared" ref="D446:I446" si="75">SUM(D444:D445)</f>
        <v>2853.3690000000006</v>
      </c>
      <c r="E446" s="2074">
        <f t="shared" si="75"/>
        <v>218967</v>
      </c>
      <c r="F446" s="2074">
        <f t="shared" si="75"/>
        <v>4594738.7529999996</v>
      </c>
      <c r="G446" s="2074">
        <f t="shared" si="75"/>
        <v>121540.28795000011</v>
      </c>
      <c r="H446" s="2074">
        <f t="shared" si="75"/>
        <v>176195.13804999992</v>
      </c>
      <c r="I446" s="2074">
        <f t="shared" si="75"/>
        <v>5261735.6950000003</v>
      </c>
      <c r="J446" s="1135"/>
      <c r="K446" s="1200"/>
      <c r="L446" s="1295"/>
      <c r="M446" s="1295"/>
      <c r="N446" s="1295"/>
      <c r="O446" s="1295"/>
      <c r="P446" s="1295"/>
      <c r="Q446" s="1295"/>
      <c r="R446" s="1295"/>
      <c r="S446" s="1295"/>
      <c r="T446" s="1295"/>
      <c r="U446" s="1295"/>
    </row>
    <row r="447" spans="1:21" s="93" customFormat="1" ht="13.5" customHeight="1">
      <c r="A447" s="1131"/>
      <c r="B447" s="1181"/>
      <c r="C447" s="1276"/>
      <c r="D447" s="1276"/>
      <c r="E447" s="1276"/>
      <c r="F447" s="1276"/>
      <c r="G447" s="1276"/>
      <c r="H447" s="1276"/>
      <c r="I447" s="2072">
        <v>0</v>
      </c>
      <c r="J447" s="1135"/>
      <c r="K447" s="1053"/>
      <c r="L447" s="1295"/>
      <c r="M447" s="1295"/>
      <c r="N447" s="1295"/>
      <c r="O447" s="1295"/>
      <c r="P447" s="1295"/>
      <c r="Q447" s="1295"/>
      <c r="R447" s="1295"/>
      <c r="S447" s="1295"/>
      <c r="T447" s="1295"/>
      <c r="U447" s="1295"/>
    </row>
    <row r="448" spans="1:21" s="93" customFormat="1" ht="13.5" customHeight="1">
      <c r="A448" s="1131"/>
      <c r="B448" s="1182" t="s">
        <v>159</v>
      </c>
      <c r="C448" s="1277">
        <f>SUM(C449:C451)</f>
        <v>-130102.93596479183</v>
      </c>
      <c r="D448" s="1277">
        <f t="shared" ref="D448:I448" si="76">SUM(D449:D451)</f>
        <v>-3329.9149898956248</v>
      </c>
      <c r="E448" s="1277">
        <f t="shared" si="76"/>
        <v>-74301.827982662682</v>
      </c>
      <c r="F448" s="1277">
        <f t="shared" si="76"/>
        <v>-4573539.4341187561</v>
      </c>
      <c r="G448" s="1277">
        <f t="shared" si="76"/>
        <v>-79924.854417758994</v>
      </c>
      <c r="H448" s="1277">
        <f t="shared" si="76"/>
        <v>-335253.90916989808</v>
      </c>
      <c r="I448" s="1277">
        <f t="shared" si="76"/>
        <v>-5196452.8766437629</v>
      </c>
      <c r="J448" s="1135"/>
      <c r="K448" s="1116"/>
      <c r="L448" s="1295"/>
      <c r="M448" s="1295"/>
      <c r="N448" s="1295"/>
      <c r="O448" s="1295"/>
      <c r="P448" s="1295"/>
      <c r="Q448" s="1295"/>
      <c r="R448" s="1295"/>
      <c r="S448" s="1295"/>
      <c r="T448" s="1295"/>
      <c r="U448" s="1295"/>
    </row>
    <row r="449" spans="1:21" s="93" customFormat="1" ht="28.5" customHeight="1">
      <c r="A449" s="1131"/>
      <c r="B449" s="1181" t="s">
        <v>170</v>
      </c>
      <c r="C449" s="2073">
        <v>-66738.039000000048</v>
      </c>
      <c r="D449" s="2073">
        <v>-1676.53</v>
      </c>
      <c r="E449" s="2073">
        <v>-10070</v>
      </c>
      <c r="F449" s="2073">
        <v>-3132460.4550000001</v>
      </c>
      <c r="G449" s="2073">
        <v>-57211</v>
      </c>
      <c r="H449" s="2073">
        <v>-284419.16499999998</v>
      </c>
      <c r="I449" s="2072">
        <f>SUM(C449:H449)</f>
        <v>-3552575.1890000002</v>
      </c>
      <c r="J449" s="1135"/>
      <c r="K449" s="1053"/>
      <c r="L449" s="1295"/>
      <c r="M449" s="1295"/>
      <c r="N449" s="1295"/>
      <c r="O449" s="1295"/>
      <c r="P449" s="1295"/>
      <c r="Q449" s="1295"/>
      <c r="R449" s="1295"/>
      <c r="S449" s="1295"/>
      <c r="T449" s="1295"/>
      <c r="U449" s="1295"/>
    </row>
    <row r="450" spans="1:21" s="93" customFormat="1" ht="28.5" customHeight="1">
      <c r="A450" s="1131"/>
      <c r="B450" s="1181" t="s">
        <v>171</v>
      </c>
      <c r="C450" s="2073">
        <v>26750.817999999999</v>
      </c>
      <c r="D450" s="2073">
        <v>1865.865</v>
      </c>
      <c r="E450" s="2073">
        <v>-23310.544643762791</v>
      </c>
      <c r="F450" s="2073">
        <v>-522986</v>
      </c>
      <c r="G450" s="2073">
        <v>0</v>
      </c>
      <c r="H450" s="2073">
        <v>528.548</v>
      </c>
      <c r="I450" s="2072">
        <f t="shared" ref="I450:I451" si="77">SUM(C450:H450)</f>
        <v>-517151.31364376278</v>
      </c>
      <c r="J450" s="1135"/>
      <c r="K450" s="1053"/>
      <c r="L450" s="1295"/>
      <c r="M450" s="1295"/>
      <c r="N450" s="1295"/>
      <c r="O450" s="1295"/>
      <c r="P450" s="1295"/>
      <c r="Q450" s="1295"/>
      <c r="R450" s="1295"/>
      <c r="S450" s="1295"/>
      <c r="T450" s="1295"/>
      <c r="U450" s="1295"/>
    </row>
    <row r="451" spans="1:21" s="93" customFormat="1" ht="30.75" customHeight="1">
      <c r="A451" s="1131"/>
      <c r="B451" s="1181" t="s">
        <v>454</v>
      </c>
      <c r="C451" s="1277">
        <v>-90115.714964791783</v>
      </c>
      <c r="D451" s="1277">
        <v>-3519.2499898956248</v>
      </c>
      <c r="E451" s="1277">
        <v>-40921.283338899884</v>
      </c>
      <c r="F451" s="1277">
        <v>-918092.97911875567</v>
      </c>
      <c r="G451" s="1277">
        <v>-22713.854417758997</v>
      </c>
      <c r="H451" s="1277">
        <v>-51363.292169898123</v>
      </c>
      <c r="I451" s="2072">
        <f t="shared" si="77"/>
        <v>-1126726.3740000001</v>
      </c>
      <c r="J451" s="1135"/>
      <c r="K451" s="1053"/>
      <c r="L451" s="1295"/>
      <c r="M451" s="1295"/>
      <c r="N451" s="1295"/>
      <c r="O451" s="1295"/>
      <c r="P451" s="1295"/>
      <c r="Q451" s="1295"/>
      <c r="R451" s="1295"/>
      <c r="S451" s="1295"/>
      <c r="T451" s="1295"/>
      <c r="U451" s="1295"/>
    </row>
    <row r="452" spans="1:21" s="93" customFormat="1" ht="13.5" customHeight="1">
      <c r="A452" s="1131"/>
      <c r="B452" s="1187" t="s">
        <v>160</v>
      </c>
      <c r="C452" s="2074">
        <f>+C446+C449+C450+C451</f>
        <v>17338.211035208165</v>
      </c>
      <c r="D452" s="2074">
        <f t="shared" ref="D452:I452" si="78">+D446+D449+D450+D451</f>
        <v>-476.54598989562419</v>
      </c>
      <c r="E452" s="2074">
        <f t="shared" si="78"/>
        <v>144665.17201733735</v>
      </c>
      <c r="F452" s="2074">
        <f t="shared" si="78"/>
        <v>21199.318881243817</v>
      </c>
      <c r="G452" s="2074">
        <f t="shared" si="78"/>
        <v>41615.433532241121</v>
      </c>
      <c r="H452" s="2074">
        <f t="shared" si="78"/>
        <v>-159058.77111989819</v>
      </c>
      <c r="I452" s="2074">
        <f t="shared" si="78"/>
        <v>65282.818356237141</v>
      </c>
      <c r="J452" s="1135"/>
      <c r="K452" s="684"/>
      <c r="L452" s="1295"/>
      <c r="M452" s="1295"/>
      <c r="N452" s="1295"/>
      <c r="O452" s="1295"/>
      <c r="P452" s="1295"/>
      <c r="Q452" s="1295"/>
      <c r="R452" s="1295"/>
      <c r="S452" s="1295"/>
      <c r="T452" s="1295"/>
      <c r="U452" s="1295"/>
    </row>
    <row r="453" spans="1:21" s="93" customFormat="1" ht="13.5" customHeight="1">
      <c r="A453" s="1131"/>
      <c r="B453" s="2075"/>
      <c r="C453" s="1276"/>
      <c r="D453" s="1276"/>
      <c r="E453" s="1276"/>
      <c r="F453" s="1276"/>
      <c r="G453" s="1276"/>
      <c r="H453" s="1276"/>
      <c r="I453" s="1280"/>
      <c r="J453" s="1135"/>
      <c r="K453" s="1053"/>
      <c r="L453" s="1295"/>
      <c r="M453" s="1295"/>
      <c r="N453" s="1295"/>
      <c r="O453" s="1295"/>
      <c r="P453" s="1295"/>
      <c r="Q453" s="1295"/>
      <c r="R453" s="1295"/>
      <c r="S453" s="1295"/>
      <c r="T453" s="1295"/>
      <c r="U453" s="1295"/>
    </row>
    <row r="454" spans="1:21" s="93" customFormat="1" ht="13.5" customHeight="1">
      <c r="A454" s="1131"/>
      <c r="B454" s="1182" t="s">
        <v>161</v>
      </c>
      <c r="C454" s="1278"/>
      <c r="D454" s="1278"/>
      <c r="E454" s="1278"/>
      <c r="F454" s="1278"/>
      <c r="G454" s="1278"/>
      <c r="H454" s="1278"/>
      <c r="I454" s="1280">
        <f>SUM(I455:I457)</f>
        <v>846746.46900000004</v>
      </c>
      <c r="J454" s="1135"/>
      <c r="K454" s="1053"/>
      <c r="L454" s="1295"/>
      <c r="M454" s="1295"/>
      <c r="N454" s="1295"/>
      <c r="O454" s="1295"/>
      <c r="P454" s="1295"/>
      <c r="Q454" s="1295"/>
      <c r="R454" s="1295"/>
      <c r="S454" s="1295"/>
      <c r="T454" s="1295"/>
      <c r="U454" s="1295"/>
    </row>
    <row r="455" spans="1:21" s="93" customFormat="1" ht="13.5" customHeight="1">
      <c r="A455" s="1131"/>
      <c r="B455" s="1181" t="s">
        <v>162</v>
      </c>
      <c r="C455" s="1278"/>
      <c r="D455" s="1278"/>
      <c r="E455" s="1278"/>
      <c r="F455" s="1278"/>
      <c r="G455" s="1278"/>
      <c r="H455" s="1278"/>
      <c r="I455" s="2072">
        <v>53993.709000000003</v>
      </c>
      <c r="J455" s="1135"/>
      <c r="K455" s="1053"/>
      <c r="L455" s="1295"/>
      <c r="M455" s="1295"/>
      <c r="N455" s="1295"/>
      <c r="O455" s="1295"/>
      <c r="P455" s="1295"/>
      <c r="Q455" s="1295"/>
      <c r="R455" s="1295"/>
      <c r="S455" s="1295"/>
      <c r="T455" s="1295"/>
      <c r="U455" s="1295"/>
    </row>
    <row r="456" spans="1:21" s="93" customFormat="1" ht="13.5" customHeight="1">
      <c r="A456" s="1131"/>
      <c r="B456" s="1181" t="s">
        <v>550</v>
      </c>
      <c r="C456" s="1278"/>
      <c r="D456" s="1278"/>
      <c r="E456" s="1278"/>
      <c r="F456" s="1278"/>
      <c r="G456" s="1278"/>
      <c r="H456" s="1278"/>
      <c r="I456" s="2072">
        <v>781340.65899999999</v>
      </c>
      <c r="J456" s="1135"/>
      <c r="K456" s="1053"/>
      <c r="L456" s="1295"/>
      <c r="M456" s="1295"/>
      <c r="N456" s="1295"/>
      <c r="O456" s="1295"/>
      <c r="P456" s="1295"/>
      <c r="Q456" s="1295"/>
      <c r="R456" s="1295"/>
      <c r="S456" s="1295"/>
      <c r="T456" s="1295"/>
      <c r="U456" s="1295"/>
    </row>
    <row r="457" spans="1:21" s="93" customFormat="1" ht="13.5" customHeight="1">
      <c r="A457" s="1131"/>
      <c r="B457" s="1181" t="s">
        <v>163</v>
      </c>
      <c r="C457" s="1278"/>
      <c r="D457" s="1278"/>
      <c r="E457" s="1278"/>
      <c r="F457" s="1278"/>
      <c r="G457" s="1278"/>
      <c r="H457" s="1278"/>
      <c r="I457" s="2072">
        <v>11412.101000000001</v>
      </c>
      <c r="J457" s="1135"/>
      <c r="K457" s="1053"/>
      <c r="L457" s="1295"/>
      <c r="M457" s="1295"/>
      <c r="N457" s="1295"/>
      <c r="O457" s="1295"/>
      <c r="P457" s="1295"/>
      <c r="Q457" s="1295"/>
      <c r="R457" s="1295"/>
      <c r="S457" s="1295"/>
      <c r="T457" s="1295"/>
      <c r="U457" s="1295"/>
    </row>
    <row r="458" spans="1:21" s="93" customFormat="1" ht="13.5" customHeight="1">
      <c r="A458" s="1131"/>
      <c r="B458" s="1181"/>
      <c r="C458" s="1278"/>
      <c r="D458" s="1278"/>
      <c r="E458" s="1278"/>
      <c r="F458" s="1278"/>
      <c r="G458" s="1278"/>
      <c r="H458" s="1278"/>
      <c r="I458" s="2072"/>
      <c r="J458" s="1135"/>
      <c r="K458" s="1053"/>
      <c r="L458" s="1295"/>
      <c r="M458" s="1295"/>
      <c r="N458" s="1295"/>
      <c r="O458" s="1295"/>
      <c r="P458" s="1295"/>
      <c r="Q458" s="1295"/>
      <c r="R458" s="1295"/>
      <c r="S458" s="1295"/>
      <c r="T458" s="1295"/>
      <c r="U458" s="1295"/>
    </row>
    <row r="459" spans="1:21" s="93" customFormat="1" ht="13.5" customHeight="1">
      <c r="A459" s="1131"/>
      <c r="B459" s="1182" t="s">
        <v>164</v>
      </c>
      <c r="C459" s="1278"/>
      <c r="D459" s="1278"/>
      <c r="E459" s="1278"/>
      <c r="F459" s="1278"/>
      <c r="G459" s="1278"/>
      <c r="H459" s="1278"/>
      <c r="I459" s="2072">
        <v>0</v>
      </c>
      <c r="J459" s="1135"/>
      <c r="K459" s="1053"/>
      <c r="L459" s="1295"/>
      <c r="M459" s="1295"/>
      <c r="N459" s="1295"/>
      <c r="O459" s="1295"/>
      <c r="P459" s="1295"/>
      <c r="Q459" s="1295"/>
      <c r="R459" s="1295"/>
      <c r="S459" s="1295"/>
      <c r="T459" s="1295"/>
      <c r="U459" s="1295"/>
    </row>
    <row r="460" spans="1:21" s="93" customFormat="1" ht="27.6" customHeight="1">
      <c r="A460" s="1131"/>
      <c r="B460" s="1181" t="s">
        <v>172</v>
      </c>
      <c r="C460" s="1278"/>
      <c r="D460" s="1278"/>
      <c r="E460" s="1278"/>
      <c r="F460" s="1278"/>
      <c r="G460" s="1278"/>
      <c r="H460" s="1278"/>
      <c r="I460" s="2072"/>
      <c r="J460" s="1135"/>
      <c r="K460" s="1053"/>
      <c r="L460" s="1295"/>
      <c r="M460" s="1295"/>
      <c r="N460" s="1295"/>
      <c r="O460" s="1295"/>
      <c r="P460" s="1295"/>
      <c r="Q460" s="1295"/>
      <c r="R460" s="1295"/>
      <c r="S460" s="1295"/>
      <c r="T460" s="1295"/>
      <c r="U460" s="1295"/>
    </row>
    <row r="461" spans="1:21" s="93" customFormat="1" ht="27.6" customHeight="1">
      <c r="A461" s="1131"/>
      <c r="B461" s="1181" t="s">
        <v>455</v>
      </c>
      <c r="C461" s="1278"/>
      <c r="D461" s="1278"/>
      <c r="E461" s="1278"/>
      <c r="F461" s="1278"/>
      <c r="G461" s="1278"/>
      <c r="H461" s="1278"/>
      <c r="I461" s="2072"/>
      <c r="J461" s="1135"/>
      <c r="K461" s="1053"/>
      <c r="L461" s="1295"/>
      <c r="M461" s="1295"/>
      <c r="N461" s="1295"/>
      <c r="O461" s="1295"/>
      <c r="P461" s="1295"/>
      <c r="Q461" s="1295"/>
      <c r="R461" s="1295"/>
      <c r="S461" s="1295"/>
      <c r="T461" s="1295"/>
      <c r="U461" s="1295"/>
    </row>
    <row r="462" spans="1:21" s="93" customFormat="1" ht="13.5" customHeight="1">
      <c r="A462" s="1131"/>
      <c r="B462" s="1182" t="s">
        <v>166</v>
      </c>
      <c r="C462" s="1278"/>
      <c r="D462" s="1278"/>
      <c r="E462" s="1278"/>
      <c r="F462" s="1278"/>
      <c r="G462" s="1278"/>
      <c r="H462" s="1278"/>
      <c r="I462" s="1280">
        <f>+I452+I454+I459</f>
        <v>912029.28735623718</v>
      </c>
      <c r="J462" s="1135"/>
      <c r="K462" s="1053"/>
      <c r="L462" s="1295"/>
      <c r="M462" s="1295"/>
      <c r="N462" s="1295"/>
      <c r="O462" s="1295"/>
      <c r="P462" s="1295"/>
      <c r="Q462" s="1295"/>
      <c r="R462" s="1295"/>
      <c r="S462" s="1295"/>
      <c r="T462" s="1295"/>
      <c r="U462" s="1295"/>
    </row>
    <row r="463" spans="1:21" s="93" customFormat="1" ht="13.5" customHeight="1">
      <c r="A463" s="1131"/>
      <c r="B463" s="1181" t="s">
        <v>173</v>
      </c>
      <c r="C463" s="1278"/>
      <c r="D463" s="1278"/>
      <c r="E463" s="1278"/>
      <c r="F463" s="1278"/>
      <c r="G463" s="1278"/>
      <c r="H463" s="1278"/>
      <c r="I463" s="2072">
        <v>0</v>
      </c>
      <c r="J463" s="1135"/>
      <c r="K463" s="1053"/>
      <c r="L463" s="1295"/>
      <c r="M463" s="1295"/>
      <c r="N463" s="1295"/>
      <c r="O463" s="1295"/>
      <c r="P463" s="1295"/>
      <c r="Q463" s="1295"/>
      <c r="R463" s="1295"/>
      <c r="S463" s="1295"/>
      <c r="T463" s="1295"/>
      <c r="U463" s="1295"/>
    </row>
    <row r="464" spans="1:21" s="93" customFormat="1" ht="13.5" customHeight="1">
      <c r="A464" s="1131"/>
      <c r="B464" s="1184" t="s">
        <v>167</v>
      </c>
      <c r="C464" s="1278"/>
      <c r="D464" s="1278"/>
      <c r="E464" s="1278"/>
      <c r="F464" s="1278"/>
      <c r="G464" s="1278"/>
      <c r="H464" s="1278"/>
      <c r="I464" s="1280">
        <v>912029.28735623718</v>
      </c>
      <c r="J464" s="1135"/>
      <c r="K464" s="1053"/>
      <c r="L464" s="1295"/>
      <c r="M464" s="1295"/>
      <c r="N464" s="1295"/>
      <c r="O464" s="1295"/>
      <c r="P464" s="1295"/>
      <c r="Q464" s="1295"/>
      <c r="R464" s="1295"/>
      <c r="S464" s="1295"/>
      <c r="T464" s="1295"/>
      <c r="U464" s="1295"/>
    </row>
    <row r="465" spans="1:21" s="93" customFormat="1" ht="13.5" customHeight="1">
      <c r="A465" s="1131"/>
      <c r="B465" s="1183" t="s">
        <v>168</v>
      </c>
      <c r="C465" s="1278"/>
      <c r="D465" s="1278"/>
      <c r="E465" s="1278"/>
      <c r="F465" s="1278"/>
      <c r="G465" s="1278"/>
      <c r="H465" s="1278"/>
      <c r="I465" s="2072">
        <v>-264375.75799999997</v>
      </c>
      <c r="J465" s="1135"/>
      <c r="K465" s="1053"/>
      <c r="L465" s="1295"/>
      <c r="M465" s="1295"/>
      <c r="N465" s="1295"/>
      <c r="O465" s="1295"/>
      <c r="P465" s="1295"/>
      <c r="Q465" s="1295"/>
      <c r="R465" s="1295"/>
      <c r="S465" s="1295"/>
      <c r="T465" s="1295"/>
      <c r="U465" s="1295"/>
    </row>
    <row r="466" spans="1:21" s="93" customFormat="1" ht="13.5" customHeight="1" thickBot="1">
      <c r="A466" s="1131"/>
      <c r="B466" s="1192" t="s">
        <v>456</v>
      </c>
      <c r="C466" s="1279"/>
      <c r="D466" s="1279"/>
      <c r="E466" s="1279"/>
      <c r="F466" s="1279"/>
      <c r="G466" s="1279"/>
      <c r="H466" s="1279"/>
      <c r="I466" s="1281">
        <f>SUM(I464:I465)</f>
        <v>647653.52935623727</v>
      </c>
      <c r="J466" s="1135"/>
      <c r="K466" s="1053"/>
      <c r="L466" s="1295"/>
      <c r="M466" s="1295"/>
      <c r="N466" s="1295"/>
      <c r="O466" s="1295"/>
      <c r="P466" s="1295"/>
      <c r="Q466" s="1295"/>
      <c r="R466" s="1295"/>
      <c r="S466" s="1295"/>
      <c r="T466" s="1295"/>
      <c r="U466" s="1295"/>
    </row>
    <row r="467" spans="1:21" s="93" customFormat="1" ht="13.5" customHeight="1">
      <c r="A467" s="1131"/>
      <c r="B467" s="1186"/>
      <c r="C467" s="1137"/>
      <c r="D467" s="1137"/>
      <c r="E467" s="1137"/>
      <c r="F467" s="1137"/>
      <c r="G467" s="1137"/>
      <c r="H467" s="1137"/>
      <c r="I467" s="1137"/>
      <c r="J467" s="1135"/>
      <c r="K467" s="1053"/>
      <c r="L467" s="1295"/>
      <c r="M467" s="1295"/>
      <c r="N467" s="1295"/>
      <c r="O467" s="1295"/>
      <c r="P467" s="1295"/>
      <c r="Q467" s="1295"/>
      <c r="R467" s="1295"/>
      <c r="S467" s="1295"/>
      <c r="T467" s="1295"/>
      <c r="U467" s="1295"/>
    </row>
    <row r="468" spans="1:21" s="93" customFormat="1" ht="13.5" customHeight="1">
      <c r="A468" s="1131"/>
      <c r="B468" s="1186"/>
      <c r="C468" s="1137"/>
      <c r="D468" s="1137"/>
      <c r="E468" s="1137"/>
      <c r="F468" s="1137"/>
      <c r="G468" s="1137"/>
      <c r="H468" s="1137"/>
      <c r="I468" s="1137"/>
      <c r="J468" s="1135"/>
      <c r="K468" s="1053">
        <v>120</v>
      </c>
      <c r="L468" s="1295"/>
      <c r="M468" s="1295"/>
      <c r="N468" s="1295"/>
      <c r="O468" s="1295"/>
      <c r="P468" s="1295"/>
      <c r="Q468" s="1295"/>
      <c r="R468" s="1295"/>
      <c r="S468" s="1295"/>
      <c r="T468" s="1295"/>
      <c r="U468" s="1295"/>
    </row>
    <row r="469" spans="1:21" s="93" customFormat="1" ht="13.5" customHeight="1">
      <c r="A469" s="1131"/>
      <c r="B469" s="1186"/>
      <c r="C469" s="1137"/>
      <c r="D469" s="1137"/>
      <c r="E469" s="1137"/>
      <c r="F469" s="1137"/>
      <c r="G469" s="1137"/>
      <c r="H469" s="1137"/>
      <c r="I469" s="1137"/>
      <c r="J469" s="1135"/>
      <c r="K469" s="1053"/>
      <c r="L469" s="1295"/>
      <c r="M469" s="1295"/>
      <c r="N469" s="1295"/>
      <c r="O469" s="1295"/>
      <c r="P469" s="1295"/>
      <c r="Q469" s="1295"/>
      <c r="R469" s="1295"/>
      <c r="S469" s="1295"/>
      <c r="T469" s="1295"/>
      <c r="U469" s="1295"/>
    </row>
    <row r="470" spans="1:21" s="93" customFormat="1" ht="13.5" customHeight="1">
      <c r="A470" s="1131"/>
      <c r="B470" s="700" t="s">
        <v>1014</v>
      </c>
      <c r="C470" s="1999"/>
      <c r="D470" s="1999"/>
      <c r="E470" s="1137"/>
      <c r="F470" s="1137"/>
      <c r="G470" s="1137"/>
      <c r="H470" s="1137"/>
      <c r="I470" s="1137"/>
      <c r="J470" s="1135"/>
      <c r="K470" s="1053"/>
      <c r="L470" s="1295"/>
      <c r="M470" s="1295"/>
      <c r="N470" s="1295"/>
      <c r="O470" s="1295"/>
      <c r="P470" s="1295"/>
      <c r="Q470" s="1295"/>
      <c r="R470" s="1295"/>
      <c r="S470" s="1295"/>
      <c r="T470" s="1295"/>
      <c r="U470" s="1295"/>
    </row>
    <row r="471" spans="1:21" s="93" customFormat="1" ht="13.5" customHeight="1" thickBot="1">
      <c r="A471" s="1131"/>
      <c r="B471" s="1823"/>
      <c r="C471" s="2069"/>
      <c r="D471" s="2069"/>
      <c r="E471" s="1137"/>
      <c r="F471" s="1137"/>
      <c r="G471" s="1137"/>
      <c r="H471" s="1137"/>
      <c r="I471" s="1137"/>
      <c r="J471" s="1135"/>
      <c r="K471" s="1053"/>
      <c r="L471" s="1295"/>
      <c r="M471" s="1295"/>
      <c r="N471" s="1295"/>
      <c r="O471" s="1295"/>
      <c r="P471" s="1295"/>
      <c r="Q471" s="1295"/>
      <c r="R471" s="1295"/>
      <c r="S471" s="1295"/>
      <c r="T471" s="1295"/>
      <c r="U471" s="1295"/>
    </row>
    <row r="472" spans="1:21" s="93" customFormat="1" ht="13.5" customHeight="1" thickBot="1">
      <c r="A472" s="1131"/>
      <c r="B472" s="2001" t="s">
        <v>1079</v>
      </c>
      <c r="C472" s="758"/>
      <c r="D472" s="758"/>
      <c r="E472" s="758"/>
      <c r="F472" s="758"/>
      <c r="G472" s="758"/>
      <c r="H472" s="758"/>
      <c r="I472" s="1873" t="s">
        <v>821</v>
      </c>
      <c r="J472" s="1135"/>
      <c r="K472" s="1053"/>
      <c r="L472" s="1295"/>
      <c r="M472" s="1295"/>
      <c r="N472" s="1295"/>
      <c r="O472" s="1295"/>
      <c r="P472" s="1295"/>
      <c r="Q472" s="1295"/>
      <c r="R472" s="1295"/>
      <c r="S472" s="1295"/>
      <c r="T472" s="1295"/>
      <c r="U472" s="1295"/>
    </row>
    <row r="473" spans="1:21" s="93" customFormat="1" ht="13.5" customHeight="1" thickBot="1">
      <c r="A473" s="1131"/>
      <c r="B473" s="2433"/>
      <c r="C473" s="2452">
        <v>2019</v>
      </c>
      <c r="D473" s="2453"/>
      <c r="E473" s="2453"/>
      <c r="F473" s="2453"/>
      <c r="G473" s="2453"/>
      <c r="H473" s="2453"/>
      <c r="I473" s="2454"/>
      <c r="J473" s="1135"/>
      <c r="K473" s="1053"/>
      <c r="L473" s="1295"/>
      <c r="M473" s="1295"/>
      <c r="N473" s="1295"/>
      <c r="O473" s="1295"/>
      <c r="P473" s="1295"/>
      <c r="Q473" s="1295"/>
      <c r="R473" s="1295"/>
      <c r="S473" s="1295"/>
      <c r="T473" s="1295"/>
      <c r="U473" s="1295"/>
    </row>
    <row r="474" spans="1:21" s="93" customFormat="1" ht="13.5" customHeight="1" thickBot="1">
      <c r="A474" s="1131"/>
      <c r="B474" s="2434"/>
      <c r="C474" s="2455" t="s">
        <v>47</v>
      </c>
      <c r="D474" s="2455" t="s">
        <v>48</v>
      </c>
      <c r="E474" s="2452" t="s">
        <v>49</v>
      </c>
      <c r="F474" s="2454"/>
      <c r="G474" s="2457" t="s">
        <v>642</v>
      </c>
      <c r="H474" s="2457" t="s">
        <v>90</v>
      </c>
      <c r="I474" s="2455" t="s">
        <v>26</v>
      </c>
      <c r="J474" s="1135"/>
      <c r="K474" s="1053"/>
      <c r="L474" s="1295"/>
      <c r="M474" s="1295"/>
      <c r="N474" s="1295"/>
      <c r="O474" s="1295"/>
      <c r="P474" s="1295"/>
      <c r="Q474" s="1295"/>
      <c r="R474" s="1295"/>
      <c r="S474" s="1295"/>
      <c r="T474" s="1295"/>
      <c r="U474" s="1295"/>
    </row>
    <row r="475" spans="1:21" s="93" customFormat="1" ht="13.5" customHeight="1" thickBot="1">
      <c r="A475" s="1131"/>
      <c r="B475" s="2435"/>
      <c r="C475" s="2456"/>
      <c r="D475" s="2456"/>
      <c r="E475" s="1267" t="s">
        <v>641</v>
      </c>
      <c r="F475" s="1267" t="s">
        <v>146</v>
      </c>
      <c r="G475" s="2458"/>
      <c r="H475" s="2458"/>
      <c r="I475" s="2456"/>
      <c r="J475" s="1135"/>
      <c r="K475" s="1053"/>
      <c r="L475" s="1295"/>
      <c r="M475" s="1295"/>
      <c r="N475" s="1295"/>
      <c r="O475" s="1295"/>
      <c r="P475" s="1295"/>
      <c r="Q475" s="1295"/>
      <c r="R475" s="1295"/>
      <c r="S475" s="1295"/>
      <c r="T475" s="1295"/>
      <c r="U475" s="1295"/>
    </row>
    <row r="476" spans="1:21" s="93" customFormat="1" ht="13.5" customHeight="1">
      <c r="A476" s="1131"/>
      <c r="B476" s="1214" t="s">
        <v>156</v>
      </c>
      <c r="C476" s="2071">
        <v>12151.196</v>
      </c>
      <c r="D476" s="2071"/>
      <c r="E476" s="2071">
        <v>14317.734089750245</v>
      </c>
      <c r="F476" s="2071">
        <v>766454.46291024971</v>
      </c>
      <c r="G476" s="2071">
        <v>18858.202000000001</v>
      </c>
      <c r="H476" s="2071">
        <v>153126.758</v>
      </c>
      <c r="I476" s="2072">
        <f>SUM(C476:H476)</f>
        <v>964908.353</v>
      </c>
      <c r="J476" s="1135"/>
      <c r="K476" s="1053"/>
      <c r="L476" s="1295"/>
      <c r="M476" s="1295"/>
      <c r="N476" s="1295"/>
      <c r="O476" s="1295"/>
      <c r="P476" s="1295"/>
      <c r="Q476" s="1295"/>
      <c r="R476" s="1295"/>
      <c r="S476" s="1295"/>
      <c r="T476" s="1295"/>
      <c r="U476" s="1295"/>
    </row>
    <row r="477" spans="1:21" s="93" customFormat="1" ht="13.5" customHeight="1">
      <c r="A477" s="1131"/>
      <c r="B477" s="1181" t="s">
        <v>685</v>
      </c>
      <c r="C477" s="1276"/>
      <c r="D477" s="1276"/>
      <c r="E477" s="1276"/>
      <c r="F477" s="1276"/>
      <c r="G477" s="1276"/>
      <c r="H477" s="1276">
        <v>0</v>
      </c>
      <c r="I477" s="2072">
        <f t="shared" ref="I477:I479" si="79">SUM(C477:H477)</f>
        <v>0</v>
      </c>
      <c r="J477" s="1135"/>
      <c r="K477" s="1053"/>
      <c r="L477" s="1295"/>
      <c r="M477" s="1295"/>
      <c r="N477" s="1295"/>
      <c r="O477" s="1295"/>
      <c r="P477" s="1295"/>
      <c r="Q477" s="1295"/>
      <c r="R477" s="1295"/>
      <c r="S477" s="1295"/>
      <c r="T477" s="1295"/>
      <c r="U477" s="1295"/>
    </row>
    <row r="478" spans="1:21" s="93" customFormat="1" ht="13.5" customHeight="1">
      <c r="A478" s="1131"/>
      <c r="B478" s="1181" t="s">
        <v>686</v>
      </c>
      <c r="C478" s="2073">
        <v>-3673</v>
      </c>
      <c r="D478" s="2073"/>
      <c r="E478" s="2073"/>
      <c r="F478" s="2073">
        <v>-10650</v>
      </c>
      <c r="G478" s="2073">
        <v>0</v>
      </c>
      <c r="H478" s="2073">
        <v>-5423</v>
      </c>
      <c r="I478" s="2072">
        <f t="shared" si="79"/>
        <v>-19746</v>
      </c>
      <c r="J478" s="1135"/>
      <c r="K478" s="1053"/>
      <c r="L478" s="1295"/>
      <c r="M478" s="1295"/>
      <c r="N478" s="1295"/>
      <c r="O478" s="1295"/>
      <c r="P478" s="1295"/>
      <c r="Q478" s="1295"/>
      <c r="R478" s="1295"/>
      <c r="S478" s="1295"/>
      <c r="T478" s="1295"/>
      <c r="U478" s="1295"/>
    </row>
    <row r="479" spans="1:21" s="93" customFormat="1" ht="13.5" customHeight="1">
      <c r="A479" s="1131"/>
      <c r="B479" s="1181" t="s">
        <v>553</v>
      </c>
      <c r="C479" s="2073">
        <v>-3865.2799999999997</v>
      </c>
      <c r="D479" s="2073">
        <v>0</v>
      </c>
      <c r="E479" s="2073">
        <v>0</v>
      </c>
      <c r="F479" s="2073">
        <v>-20331.668000000001</v>
      </c>
      <c r="G479" s="2073">
        <v>-8049.7430700000004</v>
      </c>
      <c r="H479" s="2073">
        <v>-35512.568930000001</v>
      </c>
      <c r="I479" s="2072">
        <f t="shared" si="79"/>
        <v>-67759.260000000009</v>
      </c>
      <c r="J479" s="1135"/>
      <c r="K479" s="1053"/>
      <c r="L479" s="1295"/>
      <c r="M479" s="1295"/>
      <c r="N479" s="1295"/>
      <c r="O479" s="1295"/>
      <c r="P479" s="1295"/>
      <c r="Q479" s="1295"/>
      <c r="R479" s="1295"/>
      <c r="S479" s="1295"/>
      <c r="T479" s="1295"/>
      <c r="U479" s="1295"/>
    </row>
    <row r="480" spans="1:21" s="93" customFormat="1" ht="13.5" customHeight="1">
      <c r="A480" s="1131"/>
      <c r="B480" s="1182" t="s">
        <v>843</v>
      </c>
      <c r="C480" s="2074">
        <f>SUM(C476:C479)</f>
        <v>4612.9160000000002</v>
      </c>
      <c r="D480" s="2074">
        <f t="shared" ref="D480:I480" si="80">SUM(D476:D479)</f>
        <v>0</v>
      </c>
      <c r="E480" s="2074">
        <f t="shared" si="80"/>
        <v>14317.734089750245</v>
      </c>
      <c r="F480" s="2074">
        <f t="shared" si="80"/>
        <v>735472.79491024977</v>
      </c>
      <c r="G480" s="2074">
        <f t="shared" si="80"/>
        <v>10808.458930000001</v>
      </c>
      <c r="H480" s="2074">
        <f t="shared" si="80"/>
        <v>112191.18906999999</v>
      </c>
      <c r="I480" s="2074">
        <f t="shared" si="80"/>
        <v>877403.09299999999</v>
      </c>
      <c r="J480" s="1135"/>
      <c r="K480" s="1053"/>
      <c r="L480" s="1295"/>
      <c r="M480" s="1295"/>
      <c r="N480" s="1295"/>
      <c r="O480" s="1295"/>
      <c r="P480" s="1295"/>
      <c r="Q480" s="1295"/>
      <c r="R480" s="1295"/>
      <c r="S480" s="1295"/>
      <c r="T480" s="1295"/>
      <c r="U480" s="1295"/>
    </row>
    <row r="481" spans="1:21" s="93" customFormat="1" ht="13.5" customHeight="1">
      <c r="A481" s="1131"/>
      <c r="B481" s="1181" t="s">
        <v>157</v>
      </c>
      <c r="C481" s="2073">
        <v>199.91016416666571</v>
      </c>
      <c r="D481" s="2073">
        <v>0</v>
      </c>
      <c r="E481" s="2073">
        <v>-12981.934350416666</v>
      </c>
      <c r="F481" s="2073">
        <v>-50163.09994441719</v>
      </c>
      <c r="G481" s="2073">
        <v>0</v>
      </c>
      <c r="H481" s="2073">
        <v>7060.9572060833743</v>
      </c>
      <c r="I481" s="2072">
        <f>SUM(C481:H481)</f>
        <v>-55884.166924583813</v>
      </c>
      <c r="J481" s="1135"/>
      <c r="K481" s="1053"/>
      <c r="L481" s="1295"/>
      <c r="M481" s="1295"/>
      <c r="N481" s="1295"/>
      <c r="O481" s="1295"/>
      <c r="P481" s="1295"/>
      <c r="Q481" s="1295"/>
      <c r="R481" s="1295"/>
      <c r="S481" s="1295"/>
      <c r="T481" s="1295"/>
      <c r="U481" s="1295"/>
    </row>
    <row r="482" spans="1:21" s="93" customFormat="1" ht="13.5" customHeight="1">
      <c r="A482" s="1131"/>
      <c r="B482" s="1182" t="s">
        <v>844</v>
      </c>
      <c r="C482" s="2074">
        <f>SUM(C480:C481)</f>
        <v>4812.8261641666659</v>
      </c>
      <c r="D482" s="2074">
        <f t="shared" ref="D482:I482" si="81">SUM(D480:D481)</f>
        <v>0</v>
      </c>
      <c r="E482" s="2074">
        <f t="shared" si="81"/>
        <v>1335.7997393335791</v>
      </c>
      <c r="F482" s="2074">
        <f t="shared" si="81"/>
        <v>685309.69496583263</v>
      </c>
      <c r="G482" s="2074">
        <f t="shared" si="81"/>
        <v>10808.458930000001</v>
      </c>
      <c r="H482" s="2074">
        <f t="shared" si="81"/>
        <v>119252.14627608337</v>
      </c>
      <c r="I482" s="2074">
        <f t="shared" si="81"/>
        <v>821518.92607541615</v>
      </c>
      <c r="J482" s="1135"/>
      <c r="K482" s="1053"/>
      <c r="L482" s="1295"/>
      <c r="M482" s="1295"/>
      <c r="N482" s="1295"/>
      <c r="O482" s="1295"/>
      <c r="P482" s="1295"/>
      <c r="Q482" s="1295"/>
      <c r="R482" s="1295"/>
      <c r="S482" s="1295"/>
      <c r="T482" s="1295"/>
      <c r="U482" s="1295"/>
    </row>
    <row r="483" spans="1:21" s="93" customFormat="1" ht="13.5" customHeight="1">
      <c r="A483" s="1131"/>
      <c r="B483" s="1181"/>
      <c r="C483" s="1276"/>
      <c r="D483" s="1276"/>
      <c r="E483" s="1276"/>
      <c r="F483" s="1276"/>
      <c r="G483" s="1276"/>
      <c r="H483" s="1276"/>
      <c r="I483" s="2072">
        <v>0</v>
      </c>
      <c r="J483" s="1135"/>
      <c r="K483" s="1053"/>
      <c r="L483" s="1295"/>
      <c r="M483" s="1295"/>
      <c r="N483" s="1295"/>
      <c r="O483" s="1295"/>
      <c r="P483" s="1295"/>
      <c r="Q483" s="1295"/>
      <c r="R483" s="1295"/>
      <c r="S483" s="1295"/>
      <c r="T483" s="1295"/>
      <c r="U483" s="1295"/>
    </row>
    <row r="484" spans="1:21" s="93" customFormat="1" ht="13.5" customHeight="1">
      <c r="A484" s="1131"/>
      <c r="B484" s="1182" t="s">
        <v>159</v>
      </c>
      <c r="C484" s="1277">
        <f>SUM(C485:C487)</f>
        <v>750.62810439377313</v>
      </c>
      <c r="D484" s="1277">
        <f t="shared" ref="D484:I484" si="82">SUM(D485:D487)</f>
        <v>0</v>
      </c>
      <c r="E484" s="1277">
        <f t="shared" si="82"/>
        <v>-1203.9749999999999</v>
      </c>
      <c r="F484" s="1277">
        <f t="shared" si="82"/>
        <v>-402328.0877555249</v>
      </c>
      <c r="G484" s="1277">
        <f t="shared" si="82"/>
        <v>-3761.2343800000003</v>
      </c>
      <c r="H484" s="1277">
        <f>SUM(H485:H487)</f>
        <v>-69656.062620000012</v>
      </c>
      <c r="I484" s="1277">
        <f t="shared" si="82"/>
        <v>-476198.73165113112</v>
      </c>
      <c r="J484" s="1135"/>
      <c r="K484" s="1053"/>
      <c r="L484" s="1295"/>
      <c r="M484" s="1295"/>
      <c r="N484" s="1295"/>
      <c r="O484" s="1295"/>
      <c r="P484" s="1295"/>
      <c r="Q484" s="1295"/>
      <c r="R484" s="1295"/>
      <c r="S484" s="1295"/>
      <c r="T484" s="1295"/>
      <c r="U484" s="1295"/>
    </row>
    <row r="485" spans="1:21" s="93" customFormat="1" ht="30.75" customHeight="1">
      <c r="A485" s="1131"/>
      <c r="B485" s="1181" t="s">
        <v>170</v>
      </c>
      <c r="C485" s="2073">
        <v>-275.26389560622692</v>
      </c>
      <c r="D485" s="2073">
        <v>0</v>
      </c>
      <c r="E485" s="2073">
        <v>-1203.9749999999999</v>
      </c>
      <c r="F485" s="2073">
        <v>-340074.82275552489</v>
      </c>
      <c r="G485" s="2073">
        <v>-3761.2343800000003</v>
      </c>
      <c r="H485" s="2073">
        <v>-54157.435620000004</v>
      </c>
      <c r="I485" s="2072">
        <f>SUM(C485:H485)</f>
        <v>-399472.73165113112</v>
      </c>
      <c r="J485" s="1135"/>
      <c r="K485" s="1053"/>
      <c r="L485" s="1295"/>
      <c r="M485" s="1295"/>
      <c r="N485" s="1295"/>
      <c r="O485" s="1295"/>
      <c r="P485" s="1295"/>
      <c r="Q485" s="1295"/>
      <c r="R485" s="1295"/>
      <c r="S485" s="1295"/>
      <c r="T485" s="1295"/>
      <c r="U485" s="1295"/>
    </row>
    <row r="486" spans="1:21" s="93" customFormat="1" ht="30.75" customHeight="1">
      <c r="A486" s="1131"/>
      <c r="B486" s="1181" t="s">
        <v>171</v>
      </c>
      <c r="C486" s="2073">
        <v>1025.8920000000001</v>
      </c>
      <c r="D486" s="2073">
        <v>0</v>
      </c>
      <c r="E486" s="2073">
        <v>0</v>
      </c>
      <c r="F486" s="2073">
        <v>-62253.264999999999</v>
      </c>
      <c r="G486" s="2073">
        <v>0</v>
      </c>
      <c r="H486" s="2073">
        <v>-15498.627</v>
      </c>
      <c r="I486" s="2072">
        <f>SUM(C486:H486)</f>
        <v>-76726</v>
      </c>
      <c r="J486" s="1135"/>
      <c r="K486" s="1053"/>
      <c r="L486" s="1295"/>
      <c r="M486" s="1295"/>
      <c r="N486" s="1295"/>
      <c r="O486" s="1295"/>
      <c r="P486" s="1295"/>
      <c r="Q486" s="1295"/>
      <c r="R486" s="1295"/>
      <c r="S486" s="1295"/>
      <c r="T486" s="1295"/>
      <c r="U486" s="1295"/>
    </row>
    <row r="487" spans="1:21" s="93" customFormat="1" ht="13.5" customHeight="1">
      <c r="A487" s="1131"/>
      <c r="B487" s="1181" t="s">
        <v>454</v>
      </c>
      <c r="C487" s="1277"/>
      <c r="D487" s="1277"/>
      <c r="E487" s="1277"/>
      <c r="F487" s="1277"/>
      <c r="G487" s="1277">
        <v>0</v>
      </c>
      <c r="H487" s="1277"/>
      <c r="I487" s="2072">
        <f t="shared" ref="I487" si="83">SUM(C487:H487)</f>
        <v>0</v>
      </c>
      <c r="J487" s="1135"/>
      <c r="K487" s="1053"/>
      <c r="L487" s="1295"/>
      <c r="M487" s="1295"/>
      <c r="N487" s="1295"/>
      <c r="O487" s="1295"/>
      <c r="P487" s="1295"/>
      <c r="Q487" s="1295"/>
      <c r="R487" s="1295"/>
      <c r="S487" s="1295"/>
      <c r="T487" s="1295"/>
      <c r="U487" s="1295"/>
    </row>
    <row r="488" spans="1:21" s="93" customFormat="1" ht="13.5" customHeight="1">
      <c r="A488" s="1131"/>
      <c r="B488" s="1187" t="s">
        <v>160</v>
      </c>
      <c r="C488" s="2074">
        <f>+C482+C485+C486+C487</f>
        <v>5563.4542685604392</v>
      </c>
      <c r="D488" s="2074">
        <f t="shared" ref="D488:I488" si="84">+D482+D485+D486+D487</f>
        <v>0</v>
      </c>
      <c r="E488" s="2074">
        <f t="shared" si="84"/>
        <v>131.82473933357915</v>
      </c>
      <c r="F488" s="2074">
        <f t="shared" si="84"/>
        <v>282981.60721030773</v>
      </c>
      <c r="G488" s="2074">
        <f t="shared" si="84"/>
        <v>7047.2245500000008</v>
      </c>
      <c r="H488" s="2074">
        <f t="shared" si="84"/>
        <v>49596.083656083363</v>
      </c>
      <c r="I488" s="2074">
        <f t="shared" si="84"/>
        <v>345320.19442428503</v>
      </c>
      <c r="J488" s="1135"/>
      <c r="K488" s="1053"/>
      <c r="L488" s="1295"/>
      <c r="M488" s="1295"/>
      <c r="N488" s="1295"/>
      <c r="O488" s="1295"/>
      <c r="P488" s="1295"/>
      <c r="Q488" s="1295"/>
      <c r="R488" s="1295"/>
      <c r="S488" s="1295"/>
      <c r="T488" s="1295"/>
      <c r="U488" s="1295"/>
    </row>
    <row r="489" spans="1:21" s="93" customFormat="1" ht="13.5" customHeight="1">
      <c r="A489" s="1131"/>
      <c r="B489" s="2075"/>
      <c r="C489" s="1276"/>
      <c r="D489" s="1276"/>
      <c r="E489" s="1276"/>
      <c r="F489" s="1276"/>
      <c r="G489" s="1276"/>
      <c r="H489" s="1276"/>
      <c r="I489" s="1280"/>
      <c r="J489" s="1135"/>
      <c r="K489" s="1053"/>
      <c r="L489" s="1295"/>
      <c r="M489" s="1295"/>
      <c r="N489" s="1295"/>
      <c r="O489" s="1295"/>
      <c r="P489" s="1295"/>
      <c r="Q489" s="1295"/>
      <c r="R489" s="1295"/>
      <c r="S489" s="1295"/>
      <c r="T489" s="1295"/>
      <c r="U489" s="1295"/>
    </row>
    <row r="490" spans="1:21" s="93" customFormat="1" ht="13.5" customHeight="1">
      <c r="A490" s="1131"/>
      <c r="B490" s="1182" t="s">
        <v>161</v>
      </c>
      <c r="C490" s="1278"/>
      <c r="D490" s="1278"/>
      <c r="E490" s="1278"/>
      <c r="F490" s="1278"/>
      <c r="G490" s="1278"/>
      <c r="H490" s="1278"/>
      <c r="I490" s="1280">
        <f>SUM(I491:I493)</f>
        <v>176703.17200000002</v>
      </c>
      <c r="J490" s="1135"/>
      <c r="K490" s="1053"/>
      <c r="L490" s="1295"/>
      <c r="M490" s="1295"/>
      <c r="N490" s="1295"/>
      <c r="O490" s="1295"/>
      <c r="P490" s="1295"/>
      <c r="Q490" s="1295"/>
      <c r="R490" s="1295"/>
      <c r="S490" s="1295"/>
      <c r="T490" s="1295"/>
      <c r="U490" s="1295"/>
    </row>
    <row r="491" spans="1:21" s="93" customFormat="1" ht="13.5" customHeight="1">
      <c r="A491" s="1131"/>
      <c r="B491" s="1181" t="s">
        <v>162</v>
      </c>
      <c r="C491" s="1278"/>
      <c r="D491" s="1278"/>
      <c r="E491" s="1278"/>
      <c r="F491" s="1278"/>
      <c r="G491" s="1278"/>
      <c r="H491" s="1278"/>
      <c r="I491" s="1280">
        <v>109579</v>
      </c>
      <c r="J491" s="1135"/>
      <c r="K491" s="1053"/>
      <c r="L491" s="1295"/>
      <c r="M491" s="1295"/>
      <c r="N491" s="1295"/>
      <c r="O491" s="1295"/>
      <c r="P491" s="1295"/>
      <c r="Q491" s="1295"/>
      <c r="R491" s="1295"/>
      <c r="S491" s="1295"/>
      <c r="T491" s="1295"/>
      <c r="U491" s="1295"/>
    </row>
    <row r="492" spans="1:21" s="93" customFormat="1" ht="13.5" customHeight="1">
      <c r="A492" s="1131"/>
      <c r="B492" s="1181" t="s">
        <v>684</v>
      </c>
      <c r="C492" s="1278"/>
      <c r="D492" s="1278"/>
      <c r="E492" s="1278"/>
      <c r="F492" s="1278"/>
      <c r="G492" s="1278"/>
      <c r="H492" s="1278"/>
      <c r="I492" s="2072">
        <v>43836.661999999997</v>
      </c>
      <c r="J492" s="1135"/>
      <c r="K492" s="1053"/>
      <c r="L492" s="1295"/>
      <c r="M492" s="1295"/>
      <c r="N492" s="1295"/>
      <c r="O492" s="1295"/>
      <c r="P492" s="1295"/>
      <c r="Q492" s="1295"/>
      <c r="R492" s="1295"/>
      <c r="S492" s="1295"/>
      <c r="T492" s="1295"/>
      <c r="U492" s="1295"/>
    </row>
    <row r="493" spans="1:21" s="93" customFormat="1" ht="13.5" customHeight="1">
      <c r="A493" s="1131"/>
      <c r="B493" s="1181" t="s">
        <v>163</v>
      </c>
      <c r="C493" s="1278"/>
      <c r="D493" s="1278"/>
      <c r="E493" s="1278"/>
      <c r="F493" s="1278"/>
      <c r="G493" s="1278"/>
      <c r="H493" s="1278"/>
      <c r="I493" s="2072">
        <v>23287.510000000002</v>
      </c>
      <c r="J493" s="1135"/>
      <c r="K493" s="1053"/>
      <c r="L493" s="1295"/>
      <c r="M493" s="1295"/>
      <c r="N493" s="1295"/>
      <c r="O493" s="1295"/>
      <c r="P493" s="1295"/>
      <c r="Q493" s="1295"/>
      <c r="R493" s="1295"/>
      <c r="S493" s="1295"/>
      <c r="T493" s="1295"/>
      <c r="U493" s="1295"/>
    </row>
    <row r="494" spans="1:21" s="93" customFormat="1" ht="13.5" customHeight="1">
      <c r="A494" s="1131"/>
      <c r="B494" s="1181"/>
      <c r="C494" s="1278"/>
      <c r="D494" s="1278"/>
      <c r="E494" s="1278"/>
      <c r="F494" s="1278"/>
      <c r="G494" s="1278"/>
      <c r="H494" s="1278"/>
      <c r="I494" s="2072"/>
      <c r="J494" s="1135"/>
      <c r="K494" s="1053"/>
      <c r="L494" s="1295"/>
      <c r="M494" s="1295"/>
      <c r="N494" s="1295"/>
      <c r="O494" s="1295"/>
      <c r="P494" s="1295"/>
      <c r="Q494" s="1295"/>
      <c r="R494" s="1295"/>
      <c r="S494" s="1295"/>
      <c r="T494" s="1295"/>
      <c r="U494" s="1295"/>
    </row>
    <row r="495" spans="1:21" s="93" customFormat="1" ht="13.5" customHeight="1">
      <c r="A495" s="1131"/>
      <c r="B495" s="1182" t="s">
        <v>164</v>
      </c>
      <c r="C495" s="1278"/>
      <c r="D495" s="1278"/>
      <c r="E495" s="1278"/>
      <c r="F495" s="1278"/>
      <c r="G495" s="1278"/>
      <c r="H495" s="1278"/>
      <c r="I495" s="2072">
        <v>-424986</v>
      </c>
      <c r="J495" s="1135"/>
      <c r="K495" s="1053"/>
      <c r="L495" s="1295"/>
      <c r="M495" s="1295"/>
      <c r="N495" s="1295"/>
      <c r="O495" s="1295"/>
      <c r="P495" s="1295"/>
      <c r="Q495" s="1295"/>
      <c r="R495" s="1295"/>
      <c r="S495" s="1295"/>
      <c r="T495" s="1295"/>
      <c r="U495" s="1295"/>
    </row>
    <row r="496" spans="1:21" s="93" customFormat="1" ht="26.25" customHeight="1">
      <c r="A496" s="1131"/>
      <c r="B496" s="1181" t="s">
        <v>172</v>
      </c>
      <c r="C496" s="1278"/>
      <c r="D496" s="1278"/>
      <c r="E496" s="1278"/>
      <c r="F496" s="1278"/>
      <c r="G496" s="1278"/>
      <c r="H496" s="1278"/>
      <c r="I496" s="2072">
        <v>-424986</v>
      </c>
      <c r="J496" s="1135"/>
      <c r="K496" s="1053"/>
      <c r="L496" s="1295"/>
      <c r="M496" s="1295"/>
      <c r="N496" s="1295"/>
      <c r="O496" s="1295"/>
      <c r="P496" s="1295"/>
      <c r="Q496" s="1295"/>
      <c r="R496" s="1295"/>
      <c r="S496" s="1295"/>
      <c r="T496" s="1295"/>
      <c r="U496" s="1295"/>
    </row>
    <row r="497" spans="1:21" s="93" customFormat="1" ht="26.25" customHeight="1">
      <c r="A497" s="1131"/>
      <c r="B497" s="1181" t="s">
        <v>455</v>
      </c>
      <c r="C497" s="1278"/>
      <c r="D497" s="1278"/>
      <c r="E497" s="1278"/>
      <c r="F497" s="1278"/>
      <c r="G497" s="1278"/>
      <c r="H497" s="1278"/>
      <c r="I497" s="2072"/>
      <c r="J497" s="1135"/>
      <c r="K497" s="1053"/>
      <c r="L497" s="1295"/>
      <c r="M497" s="1295"/>
      <c r="N497" s="1295"/>
      <c r="O497" s="1295"/>
      <c r="P497" s="1295"/>
      <c r="Q497" s="1295"/>
      <c r="R497" s="1295"/>
      <c r="S497" s="1295"/>
      <c r="T497" s="1295"/>
      <c r="U497" s="1295"/>
    </row>
    <row r="498" spans="1:21" s="93" customFormat="1" ht="13.5" customHeight="1">
      <c r="A498" s="1131"/>
      <c r="B498" s="1182" t="s">
        <v>166</v>
      </c>
      <c r="C498" s="1278"/>
      <c r="D498" s="1278"/>
      <c r="E498" s="1278"/>
      <c r="F498" s="1278"/>
      <c r="G498" s="1278"/>
      <c r="H498" s="1278"/>
      <c r="I498" s="1280">
        <f>+I488+I490+I495</f>
        <v>97037.36642428505</v>
      </c>
      <c r="J498" s="1135"/>
      <c r="K498" s="1053"/>
      <c r="L498" s="1295"/>
      <c r="M498" s="1295"/>
      <c r="N498" s="1295"/>
      <c r="O498" s="1295"/>
      <c r="P498" s="1295"/>
      <c r="Q498" s="1295"/>
      <c r="R498" s="1295"/>
      <c r="S498" s="1295"/>
      <c r="T498" s="1295"/>
      <c r="U498" s="1295"/>
    </row>
    <row r="499" spans="1:21" s="93" customFormat="1" ht="13.5" customHeight="1">
      <c r="A499" s="1131"/>
      <c r="B499" s="1181" t="s">
        <v>173</v>
      </c>
      <c r="C499" s="1278"/>
      <c r="D499" s="1278"/>
      <c r="E499" s="1278"/>
      <c r="F499" s="1278"/>
      <c r="G499" s="1278"/>
      <c r="H499" s="1278"/>
      <c r="I499" s="2072">
        <v>562</v>
      </c>
      <c r="J499" s="1135"/>
      <c r="K499" s="1053"/>
      <c r="L499" s="1295"/>
      <c r="M499" s="1295"/>
      <c r="N499" s="1295"/>
      <c r="O499" s="1295"/>
      <c r="P499" s="1295"/>
      <c r="Q499" s="1295"/>
      <c r="R499" s="1295"/>
      <c r="S499" s="1295"/>
      <c r="T499" s="1295"/>
      <c r="U499" s="1295"/>
    </row>
    <row r="500" spans="1:21" s="93" customFormat="1" ht="13.5" customHeight="1">
      <c r="A500" s="1131"/>
      <c r="B500" s="1184" t="s">
        <v>167</v>
      </c>
      <c r="C500" s="1278"/>
      <c r="D500" s="1278"/>
      <c r="E500" s="1278"/>
      <c r="F500" s="1278"/>
      <c r="G500" s="1278"/>
      <c r="H500" s="1278"/>
      <c r="I500" s="1280">
        <f>+I498+I499</f>
        <v>97599.36642428505</v>
      </c>
      <c r="J500" s="1135"/>
      <c r="K500" s="1053"/>
      <c r="L500" s="1295"/>
      <c r="M500" s="1295"/>
      <c r="N500" s="1295"/>
      <c r="O500" s="1295"/>
      <c r="P500" s="1295"/>
      <c r="Q500" s="1295"/>
      <c r="R500" s="1295"/>
      <c r="S500" s="1295"/>
      <c r="T500" s="1295"/>
      <c r="U500" s="1295"/>
    </row>
    <row r="501" spans="1:21" s="93" customFormat="1" ht="13.5" customHeight="1">
      <c r="A501" s="1131"/>
      <c r="B501" s="1183" t="s">
        <v>168</v>
      </c>
      <c r="C501" s="1278"/>
      <c r="D501" s="1278"/>
      <c r="E501" s="1278"/>
      <c r="F501" s="1278"/>
      <c r="G501" s="1278"/>
      <c r="H501" s="1278"/>
      <c r="I501" s="2072"/>
      <c r="J501" s="1135"/>
      <c r="K501" s="1053"/>
      <c r="L501" s="1295"/>
      <c r="M501" s="1295"/>
      <c r="N501" s="1295"/>
      <c r="O501" s="1295"/>
      <c r="P501" s="1295"/>
      <c r="Q501" s="1295"/>
      <c r="R501" s="1295"/>
      <c r="S501" s="1295"/>
      <c r="T501" s="1295"/>
      <c r="U501" s="1295"/>
    </row>
    <row r="502" spans="1:21" s="93" customFormat="1" ht="13.5" customHeight="1" thickBot="1">
      <c r="A502" s="1131"/>
      <c r="B502" s="1192" t="s">
        <v>456</v>
      </c>
      <c r="C502" s="1279"/>
      <c r="D502" s="1279"/>
      <c r="E502" s="1279"/>
      <c r="F502" s="1279"/>
      <c r="G502" s="1279"/>
      <c r="H502" s="1279"/>
      <c r="I502" s="1281">
        <v>97599.36642428505</v>
      </c>
      <c r="J502" s="1135"/>
      <c r="K502" s="1053"/>
      <c r="L502" s="1295"/>
      <c r="M502" s="1295"/>
      <c r="N502" s="1295"/>
      <c r="O502" s="1295"/>
      <c r="P502" s="1295"/>
      <c r="Q502" s="1295"/>
      <c r="R502" s="1295"/>
      <c r="S502" s="1295"/>
      <c r="T502" s="1295"/>
      <c r="U502" s="1295"/>
    </row>
    <row r="503" spans="1:21" s="93" customFormat="1" ht="13.5" customHeight="1">
      <c r="A503" s="1131"/>
      <c r="B503" s="1823"/>
      <c r="C503" s="2069"/>
      <c r="D503" s="2069"/>
      <c r="E503" s="1137"/>
      <c r="F503" s="1137"/>
      <c r="G503" s="1137"/>
      <c r="H503" s="1137"/>
      <c r="I503" s="1137"/>
      <c r="J503" s="1135"/>
      <c r="K503" s="1053"/>
      <c r="L503" s="1295"/>
      <c r="M503" s="1295"/>
      <c r="N503" s="1295"/>
      <c r="O503" s="1295"/>
      <c r="P503" s="1295"/>
      <c r="Q503" s="1295"/>
      <c r="R503" s="1295"/>
      <c r="S503" s="1295"/>
      <c r="T503" s="1295"/>
      <c r="U503" s="1295"/>
    </row>
    <row r="504" spans="1:21" s="93" customFormat="1" ht="13.5" customHeight="1">
      <c r="A504" s="1131"/>
      <c r="B504" s="1823"/>
      <c r="C504" s="2069"/>
      <c r="D504" s="2069"/>
      <c r="E504" s="1137"/>
      <c r="F504" s="1137"/>
      <c r="G504" s="1137"/>
      <c r="H504" s="1137"/>
      <c r="I504" s="1137"/>
      <c r="J504" s="1135"/>
      <c r="K504" s="1053">
        <v>121</v>
      </c>
      <c r="L504" s="1295"/>
      <c r="M504" s="1295"/>
      <c r="N504" s="1295"/>
      <c r="O504" s="1295"/>
      <c r="P504" s="1295"/>
      <c r="Q504" s="1295"/>
      <c r="R504" s="1295"/>
      <c r="S504" s="1295"/>
      <c r="T504" s="1295"/>
      <c r="U504" s="1295"/>
    </row>
    <row r="505" spans="1:21" s="93" customFormat="1" ht="13.5" customHeight="1">
      <c r="A505" s="1131"/>
      <c r="B505" s="1823"/>
      <c r="C505" s="2069"/>
      <c r="D505" s="2069"/>
      <c r="E505" s="1137"/>
      <c r="F505" s="1137"/>
      <c r="G505" s="1137"/>
      <c r="H505" s="1137"/>
      <c r="I505" s="1137"/>
      <c r="J505" s="1135"/>
      <c r="K505" s="1053"/>
      <c r="L505" s="1295"/>
      <c r="M505" s="1295"/>
      <c r="N505" s="1295"/>
      <c r="O505" s="1295"/>
      <c r="P505" s="1295"/>
      <c r="Q505" s="1295"/>
      <c r="R505" s="1295"/>
      <c r="S505" s="1295"/>
      <c r="T505" s="1295"/>
      <c r="U505" s="1295"/>
    </row>
    <row r="506" spans="1:21" s="93" customFormat="1" ht="13.5" customHeight="1">
      <c r="A506" s="1131"/>
      <c r="B506" s="700" t="s">
        <v>1014</v>
      </c>
      <c r="C506" s="2069"/>
      <c r="D506" s="2069"/>
      <c r="E506" s="1137"/>
      <c r="F506" s="1137"/>
      <c r="G506" s="1137"/>
      <c r="H506" s="1137"/>
      <c r="I506" s="1137"/>
      <c r="J506" s="1135"/>
      <c r="K506" s="1053"/>
      <c r="L506" s="1295"/>
      <c r="M506" s="1295"/>
      <c r="N506" s="1295"/>
      <c r="O506" s="1295"/>
      <c r="P506" s="1295"/>
      <c r="Q506" s="1295"/>
      <c r="R506" s="1295"/>
      <c r="S506" s="1295"/>
      <c r="T506" s="1295"/>
      <c r="U506" s="1295"/>
    </row>
    <row r="507" spans="1:21" s="93" customFormat="1" ht="13.5" customHeight="1" thickBot="1">
      <c r="A507" s="1131"/>
      <c r="B507" s="1823"/>
      <c r="C507" s="2069"/>
      <c r="D507" s="2069"/>
      <c r="E507" s="1137"/>
      <c r="F507" s="1137"/>
      <c r="G507" s="1137"/>
      <c r="H507" s="1137"/>
      <c r="I507" s="1137"/>
      <c r="J507" s="1135"/>
      <c r="K507" s="1053"/>
      <c r="L507" s="1295"/>
      <c r="M507" s="1295"/>
      <c r="N507" s="1295"/>
      <c r="O507" s="1295"/>
      <c r="P507" s="1295"/>
      <c r="Q507" s="1295"/>
      <c r="R507" s="1295"/>
      <c r="S507" s="1295"/>
      <c r="T507" s="1295"/>
      <c r="U507" s="1295"/>
    </row>
    <row r="508" spans="1:21" ht="13.5" customHeight="1" thickBot="1">
      <c r="B508" s="2001" t="s">
        <v>30</v>
      </c>
      <c r="I508" s="1873" t="s">
        <v>821</v>
      </c>
      <c r="J508" s="2070"/>
      <c r="L508" s="1295"/>
      <c r="M508" s="1295"/>
      <c r="N508" s="1295"/>
      <c r="O508" s="1295"/>
      <c r="P508" s="1295"/>
      <c r="Q508" s="1295"/>
      <c r="R508" s="1295"/>
      <c r="S508" s="1295"/>
      <c r="T508" s="1295"/>
      <c r="U508" s="1295"/>
    </row>
    <row r="509" spans="1:21" s="93" customFormat="1" ht="13.5" customHeight="1" thickBot="1">
      <c r="A509" s="1115"/>
      <c r="B509" s="2433"/>
      <c r="C509" s="2452">
        <v>2019</v>
      </c>
      <c r="D509" s="2453"/>
      <c r="E509" s="2453"/>
      <c r="F509" s="2453"/>
      <c r="G509" s="2453"/>
      <c r="H509" s="2453"/>
      <c r="I509" s="2454"/>
      <c r="J509" s="1138"/>
      <c r="K509" s="1053"/>
      <c r="L509" s="1295"/>
      <c r="M509" s="1295"/>
      <c r="N509" s="1295"/>
      <c r="O509" s="1295"/>
      <c r="P509" s="1295"/>
      <c r="Q509" s="1295"/>
      <c r="R509" s="1295"/>
      <c r="S509" s="1295"/>
      <c r="T509" s="1295"/>
      <c r="U509" s="1295"/>
    </row>
    <row r="510" spans="1:21" s="93" customFormat="1" ht="13.5" customHeight="1" thickBot="1">
      <c r="A510" s="1116"/>
      <c r="B510" s="2434"/>
      <c r="C510" s="2455" t="s">
        <v>47</v>
      </c>
      <c r="D510" s="2455" t="s">
        <v>48</v>
      </c>
      <c r="E510" s="2452" t="s">
        <v>49</v>
      </c>
      <c r="F510" s="2454"/>
      <c r="G510" s="2457" t="s">
        <v>642</v>
      </c>
      <c r="H510" s="2457" t="s">
        <v>90</v>
      </c>
      <c r="I510" s="2455" t="s">
        <v>26</v>
      </c>
      <c r="J510" s="1180"/>
      <c r="K510" s="2451"/>
      <c r="L510" s="1295"/>
      <c r="M510" s="1295"/>
      <c r="N510" s="1295"/>
      <c r="O510" s="1295"/>
      <c r="P510" s="1295"/>
      <c r="Q510" s="1295"/>
      <c r="R510" s="1295"/>
      <c r="S510" s="1295"/>
      <c r="T510" s="1295"/>
      <c r="U510" s="1295"/>
    </row>
    <row r="511" spans="1:21" s="93" customFormat="1" ht="13.5" customHeight="1" thickBot="1">
      <c r="A511" s="1116"/>
      <c r="B511" s="2435"/>
      <c r="C511" s="2456"/>
      <c r="D511" s="2456"/>
      <c r="E511" s="1267" t="s">
        <v>641</v>
      </c>
      <c r="F511" s="1267" t="s">
        <v>146</v>
      </c>
      <c r="G511" s="2458"/>
      <c r="H511" s="2458"/>
      <c r="I511" s="2456"/>
      <c r="J511" s="1180"/>
      <c r="K511" s="2451"/>
      <c r="L511" s="1295"/>
      <c r="M511" s="1295"/>
      <c r="N511" s="1295"/>
      <c r="O511" s="1295"/>
      <c r="P511" s="1295"/>
      <c r="Q511" s="1295"/>
      <c r="R511" s="1295"/>
      <c r="S511" s="1295"/>
      <c r="T511" s="1295"/>
      <c r="U511" s="1295"/>
    </row>
    <row r="512" spans="1:21" s="93" customFormat="1" ht="13.5" customHeight="1">
      <c r="A512" s="1131"/>
      <c r="B512" s="1214" t="s">
        <v>156</v>
      </c>
      <c r="C512" s="2071">
        <v>1542140.1599400002</v>
      </c>
      <c r="D512" s="2071">
        <v>492183.38016999996</v>
      </c>
      <c r="E512" s="2071">
        <v>1042728.9746599999</v>
      </c>
      <c r="F512" s="2071">
        <v>11865284.335479999</v>
      </c>
      <c r="G512" s="2071">
        <v>2072252.0803599998</v>
      </c>
      <c r="H512" s="2071">
        <v>1960039.3411400001</v>
      </c>
      <c r="I512" s="2072">
        <f>SUM(C512:H512)</f>
        <v>18974628.271749996</v>
      </c>
      <c r="J512" s="1118"/>
      <c r="K512" s="682"/>
      <c r="L512" s="1295"/>
      <c r="M512" s="1295"/>
      <c r="N512" s="1295"/>
      <c r="O512" s="1295"/>
      <c r="P512" s="1295"/>
      <c r="Q512" s="1295"/>
      <c r="R512" s="1295"/>
      <c r="S512" s="1295"/>
      <c r="T512" s="1295"/>
      <c r="U512" s="1295"/>
    </row>
    <row r="513" spans="1:21" s="93" customFormat="1" ht="13.5" customHeight="1">
      <c r="A513" s="1131"/>
      <c r="B513" s="1181" t="s">
        <v>685</v>
      </c>
      <c r="C513" s="1276"/>
      <c r="D513" s="1276"/>
      <c r="E513" s="1276"/>
      <c r="F513" s="1276"/>
      <c r="G513" s="1276"/>
      <c r="H513" s="1276"/>
      <c r="I513" s="2072">
        <f t="shared" ref="I513:I515" si="85">SUM(C513:H513)</f>
        <v>0</v>
      </c>
      <c r="J513" s="1118"/>
      <c r="K513" s="682"/>
      <c r="L513" s="1295"/>
      <c r="M513" s="1295"/>
      <c r="N513" s="1295"/>
      <c r="O513" s="1295"/>
      <c r="P513" s="1295"/>
      <c r="Q513" s="1295"/>
      <c r="R513" s="1295"/>
      <c r="S513" s="1295"/>
      <c r="T513" s="1295"/>
      <c r="U513" s="1295"/>
    </row>
    <row r="514" spans="1:21" s="93" customFormat="1" ht="13.5" customHeight="1">
      <c r="A514" s="1131"/>
      <c r="B514" s="1181" t="s">
        <v>552</v>
      </c>
      <c r="C514" s="2073">
        <v>-513875.13588999998</v>
      </c>
      <c r="D514" s="2073">
        <v>-4482.5592900000001</v>
      </c>
      <c r="E514" s="2073">
        <v>0</v>
      </c>
      <c r="F514" s="2073">
        <v>-242136.34020999999</v>
      </c>
      <c r="G514" s="2073">
        <v>0</v>
      </c>
      <c r="H514" s="2073">
        <v>-51061.89271</v>
      </c>
      <c r="I514" s="2072">
        <f t="shared" si="85"/>
        <v>-811555.92810000002</v>
      </c>
      <c r="J514" s="1118"/>
      <c r="K514" s="682"/>
      <c r="L514" s="1295"/>
      <c r="M514" s="1295"/>
      <c r="N514" s="1295"/>
      <c r="O514" s="1295"/>
      <c r="P514" s="1295"/>
      <c r="Q514" s="1295"/>
      <c r="R514" s="1295"/>
      <c r="S514" s="1295"/>
      <c r="T514" s="1295"/>
      <c r="U514" s="1295"/>
    </row>
    <row r="515" spans="1:21" s="93" customFormat="1" ht="13.5" customHeight="1">
      <c r="A515" s="1131"/>
      <c r="B515" s="1181" t="s">
        <v>553</v>
      </c>
      <c r="C515" s="2073">
        <v>-945846</v>
      </c>
      <c r="D515" s="2073">
        <v>-350401</v>
      </c>
      <c r="E515" s="2073">
        <v>-4835</v>
      </c>
      <c r="F515" s="2073">
        <v>-115896</v>
      </c>
      <c r="G515" s="2073">
        <v>-7031</v>
      </c>
      <c r="H515" s="2073">
        <v>-1123876</v>
      </c>
      <c r="I515" s="2072">
        <f t="shared" si="85"/>
        <v>-2547885</v>
      </c>
      <c r="J515" s="1118"/>
      <c r="K515" s="1053"/>
      <c r="L515" s="1295"/>
      <c r="M515" s="1295"/>
      <c r="N515" s="1295"/>
      <c r="O515" s="1295"/>
      <c r="P515" s="1295"/>
      <c r="Q515" s="1295"/>
      <c r="R515" s="1295"/>
      <c r="S515" s="1295"/>
      <c r="T515" s="1295"/>
      <c r="U515" s="1295"/>
    </row>
    <row r="516" spans="1:21" s="1117" customFormat="1" ht="13.5" customHeight="1">
      <c r="A516" s="1132"/>
      <c r="B516" s="1182" t="s">
        <v>843</v>
      </c>
      <c r="C516" s="2074">
        <f>SUM(C512:C515)</f>
        <v>82419.024050000124</v>
      </c>
      <c r="D516" s="2074">
        <f t="shared" ref="D516:I516" si="86">SUM(D512:D515)</f>
        <v>137299.82087999996</v>
      </c>
      <c r="E516" s="2074">
        <f t="shared" si="86"/>
        <v>1037893.9746599999</v>
      </c>
      <c r="F516" s="2074">
        <f t="shared" si="86"/>
        <v>11507251.995269999</v>
      </c>
      <c r="G516" s="2074">
        <f t="shared" si="86"/>
        <v>2065221.0803599998</v>
      </c>
      <c r="H516" s="2074">
        <f t="shared" si="86"/>
        <v>785101.44843000011</v>
      </c>
      <c r="I516" s="2074">
        <f t="shared" si="86"/>
        <v>15615187.343649995</v>
      </c>
      <c r="J516" s="1194"/>
      <c r="K516" s="1200"/>
      <c r="L516" s="1295"/>
      <c r="M516" s="1295"/>
      <c r="N516" s="1295"/>
      <c r="O516" s="1295"/>
      <c r="P516" s="1295"/>
      <c r="Q516" s="1295"/>
      <c r="R516" s="1295"/>
      <c r="S516" s="1295"/>
      <c r="T516" s="1295"/>
      <c r="U516" s="1295"/>
    </row>
    <row r="517" spans="1:21" s="93" customFormat="1" ht="13.5" customHeight="1">
      <c r="A517" s="1131"/>
      <c r="B517" s="1181" t="s">
        <v>157</v>
      </c>
      <c r="C517" s="2073">
        <v>26955.442718465209</v>
      </c>
      <c r="D517" s="2073">
        <v>-7673.2292154687048</v>
      </c>
      <c r="E517" s="2073">
        <v>18478.93533880651</v>
      </c>
      <c r="F517" s="2073">
        <v>-71183.938828846934</v>
      </c>
      <c r="G517" s="2073">
        <v>-208656.05938291215</v>
      </c>
      <c r="H517" s="2073">
        <v>-64947.05394648236</v>
      </c>
      <c r="I517" s="2072">
        <f>SUM(C517:H517)</f>
        <v>-307025.90331643843</v>
      </c>
      <c r="J517" s="1118"/>
      <c r="K517" s="1053"/>
      <c r="L517" s="1295"/>
      <c r="M517" s="1295"/>
      <c r="N517" s="1295"/>
      <c r="O517" s="1295"/>
      <c r="P517" s="1295"/>
      <c r="Q517" s="1295"/>
      <c r="R517" s="1295"/>
      <c r="S517" s="1295"/>
      <c r="T517" s="1295"/>
      <c r="U517" s="1295"/>
    </row>
    <row r="518" spans="1:21" s="1117" customFormat="1" ht="13.5" customHeight="1">
      <c r="A518" s="1132"/>
      <c r="B518" s="1182" t="s">
        <v>844</v>
      </c>
      <c r="C518" s="2074">
        <f>SUM(C516:C517)</f>
        <v>109374.46676846533</v>
      </c>
      <c r="D518" s="2074">
        <f t="shared" ref="D518:I518" si="87">SUM(D516:D517)</f>
        <v>129626.59166453125</v>
      </c>
      <c r="E518" s="2074">
        <f t="shared" si="87"/>
        <v>1056372.9099988064</v>
      </c>
      <c r="F518" s="2074">
        <f t="shared" si="87"/>
        <v>11436068.056441152</v>
      </c>
      <c r="G518" s="2074">
        <f t="shared" si="87"/>
        <v>1856565.0209770876</v>
      </c>
      <c r="H518" s="2074">
        <f t="shared" si="87"/>
        <v>720154.39448351774</v>
      </c>
      <c r="I518" s="2074">
        <f t="shared" si="87"/>
        <v>15308161.440333556</v>
      </c>
      <c r="J518" s="1194"/>
      <c r="K518" s="1200"/>
      <c r="L518" s="1295"/>
      <c r="M518" s="1295"/>
      <c r="N518" s="1295"/>
      <c r="O518" s="1295"/>
      <c r="P518" s="1295"/>
      <c r="Q518" s="1295"/>
      <c r="R518" s="1295"/>
      <c r="S518" s="1295"/>
      <c r="T518" s="1295"/>
      <c r="U518" s="1295"/>
    </row>
    <row r="519" spans="1:21" s="93" customFormat="1" ht="13.5" customHeight="1">
      <c r="A519" s="1131"/>
      <c r="B519" s="1181"/>
      <c r="C519" s="1276"/>
      <c r="D519" s="1276"/>
      <c r="E519" s="1276"/>
      <c r="F519" s="1276"/>
      <c r="G519" s="1276"/>
      <c r="H519" s="1276"/>
      <c r="I519" s="2072">
        <v>0</v>
      </c>
      <c r="J519" s="1118"/>
      <c r="K519" s="1053"/>
      <c r="L519" s="1295"/>
      <c r="M519" s="1295"/>
      <c r="N519" s="1295"/>
      <c r="O519" s="1295"/>
      <c r="P519" s="1295"/>
      <c r="Q519" s="1295"/>
      <c r="R519" s="1295"/>
      <c r="S519" s="1295"/>
      <c r="T519" s="1295"/>
      <c r="U519" s="1295"/>
    </row>
    <row r="520" spans="1:21" s="93" customFormat="1" ht="13.5" customHeight="1">
      <c r="A520" s="1131"/>
      <c r="B520" s="1182" t="s">
        <v>159</v>
      </c>
      <c r="C520" s="1277">
        <f>SUM(C521:C523)</f>
        <v>-385372.42986599263</v>
      </c>
      <c r="D520" s="1277">
        <f t="shared" ref="D520:H520" si="88">SUM(D521:D523)</f>
        <v>-201502.50646163156</v>
      </c>
      <c r="E520" s="1277">
        <f t="shared" si="88"/>
        <v>-791807.83938599855</v>
      </c>
      <c r="F520" s="1277">
        <f t="shared" si="88"/>
        <v>-10493333.280362278</v>
      </c>
      <c r="G520" s="1277">
        <f t="shared" si="88"/>
        <v>-2487614.6822228776</v>
      </c>
      <c r="H520" s="1277">
        <f t="shared" si="88"/>
        <v>-918525.15225167933</v>
      </c>
      <c r="I520" s="2072">
        <f>SUM(I521:I523)</f>
        <v>-15278155.890550457</v>
      </c>
      <c r="J520" s="1118"/>
      <c r="K520" s="1116"/>
      <c r="L520" s="1295"/>
      <c r="M520" s="1295"/>
      <c r="N520" s="1295"/>
      <c r="O520" s="1295"/>
      <c r="P520" s="1295"/>
      <c r="Q520" s="1295"/>
      <c r="R520" s="1295"/>
      <c r="S520" s="1295"/>
      <c r="T520" s="1295"/>
      <c r="U520" s="1295"/>
    </row>
    <row r="521" spans="1:21" s="93" customFormat="1" ht="27" customHeight="1">
      <c r="A521" s="1131"/>
      <c r="B521" s="1181" t="s">
        <v>170</v>
      </c>
      <c r="C521" s="2073">
        <v>-100622.21358239464</v>
      </c>
      <c r="D521" s="2073">
        <v>-52768.037785990804</v>
      </c>
      <c r="E521" s="2073">
        <v>-157314.29353798891</v>
      </c>
      <c r="F521" s="2073">
        <v>-6901372.174611615</v>
      </c>
      <c r="G521" s="2073">
        <v>-1883792.5395678766</v>
      </c>
      <c r="H521" s="2073">
        <v>-459290.37056309154</v>
      </c>
      <c r="I521" s="2072">
        <f>SUM(C521:H521)</f>
        <v>-9555159.6296489574</v>
      </c>
      <c r="J521" s="1118"/>
      <c r="K521" s="1053"/>
      <c r="L521" s="1295"/>
      <c r="M521" s="1295"/>
      <c r="N521" s="1295"/>
      <c r="O521" s="1295"/>
      <c r="P521" s="1295"/>
      <c r="Q521" s="1295"/>
      <c r="R521" s="1295"/>
      <c r="S521" s="1295"/>
      <c r="T521" s="1295"/>
      <c r="U521" s="1295"/>
    </row>
    <row r="522" spans="1:21" s="93" customFormat="1" ht="26.25" customHeight="1">
      <c r="A522" s="1131"/>
      <c r="B522" s="1181" t="s">
        <v>171</v>
      </c>
      <c r="C522" s="2073">
        <v>110758.41974464603</v>
      </c>
      <c r="D522" s="2073">
        <v>44028.152131311181</v>
      </c>
      <c r="E522" s="2073">
        <v>-40972.694153905766</v>
      </c>
      <c r="F522" s="2073">
        <v>-938376.31815656135</v>
      </c>
      <c r="G522" s="2073">
        <v>-99463.70076724283</v>
      </c>
      <c r="H522" s="2073">
        <v>-38212.759539747793</v>
      </c>
      <c r="I522" s="2072">
        <f>SUM(C522:H522)</f>
        <v>-962238.90074150055</v>
      </c>
      <c r="J522" s="1118"/>
      <c r="K522" s="1053"/>
      <c r="L522" s="1295"/>
      <c r="M522" s="1295"/>
      <c r="N522" s="1295"/>
      <c r="O522" s="1295"/>
      <c r="P522" s="1295"/>
      <c r="Q522" s="1295"/>
      <c r="R522" s="1295"/>
      <c r="S522" s="1295"/>
      <c r="T522" s="1295"/>
      <c r="U522" s="1295"/>
    </row>
    <row r="523" spans="1:21" s="93" customFormat="1" ht="13.5" customHeight="1">
      <c r="A523" s="1131"/>
      <c r="B523" s="1181" t="s">
        <v>454</v>
      </c>
      <c r="C523" s="1277">
        <v>-395508.63602824404</v>
      </c>
      <c r="D523" s="1277">
        <v>-192762.62080695195</v>
      </c>
      <c r="E523" s="1277">
        <v>-593520.85169410391</v>
      </c>
      <c r="F523" s="1277">
        <v>-2653584.7875941019</v>
      </c>
      <c r="G523" s="1277">
        <v>-504358.44188775797</v>
      </c>
      <c r="H523" s="1277">
        <v>-421022.02214884001</v>
      </c>
      <c r="I523" s="2072">
        <f>SUM(C523:H523)</f>
        <v>-4760757.3601599997</v>
      </c>
      <c r="J523" s="1118"/>
      <c r="K523" s="1053"/>
      <c r="L523" s="1295"/>
      <c r="M523" s="1295"/>
      <c r="N523" s="1295"/>
      <c r="O523" s="1295"/>
      <c r="P523" s="1295"/>
      <c r="Q523" s="1295"/>
      <c r="R523" s="1295"/>
      <c r="S523" s="1295"/>
      <c r="T523" s="1295"/>
      <c r="U523" s="1295"/>
    </row>
    <row r="524" spans="1:21" s="93" customFormat="1" ht="13.5" customHeight="1">
      <c r="A524" s="1131"/>
      <c r="B524" s="1187" t="s">
        <v>160</v>
      </c>
      <c r="C524" s="2074">
        <f>+C518+C521+C522+C523</f>
        <v>-275997.96309752733</v>
      </c>
      <c r="D524" s="2074">
        <f t="shared" ref="D524:I524" si="89">+D518+D521+D522+D523</f>
        <v>-71875.914797100326</v>
      </c>
      <c r="E524" s="2074">
        <f t="shared" si="89"/>
        <v>264565.07061280787</v>
      </c>
      <c r="F524" s="2074">
        <f t="shared" si="89"/>
        <v>942734.77607887425</v>
      </c>
      <c r="G524" s="2074">
        <f t="shared" si="89"/>
        <v>-631049.66124578984</v>
      </c>
      <c r="H524" s="2074">
        <f t="shared" si="89"/>
        <v>-198370.75776816159</v>
      </c>
      <c r="I524" s="2074">
        <f t="shared" si="89"/>
        <v>30005.549783098511</v>
      </c>
      <c r="J524" s="1118"/>
      <c r="K524" s="684"/>
      <c r="L524" s="1295"/>
      <c r="M524" s="1295"/>
      <c r="N524" s="1295"/>
      <c r="O524" s="1295"/>
      <c r="P524" s="1295"/>
      <c r="Q524" s="1295"/>
      <c r="R524" s="1295"/>
      <c r="S524" s="1295"/>
      <c r="T524" s="1295"/>
      <c r="U524" s="1295"/>
    </row>
    <row r="525" spans="1:21" s="93" customFormat="1" ht="13.5" customHeight="1">
      <c r="A525" s="1131"/>
      <c r="B525" s="2075"/>
      <c r="C525" s="1276"/>
      <c r="D525" s="1276"/>
      <c r="E525" s="1276"/>
      <c r="F525" s="1276"/>
      <c r="G525" s="1276"/>
      <c r="H525" s="1276"/>
      <c r="I525" s="1280"/>
      <c r="J525" s="1118"/>
      <c r="K525" s="1053"/>
      <c r="L525" s="1295"/>
      <c r="M525" s="1295"/>
      <c r="N525" s="1295"/>
      <c r="O525" s="1295"/>
      <c r="P525" s="1295"/>
      <c r="Q525" s="1295"/>
      <c r="R525" s="1295"/>
      <c r="S525" s="1295"/>
      <c r="T525" s="1295"/>
      <c r="U525" s="1295"/>
    </row>
    <row r="526" spans="1:21" s="93" customFormat="1" ht="13.5" customHeight="1">
      <c r="A526" s="1131"/>
      <c r="B526" s="1182" t="s">
        <v>161</v>
      </c>
      <c r="C526" s="1278"/>
      <c r="D526" s="1278"/>
      <c r="E526" s="1278"/>
      <c r="F526" s="1278"/>
      <c r="G526" s="1278"/>
      <c r="H526" s="1278"/>
      <c r="I526" s="1280">
        <f>SUM(I527:I529)</f>
        <v>4727954.77097</v>
      </c>
      <c r="J526" s="1118"/>
      <c r="K526" s="1053"/>
      <c r="L526" s="1295"/>
      <c r="M526" s="1295"/>
      <c r="N526" s="1295"/>
      <c r="O526" s="1295"/>
      <c r="P526" s="1295"/>
      <c r="Q526" s="1295"/>
      <c r="R526" s="1295"/>
      <c r="S526" s="1295"/>
      <c r="T526" s="1295"/>
      <c r="U526" s="1295"/>
    </row>
    <row r="527" spans="1:21" s="93" customFormat="1" ht="13.5" customHeight="1">
      <c r="A527" s="1131"/>
      <c r="B527" s="1181" t="s">
        <v>162</v>
      </c>
      <c r="C527" s="1278"/>
      <c r="D527" s="1278"/>
      <c r="E527" s="1278"/>
      <c r="F527" s="1278"/>
      <c r="G527" s="1278"/>
      <c r="H527" s="1278"/>
      <c r="I527" s="1280"/>
      <c r="J527" s="1118"/>
      <c r="K527" s="1053"/>
      <c r="L527" s="1295"/>
      <c r="M527" s="1295"/>
      <c r="N527" s="1295"/>
      <c r="O527" s="1295"/>
      <c r="P527" s="1295"/>
      <c r="Q527" s="1295"/>
      <c r="R527" s="1295"/>
      <c r="S527" s="1295"/>
      <c r="T527" s="1295"/>
      <c r="U527" s="1295"/>
    </row>
    <row r="528" spans="1:21" s="93" customFormat="1" ht="13.5" customHeight="1">
      <c r="A528" s="1131"/>
      <c r="B528" s="1181" t="s">
        <v>684</v>
      </c>
      <c r="C528" s="1278"/>
      <c r="D528" s="1278"/>
      <c r="E528" s="1278"/>
      <c r="F528" s="1278"/>
      <c r="G528" s="1278"/>
      <c r="H528" s="1278"/>
      <c r="I528" s="2072">
        <v>4457120.9981000004</v>
      </c>
      <c r="J528" s="1118"/>
      <c r="K528" s="1053"/>
      <c r="L528" s="1295"/>
      <c r="M528" s="1295"/>
      <c r="N528" s="1295"/>
      <c r="O528" s="1295"/>
      <c r="P528" s="1295"/>
      <c r="Q528" s="1295"/>
      <c r="R528" s="1295"/>
      <c r="S528" s="1295"/>
      <c r="T528" s="1295"/>
      <c r="U528" s="1295"/>
    </row>
    <row r="529" spans="1:21" s="93" customFormat="1" ht="13.5" customHeight="1">
      <c r="A529" s="1131"/>
      <c r="B529" s="1181" t="s">
        <v>163</v>
      </c>
      <c r="C529" s="1278"/>
      <c r="D529" s="1278"/>
      <c r="E529" s="1278"/>
      <c r="F529" s="1278"/>
      <c r="G529" s="1278"/>
      <c r="H529" s="1278"/>
      <c r="I529" s="2072">
        <v>270833.77286999999</v>
      </c>
      <c r="J529" s="1118"/>
      <c r="K529" s="1053"/>
      <c r="L529" s="1295"/>
      <c r="M529" s="1295"/>
      <c r="N529" s="1295"/>
      <c r="O529" s="1295"/>
      <c r="P529" s="1295"/>
      <c r="Q529" s="1295"/>
      <c r="R529" s="1295"/>
      <c r="S529" s="1295"/>
      <c r="T529" s="1295"/>
      <c r="U529" s="1295"/>
    </row>
    <row r="530" spans="1:21" s="93" customFormat="1" ht="13.5" customHeight="1">
      <c r="A530" s="1131"/>
      <c r="B530" s="1181"/>
      <c r="C530" s="1278"/>
      <c r="D530" s="1278"/>
      <c r="E530" s="1278"/>
      <c r="F530" s="1278"/>
      <c r="G530" s="1278"/>
      <c r="H530" s="1278"/>
      <c r="I530" s="2072"/>
      <c r="J530" s="1118"/>
      <c r="K530" s="1053"/>
      <c r="L530" s="1295"/>
      <c r="M530" s="1295"/>
      <c r="N530" s="1295"/>
      <c r="O530" s="1295"/>
      <c r="P530" s="1295"/>
      <c r="Q530" s="1295"/>
      <c r="R530" s="1295"/>
      <c r="S530" s="1295"/>
      <c r="T530" s="1295"/>
      <c r="U530" s="1295"/>
    </row>
    <row r="531" spans="1:21" s="93" customFormat="1" ht="13.5" customHeight="1">
      <c r="A531" s="1131"/>
      <c r="B531" s="1182" t="s">
        <v>164</v>
      </c>
      <c r="C531" s="1278"/>
      <c r="D531" s="1278"/>
      <c r="E531" s="1278"/>
      <c r="F531" s="1278"/>
      <c r="G531" s="1278"/>
      <c r="H531" s="1278"/>
      <c r="I531" s="2072">
        <v>-216528.39581000002</v>
      </c>
      <c r="J531" s="1118"/>
      <c r="K531" s="1053"/>
      <c r="L531" s="1295"/>
      <c r="M531" s="1295"/>
      <c r="N531" s="1295"/>
      <c r="O531" s="1295"/>
      <c r="P531" s="1295"/>
      <c r="Q531" s="1295"/>
      <c r="R531" s="1295"/>
      <c r="S531" s="1295"/>
      <c r="T531" s="1295"/>
      <c r="U531" s="1295"/>
    </row>
    <row r="532" spans="1:21" s="93" customFormat="1" ht="28.5" customHeight="1">
      <c r="A532" s="1131"/>
      <c r="B532" s="1181" t="s">
        <v>172</v>
      </c>
      <c r="C532" s="1278"/>
      <c r="D532" s="1278"/>
      <c r="E532" s="1278"/>
      <c r="F532" s="1278"/>
      <c r="G532" s="1278"/>
      <c r="H532" s="1278"/>
      <c r="I532" s="2072">
        <v>-216528.39581000002</v>
      </c>
      <c r="J532" s="1118"/>
      <c r="K532" s="1053"/>
      <c r="L532" s="1295"/>
      <c r="M532" s="1295"/>
      <c r="N532" s="1295"/>
      <c r="O532" s="1295"/>
      <c r="P532" s="1295"/>
      <c r="Q532" s="1295"/>
      <c r="R532" s="1295"/>
      <c r="S532" s="1295"/>
      <c r="T532" s="1295"/>
      <c r="U532" s="1295"/>
    </row>
    <row r="533" spans="1:21" s="93" customFormat="1" ht="25.5" customHeight="1">
      <c r="A533" s="1131"/>
      <c r="B533" s="1181" t="s">
        <v>455</v>
      </c>
      <c r="C533" s="1278"/>
      <c r="D533" s="1278"/>
      <c r="E533" s="1278"/>
      <c r="F533" s="1278"/>
      <c r="G533" s="1278"/>
      <c r="H533" s="1278"/>
      <c r="I533" s="2072"/>
      <c r="J533" s="1118"/>
      <c r="K533" s="1053"/>
      <c r="L533" s="1295"/>
      <c r="M533" s="1295"/>
      <c r="N533" s="1295"/>
      <c r="O533" s="1295"/>
      <c r="P533" s="1295"/>
      <c r="Q533" s="1295"/>
      <c r="R533" s="1295"/>
      <c r="S533" s="1295"/>
      <c r="T533" s="1295"/>
      <c r="U533" s="1295"/>
    </row>
    <row r="534" spans="1:21" s="93" customFormat="1" ht="13.5" customHeight="1">
      <c r="A534" s="1131"/>
      <c r="B534" s="1182" t="s">
        <v>166</v>
      </c>
      <c r="C534" s="1278"/>
      <c r="D534" s="1278"/>
      <c r="E534" s="1278"/>
      <c r="F534" s="1278"/>
      <c r="G534" s="1278"/>
      <c r="H534" s="1278"/>
      <c r="I534" s="1280">
        <f>+I524+I526+I531</f>
        <v>4541431.9249430988</v>
      </c>
      <c r="J534" s="1118"/>
      <c r="K534" s="1053"/>
      <c r="L534" s="1295"/>
      <c r="M534" s="1295"/>
      <c r="N534" s="1295"/>
      <c r="O534" s="1295"/>
      <c r="P534" s="1295"/>
      <c r="Q534" s="1295"/>
      <c r="R534" s="1295"/>
      <c r="S534" s="1295"/>
      <c r="T534" s="1295"/>
      <c r="U534" s="1295"/>
    </row>
    <row r="535" spans="1:21" s="93" customFormat="1" ht="13.5" customHeight="1">
      <c r="A535" s="1131"/>
      <c r="B535" s="1181" t="s">
        <v>173</v>
      </c>
      <c r="C535" s="1278"/>
      <c r="D535" s="1278"/>
      <c r="E535" s="1278"/>
      <c r="F535" s="1278"/>
      <c r="G535" s="1278"/>
      <c r="H535" s="1278"/>
      <c r="I535" s="2072"/>
      <c r="J535" s="1118"/>
      <c r="K535" s="1053"/>
      <c r="L535" s="1295"/>
      <c r="M535" s="1295"/>
      <c r="N535" s="1295"/>
      <c r="O535" s="1295"/>
      <c r="P535" s="1295"/>
      <c r="Q535" s="1295"/>
      <c r="R535" s="1295"/>
      <c r="S535" s="1295"/>
      <c r="T535" s="1295"/>
      <c r="U535" s="1295"/>
    </row>
    <row r="536" spans="1:21" s="93" customFormat="1" ht="13.5" customHeight="1">
      <c r="A536" s="1131"/>
      <c r="B536" s="1184" t="s">
        <v>167</v>
      </c>
      <c r="C536" s="1278"/>
      <c r="D536" s="1278"/>
      <c r="E536" s="1278"/>
      <c r="F536" s="1278"/>
      <c r="G536" s="1278"/>
      <c r="H536" s="1278"/>
      <c r="I536" s="1280">
        <v>4541431.9249430988</v>
      </c>
      <c r="J536" s="1118"/>
      <c r="K536" s="1053"/>
      <c r="L536" s="1295"/>
      <c r="M536" s="1295"/>
      <c r="N536" s="1295"/>
      <c r="O536" s="1295"/>
      <c r="P536" s="1295"/>
      <c r="Q536" s="1295"/>
      <c r="R536" s="1295"/>
      <c r="S536" s="1295"/>
      <c r="T536" s="1295"/>
      <c r="U536" s="1295"/>
    </row>
    <row r="537" spans="1:21" s="93" customFormat="1" ht="13.5" customHeight="1">
      <c r="A537" s="1131"/>
      <c r="B537" s="1183" t="s">
        <v>168</v>
      </c>
      <c r="C537" s="1278"/>
      <c r="D537" s="1278"/>
      <c r="E537" s="1278"/>
      <c r="F537" s="1278"/>
      <c r="G537" s="1278"/>
      <c r="H537" s="1278"/>
      <c r="I537" s="2072">
        <v>-822750.91157</v>
      </c>
      <c r="J537" s="1118"/>
      <c r="K537" s="1053"/>
      <c r="L537" s="1295"/>
      <c r="M537" s="1295"/>
      <c r="N537" s="1295"/>
      <c r="O537" s="1295"/>
      <c r="P537" s="1295"/>
      <c r="Q537" s="1295"/>
      <c r="R537" s="1295"/>
      <c r="S537" s="1295"/>
      <c r="T537" s="1295"/>
      <c r="U537" s="1295"/>
    </row>
    <row r="538" spans="1:21" s="93" customFormat="1" ht="13.5" customHeight="1" thickBot="1">
      <c r="A538" s="1131"/>
      <c r="B538" s="1192" t="s">
        <v>456</v>
      </c>
      <c r="C538" s="1279"/>
      <c r="D538" s="1279"/>
      <c r="E538" s="1279"/>
      <c r="F538" s="1279"/>
      <c r="G538" s="1279"/>
      <c r="H538" s="1279"/>
      <c r="I538" s="1281">
        <f>SUM(I536:I537)</f>
        <v>3718681.0133730988</v>
      </c>
      <c r="J538" s="1118"/>
      <c r="K538" s="1053"/>
      <c r="L538" s="1295"/>
      <c r="M538" s="1295"/>
      <c r="N538" s="1295"/>
      <c r="O538" s="1295"/>
      <c r="P538" s="1295"/>
      <c r="Q538" s="1295"/>
      <c r="R538" s="1295"/>
      <c r="S538" s="1295"/>
      <c r="T538" s="1295"/>
      <c r="U538" s="1295"/>
    </row>
    <row r="539" spans="1:21" s="93" customFormat="1" ht="13.5" customHeight="1">
      <c r="A539" s="1131"/>
      <c r="B539" s="1186"/>
      <c r="C539" s="1137"/>
      <c r="D539" s="1137"/>
      <c r="E539" s="1137"/>
      <c r="F539" s="1137"/>
      <c r="G539" s="1137"/>
      <c r="H539" s="1137"/>
      <c r="I539" s="1137"/>
      <c r="J539" s="1135"/>
      <c r="K539" s="1053"/>
      <c r="L539" s="1295"/>
      <c r="M539" s="1295"/>
      <c r="N539" s="1295"/>
      <c r="O539" s="1295"/>
      <c r="P539" s="1295"/>
      <c r="Q539" s="1295"/>
      <c r="R539" s="1295"/>
      <c r="S539" s="1295"/>
      <c r="T539" s="1295"/>
      <c r="U539" s="1295"/>
    </row>
    <row r="540" spans="1:21" s="93" customFormat="1" ht="13.5" customHeight="1">
      <c r="A540" s="1131"/>
      <c r="B540" s="1186"/>
      <c r="C540" s="1137"/>
      <c r="D540" s="1137"/>
      <c r="E540" s="1137"/>
      <c r="F540" s="1137"/>
      <c r="G540" s="1137"/>
      <c r="H540" s="1137"/>
      <c r="I540" s="1137"/>
      <c r="J540" s="1135"/>
      <c r="K540" s="1053">
        <v>122</v>
      </c>
      <c r="L540" s="1295"/>
      <c r="M540" s="1295"/>
      <c r="N540" s="1295"/>
      <c r="O540" s="1295"/>
      <c r="P540" s="1295"/>
      <c r="Q540" s="1295"/>
      <c r="R540" s="1295"/>
      <c r="S540" s="1295"/>
      <c r="T540" s="1295"/>
      <c r="U540" s="1295"/>
    </row>
    <row r="541" spans="1:21" s="93" customFormat="1" ht="21" customHeight="1">
      <c r="A541" s="1131"/>
      <c r="B541" s="148"/>
      <c r="L541" s="1295"/>
      <c r="M541" s="1295"/>
      <c r="N541" s="1295"/>
      <c r="O541" s="1295"/>
      <c r="P541" s="1295"/>
      <c r="Q541" s="1295"/>
      <c r="R541" s="1295"/>
      <c r="S541" s="1295"/>
      <c r="T541" s="1295"/>
      <c r="U541" s="1295"/>
    </row>
    <row r="542" spans="1:21" s="93" customFormat="1" ht="13.5" customHeight="1">
      <c r="A542" s="1131"/>
      <c r="B542" s="148" t="s">
        <v>1015</v>
      </c>
      <c r="L542" s="1295"/>
      <c r="M542" s="1295"/>
      <c r="N542" s="1295"/>
      <c r="O542" s="1295"/>
      <c r="P542" s="1295"/>
      <c r="Q542" s="1295"/>
      <c r="R542" s="1295"/>
      <c r="S542" s="1295"/>
      <c r="T542" s="1295"/>
      <c r="U542" s="1295"/>
    </row>
    <row r="543" spans="1:21" s="93" customFormat="1" ht="13.5" customHeight="1">
      <c r="A543" s="1131"/>
      <c r="B543" s="148"/>
      <c r="L543" s="1295"/>
      <c r="M543" s="1295"/>
      <c r="N543" s="1295"/>
      <c r="O543" s="1295"/>
      <c r="P543" s="1295"/>
      <c r="Q543" s="1295"/>
      <c r="R543" s="1295"/>
      <c r="S543" s="1295"/>
      <c r="T543" s="1295"/>
      <c r="U543" s="1295"/>
    </row>
    <row r="544" spans="1:21" s="93" customFormat="1" ht="13.5" customHeight="1">
      <c r="A544" s="1131"/>
      <c r="B544" s="148"/>
      <c r="L544" s="1295"/>
      <c r="M544" s="1295"/>
      <c r="N544" s="1295"/>
      <c r="O544" s="1295"/>
      <c r="P544" s="1295"/>
      <c r="Q544" s="1295"/>
      <c r="R544" s="1295"/>
      <c r="S544" s="1295"/>
      <c r="T544" s="1295"/>
      <c r="U544" s="1295"/>
    </row>
    <row r="545" spans="1:21" s="93" customFormat="1" ht="13.5" customHeight="1">
      <c r="A545" s="1131"/>
      <c r="B545" s="148"/>
      <c r="L545" s="1295"/>
      <c r="M545" s="1295"/>
      <c r="N545" s="1295"/>
      <c r="O545" s="1295"/>
      <c r="P545" s="1295"/>
      <c r="Q545" s="1295"/>
      <c r="R545" s="1295"/>
      <c r="S545" s="1295"/>
      <c r="T545" s="1295"/>
      <c r="U545" s="1295"/>
    </row>
    <row r="546" spans="1:21" s="93" customFormat="1" ht="13.5" customHeight="1">
      <c r="A546" s="1131"/>
      <c r="B546" s="148"/>
      <c r="L546" s="1295"/>
      <c r="M546" s="1295"/>
      <c r="N546" s="1295"/>
      <c r="O546" s="1295"/>
      <c r="P546" s="1295"/>
      <c r="Q546" s="1295"/>
      <c r="R546" s="1295"/>
      <c r="S546" s="1295"/>
      <c r="T546" s="1295"/>
      <c r="U546" s="1295"/>
    </row>
    <row r="547" spans="1:21" s="93" customFormat="1" ht="13.5" customHeight="1">
      <c r="A547" s="1131"/>
      <c r="B547" s="148"/>
      <c r="L547" s="1295"/>
      <c r="M547" s="1295"/>
      <c r="N547" s="1295"/>
      <c r="O547" s="1295"/>
      <c r="P547" s="1295"/>
      <c r="Q547" s="1295"/>
      <c r="R547" s="1295"/>
      <c r="S547" s="1295"/>
      <c r="T547" s="1295"/>
      <c r="U547" s="1295"/>
    </row>
    <row r="548" spans="1:21" s="93" customFormat="1" ht="13.5" customHeight="1">
      <c r="A548" s="1131"/>
      <c r="B548" s="148"/>
      <c r="L548" s="1295"/>
      <c r="M548" s="1295"/>
      <c r="N548" s="1295"/>
      <c r="O548" s="1295"/>
      <c r="P548" s="1295"/>
      <c r="Q548" s="1295"/>
      <c r="R548" s="1295"/>
      <c r="S548" s="1295"/>
      <c r="T548" s="1295"/>
      <c r="U548" s="1295"/>
    </row>
    <row r="549" spans="1:21" s="93" customFormat="1" ht="13.5" customHeight="1">
      <c r="A549" s="1131"/>
      <c r="B549" s="148"/>
      <c r="L549" s="1295"/>
      <c r="M549" s="1295"/>
      <c r="N549" s="1295"/>
      <c r="O549" s="1295"/>
      <c r="P549" s="1295"/>
      <c r="Q549" s="1295"/>
      <c r="R549" s="1295"/>
      <c r="S549" s="1295"/>
      <c r="T549" s="1295"/>
      <c r="U549" s="1295"/>
    </row>
    <row r="550" spans="1:21" s="93" customFormat="1" ht="13.5" customHeight="1">
      <c r="A550" s="1131"/>
      <c r="B550" s="148"/>
      <c r="L550" s="1295"/>
      <c r="M550" s="1295"/>
      <c r="N550" s="1295"/>
      <c r="O550" s="1295"/>
      <c r="P550" s="1295"/>
      <c r="Q550" s="1295"/>
      <c r="R550" s="1295"/>
      <c r="S550" s="1295"/>
      <c r="T550" s="1295"/>
      <c r="U550" s="1295"/>
    </row>
    <row r="551" spans="1:21" s="93" customFormat="1" ht="27.75" customHeight="1">
      <c r="A551" s="1131"/>
      <c r="B551" s="148"/>
      <c r="L551" s="1295"/>
      <c r="M551" s="1295"/>
      <c r="N551" s="1295"/>
      <c r="O551" s="1295"/>
      <c r="P551" s="1295"/>
      <c r="Q551" s="1295"/>
      <c r="R551" s="1295"/>
      <c r="S551" s="1295"/>
      <c r="T551" s="1295"/>
      <c r="U551" s="1295"/>
    </row>
    <row r="552" spans="1:21" s="93" customFormat="1" ht="24" customHeight="1">
      <c r="A552" s="1131"/>
      <c r="B552" s="148"/>
      <c r="L552" s="1295"/>
      <c r="M552" s="1295"/>
      <c r="N552" s="1295"/>
      <c r="O552" s="1295"/>
      <c r="P552" s="1295"/>
      <c r="Q552" s="1295"/>
      <c r="R552" s="1295"/>
      <c r="S552" s="1295"/>
      <c r="T552" s="1295"/>
      <c r="U552" s="1295"/>
    </row>
    <row r="553" spans="1:21" s="93" customFormat="1" ht="13.5" customHeight="1">
      <c r="A553" s="1131"/>
      <c r="B553" s="148"/>
      <c r="L553" s="1295"/>
      <c r="M553" s="1295"/>
      <c r="N553" s="1295"/>
      <c r="O553" s="1295"/>
      <c r="P553" s="1295"/>
      <c r="Q553" s="1295"/>
      <c r="R553" s="1295"/>
      <c r="S553" s="1295"/>
      <c r="T553" s="1295"/>
      <c r="U553" s="1295"/>
    </row>
    <row r="554" spans="1:21" s="93" customFormat="1" ht="13.5" customHeight="1">
      <c r="A554" s="1131"/>
      <c r="B554" s="148"/>
      <c r="L554" s="1295"/>
      <c r="M554" s="1295"/>
      <c r="N554" s="1295"/>
      <c r="O554" s="1295"/>
      <c r="P554" s="1295"/>
      <c r="Q554" s="1295"/>
      <c r="R554" s="1295"/>
      <c r="S554" s="1295"/>
      <c r="T554" s="1295"/>
      <c r="U554" s="1295"/>
    </row>
    <row r="555" spans="1:21" s="93" customFormat="1" ht="13.5" customHeight="1">
      <c r="A555" s="1131"/>
      <c r="B555" s="148"/>
      <c r="L555" s="1295"/>
      <c r="M555" s="1295"/>
      <c r="N555" s="1295"/>
      <c r="O555" s="1295"/>
      <c r="P555" s="1295"/>
      <c r="Q555" s="1295"/>
      <c r="R555" s="1295"/>
      <c r="S555" s="1295"/>
      <c r="T555" s="1295"/>
      <c r="U555" s="1295"/>
    </row>
    <row r="556" spans="1:21" s="93" customFormat="1" ht="13.5" customHeight="1">
      <c r="A556" s="1131"/>
      <c r="B556" s="148"/>
      <c r="L556" s="1295"/>
      <c r="M556" s="1295"/>
      <c r="N556" s="1295"/>
      <c r="O556" s="1295"/>
      <c r="P556" s="1295"/>
      <c r="Q556" s="1295"/>
      <c r="R556" s="1295"/>
      <c r="S556" s="1295"/>
      <c r="T556" s="1295"/>
      <c r="U556" s="1295"/>
    </row>
    <row r="557" spans="1:21" s="93" customFormat="1" ht="13.5" customHeight="1">
      <c r="A557" s="1131"/>
      <c r="B557" s="148"/>
      <c r="L557" s="1295"/>
      <c r="M557" s="1295"/>
      <c r="N557" s="1295"/>
      <c r="O557" s="1295"/>
      <c r="P557" s="1295"/>
      <c r="Q557" s="1295"/>
      <c r="R557" s="1295"/>
      <c r="S557" s="1295"/>
      <c r="T557" s="1295"/>
      <c r="U557" s="1295"/>
    </row>
    <row r="558" spans="1:21" ht="13.5" customHeight="1">
      <c r="A558" s="1206"/>
      <c r="B558" s="1040"/>
      <c r="J558" s="758"/>
      <c r="K558" s="758"/>
      <c r="L558" s="1295"/>
      <c r="M558" s="1295"/>
      <c r="N558" s="1295"/>
      <c r="O558" s="1295"/>
      <c r="P558" s="1295"/>
      <c r="Q558" s="1295"/>
      <c r="R558" s="1295"/>
      <c r="S558" s="1295"/>
      <c r="T558" s="1295"/>
      <c r="U558" s="1295"/>
    </row>
    <row r="559" spans="1:21" ht="13.5" customHeight="1">
      <c r="B559" s="1112"/>
      <c r="L559" s="1295"/>
      <c r="M559" s="1295"/>
      <c r="N559" s="1295"/>
      <c r="O559" s="1295"/>
      <c r="P559" s="1295"/>
      <c r="Q559" s="1295"/>
      <c r="R559" s="1295"/>
      <c r="S559" s="1295"/>
      <c r="T559" s="1295"/>
      <c r="U559" s="1295"/>
    </row>
  </sheetData>
  <mergeCells count="135">
    <mergeCell ref="K510:K511"/>
    <mergeCell ref="B509:B511"/>
    <mergeCell ref="C509:I509"/>
    <mergeCell ref="C510:C511"/>
    <mergeCell ref="D510:D511"/>
    <mergeCell ref="E510:F510"/>
    <mergeCell ref="G510:G511"/>
    <mergeCell ref="H510:H511"/>
    <mergeCell ref="I510:I511"/>
    <mergeCell ref="K438:K439"/>
    <mergeCell ref="B473:B475"/>
    <mergeCell ref="C473:I473"/>
    <mergeCell ref="C474:C475"/>
    <mergeCell ref="D474:D475"/>
    <mergeCell ref="E474:F474"/>
    <mergeCell ref="G474:G475"/>
    <mergeCell ref="H474:H475"/>
    <mergeCell ref="I474:I475"/>
    <mergeCell ref="B437:B439"/>
    <mergeCell ref="C437:I437"/>
    <mergeCell ref="C438:C439"/>
    <mergeCell ref="D438:D439"/>
    <mergeCell ref="E438:F438"/>
    <mergeCell ref="G438:G439"/>
    <mergeCell ref="H438:H439"/>
    <mergeCell ref="I438:I439"/>
    <mergeCell ref="B401:B403"/>
    <mergeCell ref="C401:I401"/>
    <mergeCell ref="C402:C403"/>
    <mergeCell ref="D402:D403"/>
    <mergeCell ref="E402:F402"/>
    <mergeCell ref="G402:G403"/>
    <mergeCell ref="H402:H403"/>
    <mergeCell ref="I402:I403"/>
    <mergeCell ref="B365:B367"/>
    <mergeCell ref="C365:K365"/>
    <mergeCell ref="C366:C367"/>
    <mergeCell ref="D366:D367"/>
    <mergeCell ref="E366:F366"/>
    <mergeCell ref="G366:G367"/>
    <mergeCell ref="H366:H367"/>
    <mergeCell ref="I366:I367"/>
    <mergeCell ref="J366:J367"/>
    <mergeCell ref="K366:K367"/>
    <mergeCell ref="K294:K295"/>
    <mergeCell ref="B329:B331"/>
    <mergeCell ref="C329:I329"/>
    <mergeCell ref="C330:C331"/>
    <mergeCell ref="D330:D331"/>
    <mergeCell ref="E330:F330"/>
    <mergeCell ref="G330:G331"/>
    <mergeCell ref="H330:H331"/>
    <mergeCell ref="I330:I331"/>
    <mergeCell ref="K330:K331"/>
    <mergeCell ref="B293:B295"/>
    <mergeCell ref="C293:I293"/>
    <mergeCell ref="C294:C295"/>
    <mergeCell ref="D294:D295"/>
    <mergeCell ref="E294:F294"/>
    <mergeCell ref="G294:G295"/>
    <mergeCell ref="H294:H295"/>
    <mergeCell ref="I294:I295"/>
    <mergeCell ref="K222:K223"/>
    <mergeCell ref="B257:B259"/>
    <mergeCell ref="C257:I257"/>
    <mergeCell ref="C258:C259"/>
    <mergeCell ref="D258:D259"/>
    <mergeCell ref="E258:F258"/>
    <mergeCell ref="G258:G259"/>
    <mergeCell ref="H258:H259"/>
    <mergeCell ref="I258:I259"/>
    <mergeCell ref="K258:K259"/>
    <mergeCell ref="B221:B223"/>
    <mergeCell ref="C221:I221"/>
    <mergeCell ref="C222:C223"/>
    <mergeCell ref="D222:D223"/>
    <mergeCell ref="E222:F222"/>
    <mergeCell ref="G222:G223"/>
    <mergeCell ref="H222:H223"/>
    <mergeCell ref="I222:I223"/>
    <mergeCell ref="K114:K115"/>
    <mergeCell ref="K150:K151"/>
    <mergeCell ref="B185:B187"/>
    <mergeCell ref="C185:I185"/>
    <mergeCell ref="C186:C187"/>
    <mergeCell ref="D186:D187"/>
    <mergeCell ref="E186:F186"/>
    <mergeCell ref="G186:G187"/>
    <mergeCell ref="H186:H187"/>
    <mergeCell ref="I186:I187"/>
    <mergeCell ref="K186:K187"/>
    <mergeCell ref="B149:B151"/>
    <mergeCell ref="C149:I149"/>
    <mergeCell ref="C150:C151"/>
    <mergeCell ref="D150:D151"/>
    <mergeCell ref="E150:F150"/>
    <mergeCell ref="G150:G151"/>
    <mergeCell ref="H150:H151"/>
    <mergeCell ref="I150:I151"/>
    <mergeCell ref="B113:B115"/>
    <mergeCell ref="C113:I113"/>
    <mergeCell ref="C114:C115"/>
    <mergeCell ref="D114:D115"/>
    <mergeCell ref="E114:F114"/>
    <mergeCell ref="G114:G115"/>
    <mergeCell ref="H114:H115"/>
    <mergeCell ref="I114:I115"/>
    <mergeCell ref="I42:I43"/>
    <mergeCell ref="B77:B79"/>
    <mergeCell ref="C77:I77"/>
    <mergeCell ref="C78:C79"/>
    <mergeCell ref="D78:D79"/>
    <mergeCell ref="E78:F78"/>
    <mergeCell ref="G78:G79"/>
    <mergeCell ref="H78:H79"/>
    <mergeCell ref="I78:I79"/>
    <mergeCell ref="K78:K79"/>
    <mergeCell ref="B41:B43"/>
    <mergeCell ref="C41:I41"/>
    <mergeCell ref="C42:C43"/>
    <mergeCell ref="D42:D43"/>
    <mergeCell ref="E42:F42"/>
    <mergeCell ref="G42:G43"/>
    <mergeCell ref="H42:H43"/>
    <mergeCell ref="K6:K7"/>
    <mergeCell ref="B5:B7"/>
    <mergeCell ref="C5:K5"/>
    <mergeCell ref="C6:C7"/>
    <mergeCell ref="D6:D7"/>
    <mergeCell ref="E6:F6"/>
    <mergeCell ref="G6:G7"/>
    <mergeCell ref="H6:H7"/>
    <mergeCell ref="K42:K43"/>
    <mergeCell ref="I6:I7"/>
    <mergeCell ref="J6:J7"/>
  </mergeCells>
  <pageMargins left="0.19" right="0.24" top="0.27" bottom="0.75" header="0.3" footer="0.3"/>
  <pageSetup paperSize="9" scale="47" orientation="landscape" r:id="rId1"/>
  <rowBreaks count="14" manualBreakCount="14">
    <brk id="36" max="16383" man="1"/>
    <brk id="72" max="16383" man="1"/>
    <brk id="108" max="16383" man="1"/>
    <brk id="144" max="16383" man="1"/>
    <brk id="180" max="16383" man="1"/>
    <brk id="216" max="16383" man="1"/>
    <brk id="252" max="16383" man="1"/>
    <brk id="288" max="16383" man="1"/>
    <brk id="324" max="16383" man="1"/>
    <brk id="361" max="10" man="1"/>
    <brk id="396" max="10" man="1"/>
    <brk id="433" max="10" man="1"/>
    <brk id="468" max="10" man="1"/>
    <brk id="505" max="10"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sheetPr>
  <dimension ref="A1:AF558"/>
  <sheetViews>
    <sheetView zoomScaleNormal="100" zoomScaleSheetLayoutView="100" workbookViewId="0">
      <pane xSplit="2" ySplit="6" topLeftCell="C455" activePane="bottomRight" state="frozen"/>
      <selection pane="topRight" activeCell="C1" sqref="C1"/>
      <selection pane="bottomLeft" activeCell="A7" sqref="A7"/>
      <selection pane="bottomRight" activeCell="I465" sqref="I465"/>
    </sheetView>
  </sheetViews>
  <sheetFormatPr defaultColWidth="9.109375" defaultRowHeight="13.2"/>
  <cols>
    <col min="1" max="1" width="5.88671875" style="1041" customWidth="1"/>
    <col min="2" max="2" width="37.5546875" style="2089" customWidth="1"/>
    <col min="3" max="3" width="15.44140625" style="758" customWidth="1"/>
    <col min="4" max="4" width="16.6640625" style="758" customWidth="1"/>
    <col min="5" max="5" width="14.6640625" style="758" customWidth="1"/>
    <col min="6" max="6" width="15.33203125" style="758" customWidth="1"/>
    <col min="7" max="7" width="15.6640625" style="758" customWidth="1"/>
    <col min="8" max="8" width="17.33203125" style="758" customWidth="1"/>
    <col min="9" max="9" width="16.109375" style="1040" customWidth="1"/>
    <col min="10" max="10" width="16.5546875" style="1040" customWidth="1"/>
    <col min="11" max="11" width="13.5546875" style="1119" customWidth="1"/>
    <col min="12" max="12" width="14.33203125" style="758" customWidth="1"/>
    <col min="13" max="13" width="14.6640625" style="758" customWidth="1"/>
    <col min="14" max="14" width="13.44140625" style="758" customWidth="1"/>
    <col min="15" max="16" width="16.44140625" style="758" customWidth="1"/>
    <col min="17" max="17" width="14.6640625" style="758" customWidth="1"/>
    <col min="18" max="18" width="16.44140625" style="758" customWidth="1"/>
    <col min="19" max="19" width="14.88671875" style="758" customWidth="1"/>
    <col min="20" max="20" width="16" style="758" customWidth="1"/>
    <col min="21" max="21" width="15.6640625" style="758" customWidth="1"/>
    <col min="22" max="22" width="11.44140625" style="758" customWidth="1"/>
    <col min="23" max="16384" width="9.109375" style="758"/>
  </cols>
  <sheetData>
    <row r="1" spans="1:32" ht="14.25" customHeight="1">
      <c r="B1" s="758"/>
    </row>
    <row r="2" spans="1:32" ht="14.25" customHeight="1">
      <c r="B2" s="530" t="s">
        <v>1019</v>
      </c>
      <c r="C2" s="530"/>
      <c r="D2" s="530"/>
    </row>
    <row r="3" spans="1:32" ht="14.25" customHeight="1" thickBot="1">
      <c r="I3" s="2491" t="s">
        <v>821</v>
      </c>
      <c r="J3" s="2491"/>
      <c r="M3" s="621"/>
    </row>
    <row r="4" spans="1:32" s="93" customFormat="1" ht="14.25" customHeight="1" thickBot="1">
      <c r="A4" s="1813"/>
      <c r="B4" s="2472" t="s">
        <v>632</v>
      </c>
      <c r="C4" s="2452">
        <v>2018</v>
      </c>
      <c r="D4" s="2453"/>
      <c r="E4" s="2453"/>
      <c r="F4" s="2453"/>
      <c r="G4" s="2453"/>
      <c r="H4" s="2453"/>
      <c r="I4" s="2453"/>
      <c r="J4" s="2453"/>
      <c r="K4" s="2454"/>
      <c r="M4" s="2490"/>
      <c r="N4" s="2490"/>
      <c r="O4" s="2490"/>
      <c r="P4" s="2490"/>
      <c r="Q4" s="2490"/>
      <c r="R4" s="2490"/>
      <c r="S4" s="2490"/>
      <c r="T4" s="2490"/>
      <c r="U4" s="2490"/>
    </row>
    <row r="5" spans="1:32" s="93" customFormat="1" ht="14.25" customHeight="1" thickBot="1">
      <c r="A5" s="1053"/>
      <c r="B5" s="2473"/>
      <c r="C5" s="2492" t="s">
        <v>47</v>
      </c>
      <c r="D5" s="2492" t="s">
        <v>48</v>
      </c>
      <c r="E5" s="2494" t="s">
        <v>49</v>
      </c>
      <c r="F5" s="2495"/>
      <c r="G5" s="2500" t="s">
        <v>642</v>
      </c>
      <c r="H5" s="2500" t="s">
        <v>90</v>
      </c>
      <c r="I5" s="2496" t="s">
        <v>1125</v>
      </c>
      <c r="J5" s="2498" t="s">
        <v>26</v>
      </c>
      <c r="K5" s="2498" t="s">
        <v>670</v>
      </c>
      <c r="M5" s="530"/>
      <c r="N5" s="530"/>
      <c r="O5" s="2490"/>
      <c r="P5" s="2490"/>
      <c r="Q5" s="2490"/>
      <c r="R5" s="2490"/>
      <c r="S5" s="2451"/>
      <c r="T5" s="2451"/>
      <c r="U5" s="2451"/>
    </row>
    <row r="6" spans="1:32" s="93" customFormat="1" ht="28.2" customHeight="1" thickBot="1">
      <c r="A6" s="1053"/>
      <c r="B6" s="2474"/>
      <c r="C6" s="2493"/>
      <c r="D6" s="2493"/>
      <c r="E6" s="1814" t="s">
        <v>641</v>
      </c>
      <c r="F6" s="1814" t="s">
        <v>146</v>
      </c>
      <c r="G6" s="2501"/>
      <c r="H6" s="2501"/>
      <c r="I6" s="2497"/>
      <c r="J6" s="2499"/>
      <c r="K6" s="2499"/>
      <c r="M6" s="530"/>
      <c r="N6" s="530"/>
      <c r="O6" s="1815"/>
      <c r="P6" s="1815"/>
      <c r="Q6" s="2490"/>
      <c r="R6" s="2490"/>
      <c r="S6" s="2451"/>
      <c r="T6" s="2451"/>
      <c r="U6" s="2451"/>
    </row>
    <row r="7" spans="1:32" s="93" customFormat="1" ht="14.25" customHeight="1">
      <c r="A7" s="681"/>
      <c r="B7" s="1264" t="s">
        <v>156</v>
      </c>
      <c r="C7" s="1260">
        <v>12016995</v>
      </c>
      <c r="D7" s="1260">
        <v>2429253</v>
      </c>
      <c r="E7" s="1266">
        <v>2547832</v>
      </c>
      <c r="F7" s="1260">
        <v>60764040</v>
      </c>
      <c r="G7" s="1564">
        <v>14198580</v>
      </c>
      <c r="H7" s="1260">
        <v>8743127</v>
      </c>
      <c r="I7" s="1260">
        <v>4581641</v>
      </c>
      <c r="J7" s="1266">
        <v>105281468</v>
      </c>
      <c r="K7" s="1766">
        <v>4056395</v>
      </c>
      <c r="L7" s="1053"/>
      <c r="M7" s="1226"/>
      <c r="N7" s="621"/>
      <c r="O7" s="621"/>
      <c r="P7" s="621"/>
      <c r="Q7" s="621"/>
      <c r="R7" s="621"/>
      <c r="S7" s="621"/>
      <c r="T7" s="621"/>
      <c r="U7" s="1226"/>
      <c r="V7" s="1295"/>
      <c r="W7" s="1295"/>
      <c r="X7" s="1295"/>
      <c r="Y7" s="1295"/>
      <c r="Z7" s="1295"/>
      <c r="AA7" s="1295"/>
      <c r="AB7" s="1295"/>
      <c r="AC7" s="1295"/>
      <c r="AD7" s="1295"/>
      <c r="AE7" s="1295"/>
      <c r="AF7" s="1295"/>
    </row>
    <row r="8" spans="1:32" s="93" customFormat="1" ht="14.25" customHeight="1">
      <c r="A8" s="681"/>
      <c r="B8" s="1230" t="s">
        <v>685</v>
      </c>
      <c r="C8" s="1261">
        <v>-113464</v>
      </c>
      <c r="D8" s="1261">
        <v>-11133</v>
      </c>
      <c r="E8" s="1258">
        <v>0</v>
      </c>
      <c r="F8" s="1261">
        <v>-11421</v>
      </c>
      <c r="G8" s="1548">
        <v>0</v>
      </c>
      <c r="H8" s="1261">
        <v>-27827</v>
      </c>
      <c r="I8" s="1261">
        <v>0</v>
      </c>
      <c r="J8" s="1765">
        <v>-163845</v>
      </c>
      <c r="K8" s="1767">
        <v>0</v>
      </c>
      <c r="L8" s="1053"/>
      <c r="M8" s="1226"/>
      <c r="N8" s="621"/>
      <c r="O8" s="621"/>
      <c r="P8" s="621"/>
      <c r="Q8" s="621"/>
      <c r="R8" s="621"/>
      <c r="S8" s="621"/>
      <c r="T8" s="621"/>
      <c r="U8" s="1226"/>
      <c r="V8" s="1295"/>
      <c r="W8" s="1295"/>
      <c r="X8" s="1295"/>
      <c r="Y8" s="1295"/>
      <c r="Z8" s="1295"/>
      <c r="AA8" s="1295"/>
      <c r="AB8" s="1295"/>
      <c r="AC8" s="1295"/>
      <c r="AD8" s="1295"/>
      <c r="AE8" s="1295"/>
      <c r="AF8" s="1295"/>
    </row>
    <row r="9" spans="1:32" s="93" customFormat="1" ht="14.25" customHeight="1">
      <c r="A9" s="681"/>
      <c r="B9" s="1230" t="s">
        <v>552</v>
      </c>
      <c r="C9" s="1261">
        <v>-3081877</v>
      </c>
      <c r="D9" s="1261">
        <v>-14753</v>
      </c>
      <c r="E9" s="1258">
        <v>0</v>
      </c>
      <c r="F9" s="1261">
        <v>-936974</v>
      </c>
      <c r="G9" s="1548">
        <v>-37038</v>
      </c>
      <c r="H9" s="1261">
        <v>-460879</v>
      </c>
      <c r="I9" s="1261">
        <v>0</v>
      </c>
      <c r="J9" s="1765">
        <v>-4531521</v>
      </c>
      <c r="K9" s="1767">
        <v>0</v>
      </c>
      <c r="L9" s="1053"/>
      <c r="M9" s="1226"/>
      <c r="N9" s="621"/>
      <c r="O9" s="621"/>
      <c r="P9" s="621"/>
      <c r="Q9" s="621"/>
      <c r="R9" s="621"/>
      <c r="S9" s="621"/>
      <c r="T9" s="621"/>
      <c r="U9" s="1226"/>
      <c r="V9" s="1295"/>
      <c r="W9" s="1295"/>
      <c r="X9" s="1295"/>
      <c r="Y9" s="1295"/>
      <c r="Z9" s="1295"/>
      <c r="AA9" s="1295"/>
      <c r="AB9" s="1295"/>
      <c r="AC9" s="1295"/>
      <c r="AD9" s="1295"/>
      <c r="AE9" s="1295"/>
      <c r="AF9" s="1295"/>
    </row>
    <row r="10" spans="1:32" s="93" customFormat="1" ht="14.25" customHeight="1">
      <c r="A10" s="681"/>
      <c r="B10" s="1230" t="s">
        <v>553</v>
      </c>
      <c r="C10" s="1261">
        <v>-6103610</v>
      </c>
      <c r="D10" s="1261">
        <v>-1200069</v>
      </c>
      <c r="E10" s="1258">
        <v>-160971</v>
      </c>
      <c r="F10" s="1261">
        <v>-4135480</v>
      </c>
      <c r="G10" s="1548">
        <v>-1771090</v>
      </c>
      <c r="H10" s="1261">
        <v>-4462894</v>
      </c>
      <c r="I10" s="1261">
        <v>-81656</v>
      </c>
      <c r="J10" s="1765">
        <v>-17915770</v>
      </c>
      <c r="K10" s="1767">
        <v>-577912</v>
      </c>
      <c r="L10" s="1053"/>
      <c r="M10" s="1226"/>
      <c r="N10" s="621"/>
      <c r="O10" s="621"/>
      <c r="P10" s="621"/>
      <c r="Q10" s="621"/>
      <c r="R10" s="621"/>
      <c r="S10" s="621"/>
      <c r="T10" s="621"/>
      <c r="U10" s="1226"/>
      <c r="V10" s="1295"/>
      <c r="W10" s="1295"/>
      <c r="X10" s="1295"/>
      <c r="Y10" s="1295"/>
      <c r="Z10" s="1295"/>
      <c r="AA10" s="1295"/>
      <c r="AB10" s="1295"/>
      <c r="AC10" s="1295"/>
      <c r="AD10" s="1295"/>
      <c r="AE10" s="1295"/>
      <c r="AF10" s="1295"/>
    </row>
    <row r="11" spans="1:32" s="93" customFormat="1" ht="14.25" customHeight="1">
      <c r="A11" s="681"/>
      <c r="B11" s="1228" t="s">
        <v>843</v>
      </c>
      <c r="C11" s="1261">
        <v>2718044</v>
      </c>
      <c r="D11" s="1261">
        <v>1203298</v>
      </c>
      <c r="E11" s="1258">
        <v>2386861</v>
      </c>
      <c r="F11" s="1261">
        <v>55680165</v>
      </c>
      <c r="G11" s="1548">
        <v>12390452</v>
      </c>
      <c r="H11" s="1261">
        <v>3791527</v>
      </c>
      <c r="I11" s="1261">
        <v>4499985</v>
      </c>
      <c r="J11" s="1765">
        <v>82670332</v>
      </c>
      <c r="K11" s="1767">
        <v>3478484</v>
      </c>
      <c r="L11" s="1053"/>
      <c r="M11" s="1226"/>
      <c r="N11" s="621"/>
      <c r="O11" s="621"/>
      <c r="P11" s="621"/>
      <c r="Q11" s="621"/>
      <c r="R11" s="621"/>
      <c r="S11" s="621"/>
      <c r="T11" s="621"/>
      <c r="U11" s="1226"/>
      <c r="V11" s="1295"/>
      <c r="W11" s="1295"/>
      <c r="X11" s="1295"/>
      <c r="Y11" s="1295"/>
      <c r="Z11" s="1295"/>
      <c r="AA11" s="1295"/>
      <c r="AB11" s="1295"/>
      <c r="AC11" s="1295"/>
      <c r="AD11" s="1295"/>
      <c r="AE11" s="1295"/>
      <c r="AF11" s="1295"/>
    </row>
    <row r="12" spans="1:32" s="93" customFormat="1" ht="14.25" customHeight="1">
      <c r="A12" s="681"/>
      <c r="B12" s="1230" t="s">
        <v>157</v>
      </c>
      <c r="C12" s="1261">
        <v>-760808</v>
      </c>
      <c r="D12" s="1261">
        <v>-98921</v>
      </c>
      <c r="E12" s="1258">
        <v>6046</v>
      </c>
      <c r="F12" s="1261">
        <v>-1181721</v>
      </c>
      <c r="G12" s="1548">
        <v>-4317</v>
      </c>
      <c r="H12" s="1261">
        <v>700506</v>
      </c>
      <c r="I12" s="1261">
        <v>-468138</v>
      </c>
      <c r="J12" s="1765">
        <v>-1807353</v>
      </c>
      <c r="K12" s="1767">
        <v>-35993</v>
      </c>
      <c r="L12" s="1053"/>
      <c r="M12" s="1226"/>
      <c r="N12" s="621"/>
      <c r="O12" s="621"/>
      <c r="P12" s="621"/>
      <c r="Q12" s="621"/>
      <c r="R12" s="621"/>
      <c r="S12" s="621"/>
      <c r="T12" s="621"/>
      <c r="U12" s="1226"/>
      <c r="V12" s="1295"/>
      <c r="W12" s="1295"/>
      <c r="X12" s="1295"/>
      <c r="Y12" s="1295"/>
      <c r="Z12" s="1295"/>
      <c r="AA12" s="1295"/>
      <c r="AB12" s="1295"/>
      <c r="AC12" s="1295"/>
      <c r="AD12" s="1295"/>
      <c r="AE12" s="1295"/>
      <c r="AF12" s="1295"/>
    </row>
    <row r="13" spans="1:32" s="93" customFormat="1" ht="14.25" customHeight="1">
      <c r="A13" s="681"/>
      <c r="B13" s="1228" t="s">
        <v>844</v>
      </c>
      <c r="C13" s="1262">
        <v>1957236</v>
      </c>
      <c r="D13" s="1262">
        <v>1104377</v>
      </c>
      <c r="E13" s="1259">
        <v>2392906</v>
      </c>
      <c r="F13" s="1262">
        <v>54498444</v>
      </c>
      <c r="G13" s="1563">
        <v>12386135</v>
      </c>
      <c r="H13" s="1262">
        <v>4492033</v>
      </c>
      <c r="I13" s="1262">
        <v>4031847</v>
      </c>
      <c r="J13" s="1764">
        <v>80862978</v>
      </c>
      <c r="K13" s="1768">
        <v>3442490</v>
      </c>
      <c r="L13" s="1053"/>
      <c r="M13" s="1226"/>
      <c r="N13" s="621"/>
      <c r="O13" s="621"/>
      <c r="P13" s="621"/>
      <c r="Q13" s="621"/>
      <c r="R13" s="621"/>
      <c r="S13" s="621"/>
      <c r="T13" s="621"/>
      <c r="U13" s="1226"/>
      <c r="V13" s="1295"/>
      <c r="W13" s="1295"/>
      <c r="X13" s="1295"/>
      <c r="Y13" s="1295"/>
      <c r="Z13" s="1295"/>
      <c r="AA13" s="1295"/>
      <c r="AB13" s="1295"/>
      <c r="AC13" s="1295"/>
      <c r="AD13" s="1295"/>
      <c r="AE13" s="1295"/>
      <c r="AF13" s="1295"/>
    </row>
    <row r="14" spans="1:32" s="93" customFormat="1" ht="14.25" customHeight="1">
      <c r="A14" s="681"/>
      <c r="B14" s="1230"/>
      <c r="C14" s="1261">
        <v>0</v>
      </c>
      <c r="D14" s="1261">
        <v>0</v>
      </c>
      <c r="E14" s="1258">
        <v>0</v>
      </c>
      <c r="F14" s="1261">
        <v>0</v>
      </c>
      <c r="G14" s="1548">
        <v>0</v>
      </c>
      <c r="H14" s="1261">
        <v>0</v>
      </c>
      <c r="I14" s="1261">
        <v>0</v>
      </c>
      <c r="J14" s="1765">
        <v>0</v>
      </c>
      <c r="K14" s="1767">
        <v>0</v>
      </c>
      <c r="L14" s="1116"/>
      <c r="M14" s="1226"/>
      <c r="N14" s="621"/>
      <c r="O14" s="1226"/>
      <c r="P14" s="1226"/>
      <c r="Q14" s="1226"/>
      <c r="R14" s="1226"/>
      <c r="S14" s="1226"/>
      <c r="T14" s="1226"/>
      <c r="U14" s="1226"/>
      <c r="W14" s="1295"/>
      <c r="X14" s="1295"/>
      <c r="Y14" s="1295"/>
      <c r="Z14" s="1295"/>
      <c r="AA14" s="1295"/>
      <c r="AB14" s="1295"/>
      <c r="AC14" s="1295"/>
      <c r="AD14" s="1295"/>
      <c r="AE14" s="1295"/>
      <c r="AF14" s="1295"/>
    </row>
    <row r="15" spans="1:32" s="93" customFormat="1" ht="14.25" customHeight="1">
      <c r="A15" s="681"/>
      <c r="B15" s="1228" t="s">
        <v>159</v>
      </c>
      <c r="C15" s="1261">
        <v>0</v>
      </c>
      <c r="D15" s="1261">
        <v>0</v>
      </c>
      <c r="E15" s="1258">
        <v>0</v>
      </c>
      <c r="F15" s="1261">
        <v>0</v>
      </c>
      <c r="G15" s="1548">
        <v>0</v>
      </c>
      <c r="H15" s="1261">
        <v>0</v>
      </c>
      <c r="I15" s="1261">
        <v>0</v>
      </c>
      <c r="J15" s="1765">
        <v>0</v>
      </c>
      <c r="K15" s="1767">
        <v>0</v>
      </c>
      <c r="L15" s="1116"/>
      <c r="M15" s="1226"/>
      <c r="N15" s="621"/>
      <c r="O15" s="1226"/>
      <c r="P15" s="1226"/>
      <c r="Q15" s="1226"/>
      <c r="R15" s="1226"/>
      <c r="S15" s="1226"/>
      <c r="T15" s="1226"/>
      <c r="U15" s="1226"/>
      <c r="V15" s="1295"/>
      <c r="W15" s="1295"/>
      <c r="X15" s="1295"/>
      <c r="Y15" s="1295"/>
      <c r="Z15" s="1295"/>
      <c r="AA15" s="1295"/>
      <c r="AB15" s="1295"/>
      <c r="AC15" s="1295"/>
      <c r="AD15" s="1295"/>
      <c r="AE15" s="1295"/>
      <c r="AF15" s="1295"/>
    </row>
    <row r="16" spans="1:32" s="93" customFormat="1" ht="29.4" customHeight="1">
      <c r="A16" s="681"/>
      <c r="B16" s="1230" t="s">
        <v>170</v>
      </c>
      <c r="C16" s="1261">
        <v>-1696699</v>
      </c>
      <c r="D16" s="1261">
        <v>-453918</v>
      </c>
      <c r="E16" s="1258">
        <v>-178903</v>
      </c>
      <c r="F16" s="1261">
        <v>-34502857</v>
      </c>
      <c r="G16" s="1548">
        <v>-12148225</v>
      </c>
      <c r="H16" s="1261">
        <v>-3457624</v>
      </c>
      <c r="I16" s="1261">
        <v>-76068</v>
      </c>
      <c r="J16" s="1765">
        <v>-52514294</v>
      </c>
      <c r="K16" s="1767">
        <v>-1504502</v>
      </c>
      <c r="L16" s="1116"/>
      <c r="M16" s="1226"/>
      <c r="N16" s="621"/>
      <c r="O16" s="1226"/>
      <c r="P16" s="1226"/>
      <c r="Q16" s="1226"/>
      <c r="R16" s="1226"/>
      <c r="S16" s="1226"/>
      <c r="T16" s="1226"/>
      <c r="U16" s="1226"/>
      <c r="V16" s="1295"/>
      <c r="W16" s="1295"/>
      <c r="X16" s="1295"/>
      <c r="Y16" s="1295"/>
      <c r="Z16" s="1295"/>
      <c r="AA16" s="1295"/>
      <c r="AB16" s="1295"/>
      <c r="AC16" s="1295"/>
      <c r="AD16" s="1295"/>
      <c r="AE16" s="1295"/>
      <c r="AF16" s="1295"/>
    </row>
    <row r="17" spans="1:32" s="93" customFormat="1" ht="14.25" customHeight="1">
      <c r="A17" s="681"/>
      <c r="B17" s="1230" t="s">
        <v>171</v>
      </c>
      <c r="C17" s="1261">
        <v>148147</v>
      </c>
      <c r="D17" s="1261">
        <v>-46527</v>
      </c>
      <c r="E17" s="1258">
        <v>-142546</v>
      </c>
      <c r="F17" s="1261">
        <v>-5958938</v>
      </c>
      <c r="G17" s="1548">
        <v>-287982</v>
      </c>
      <c r="H17" s="1261">
        <v>-371155</v>
      </c>
      <c r="I17" s="1261">
        <v>-800611</v>
      </c>
      <c r="J17" s="1765">
        <v>-7459612</v>
      </c>
      <c r="K17" s="1767">
        <v>-807579</v>
      </c>
      <c r="L17" s="1116"/>
      <c r="M17" s="1226"/>
      <c r="N17" s="621"/>
      <c r="O17" s="1226"/>
      <c r="P17" s="1226"/>
      <c r="Q17" s="1226"/>
      <c r="R17" s="1226"/>
      <c r="S17" s="1226"/>
      <c r="T17" s="1226"/>
      <c r="U17" s="1226"/>
      <c r="V17" s="1295"/>
      <c r="W17" s="1295"/>
      <c r="X17" s="1295"/>
      <c r="Y17" s="1295"/>
      <c r="Z17" s="1295"/>
      <c r="AA17" s="1295"/>
      <c r="AB17" s="1295"/>
      <c r="AC17" s="1295"/>
      <c r="AD17" s="1295"/>
      <c r="AE17" s="1295"/>
      <c r="AF17" s="1295"/>
    </row>
    <row r="18" spans="1:32" s="93" customFormat="1" ht="14.25" customHeight="1">
      <c r="A18" s="681"/>
      <c r="B18" s="1230" t="s">
        <v>454</v>
      </c>
      <c r="C18" s="1261">
        <v>-458643</v>
      </c>
      <c r="D18" s="1261">
        <v>-170556</v>
      </c>
      <c r="E18" s="1258">
        <v>-488158</v>
      </c>
      <c r="F18" s="1261">
        <v>-3679336</v>
      </c>
      <c r="G18" s="1548">
        <v>-1227420</v>
      </c>
      <c r="H18" s="1261">
        <v>-439977</v>
      </c>
      <c r="I18" s="1261">
        <v>0</v>
      </c>
      <c r="J18" s="1765">
        <v>-6464090</v>
      </c>
      <c r="K18" s="1767">
        <v>0</v>
      </c>
      <c r="L18" s="1116"/>
      <c r="M18" s="1226"/>
      <c r="N18" s="621"/>
      <c r="O18" s="1226"/>
      <c r="P18" s="1226"/>
      <c r="Q18" s="1226"/>
      <c r="R18" s="1226"/>
      <c r="S18" s="1226"/>
      <c r="T18" s="1226"/>
      <c r="U18" s="1226"/>
      <c r="V18" s="1295"/>
      <c r="W18" s="1295"/>
      <c r="X18" s="1295"/>
      <c r="Y18" s="1295"/>
      <c r="Z18" s="1295"/>
      <c r="AA18" s="1295"/>
      <c r="AB18" s="1295"/>
      <c r="AC18" s="1295"/>
      <c r="AD18" s="1295"/>
      <c r="AE18" s="1295"/>
      <c r="AF18" s="1295"/>
    </row>
    <row r="19" spans="1:32" s="1117" customFormat="1" ht="14.25" customHeight="1" thickBot="1">
      <c r="A19" s="683"/>
      <c r="B19" s="1228" t="s">
        <v>160</v>
      </c>
      <c r="C19" s="1263">
        <v>-49957</v>
      </c>
      <c r="D19" s="1263">
        <v>433375</v>
      </c>
      <c r="E19" s="1561">
        <v>1583299</v>
      </c>
      <c r="F19" s="1263">
        <v>10357313</v>
      </c>
      <c r="G19" s="1562">
        <v>-1277492</v>
      </c>
      <c r="H19" s="1263">
        <v>223277</v>
      </c>
      <c r="I19" s="1263">
        <v>3155168</v>
      </c>
      <c r="J19" s="1764">
        <v>14424983</v>
      </c>
      <c r="K19" s="1769">
        <v>1130408</v>
      </c>
      <c r="L19" s="1648"/>
      <c r="M19" s="1226"/>
      <c r="N19" s="621"/>
      <c r="O19" s="1226"/>
      <c r="P19" s="1226"/>
      <c r="Q19" s="1226"/>
      <c r="R19" s="1226"/>
      <c r="S19" s="1226"/>
      <c r="T19" s="1226"/>
      <c r="U19" s="1226"/>
      <c r="V19" s="1295"/>
      <c r="W19" s="1295"/>
      <c r="X19" s="1295"/>
      <c r="Y19" s="1295"/>
      <c r="Z19" s="1295"/>
      <c r="AA19" s="1295"/>
      <c r="AB19" s="1295"/>
      <c r="AC19" s="1295"/>
      <c r="AD19" s="1295"/>
      <c r="AE19" s="1295"/>
      <c r="AF19" s="1295"/>
    </row>
    <row r="20" spans="1:32" s="93" customFormat="1" ht="14.25" customHeight="1">
      <c r="A20" s="681"/>
      <c r="B20" s="1230"/>
      <c r="C20" s="1680"/>
      <c r="D20" s="1681"/>
      <c r="E20" s="1682"/>
      <c r="F20" s="1681"/>
      <c r="G20" s="1683"/>
      <c r="H20" s="1681"/>
      <c r="I20" s="1681"/>
      <c r="J20" s="1765">
        <v>0</v>
      </c>
      <c r="K20" s="1770">
        <v>0</v>
      </c>
      <c r="L20" s="1104"/>
      <c r="M20" s="1226"/>
      <c r="N20" s="621"/>
      <c r="O20" s="1226"/>
      <c r="P20" s="1226"/>
      <c r="Q20" s="1226"/>
      <c r="R20" s="1226"/>
      <c r="S20" s="1226"/>
      <c r="T20" s="1226"/>
      <c r="U20" s="1226"/>
      <c r="W20" s="1295"/>
      <c r="X20" s="1295"/>
      <c r="Y20" s="1295"/>
      <c r="Z20" s="1295"/>
      <c r="AA20" s="1295"/>
      <c r="AB20" s="1295"/>
      <c r="AC20" s="1295"/>
      <c r="AD20" s="1295"/>
      <c r="AE20" s="1295"/>
      <c r="AF20" s="1295"/>
    </row>
    <row r="21" spans="1:32" s="93" customFormat="1" ht="14.25" customHeight="1">
      <c r="A21" s="681"/>
      <c r="B21" s="1228" t="s">
        <v>161</v>
      </c>
      <c r="C21" s="1278"/>
      <c r="D21" s="1278"/>
      <c r="E21" s="1559"/>
      <c r="F21" s="1684"/>
      <c r="G21" s="1558"/>
      <c r="H21" s="1278"/>
      <c r="I21" s="1684"/>
      <c r="J21" s="1259">
        <v>13721115</v>
      </c>
      <c r="K21" s="1769">
        <v>249363</v>
      </c>
      <c r="L21" s="1104"/>
      <c r="M21" s="1226"/>
      <c r="N21" s="621"/>
      <c r="O21" s="1226"/>
      <c r="P21" s="1226"/>
      <c r="Q21" s="1226"/>
      <c r="R21" s="1226"/>
      <c r="S21" s="1226"/>
      <c r="T21" s="1226"/>
      <c r="U21" s="1226"/>
      <c r="W21" s="1295"/>
      <c r="X21" s="1295"/>
      <c r="Y21" s="1295"/>
      <c r="Z21" s="1295"/>
      <c r="AA21" s="1295"/>
      <c r="AB21" s="1295"/>
      <c r="AC21" s="1295"/>
      <c r="AD21" s="1295"/>
      <c r="AE21" s="1295"/>
      <c r="AF21" s="1295"/>
    </row>
    <row r="22" spans="1:32" s="93" customFormat="1" ht="14.25" customHeight="1">
      <c r="A22" s="681"/>
      <c r="B22" s="1230" t="s">
        <v>162</v>
      </c>
      <c r="C22" s="1278"/>
      <c r="D22" s="1278"/>
      <c r="E22" s="1559"/>
      <c r="F22" s="1685"/>
      <c r="G22" s="1558"/>
      <c r="H22" s="1560"/>
      <c r="I22" s="1685"/>
      <c r="J22" s="1258">
        <v>1749121</v>
      </c>
      <c r="K22" s="1770">
        <v>0</v>
      </c>
      <c r="L22" s="1104"/>
      <c r="M22" s="1226"/>
      <c r="N22" s="621"/>
      <c r="O22" s="1226"/>
      <c r="P22" s="1226"/>
      <c r="Q22" s="1226"/>
      <c r="R22" s="1226"/>
      <c r="S22" s="1226"/>
      <c r="T22" s="1226"/>
      <c r="U22" s="1226"/>
      <c r="W22" s="1295"/>
      <c r="X22" s="1295"/>
      <c r="Y22" s="1295"/>
      <c r="Z22" s="1295"/>
      <c r="AA22" s="1295"/>
      <c r="AB22" s="1295"/>
      <c r="AC22" s="1295"/>
      <c r="AD22" s="1295"/>
      <c r="AE22" s="1295"/>
      <c r="AF22" s="1295"/>
    </row>
    <row r="23" spans="1:32" s="93" customFormat="1" ht="14.25" customHeight="1">
      <c r="A23" s="681"/>
      <c r="B23" s="1230" t="s">
        <v>550</v>
      </c>
      <c r="C23" s="1278"/>
      <c r="D23" s="1278"/>
      <c r="E23" s="1559"/>
      <c r="F23" s="1685"/>
      <c r="G23" s="1558"/>
      <c r="H23" s="1560"/>
      <c r="I23" s="1685"/>
      <c r="J23" s="1258">
        <v>9780356</v>
      </c>
      <c r="K23" s="1767">
        <v>82371</v>
      </c>
      <c r="L23" s="1104"/>
      <c r="M23" s="1226"/>
      <c r="N23" s="621"/>
      <c r="O23" s="1226"/>
      <c r="P23" s="1226"/>
      <c r="Q23" s="1226"/>
      <c r="R23" s="1226"/>
      <c r="S23" s="1226"/>
      <c r="T23" s="1226"/>
      <c r="U23" s="1226"/>
      <c r="W23" s="1295"/>
      <c r="X23" s="1295"/>
      <c r="Y23" s="1295"/>
      <c r="Z23" s="1295"/>
      <c r="AA23" s="1295"/>
      <c r="AB23" s="1295"/>
      <c r="AC23" s="1295"/>
      <c r="AD23" s="1295"/>
      <c r="AE23" s="1295"/>
      <c r="AF23" s="1295"/>
    </row>
    <row r="24" spans="1:32" s="93" customFormat="1" ht="14.25" customHeight="1">
      <c r="A24" s="681"/>
      <c r="B24" s="1230" t="s">
        <v>163</v>
      </c>
      <c r="C24" s="1278"/>
      <c r="D24" s="1278"/>
      <c r="E24" s="1559"/>
      <c r="F24" s="1685"/>
      <c r="G24" s="1558"/>
      <c r="H24" s="1560"/>
      <c r="I24" s="1685"/>
      <c r="J24" s="1258">
        <v>2191639</v>
      </c>
      <c r="K24" s="1767">
        <v>166993</v>
      </c>
      <c r="L24" s="1104"/>
      <c r="M24" s="1226"/>
      <c r="N24" s="621"/>
      <c r="O24" s="1226"/>
      <c r="P24" s="1226"/>
      <c r="Q24" s="1226"/>
      <c r="R24" s="1226"/>
      <c r="S24" s="1226"/>
      <c r="T24" s="1226"/>
      <c r="U24" s="1226"/>
      <c r="W24" s="1295"/>
      <c r="X24" s="1295"/>
      <c r="Y24" s="1295"/>
      <c r="Z24" s="1295"/>
      <c r="AA24" s="1295"/>
      <c r="AB24" s="1295"/>
      <c r="AC24" s="1295"/>
      <c r="AD24" s="1295"/>
      <c r="AE24" s="1295"/>
      <c r="AF24" s="1295"/>
    </row>
    <row r="25" spans="1:32" s="93" customFormat="1" ht="14.25" customHeight="1">
      <c r="A25" s="681"/>
      <c r="B25" s="1230"/>
      <c r="C25" s="1278"/>
      <c r="D25" s="1278"/>
      <c r="E25" s="1559"/>
      <c r="F25" s="1685"/>
      <c r="G25" s="1558"/>
      <c r="H25" s="1278"/>
      <c r="I25" s="1685"/>
      <c r="J25" s="1258">
        <v>0</v>
      </c>
      <c r="K25" s="1767">
        <v>0</v>
      </c>
      <c r="L25" s="1104"/>
      <c r="M25" s="1226"/>
      <c r="N25" s="621"/>
      <c r="O25" s="1226"/>
      <c r="P25" s="1226"/>
      <c r="Q25" s="1226"/>
      <c r="R25" s="1226"/>
      <c r="S25" s="1226"/>
      <c r="T25" s="1226"/>
      <c r="U25" s="1226"/>
      <c r="W25" s="1295"/>
      <c r="X25" s="1295"/>
      <c r="Y25" s="1295"/>
      <c r="Z25" s="1295"/>
      <c r="AA25" s="1295"/>
      <c r="AB25" s="1295"/>
      <c r="AC25" s="1295"/>
      <c r="AD25" s="1295"/>
      <c r="AE25" s="1295"/>
      <c r="AF25" s="1295"/>
    </row>
    <row r="26" spans="1:32" s="93" customFormat="1" ht="14.25" customHeight="1">
      <c r="A26" s="681"/>
      <c r="B26" s="1228" t="s">
        <v>164</v>
      </c>
      <c r="C26" s="1278"/>
      <c r="D26" s="1278"/>
      <c r="E26" s="1559"/>
      <c r="F26" s="1684"/>
      <c r="G26" s="1558"/>
      <c r="H26" s="1278"/>
      <c r="I26" s="1684"/>
      <c r="J26" s="1259">
        <v>-2662211</v>
      </c>
      <c r="K26" s="1768">
        <v>-37291</v>
      </c>
      <c r="L26" s="1104"/>
      <c r="M26" s="1226"/>
      <c r="N26" s="621"/>
      <c r="O26" s="1226"/>
      <c r="P26" s="1226"/>
      <c r="Q26" s="1226"/>
      <c r="R26" s="1226"/>
      <c r="S26" s="1226"/>
      <c r="T26" s="1226"/>
      <c r="U26" s="1226"/>
      <c r="W26" s="1295"/>
      <c r="X26" s="1295"/>
      <c r="Y26" s="1295"/>
      <c r="Z26" s="1295"/>
      <c r="AA26" s="1295"/>
      <c r="AB26" s="1295"/>
      <c r="AC26" s="1295"/>
      <c r="AD26" s="1295"/>
      <c r="AE26" s="1295"/>
      <c r="AF26" s="1295"/>
    </row>
    <row r="27" spans="1:32" s="93" customFormat="1" ht="31.95" customHeight="1">
      <c r="A27" s="681"/>
      <c r="B27" s="1230" t="s">
        <v>172</v>
      </c>
      <c r="C27" s="1278"/>
      <c r="D27" s="1278"/>
      <c r="E27" s="1559"/>
      <c r="F27" s="1685"/>
      <c r="G27" s="1558"/>
      <c r="H27" s="1560"/>
      <c r="I27" s="1685"/>
      <c r="J27" s="1258">
        <v>-16225748</v>
      </c>
      <c r="K27" s="1767">
        <v>-37291</v>
      </c>
      <c r="L27" s="1104"/>
      <c r="M27" s="1226"/>
      <c r="N27" s="621"/>
      <c r="O27" s="1226"/>
      <c r="P27" s="1226"/>
      <c r="Q27" s="1226"/>
      <c r="R27" s="1226"/>
      <c r="S27" s="1226"/>
      <c r="T27" s="1226"/>
      <c r="U27" s="1226"/>
      <c r="W27" s="1295"/>
      <c r="X27" s="1295"/>
      <c r="Y27" s="1295"/>
      <c r="Z27" s="1295"/>
      <c r="AA27" s="1295"/>
      <c r="AB27" s="1295"/>
      <c r="AC27" s="1295"/>
      <c r="AD27" s="1295"/>
      <c r="AE27" s="1295"/>
      <c r="AF27" s="1295"/>
    </row>
    <row r="28" spans="1:32" s="93" customFormat="1" ht="22.5" customHeight="1">
      <c r="A28" s="681"/>
      <c r="B28" s="1230" t="s">
        <v>455</v>
      </c>
      <c r="C28" s="1278"/>
      <c r="D28" s="1278"/>
      <c r="E28" s="1559"/>
      <c r="F28" s="1685"/>
      <c r="G28" s="1558"/>
      <c r="H28" s="1278"/>
      <c r="I28" s="1685"/>
      <c r="J28" s="1258">
        <v>0</v>
      </c>
      <c r="K28" s="1767">
        <v>0</v>
      </c>
      <c r="L28" s="1104"/>
      <c r="M28" s="1226"/>
      <c r="N28" s="621"/>
      <c r="O28" s="1226"/>
      <c r="P28" s="1226"/>
      <c r="Q28" s="1226"/>
      <c r="R28" s="1226"/>
      <c r="S28" s="1226"/>
      <c r="T28" s="1226"/>
      <c r="U28" s="1226"/>
      <c r="W28" s="1295"/>
      <c r="X28" s="1295"/>
      <c r="Y28" s="1295"/>
      <c r="Z28" s="1295"/>
      <c r="AA28" s="1295"/>
      <c r="AB28" s="1295"/>
      <c r="AC28" s="1295"/>
      <c r="AD28" s="1295"/>
      <c r="AE28" s="1295"/>
      <c r="AF28" s="1295"/>
    </row>
    <row r="29" spans="1:32" s="93" customFormat="1" ht="14.25" customHeight="1">
      <c r="A29" s="681"/>
      <c r="B29" s="1228" t="s">
        <v>166</v>
      </c>
      <c r="C29" s="1278"/>
      <c r="D29" s="1278"/>
      <c r="E29" s="1559"/>
      <c r="F29" s="1684"/>
      <c r="G29" s="1558"/>
      <c r="H29" s="1278"/>
      <c r="I29" s="1684"/>
      <c r="J29" s="1258">
        <v>11920349</v>
      </c>
      <c r="K29" s="1768">
        <v>1342480</v>
      </c>
      <c r="L29" s="1104"/>
      <c r="M29" s="1226"/>
      <c r="N29" s="621"/>
      <c r="O29" s="1226"/>
      <c r="P29" s="1226"/>
      <c r="Q29" s="1226"/>
      <c r="R29" s="1226"/>
      <c r="S29" s="1226"/>
      <c r="T29" s="1226"/>
      <c r="U29" s="1226"/>
      <c r="W29" s="1295"/>
      <c r="X29" s="1295"/>
      <c r="Y29" s="1295"/>
      <c r="Z29" s="1295"/>
      <c r="AA29" s="1295"/>
      <c r="AB29" s="1295"/>
      <c r="AC29" s="1295"/>
      <c r="AD29" s="1295"/>
      <c r="AE29" s="1295"/>
      <c r="AF29" s="1295"/>
    </row>
    <row r="30" spans="1:32" s="93" customFormat="1" ht="14.25" customHeight="1">
      <c r="A30" s="681"/>
      <c r="B30" s="1230" t="s">
        <v>173</v>
      </c>
      <c r="C30" s="1278"/>
      <c r="D30" s="1278"/>
      <c r="E30" s="1559"/>
      <c r="F30" s="1685"/>
      <c r="G30" s="1558"/>
      <c r="H30" s="1278"/>
      <c r="I30" s="1685"/>
      <c r="J30" s="1258">
        <v>-183610</v>
      </c>
      <c r="K30" s="1767">
        <v>0</v>
      </c>
      <c r="L30" s="1104"/>
      <c r="M30" s="1226"/>
      <c r="N30" s="621"/>
      <c r="O30" s="1226"/>
      <c r="P30" s="1226"/>
      <c r="Q30" s="1226"/>
      <c r="R30" s="1226"/>
      <c r="S30" s="1226"/>
      <c r="T30" s="1226"/>
      <c r="U30" s="1226"/>
      <c r="W30" s="1295"/>
      <c r="X30" s="1295"/>
      <c r="Y30" s="1295"/>
      <c r="Z30" s="1295"/>
      <c r="AA30" s="1295"/>
      <c r="AB30" s="1295"/>
      <c r="AC30" s="1295"/>
      <c r="AD30" s="1295"/>
      <c r="AE30" s="1295"/>
      <c r="AF30" s="1295"/>
    </row>
    <row r="31" spans="1:32" s="93" customFormat="1" ht="14.25" customHeight="1">
      <c r="A31" s="681"/>
      <c r="B31" s="1228" t="s">
        <v>167</v>
      </c>
      <c r="C31" s="1278"/>
      <c r="D31" s="1278"/>
      <c r="E31" s="1559"/>
      <c r="F31" s="1684"/>
      <c r="G31" s="1558"/>
      <c r="H31" s="1278"/>
      <c r="I31" s="1684"/>
      <c r="J31" s="1258">
        <v>11736738</v>
      </c>
      <c r="K31" s="1768">
        <v>1342480</v>
      </c>
      <c r="L31" s="1104"/>
      <c r="M31" s="1226"/>
      <c r="N31" s="621"/>
      <c r="O31" s="1226"/>
      <c r="P31" s="1226"/>
      <c r="Q31" s="1226"/>
      <c r="R31" s="1226"/>
      <c r="S31" s="1226"/>
      <c r="T31" s="1226"/>
      <c r="U31" s="1226"/>
      <c r="W31" s="1295"/>
      <c r="X31" s="1295"/>
      <c r="Y31" s="1295"/>
      <c r="Z31" s="1295"/>
      <c r="AA31" s="1295"/>
      <c r="AB31" s="1295"/>
      <c r="AC31" s="1295"/>
      <c r="AD31" s="1295"/>
      <c r="AE31" s="1295"/>
      <c r="AF31" s="1295"/>
    </row>
    <row r="32" spans="1:32" s="93" customFormat="1" ht="14.25" customHeight="1">
      <c r="A32" s="681"/>
      <c r="B32" s="1230" t="s">
        <v>168</v>
      </c>
      <c r="C32" s="1278"/>
      <c r="D32" s="1278"/>
      <c r="E32" s="1559"/>
      <c r="F32" s="1685"/>
      <c r="G32" s="1558"/>
      <c r="H32" s="1278"/>
      <c r="I32" s="1685"/>
      <c r="J32" s="1258">
        <v>-1598991</v>
      </c>
      <c r="K32" s="1767">
        <v>0</v>
      </c>
      <c r="L32" s="1104"/>
      <c r="M32" s="1226"/>
      <c r="N32" s="621"/>
      <c r="O32" s="1226"/>
      <c r="P32" s="1226"/>
      <c r="Q32" s="1226"/>
      <c r="R32" s="1226"/>
      <c r="S32" s="1226"/>
      <c r="T32" s="1226"/>
      <c r="U32" s="1226"/>
      <c r="W32" s="1295"/>
      <c r="X32" s="1295"/>
      <c r="Y32" s="1295"/>
      <c r="Z32" s="1295"/>
      <c r="AA32" s="1295"/>
      <c r="AB32" s="1295"/>
      <c r="AC32" s="1295"/>
      <c r="AD32" s="1295"/>
      <c r="AE32" s="1295"/>
      <c r="AF32" s="1295"/>
    </row>
    <row r="33" spans="1:32" s="93" customFormat="1" ht="14.25" customHeight="1" thickBot="1">
      <c r="A33" s="681"/>
      <c r="B33" s="1185" t="s">
        <v>456</v>
      </c>
      <c r="C33" s="1279"/>
      <c r="D33" s="1279"/>
      <c r="E33" s="1757"/>
      <c r="F33" s="1686"/>
      <c r="G33" s="1763"/>
      <c r="H33" s="1279"/>
      <c r="I33" s="1686"/>
      <c r="J33" s="1561">
        <v>10137749</v>
      </c>
      <c r="K33" s="1263">
        <v>1342480</v>
      </c>
      <c r="L33" s="1104"/>
      <c r="M33" s="1226"/>
      <c r="N33" s="621"/>
      <c r="O33" s="1226"/>
      <c r="P33" s="1226"/>
      <c r="Q33" s="1226"/>
      <c r="R33" s="1226"/>
      <c r="S33" s="1226"/>
      <c r="T33" s="1226"/>
      <c r="U33" s="1226"/>
      <c r="W33" s="1295"/>
      <c r="X33" s="1295"/>
      <c r="Y33" s="1295"/>
      <c r="Z33" s="1295"/>
      <c r="AA33" s="1295"/>
      <c r="AB33" s="1295"/>
      <c r="AC33" s="1295"/>
      <c r="AD33" s="1295"/>
      <c r="AE33" s="1295"/>
      <c r="AF33" s="1295"/>
    </row>
    <row r="34" spans="1:32" s="148" customFormat="1" ht="14.25" customHeight="1">
      <c r="A34" s="681"/>
      <c r="B34" s="1190"/>
      <c r="C34" s="668"/>
      <c r="D34" s="668"/>
      <c r="E34" s="668"/>
      <c r="F34" s="668"/>
      <c r="G34" s="668"/>
      <c r="H34" s="668"/>
      <c r="I34" s="668"/>
      <c r="J34" s="621"/>
      <c r="K34" s="668"/>
      <c r="W34" s="1295"/>
      <c r="X34" s="1295"/>
      <c r="Y34" s="1295"/>
      <c r="Z34" s="1295"/>
      <c r="AA34" s="1295"/>
      <c r="AB34" s="1295"/>
      <c r="AC34" s="1295"/>
      <c r="AD34" s="1295"/>
      <c r="AE34" s="1295"/>
      <c r="AF34" s="1295"/>
    </row>
    <row r="35" spans="1:32" s="148" customFormat="1" ht="14.25" customHeight="1">
      <c r="A35" s="681"/>
      <c r="B35" s="1190"/>
      <c r="C35" s="668"/>
      <c r="D35" s="668"/>
      <c r="E35" s="668"/>
      <c r="F35" s="668"/>
      <c r="G35" s="668"/>
      <c r="H35" s="668"/>
      <c r="I35" s="668"/>
      <c r="J35" s="621"/>
      <c r="K35" s="621">
        <v>123</v>
      </c>
      <c r="W35" s="1295"/>
      <c r="X35" s="1295"/>
      <c r="Y35" s="1295"/>
      <c r="Z35" s="1295"/>
      <c r="AA35" s="1295"/>
      <c r="AB35" s="1295"/>
      <c r="AC35" s="1295"/>
      <c r="AD35" s="1295"/>
      <c r="AE35" s="1295"/>
      <c r="AF35" s="1295"/>
    </row>
    <row r="36" spans="1:32" s="93" customFormat="1" ht="14.25" customHeight="1">
      <c r="A36" s="681"/>
      <c r="B36" s="1186"/>
      <c r="C36" s="1137"/>
      <c r="D36" s="1137"/>
      <c r="E36" s="1137"/>
      <c r="F36" s="1137"/>
      <c r="G36" s="1137"/>
      <c r="H36" s="1137"/>
      <c r="I36" s="2068"/>
      <c r="J36" s="2068"/>
      <c r="K36" s="1121"/>
      <c r="L36" s="1134"/>
      <c r="W36" s="1295"/>
      <c r="X36" s="1295"/>
      <c r="Y36" s="1295"/>
      <c r="Z36" s="1295"/>
      <c r="AA36" s="1295"/>
      <c r="AB36" s="1295"/>
      <c r="AC36" s="1295"/>
      <c r="AD36" s="1295"/>
      <c r="AE36" s="1295"/>
      <c r="AF36" s="1295"/>
    </row>
    <row r="37" spans="1:32" s="93" customFormat="1" ht="14.25" customHeight="1">
      <c r="A37" s="681"/>
      <c r="B37" s="530" t="s">
        <v>1017</v>
      </c>
      <c r="C37" s="530"/>
      <c r="D37" s="530"/>
      <c r="E37" s="1137"/>
      <c r="F37" s="1137"/>
      <c r="G37" s="1137"/>
      <c r="H37" s="1137"/>
      <c r="I37" s="2068"/>
      <c r="J37" s="2068"/>
      <c r="K37" s="1121"/>
      <c r="L37" s="1134"/>
      <c r="W37" s="1295"/>
      <c r="X37" s="1295"/>
      <c r="Y37" s="1295"/>
      <c r="Z37" s="1295"/>
      <c r="AA37" s="1295"/>
      <c r="AB37" s="1295"/>
      <c r="AC37" s="1295"/>
      <c r="AD37" s="1295"/>
      <c r="AE37" s="1295"/>
      <c r="AF37" s="1295"/>
    </row>
    <row r="38" spans="1:32" s="93" customFormat="1" ht="14.25" customHeight="1" thickBot="1">
      <c r="A38" s="681"/>
      <c r="B38" s="1810"/>
      <c r="C38" s="1810"/>
      <c r="D38" s="1810"/>
      <c r="E38" s="1137"/>
      <c r="F38" s="1137"/>
      <c r="G38" s="1137"/>
      <c r="H38" s="1137"/>
      <c r="I38" s="2068"/>
      <c r="J38" s="2068"/>
      <c r="K38" s="1121"/>
      <c r="L38" s="1134"/>
      <c r="W38" s="1295"/>
      <c r="X38" s="1295"/>
      <c r="Y38" s="1295"/>
      <c r="Z38" s="1295"/>
      <c r="AA38" s="1295"/>
      <c r="AB38" s="1295"/>
      <c r="AC38" s="1295"/>
      <c r="AD38" s="1295"/>
      <c r="AE38" s="1295"/>
      <c r="AF38" s="1295"/>
    </row>
    <row r="39" spans="1:32" ht="13.8" thickBot="1">
      <c r="B39" s="2001" t="s">
        <v>486</v>
      </c>
      <c r="G39" s="2491" t="s">
        <v>821</v>
      </c>
      <c r="H39" s="2491"/>
      <c r="I39" s="2070"/>
      <c r="J39" s="2070"/>
      <c r="W39" s="1295"/>
      <c r="X39" s="1295"/>
      <c r="Y39" s="1295"/>
      <c r="Z39" s="1295"/>
      <c r="AA39" s="1295"/>
      <c r="AB39" s="1295"/>
      <c r="AC39" s="1295"/>
      <c r="AD39" s="1295"/>
      <c r="AE39" s="1295"/>
      <c r="AF39" s="1295"/>
    </row>
    <row r="40" spans="1:32" s="93" customFormat="1" ht="14.25" customHeight="1" thickBot="1">
      <c r="A40" s="1813"/>
      <c r="B40" s="2472"/>
      <c r="C40" s="2469">
        <v>2018</v>
      </c>
      <c r="D40" s="2470"/>
      <c r="E40" s="2470"/>
      <c r="F40" s="2470"/>
      <c r="G40" s="2470"/>
      <c r="H40" s="2470"/>
      <c r="I40" s="2502"/>
      <c r="J40" s="1180"/>
      <c r="K40" s="1119"/>
      <c r="W40" s="1295"/>
      <c r="X40" s="1295"/>
      <c r="Y40" s="1295"/>
      <c r="Z40" s="1295"/>
      <c r="AA40" s="1295"/>
      <c r="AB40" s="1295"/>
      <c r="AC40" s="1295"/>
      <c r="AD40" s="1295"/>
      <c r="AE40" s="1295"/>
      <c r="AF40" s="1295"/>
    </row>
    <row r="41" spans="1:32" s="93" customFormat="1" ht="14.25" customHeight="1" thickBot="1">
      <c r="A41" s="1053"/>
      <c r="B41" s="2473"/>
      <c r="C41" s="2457" t="s">
        <v>47</v>
      </c>
      <c r="D41" s="2457" t="s">
        <v>48</v>
      </c>
      <c r="E41" s="2469" t="s">
        <v>49</v>
      </c>
      <c r="F41" s="2471"/>
      <c r="G41" s="2457" t="s">
        <v>642</v>
      </c>
      <c r="H41" s="2457" t="s">
        <v>90</v>
      </c>
      <c r="I41" s="2478" t="s">
        <v>26</v>
      </c>
      <c r="J41" s="1180"/>
      <c r="K41" s="1191"/>
      <c r="W41" s="1295"/>
      <c r="X41" s="1295"/>
      <c r="Y41" s="1295"/>
      <c r="Z41" s="1295"/>
      <c r="AA41" s="1295"/>
      <c r="AB41" s="1295"/>
      <c r="AC41" s="1295"/>
      <c r="AD41" s="1295"/>
      <c r="AE41" s="1295"/>
      <c r="AF41" s="1295"/>
    </row>
    <row r="42" spans="1:32" s="93" customFormat="1" ht="14.25" customHeight="1" thickBot="1">
      <c r="A42" s="1053"/>
      <c r="B42" s="2474"/>
      <c r="C42" s="2458"/>
      <c r="D42" s="2458"/>
      <c r="E42" s="1267" t="s">
        <v>641</v>
      </c>
      <c r="F42" s="1267" t="s">
        <v>146</v>
      </c>
      <c r="G42" s="2458"/>
      <c r="H42" s="2458"/>
      <c r="I42" s="2479"/>
      <c r="J42" s="1180"/>
      <c r="K42" s="1191"/>
      <c r="W42" s="1295"/>
      <c r="X42" s="1295"/>
      <c r="Y42" s="1295"/>
      <c r="Z42" s="1295"/>
      <c r="AA42" s="1295"/>
      <c r="AB42" s="1295"/>
      <c r="AC42" s="1295"/>
      <c r="AD42" s="1295"/>
      <c r="AE42" s="1295"/>
      <c r="AF42" s="1295"/>
    </row>
    <row r="43" spans="1:32" s="93" customFormat="1" ht="14.25" customHeight="1">
      <c r="A43" s="681"/>
      <c r="B43" s="1264" t="s">
        <v>156</v>
      </c>
      <c r="C43" s="1265">
        <v>3337066</v>
      </c>
      <c r="D43" s="1265">
        <v>483583</v>
      </c>
      <c r="E43" s="1265"/>
      <c r="F43" s="1265">
        <v>10998854</v>
      </c>
      <c r="G43" s="1265">
        <v>2710341</v>
      </c>
      <c r="H43" s="1266">
        <v>1645726</v>
      </c>
      <c r="I43" s="1260">
        <f t="shared" ref="I43:I56" si="0">C43+D43+E43+F43+G43+H43</f>
        <v>19175570</v>
      </c>
      <c r="J43" s="1813"/>
      <c r="K43" s="1133"/>
      <c r="L43" s="1104"/>
      <c r="M43" s="1104"/>
      <c r="N43" s="1104"/>
      <c r="O43" s="1104"/>
      <c r="P43" s="1104"/>
      <c r="Q43" s="1104"/>
      <c r="R43" s="1104"/>
      <c r="W43" s="1295"/>
      <c r="X43" s="1295"/>
      <c r="Y43" s="1295"/>
      <c r="Z43" s="1295"/>
      <c r="AA43" s="1295"/>
      <c r="AB43" s="1295"/>
      <c r="AC43" s="1295"/>
      <c r="AD43" s="1295"/>
      <c r="AE43" s="1295"/>
      <c r="AF43" s="1295"/>
    </row>
    <row r="44" spans="1:32" s="93" customFormat="1" ht="14.25" customHeight="1">
      <c r="A44" s="681"/>
      <c r="B44" s="1230" t="s">
        <v>685</v>
      </c>
      <c r="C44" s="1229">
        <v>0</v>
      </c>
      <c r="D44" s="1229">
        <v>0</v>
      </c>
      <c r="E44" s="1229"/>
      <c r="F44" s="1229">
        <v>0</v>
      </c>
      <c r="G44" s="1229">
        <v>0</v>
      </c>
      <c r="H44" s="1258">
        <v>0</v>
      </c>
      <c r="I44" s="1261">
        <f t="shared" si="0"/>
        <v>0</v>
      </c>
      <c r="J44" s="1813"/>
      <c r="K44" s="1133"/>
      <c r="L44" s="1104"/>
      <c r="M44" s="1104"/>
      <c r="N44" s="1104"/>
      <c r="O44" s="1104"/>
      <c r="P44" s="1104"/>
      <c r="Q44" s="1104"/>
      <c r="R44" s="1104"/>
      <c r="W44" s="1295"/>
      <c r="X44" s="1295"/>
      <c r="Y44" s="1295"/>
      <c r="Z44" s="1295"/>
      <c r="AA44" s="1295"/>
      <c r="AB44" s="1295"/>
      <c r="AC44" s="1295"/>
      <c r="AD44" s="1295"/>
      <c r="AE44" s="1295"/>
      <c r="AF44" s="1295"/>
    </row>
    <row r="45" spans="1:32" s="93" customFormat="1" ht="14.25" customHeight="1">
      <c r="A45" s="681"/>
      <c r="B45" s="1230" t="s">
        <v>552</v>
      </c>
      <c r="C45" s="1229">
        <v>-876238</v>
      </c>
      <c r="D45" s="1229">
        <v>-3249</v>
      </c>
      <c r="E45" s="1229">
        <v>0</v>
      </c>
      <c r="F45" s="1229">
        <v>-169146</v>
      </c>
      <c r="G45" s="1229">
        <v>-37038</v>
      </c>
      <c r="H45" s="1258">
        <v>-106152</v>
      </c>
      <c r="I45" s="1261">
        <f t="shared" si="0"/>
        <v>-1191823</v>
      </c>
      <c r="J45" s="1813"/>
      <c r="K45" s="1133"/>
      <c r="L45" s="1104"/>
      <c r="M45" s="1104"/>
      <c r="N45" s="1104"/>
      <c r="O45" s="1104"/>
      <c r="P45" s="1104"/>
      <c r="Q45" s="1104"/>
      <c r="R45" s="1104"/>
      <c r="W45" s="1295"/>
      <c r="X45" s="1295"/>
      <c r="Y45" s="1295"/>
      <c r="Z45" s="1295"/>
      <c r="AA45" s="1295"/>
      <c r="AB45" s="1295"/>
      <c r="AC45" s="1295"/>
      <c r="AD45" s="1295"/>
      <c r="AE45" s="1295"/>
      <c r="AF45" s="1295"/>
    </row>
    <row r="46" spans="1:32" s="93" customFormat="1" ht="14.25" customHeight="1">
      <c r="A46" s="681"/>
      <c r="B46" s="1230" t="s">
        <v>553</v>
      </c>
      <c r="C46" s="1229">
        <v>-1100340</v>
      </c>
      <c r="D46" s="1229">
        <v>-116342</v>
      </c>
      <c r="E46" s="1229">
        <v>0</v>
      </c>
      <c r="F46" s="1229">
        <v>-78474</v>
      </c>
      <c r="G46" s="1229">
        <v>5667</v>
      </c>
      <c r="H46" s="1258">
        <v>-466005</v>
      </c>
      <c r="I46" s="1261">
        <f t="shared" si="0"/>
        <v>-1755494</v>
      </c>
      <c r="J46" s="1813"/>
      <c r="K46" s="1119"/>
      <c r="L46" s="1104"/>
      <c r="M46" s="1104"/>
      <c r="N46" s="1104"/>
      <c r="O46" s="1104"/>
      <c r="P46" s="1104"/>
      <c r="Q46" s="1104"/>
      <c r="R46" s="1104"/>
      <c r="W46" s="1295"/>
      <c r="X46" s="1295"/>
      <c r="Y46" s="1295"/>
      <c r="Z46" s="1295"/>
      <c r="AA46" s="1295"/>
      <c r="AB46" s="1295"/>
      <c r="AC46" s="1295"/>
      <c r="AD46" s="1295"/>
      <c r="AE46" s="1295"/>
      <c r="AF46" s="1295"/>
    </row>
    <row r="47" spans="1:32" s="93" customFormat="1" ht="14.25" customHeight="1">
      <c r="A47" s="681"/>
      <c r="B47" s="1228" t="s">
        <v>843</v>
      </c>
      <c r="C47" s="1257">
        <f t="shared" ref="C47:H47" si="1">C43+C44+C45++C46</f>
        <v>1360488</v>
      </c>
      <c r="D47" s="1257">
        <f t="shared" si="1"/>
        <v>363992</v>
      </c>
      <c r="E47" s="1257">
        <f t="shared" si="1"/>
        <v>0</v>
      </c>
      <c r="F47" s="1257">
        <f t="shared" si="1"/>
        <v>10751234</v>
      </c>
      <c r="G47" s="1257">
        <f t="shared" si="1"/>
        <v>2678970</v>
      </c>
      <c r="H47" s="1257">
        <f t="shared" si="1"/>
        <v>1073569</v>
      </c>
      <c r="I47" s="1262">
        <f t="shared" si="0"/>
        <v>16228253</v>
      </c>
      <c r="J47" s="1813"/>
      <c r="K47" s="1119"/>
      <c r="L47" s="1104"/>
      <c r="M47" s="1104"/>
      <c r="N47" s="1104"/>
      <c r="O47" s="1104"/>
      <c r="P47" s="1104"/>
      <c r="Q47" s="1104"/>
      <c r="R47" s="1104"/>
      <c r="W47" s="1295"/>
      <c r="X47" s="1295"/>
      <c r="Y47" s="1295"/>
      <c r="Z47" s="1295"/>
      <c r="AA47" s="1295"/>
      <c r="AB47" s="1295"/>
      <c r="AC47" s="1295"/>
      <c r="AD47" s="1295"/>
      <c r="AE47" s="1295"/>
      <c r="AF47" s="1295"/>
    </row>
    <row r="48" spans="1:32" s="93" customFormat="1" ht="14.25" customHeight="1">
      <c r="A48" s="681"/>
      <c r="B48" s="1230" t="s">
        <v>157</v>
      </c>
      <c r="C48" s="1229">
        <v>-640063</v>
      </c>
      <c r="D48" s="1229">
        <v>-20115</v>
      </c>
      <c r="E48" s="1229"/>
      <c r="F48" s="1229">
        <v>-226148</v>
      </c>
      <c r="G48" s="1229">
        <v>20252</v>
      </c>
      <c r="H48" s="1258">
        <v>-26587</v>
      </c>
      <c r="I48" s="1261">
        <f t="shared" si="0"/>
        <v>-892661</v>
      </c>
      <c r="J48" s="1813"/>
      <c r="K48" s="1119"/>
      <c r="L48" s="1104"/>
      <c r="M48" s="1104"/>
      <c r="N48" s="1104"/>
      <c r="O48" s="1104"/>
      <c r="P48" s="1104"/>
      <c r="Q48" s="1104"/>
      <c r="R48" s="1104"/>
      <c r="W48" s="1295"/>
      <c r="X48" s="1295"/>
      <c r="Y48" s="1295"/>
      <c r="Z48" s="1295"/>
      <c r="AA48" s="1295"/>
      <c r="AB48" s="1295"/>
      <c r="AC48" s="1295"/>
      <c r="AD48" s="1295"/>
      <c r="AE48" s="1295"/>
      <c r="AF48" s="1295"/>
    </row>
    <row r="49" spans="1:32" s="93" customFormat="1" ht="14.25" customHeight="1">
      <c r="A49" s="681"/>
      <c r="B49" s="1228" t="s">
        <v>844</v>
      </c>
      <c r="C49" s="1257">
        <f t="shared" ref="C49:H49" si="2">C47+C48</f>
        <v>720425</v>
      </c>
      <c r="D49" s="1257">
        <f t="shared" si="2"/>
        <v>343877</v>
      </c>
      <c r="E49" s="1257">
        <f t="shared" si="2"/>
        <v>0</v>
      </c>
      <c r="F49" s="1257">
        <f t="shared" si="2"/>
        <v>10525086</v>
      </c>
      <c r="G49" s="1257">
        <f t="shared" si="2"/>
        <v>2699222</v>
      </c>
      <c r="H49" s="1257">
        <f t="shared" si="2"/>
        <v>1046982</v>
      </c>
      <c r="I49" s="1262">
        <f t="shared" si="0"/>
        <v>15335592</v>
      </c>
      <c r="J49" s="1813"/>
      <c r="K49" s="1119"/>
      <c r="L49" s="1104"/>
      <c r="M49" s="1104"/>
      <c r="N49" s="1104"/>
      <c r="O49" s="1104"/>
      <c r="P49" s="1104"/>
      <c r="Q49" s="1104"/>
      <c r="R49" s="1104"/>
      <c r="W49" s="1295"/>
      <c r="X49" s="1295"/>
      <c r="Y49" s="1295"/>
      <c r="Z49" s="1295"/>
      <c r="AA49" s="1295"/>
      <c r="AB49" s="1295"/>
      <c r="AC49" s="1295"/>
      <c r="AD49" s="1295"/>
      <c r="AE49" s="1295"/>
      <c r="AF49" s="1295"/>
    </row>
    <row r="50" spans="1:32" s="93" customFormat="1" ht="14.25" customHeight="1">
      <c r="A50" s="681"/>
      <c r="B50" s="1230"/>
      <c r="C50" s="1229"/>
      <c r="D50" s="1229"/>
      <c r="E50" s="1229"/>
      <c r="F50" s="1229"/>
      <c r="G50" s="1229"/>
      <c r="H50" s="1258"/>
      <c r="I50" s="1261">
        <f t="shared" si="0"/>
        <v>0</v>
      </c>
      <c r="J50" s="1813"/>
      <c r="K50" s="1119"/>
      <c r="W50" s="1295"/>
      <c r="X50" s="1295"/>
      <c r="Y50" s="1295"/>
      <c r="Z50" s="1295"/>
      <c r="AA50" s="1295"/>
      <c r="AB50" s="1295"/>
      <c r="AC50" s="1295"/>
      <c r="AD50" s="1295"/>
      <c r="AE50" s="1295"/>
      <c r="AF50" s="1295"/>
    </row>
    <row r="51" spans="1:32" s="93" customFormat="1" ht="14.25" customHeight="1">
      <c r="A51" s="681"/>
      <c r="B51" s="1228" t="s">
        <v>159</v>
      </c>
      <c r="C51" s="1229">
        <v>0</v>
      </c>
      <c r="D51" s="1229">
        <v>0</v>
      </c>
      <c r="E51" s="1229">
        <v>0</v>
      </c>
      <c r="F51" s="1229">
        <v>0</v>
      </c>
      <c r="G51" s="1229">
        <v>0</v>
      </c>
      <c r="H51" s="1229">
        <v>0</v>
      </c>
      <c r="I51" s="1261">
        <f t="shared" si="0"/>
        <v>0</v>
      </c>
      <c r="J51" s="1813"/>
      <c r="K51" s="1119"/>
      <c r="W51" s="1295"/>
      <c r="X51" s="1295"/>
      <c r="Y51" s="1295"/>
      <c r="Z51" s="1295"/>
      <c r="AA51" s="1295"/>
      <c r="AB51" s="1295"/>
      <c r="AC51" s="1295"/>
      <c r="AD51" s="1295"/>
      <c r="AE51" s="1295"/>
      <c r="AF51" s="1295"/>
    </row>
    <row r="52" spans="1:32" s="93" customFormat="1" ht="31.5" customHeight="1">
      <c r="A52" s="681"/>
      <c r="B52" s="1230" t="s">
        <v>170</v>
      </c>
      <c r="C52" s="1229">
        <v>-725041</v>
      </c>
      <c r="D52" s="1229">
        <v>-194123</v>
      </c>
      <c r="E52" s="1229">
        <v>0</v>
      </c>
      <c r="F52" s="1229">
        <v>-6290599</v>
      </c>
      <c r="G52" s="1229">
        <v>-2424873</v>
      </c>
      <c r="H52" s="1258">
        <v>-569524</v>
      </c>
      <c r="I52" s="1261">
        <f t="shared" si="0"/>
        <v>-10204160</v>
      </c>
      <c r="J52" s="1813"/>
      <c r="K52" s="1119"/>
      <c r="L52" s="1295"/>
      <c r="M52" s="1295"/>
      <c r="N52" s="1295"/>
      <c r="O52" s="1295"/>
      <c r="P52" s="1295"/>
      <c r="Q52" s="1295"/>
      <c r="R52" s="1295"/>
      <c r="W52" s="1295"/>
      <c r="X52" s="1295"/>
      <c r="Y52" s="1295"/>
      <c r="Z52" s="1295"/>
      <c r="AA52" s="1295"/>
      <c r="AB52" s="1295"/>
      <c r="AC52" s="1295"/>
      <c r="AD52" s="1295"/>
      <c r="AE52" s="1295"/>
      <c r="AF52" s="1295"/>
    </row>
    <row r="53" spans="1:32" s="93" customFormat="1" ht="14.25" customHeight="1">
      <c r="A53" s="681"/>
      <c r="B53" s="1230" t="s">
        <v>171</v>
      </c>
      <c r="C53" s="1229">
        <v>-22180</v>
      </c>
      <c r="D53" s="1229">
        <v>-64969</v>
      </c>
      <c r="E53" s="1229"/>
      <c r="F53" s="1229">
        <v>-1954768</v>
      </c>
      <c r="G53" s="1229">
        <v>-163876</v>
      </c>
      <c r="H53" s="1258">
        <v>-143485</v>
      </c>
      <c r="I53" s="1261">
        <f t="shared" si="0"/>
        <v>-2349278</v>
      </c>
      <c r="J53" s="1813"/>
      <c r="K53" s="1119"/>
      <c r="L53" s="1295"/>
      <c r="M53" s="1295"/>
      <c r="N53" s="1295"/>
      <c r="O53" s="1295"/>
      <c r="P53" s="1295"/>
      <c r="Q53" s="1295"/>
      <c r="R53" s="1295"/>
      <c r="W53" s="1295"/>
      <c r="X53" s="1295"/>
      <c r="Y53" s="1295"/>
      <c r="Z53" s="1295"/>
      <c r="AA53" s="1295"/>
      <c r="AB53" s="1295"/>
      <c r="AC53" s="1295"/>
      <c r="AD53" s="1295"/>
      <c r="AE53" s="1295"/>
      <c r="AF53" s="1295"/>
    </row>
    <row r="54" spans="1:32" s="93" customFormat="1" ht="14.25" customHeight="1">
      <c r="A54" s="681"/>
      <c r="B54" s="1230" t="s">
        <v>454</v>
      </c>
      <c r="C54" s="1229"/>
      <c r="D54" s="1229"/>
      <c r="E54" s="1229"/>
      <c r="F54" s="1229"/>
      <c r="G54" s="1229"/>
      <c r="H54" s="1258"/>
      <c r="I54" s="1261">
        <f t="shared" si="0"/>
        <v>0</v>
      </c>
      <c r="J54" s="1813"/>
      <c r="K54" s="1119"/>
      <c r="L54" s="1295"/>
      <c r="M54" s="1295"/>
      <c r="N54" s="1295"/>
      <c r="O54" s="1295"/>
      <c r="P54" s="1295"/>
      <c r="Q54" s="1295"/>
      <c r="R54" s="1295"/>
      <c r="W54" s="1295"/>
      <c r="X54" s="1295"/>
      <c r="Y54" s="1295"/>
      <c r="Z54" s="1295"/>
      <c r="AA54" s="1295"/>
      <c r="AB54" s="1295"/>
      <c r="AC54" s="1295"/>
      <c r="AD54" s="1295"/>
      <c r="AE54" s="1295"/>
      <c r="AF54" s="1295"/>
    </row>
    <row r="55" spans="1:32" s="93" customFormat="1" ht="14.25" customHeight="1">
      <c r="A55" s="681"/>
      <c r="B55" s="1228" t="s">
        <v>160</v>
      </c>
      <c r="C55" s="1257">
        <f t="shared" ref="C55:H55" si="3">C49+C52+C53+C54</f>
        <v>-26796</v>
      </c>
      <c r="D55" s="1257">
        <f t="shared" si="3"/>
        <v>84785</v>
      </c>
      <c r="E55" s="1257">
        <f t="shared" si="3"/>
        <v>0</v>
      </c>
      <c r="F55" s="1257">
        <f t="shared" si="3"/>
        <v>2279719</v>
      </c>
      <c r="G55" s="1257">
        <f t="shared" si="3"/>
        <v>110473</v>
      </c>
      <c r="H55" s="1257">
        <f t="shared" si="3"/>
        <v>333973</v>
      </c>
      <c r="I55" s="1262">
        <f t="shared" si="0"/>
        <v>2782154</v>
      </c>
      <c r="J55" s="1813"/>
      <c r="K55" s="1136"/>
      <c r="L55" s="1295"/>
      <c r="M55" s="1295"/>
      <c r="N55" s="1295"/>
      <c r="O55" s="1295"/>
      <c r="P55" s="1295"/>
      <c r="Q55" s="1295"/>
      <c r="R55" s="1295"/>
      <c r="W55" s="1295"/>
      <c r="X55" s="1295"/>
      <c r="Y55" s="1295"/>
      <c r="Z55" s="1295"/>
      <c r="AA55" s="1295"/>
      <c r="AB55" s="1295"/>
      <c r="AC55" s="1295"/>
      <c r="AD55" s="1295"/>
      <c r="AE55" s="1295"/>
      <c r="AF55" s="1295"/>
    </row>
    <row r="56" spans="1:32" s="93" customFormat="1" ht="14.25" customHeight="1">
      <c r="A56" s="681"/>
      <c r="B56" s="1230"/>
      <c r="C56" s="1473"/>
      <c r="D56" s="1473"/>
      <c r="E56" s="1473"/>
      <c r="F56" s="1473"/>
      <c r="G56" s="1473"/>
      <c r="H56" s="1474"/>
      <c r="I56" s="1261">
        <f t="shared" si="0"/>
        <v>0</v>
      </c>
      <c r="J56" s="1813"/>
      <c r="K56" s="1119"/>
      <c r="W56" s="1295"/>
      <c r="X56" s="1295"/>
      <c r="Y56" s="1295"/>
      <c r="Z56" s="1295"/>
      <c r="AA56" s="1295"/>
      <c r="AB56" s="1295"/>
      <c r="AC56" s="1295"/>
      <c r="AD56" s="1295"/>
      <c r="AE56" s="1295"/>
      <c r="AF56" s="1295"/>
    </row>
    <row r="57" spans="1:32" s="93" customFormat="1" ht="14.25" customHeight="1">
      <c r="A57" s="681"/>
      <c r="B57" s="1228" t="s">
        <v>161</v>
      </c>
      <c r="C57" s="1473"/>
      <c r="D57" s="1473"/>
      <c r="E57" s="1473"/>
      <c r="F57" s="1473"/>
      <c r="G57" s="1473"/>
      <c r="H57" s="1474"/>
      <c r="I57" s="1262">
        <v>2069343</v>
      </c>
      <c r="J57" s="1813"/>
      <c r="K57" s="1119"/>
      <c r="W57" s="1295"/>
      <c r="X57" s="1295"/>
      <c r="Y57" s="1295"/>
      <c r="Z57" s="1295"/>
      <c r="AA57" s="1295"/>
      <c r="AB57" s="1295"/>
      <c r="AC57" s="1295"/>
      <c r="AD57" s="1295"/>
      <c r="AE57" s="1295"/>
      <c r="AF57" s="1295"/>
    </row>
    <row r="58" spans="1:32" s="93" customFormat="1" ht="14.25" customHeight="1">
      <c r="A58" s="681"/>
      <c r="B58" s="1230" t="s">
        <v>162</v>
      </c>
      <c r="C58" s="1473"/>
      <c r="D58" s="1473"/>
      <c r="E58" s="1473"/>
      <c r="F58" s="1473"/>
      <c r="G58" s="1473"/>
      <c r="H58" s="1474"/>
      <c r="I58" s="1261">
        <v>461076</v>
      </c>
      <c r="J58" s="1813"/>
      <c r="K58" s="1119"/>
      <c r="W58" s="1295"/>
      <c r="X58" s="1295"/>
      <c r="Y58" s="1295"/>
      <c r="Z58" s="1295"/>
      <c r="AA58" s="1295"/>
      <c r="AB58" s="1295"/>
      <c r="AC58" s="1295"/>
      <c r="AD58" s="1295"/>
      <c r="AE58" s="1295"/>
      <c r="AF58" s="1295"/>
    </row>
    <row r="59" spans="1:32" s="93" customFormat="1" ht="14.25" customHeight="1">
      <c r="A59" s="681"/>
      <c r="B59" s="1230" t="s">
        <v>550</v>
      </c>
      <c r="C59" s="1473"/>
      <c r="D59" s="1473"/>
      <c r="E59" s="1473"/>
      <c r="F59" s="1473"/>
      <c r="G59" s="1473"/>
      <c r="H59" s="1474"/>
      <c r="I59" s="1261">
        <v>1928003</v>
      </c>
      <c r="J59" s="1813"/>
      <c r="K59" s="1119"/>
      <c r="W59" s="1295"/>
      <c r="X59" s="1295"/>
      <c r="Y59" s="1295"/>
      <c r="Z59" s="1295"/>
      <c r="AA59" s="1295"/>
      <c r="AB59" s="1295"/>
      <c r="AC59" s="1295"/>
      <c r="AD59" s="1295"/>
      <c r="AE59" s="1295"/>
      <c r="AF59" s="1295"/>
    </row>
    <row r="60" spans="1:32" s="93" customFormat="1" ht="14.25" customHeight="1">
      <c r="A60" s="681"/>
      <c r="B60" s="1230" t="s">
        <v>163</v>
      </c>
      <c r="C60" s="1473"/>
      <c r="D60" s="1473"/>
      <c r="E60" s="1473"/>
      <c r="F60" s="1473"/>
      <c r="G60" s="1473"/>
      <c r="H60" s="1474"/>
      <c r="I60" s="1261">
        <v>-319737</v>
      </c>
      <c r="J60" s="1813"/>
      <c r="K60" s="1119"/>
      <c r="W60" s="1295"/>
      <c r="X60" s="1295"/>
      <c r="Y60" s="1295"/>
      <c r="Z60" s="1295"/>
      <c r="AA60" s="1295"/>
      <c r="AB60" s="1295"/>
      <c r="AC60" s="1295"/>
      <c r="AD60" s="1295"/>
      <c r="AE60" s="1295"/>
      <c r="AF60" s="1295"/>
    </row>
    <row r="61" spans="1:32" s="93" customFormat="1" ht="14.25" customHeight="1">
      <c r="A61" s="681"/>
      <c r="B61" s="1230"/>
      <c r="C61" s="1473"/>
      <c r="D61" s="1473"/>
      <c r="E61" s="1473"/>
      <c r="F61" s="1473"/>
      <c r="G61" s="1473"/>
      <c r="H61" s="1474"/>
      <c r="I61" s="1261"/>
      <c r="J61" s="1813"/>
      <c r="K61" s="1119"/>
      <c r="W61" s="1295"/>
      <c r="X61" s="1295"/>
      <c r="Y61" s="1295"/>
      <c r="Z61" s="1295"/>
      <c r="AA61" s="1295"/>
      <c r="AB61" s="1295"/>
      <c r="AC61" s="1295"/>
      <c r="AD61" s="1295"/>
      <c r="AE61" s="1295"/>
      <c r="AF61" s="1295"/>
    </row>
    <row r="62" spans="1:32" s="93" customFormat="1" ht="14.25" customHeight="1">
      <c r="A62" s="681"/>
      <c r="B62" s="1228" t="s">
        <v>164</v>
      </c>
      <c r="C62" s="1473"/>
      <c r="D62" s="1473"/>
      <c r="E62" s="1473"/>
      <c r="F62" s="1473"/>
      <c r="G62" s="1473"/>
      <c r="H62" s="1474"/>
      <c r="I62" s="1261"/>
      <c r="J62" s="1813"/>
      <c r="K62" s="1119"/>
      <c r="W62" s="1295"/>
      <c r="X62" s="1295"/>
      <c r="Y62" s="1295"/>
      <c r="Z62" s="1295"/>
      <c r="AA62" s="1295"/>
      <c r="AB62" s="1295"/>
      <c r="AC62" s="1295"/>
      <c r="AD62" s="1295"/>
      <c r="AE62" s="1295"/>
      <c r="AF62" s="1295"/>
    </row>
    <row r="63" spans="1:32" s="93" customFormat="1" ht="27.6" customHeight="1">
      <c r="A63" s="681"/>
      <c r="B63" s="1230" t="s">
        <v>172</v>
      </c>
      <c r="C63" s="1473"/>
      <c r="D63" s="1473"/>
      <c r="E63" s="1473"/>
      <c r="F63" s="1473"/>
      <c r="G63" s="1473"/>
      <c r="H63" s="1474"/>
      <c r="I63" s="1261">
        <v>-4200918</v>
      </c>
      <c r="J63" s="1813"/>
      <c r="K63" s="1119"/>
      <c r="W63" s="1295"/>
      <c r="X63" s="1295"/>
      <c r="Y63" s="1295"/>
      <c r="Z63" s="1295"/>
      <c r="AA63" s="1295"/>
      <c r="AB63" s="1295"/>
      <c r="AC63" s="1295"/>
      <c r="AD63" s="1295"/>
      <c r="AE63" s="1295"/>
      <c r="AF63" s="1295"/>
    </row>
    <row r="64" spans="1:32" s="93" customFormat="1" ht="17.25" customHeight="1">
      <c r="A64" s="681"/>
      <c r="B64" s="1230" t="s">
        <v>455</v>
      </c>
      <c r="C64" s="1473"/>
      <c r="D64" s="1473"/>
      <c r="E64" s="1473"/>
      <c r="F64" s="1473"/>
      <c r="G64" s="1473"/>
      <c r="H64" s="1474"/>
      <c r="I64" s="1261"/>
      <c r="J64" s="1813"/>
      <c r="K64" s="1119"/>
      <c r="W64" s="1295"/>
      <c r="X64" s="1295"/>
      <c r="Y64" s="1295"/>
      <c r="Z64" s="1295"/>
      <c r="AA64" s="1295"/>
      <c r="AB64" s="1295"/>
      <c r="AC64" s="1295"/>
      <c r="AD64" s="1295"/>
      <c r="AE64" s="1295"/>
      <c r="AF64" s="1295"/>
    </row>
    <row r="65" spans="1:32" s="93" customFormat="1" ht="14.25" customHeight="1">
      <c r="A65" s="681"/>
      <c r="B65" s="1228" t="s">
        <v>166</v>
      </c>
      <c r="C65" s="1473"/>
      <c r="D65" s="1473"/>
      <c r="E65" s="1473"/>
      <c r="F65" s="1473"/>
      <c r="G65" s="1473"/>
      <c r="H65" s="1474"/>
      <c r="I65" s="1262">
        <v>650579</v>
      </c>
      <c r="J65" s="1813"/>
      <c r="K65" s="1119"/>
      <c r="W65" s="1295"/>
      <c r="X65" s="1295"/>
      <c r="Y65" s="1295"/>
      <c r="Z65" s="1295"/>
      <c r="AA65" s="1295"/>
      <c r="AB65" s="1295"/>
      <c r="AC65" s="1295"/>
      <c r="AD65" s="1295"/>
      <c r="AE65" s="1295"/>
      <c r="AF65" s="1295"/>
    </row>
    <row r="66" spans="1:32" s="93" customFormat="1" ht="14.25" customHeight="1">
      <c r="A66" s="681"/>
      <c r="B66" s="1230" t="s">
        <v>173</v>
      </c>
      <c r="C66" s="1473"/>
      <c r="D66" s="1473"/>
      <c r="E66" s="1473"/>
      <c r="F66" s="1473"/>
      <c r="G66" s="1473"/>
      <c r="H66" s="1474"/>
      <c r="I66" s="1261">
        <v>-2606</v>
      </c>
      <c r="J66" s="1813"/>
      <c r="K66" s="1119"/>
      <c r="W66" s="1295"/>
      <c r="X66" s="1295"/>
      <c r="Y66" s="1295"/>
      <c r="Z66" s="1295"/>
      <c r="AA66" s="1295"/>
      <c r="AB66" s="1295"/>
      <c r="AC66" s="1295"/>
      <c r="AD66" s="1295"/>
      <c r="AE66" s="1295"/>
      <c r="AF66" s="1295"/>
    </row>
    <row r="67" spans="1:32" s="93" customFormat="1" ht="14.25" customHeight="1">
      <c r="A67" s="681"/>
      <c r="B67" s="1228" t="s">
        <v>167</v>
      </c>
      <c r="C67" s="1473"/>
      <c r="D67" s="1473"/>
      <c r="E67" s="1473"/>
      <c r="F67" s="1473"/>
      <c r="G67" s="1473"/>
      <c r="H67" s="1474"/>
      <c r="I67" s="1262">
        <v>647973</v>
      </c>
      <c r="J67" s="1813"/>
      <c r="K67" s="1119"/>
      <c r="W67" s="1295"/>
      <c r="X67" s="1295"/>
      <c r="Y67" s="1295"/>
      <c r="Z67" s="1295"/>
      <c r="AA67" s="1295"/>
      <c r="AB67" s="1295"/>
      <c r="AC67" s="1295"/>
      <c r="AD67" s="1295"/>
      <c r="AE67" s="1295"/>
      <c r="AF67" s="1295"/>
    </row>
    <row r="68" spans="1:32" s="93" customFormat="1" ht="14.25" customHeight="1">
      <c r="A68" s="681"/>
      <c r="B68" s="1230" t="s">
        <v>168</v>
      </c>
      <c r="C68" s="1473"/>
      <c r="D68" s="1473"/>
      <c r="E68" s="1473"/>
      <c r="F68" s="1473"/>
      <c r="G68" s="1473"/>
      <c r="H68" s="1474"/>
      <c r="I68" s="1261">
        <v>-213455</v>
      </c>
      <c r="J68" s="1813"/>
      <c r="K68" s="1119"/>
      <c r="W68" s="1295"/>
      <c r="X68" s="1295"/>
      <c r="Y68" s="1295"/>
      <c r="Z68" s="1295"/>
      <c r="AA68" s="1295"/>
      <c r="AB68" s="1295"/>
      <c r="AC68" s="1295"/>
      <c r="AD68" s="1295"/>
      <c r="AE68" s="1295"/>
      <c r="AF68" s="1295"/>
    </row>
    <row r="69" spans="1:32" s="93" customFormat="1" ht="14.25" customHeight="1" thickBot="1">
      <c r="A69" s="681"/>
      <c r="B69" s="1185" t="s">
        <v>456</v>
      </c>
      <c r="C69" s="1552"/>
      <c r="D69" s="1552"/>
      <c r="E69" s="1552"/>
      <c r="F69" s="1552"/>
      <c r="G69" s="1552"/>
      <c r="H69" s="1475"/>
      <c r="I69" s="1262">
        <v>434518</v>
      </c>
      <c r="J69" s="1813"/>
      <c r="K69" s="1119"/>
      <c r="W69" s="1295"/>
      <c r="X69" s="1295"/>
      <c r="Y69" s="1295"/>
      <c r="Z69" s="1295"/>
      <c r="AA69" s="1295"/>
      <c r="AB69" s="1295"/>
      <c r="AC69" s="1295"/>
      <c r="AD69" s="1295"/>
      <c r="AE69" s="1295"/>
      <c r="AF69" s="1295"/>
    </row>
    <row r="70" spans="1:32" s="93" customFormat="1" ht="14.25" customHeight="1">
      <c r="A70" s="681"/>
      <c r="B70" s="1189"/>
      <c r="C70" s="1115"/>
      <c r="D70" s="1115"/>
      <c r="E70" s="1115"/>
      <c r="F70" s="1115"/>
      <c r="G70" s="1115"/>
      <c r="H70" s="1115"/>
      <c r="I70" s="1813"/>
      <c r="J70" s="1813"/>
      <c r="K70" s="1119"/>
      <c r="W70" s="1295"/>
      <c r="X70" s="1295"/>
      <c r="Y70" s="1295"/>
      <c r="Z70" s="1295"/>
      <c r="AA70" s="1295"/>
      <c r="AB70" s="1295"/>
      <c r="AC70" s="1295"/>
      <c r="AD70" s="1295"/>
      <c r="AE70" s="1295"/>
      <c r="AF70" s="1295"/>
    </row>
    <row r="71" spans="1:32" s="93" customFormat="1" ht="14.25" customHeight="1">
      <c r="A71" s="681"/>
      <c r="B71" s="1186"/>
      <c r="C71" s="1115"/>
      <c r="D71" s="1115"/>
      <c r="E71" s="1115"/>
      <c r="F71" s="1115"/>
      <c r="G71" s="1115"/>
      <c r="H71" s="1115"/>
      <c r="I71" s="1813"/>
      <c r="J71" s="1813"/>
      <c r="K71" s="1053">
        <v>124</v>
      </c>
      <c r="W71" s="1295"/>
      <c r="X71" s="1295"/>
      <c r="Y71" s="1295"/>
      <c r="Z71" s="1295"/>
      <c r="AA71" s="1295"/>
      <c r="AB71" s="1295"/>
      <c r="AC71" s="1295"/>
      <c r="AD71" s="1295"/>
      <c r="AE71" s="1295"/>
      <c r="AF71" s="1295"/>
    </row>
    <row r="72" spans="1:32" s="93" customFormat="1" ht="14.25" customHeight="1">
      <c r="A72" s="681"/>
      <c r="B72" s="1186"/>
      <c r="C72" s="1813"/>
      <c r="D72" s="1813"/>
      <c r="E72" s="1813"/>
      <c r="F72" s="1813"/>
      <c r="G72" s="1813"/>
      <c r="H72" s="1813"/>
      <c r="I72" s="1813"/>
      <c r="J72" s="1813"/>
      <c r="K72" s="1119"/>
      <c r="W72" s="1295"/>
      <c r="X72" s="1295"/>
      <c r="Y72" s="1295"/>
      <c r="Z72" s="1295"/>
      <c r="AA72" s="1295"/>
      <c r="AB72" s="1295"/>
      <c r="AC72" s="1295"/>
      <c r="AD72" s="1295"/>
      <c r="AE72" s="1295"/>
      <c r="AF72" s="1295"/>
    </row>
    <row r="73" spans="1:32" s="93" customFormat="1" ht="14.25" customHeight="1">
      <c r="A73" s="681"/>
      <c r="B73" s="530" t="s">
        <v>1017</v>
      </c>
      <c r="C73" s="668"/>
      <c r="D73" s="668"/>
      <c r="E73" s="1813"/>
      <c r="F73" s="1813"/>
      <c r="G73" s="1813"/>
      <c r="H73" s="1813"/>
      <c r="I73" s="1813"/>
      <c r="J73" s="1813"/>
      <c r="K73" s="1119"/>
      <c r="W73" s="1295"/>
      <c r="X73" s="1295"/>
      <c r="Y73" s="1295"/>
      <c r="Z73" s="1295"/>
      <c r="AA73" s="1295"/>
      <c r="AB73" s="1295"/>
      <c r="AC73" s="1295"/>
      <c r="AD73" s="1295"/>
      <c r="AE73" s="1295"/>
      <c r="AF73" s="1295"/>
    </row>
    <row r="74" spans="1:32" s="93" customFormat="1" ht="14.25" customHeight="1" thickBot="1">
      <c r="A74" s="681"/>
      <c r="B74" s="1810"/>
      <c r="C74" s="1833"/>
      <c r="D74" s="1833"/>
      <c r="E74" s="1813"/>
      <c r="F74" s="1813"/>
      <c r="G74" s="1813"/>
      <c r="H74" s="1813"/>
      <c r="I74" s="1813"/>
      <c r="J74" s="1813"/>
      <c r="K74" s="1119"/>
      <c r="W74" s="1295"/>
      <c r="X74" s="1295"/>
      <c r="Y74" s="1295"/>
      <c r="Z74" s="1295"/>
      <c r="AA74" s="1295"/>
      <c r="AB74" s="1295"/>
      <c r="AC74" s="1295"/>
      <c r="AD74" s="1295"/>
      <c r="AE74" s="1295"/>
      <c r="AF74" s="1295"/>
    </row>
    <row r="75" spans="1:32" s="1175" customFormat="1" ht="14.25" customHeight="1" thickBot="1">
      <c r="A75" s="697"/>
      <c r="B75" s="2001" t="s">
        <v>658</v>
      </c>
      <c r="C75" s="1557"/>
      <c r="D75" s="1557"/>
      <c r="E75" s="1557"/>
      <c r="F75" s="1557"/>
      <c r="G75" s="2486" t="s">
        <v>821</v>
      </c>
      <c r="H75" s="2486"/>
      <c r="I75" s="697"/>
      <c r="J75" s="697"/>
      <c r="K75" s="1122"/>
      <c r="W75" s="1295"/>
      <c r="X75" s="1295"/>
      <c r="Y75" s="1295"/>
      <c r="Z75" s="1295"/>
      <c r="AA75" s="1295"/>
      <c r="AB75" s="1295"/>
      <c r="AC75" s="1295"/>
      <c r="AD75" s="1295"/>
      <c r="AE75" s="1295"/>
      <c r="AF75" s="1295"/>
    </row>
    <row r="76" spans="1:32" s="93" customFormat="1" ht="14.25" customHeight="1" thickBot="1">
      <c r="A76" s="1813"/>
      <c r="B76" s="2472"/>
      <c r="C76" s="2475">
        <v>2018</v>
      </c>
      <c r="D76" s="2476"/>
      <c r="E76" s="2476"/>
      <c r="F76" s="2476"/>
      <c r="G76" s="2476"/>
      <c r="H76" s="2476"/>
      <c r="I76" s="2477"/>
      <c r="J76" s="1813"/>
      <c r="K76" s="1119"/>
      <c r="W76" s="1295"/>
      <c r="X76" s="1295"/>
      <c r="Y76" s="1295"/>
      <c r="Z76" s="1295"/>
      <c r="AA76" s="1295"/>
      <c r="AB76" s="1295"/>
      <c r="AC76" s="1295"/>
      <c r="AD76" s="1295"/>
      <c r="AE76" s="1295"/>
      <c r="AF76" s="1295"/>
    </row>
    <row r="77" spans="1:32" s="93" customFormat="1" ht="14.25" customHeight="1" thickBot="1">
      <c r="A77" s="1053"/>
      <c r="B77" s="2473"/>
      <c r="C77" s="2478" t="s">
        <v>47</v>
      </c>
      <c r="D77" s="2478" t="s">
        <v>48</v>
      </c>
      <c r="E77" s="2475" t="s">
        <v>49</v>
      </c>
      <c r="F77" s="2480"/>
      <c r="G77" s="2478" t="s">
        <v>642</v>
      </c>
      <c r="H77" s="2478" t="s">
        <v>90</v>
      </c>
      <c r="I77" s="2478" t="s">
        <v>26</v>
      </c>
      <c r="J77" s="1813"/>
      <c r="K77" s="2487"/>
      <c r="W77" s="1295"/>
      <c r="X77" s="1295"/>
      <c r="Y77" s="1295"/>
      <c r="Z77" s="1295"/>
      <c r="AA77" s="1295"/>
      <c r="AB77" s="1295"/>
      <c r="AC77" s="1295"/>
      <c r="AD77" s="1295"/>
      <c r="AE77" s="1295"/>
      <c r="AF77" s="1295"/>
    </row>
    <row r="78" spans="1:32" s="93" customFormat="1" ht="14.25" customHeight="1" thickBot="1">
      <c r="A78" s="1053"/>
      <c r="B78" s="2474"/>
      <c r="C78" s="2479"/>
      <c r="D78" s="2479"/>
      <c r="E78" s="1553" t="s">
        <v>641</v>
      </c>
      <c r="F78" s="1553" t="s">
        <v>146</v>
      </c>
      <c r="G78" s="2479"/>
      <c r="H78" s="2479"/>
      <c r="I78" s="2479"/>
      <c r="J78" s="1813"/>
      <c r="K78" s="2487"/>
      <c r="W78" s="1295"/>
      <c r="X78" s="1295"/>
      <c r="Y78" s="1295"/>
      <c r="Z78" s="1295"/>
      <c r="AA78" s="1295"/>
      <c r="AB78" s="1295"/>
      <c r="AC78" s="1295"/>
      <c r="AD78" s="1295"/>
      <c r="AE78" s="1295"/>
      <c r="AF78" s="1295"/>
    </row>
    <row r="79" spans="1:32" s="93" customFormat="1" ht="14.25" customHeight="1">
      <c r="A79" s="681"/>
      <c r="B79" s="1264" t="s">
        <v>156</v>
      </c>
      <c r="C79" s="1265">
        <v>203716</v>
      </c>
      <c r="D79" s="1265">
        <v>151199</v>
      </c>
      <c r="E79" s="1265">
        <v>67023</v>
      </c>
      <c r="F79" s="1265">
        <v>1033223</v>
      </c>
      <c r="G79" s="1265">
        <v>303875</v>
      </c>
      <c r="H79" s="1266">
        <v>243353</v>
      </c>
      <c r="I79" s="1260">
        <f t="shared" ref="I79:I86" si="4">C79+D79+E79+F79+G79+H79</f>
        <v>2002389</v>
      </c>
      <c r="J79" s="1813"/>
      <c r="K79" s="1133"/>
      <c r="L79" s="1104"/>
      <c r="M79" s="1104"/>
      <c r="N79" s="1104"/>
      <c r="O79" s="1104"/>
      <c r="P79" s="1104"/>
      <c r="Q79" s="1104"/>
      <c r="R79" s="1104"/>
      <c r="W79" s="1295"/>
      <c r="X79" s="1295"/>
      <c r="Y79" s="1295"/>
      <c r="Z79" s="1295"/>
      <c r="AA79" s="1295"/>
      <c r="AB79" s="1295"/>
      <c r="AC79" s="1295"/>
      <c r="AD79" s="1295"/>
      <c r="AE79" s="1295"/>
      <c r="AF79" s="1295"/>
    </row>
    <row r="80" spans="1:32" s="93" customFormat="1" ht="14.25" customHeight="1">
      <c r="A80" s="681"/>
      <c r="B80" s="1230" t="s">
        <v>551</v>
      </c>
      <c r="C80" s="1229">
        <v>-23100</v>
      </c>
      <c r="D80" s="1229">
        <v>-1390</v>
      </c>
      <c r="E80" s="1229">
        <v>0</v>
      </c>
      <c r="F80" s="1229">
        <v>-4957</v>
      </c>
      <c r="G80" s="1229">
        <v>0</v>
      </c>
      <c r="H80" s="1258">
        <v>-25522</v>
      </c>
      <c r="I80" s="1261">
        <f t="shared" si="4"/>
        <v>-54969</v>
      </c>
      <c r="J80" s="1813"/>
      <c r="K80" s="1133"/>
      <c r="L80" s="1104"/>
      <c r="M80" s="1104"/>
      <c r="N80" s="1104"/>
      <c r="O80" s="1104"/>
      <c r="P80" s="1104"/>
      <c r="Q80" s="1104"/>
      <c r="R80" s="1104"/>
      <c r="W80" s="1295"/>
      <c r="X80" s="1295"/>
      <c r="Y80" s="1295"/>
      <c r="Z80" s="1295"/>
      <c r="AA80" s="1295"/>
      <c r="AB80" s="1295"/>
      <c r="AC80" s="1295"/>
      <c r="AD80" s="1295"/>
      <c r="AE80" s="1295"/>
      <c r="AF80" s="1295"/>
    </row>
    <row r="81" spans="1:32" s="93" customFormat="1" ht="14.25" customHeight="1">
      <c r="A81" s="681"/>
      <c r="B81" s="1230" t="s">
        <v>686</v>
      </c>
      <c r="C81" s="1229">
        <v>-82754</v>
      </c>
      <c r="D81" s="1229">
        <v>-5889</v>
      </c>
      <c r="E81" s="1229">
        <v>0</v>
      </c>
      <c r="F81" s="1229">
        <v>0</v>
      </c>
      <c r="G81" s="1229">
        <v>0</v>
      </c>
      <c r="H81" s="1258">
        <v>-17711</v>
      </c>
      <c r="I81" s="1261">
        <f t="shared" si="4"/>
        <v>-106354</v>
      </c>
      <c r="J81" s="1813"/>
      <c r="K81" s="1133"/>
      <c r="L81" s="1104"/>
      <c r="M81" s="1104"/>
      <c r="N81" s="1104"/>
      <c r="O81" s="1104"/>
      <c r="P81" s="1104"/>
      <c r="Q81" s="1104"/>
      <c r="R81" s="1104"/>
      <c r="W81" s="1295"/>
      <c r="X81" s="1295"/>
      <c r="Y81" s="1295"/>
      <c r="Z81" s="1295"/>
      <c r="AA81" s="1295"/>
      <c r="AB81" s="1295"/>
      <c r="AC81" s="1295"/>
      <c r="AD81" s="1295"/>
      <c r="AE81" s="1295"/>
      <c r="AF81" s="1295"/>
    </row>
    <row r="82" spans="1:32" s="93" customFormat="1" ht="14.25" customHeight="1">
      <c r="A82" s="681"/>
      <c r="B82" s="1230" t="s">
        <v>553</v>
      </c>
      <c r="C82" s="1229">
        <v>-54257</v>
      </c>
      <c r="D82" s="1229">
        <v>-75880</v>
      </c>
      <c r="E82" s="1229">
        <v>0</v>
      </c>
      <c r="F82" s="1229">
        <v>-23506</v>
      </c>
      <c r="G82" s="1229">
        <v>-219</v>
      </c>
      <c r="H82" s="1258">
        <v>-72819</v>
      </c>
      <c r="I82" s="1261">
        <f t="shared" si="4"/>
        <v>-226681</v>
      </c>
      <c r="J82" s="1813"/>
      <c r="K82" s="1133"/>
      <c r="L82" s="1104"/>
      <c r="M82" s="1104"/>
      <c r="N82" s="1104"/>
      <c r="O82" s="1104"/>
      <c r="P82" s="1104"/>
      <c r="Q82" s="1104"/>
      <c r="R82" s="1104"/>
      <c r="W82" s="1295"/>
      <c r="X82" s="1295"/>
      <c r="Y82" s="1295"/>
      <c r="Z82" s="1295"/>
      <c r="AA82" s="1295"/>
      <c r="AB82" s="1295"/>
      <c r="AC82" s="1295"/>
      <c r="AD82" s="1295"/>
      <c r="AE82" s="1295"/>
      <c r="AF82" s="1295"/>
    </row>
    <row r="83" spans="1:32" s="93" customFormat="1" ht="14.25" customHeight="1">
      <c r="A83" s="681"/>
      <c r="B83" s="1228" t="s">
        <v>843</v>
      </c>
      <c r="C83" s="1257">
        <f t="shared" ref="C83:H83" si="5">C79+C80+C81+C82</f>
        <v>43605</v>
      </c>
      <c r="D83" s="1257">
        <f t="shared" si="5"/>
        <v>68040</v>
      </c>
      <c r="E83" s="1257">
        <f t="shared" si="5"/>
        <v>67023</v>
      </c>
      <c r="F83" s="1257">
        <f t="shared" si="5"/>
        <v>1004760</v>
      </c>
      <c r="G83" s="1257">
        <f t="shared" si="5"/>
        <v>303656</v>
      </c>
      <c r="H83" s="1257">
        <f t="shared" si="5"/>
        <v>127301</v>
      </c>
      <c r="I83" s="1262">
        <f t="shared" si="4"/>
        <v>1614385</v>
      </c>
      <c r="J83" s="1813"/>
      <c r="K83" s="1133"/>
      <c r="L83" s="1104"/>
      <c r="M83" s="1104"/>
      <c r="N83" s="1104"/>
      <c r="O83" s="1104"/>
      <c r="P83" s="1104"/>
      <c r="Q83" s="1104"/>
      <c r="R83" s="1104"/>
      <c r="W83" s="1295"/>
      <c r="X83" s="1295"/>
      <c r="Y83" s="1295"/>
      <c r="Z83" s="1295"/>
      <c r="AA83" s="1295"/>
      <c r="AB83" s="1295"/>
      <c r="AC83" s="1295"/>
      <c r="AD83" s="1295"/>
      <c r="AE83" s="1295"/>
      <c r="AF83" s="1295"/>
    </row>
    <row r="84" spans="1:32" s="93" customFormat="1" ht="14.25" customHeight="1">
      <c r="A84" s="681"/>
      <c r="B84" s="1230" t="s">
        <v>157</v>
      </c>
      <c r="C84" s="1229">
        <v>-5723</v>
      </c>
      <c r="D84" s="1229">
        <v>-849</v>
      </c>
      <c r="E84" s="1229">
        <v>3888</v>
      </c>
      <c r="F84" s="1229">
        <v>-58048</v>
      </c>
      <c r="G84" s="1229">
        <v>-17430</v>
      </c>
      <c r="H84" s="1258">
        <v>4963</v>
      </c>
      <c r="I84" s="1261">
        <f t="shared" si="4"/>
        <v>-73199</v>
      </c>
      <c r="J84" s="1813"/>
      <c r="K84" s="1133"/>
      <c r="L84" s="1104"/>
      <c r="M84" s="1104"/>
      <c r="N84" s="1104"/>
      <c r="O84" s="1104"/>
      <c r="P84" s="1104"/>
      <c r="Q84" s="1104"/>
      <c r="R84" s="1104"/>
      <c r="W84" s="1295"/>
      <c r="X84" s="1295"/>
      <c r="Y84" s="1295"/>
      <c r="Z84" s="1295"/>
      <c r="AA84" s="1295"/>
      <c r="AB84" s="1295"/>
      <c r="AC84" s="1295"/>
      <c r="AD84" s="1295"/>
      <c r="AE84" s="1295"/>
      <c r="AF84" s="1295"/>
    </row>
    <row r="85" spans="1:32" s="93" customFormat="1" ht="14.25" customHeight="1">
      <c r="A85" s="681"/>
      <c r="B85" s="1228" t="s">
        <v>844</v>
      </c>
      <c r="C85" s="1257">
        <f>C83+C84</f>
        <v>37882</v>
      </c>
      <c r="D85" s="1257">
        <f>D83+D84</f>
        <v>67191</v>
      </c>
      <c r="E85" s="1257">
        <v>70910</v>
      </c>
      <c r="F85" s="1257">
        <v>946712</v>
      </c>
      <c r="G85" s="1257">
        <f>G83+G84</f>
        <v>286226</v>
      </c>
      <c r="H85" s="1257">
        <f>H83+H84</f>
        <v>132264</v>
      </c>
      <c r="I85" s="1262">
        <f t="shared" si="4"/>
        <v>1541185</v>
      </c>
      <c r="J85" s="1813"/>
      <c r="K85" s="1133"/>
      <c r="L85" s="1104"/>
      <c r="M85" s="1104"/>
      <c r="N85" s="1104"/>
      <c r="O85" s="1104"/>
      <c r="P85" s="1104"/>
      <c r="Q85" s="1104"/>
      <c r="R85" s="1104"/>
      <c r="W85" s="1295"/>
      <c r="X85" s="1295"/>
      <c r="Y85" s="1295"/>
      <c r="Z85" s="1295"/>
      <c r="AA85" s="1295"/>
      <c r="AB85" s="1295"/>
      <c r="AC85" s="1295"/>
      <c r="AD85" s="1295"/>
      <c r="AE85" s="1295"/>
      <c r="AF85" s="1295"/>
    </row>
    <row r="86" spans="1:32" s="93" customFormat="1" ht="14.25" customHeight="1">
      <c r="A86" s="681"/>
      <c r="B86" s="1230"/>
      <c r="C86" s="1229"/>
      <c r="D86" s="1229"/>
      <c r="E86" s="1229"/>
      <c r="F86" s="1229"/>
      <c r="G86" s="1229"/>
      <c r="H86" s="1258"/>
      <c r="I86" s="1261">
        <f t="shared" si="4"/>
        <v>0</v>
      </c>
      <c r="J86" s="1813"/>
      <c r="K86" s="1133"/>
      <c r="W86" s="1295"/>
      <c r="X86" s="1295"/>
      <c r="Y86" s="1295"/>
      <c r="Z86" s="1295"/>
      <c r="AA86" s="1295"/>
      <c r="AB86" s="1295"/>
      <c r="AC86" s="1295"/>
      <c r="AD86" s="1295"/>
      <c r="AE86" s="1295"/>
      <c r="AF86" s="1295"/>
    </row>
    <row r="87" spans="1:32" s="93" customFormat="1" ht="14.25" customHeight="1">
      <c r="A87" s="681"/>
      <c r="B87" s="1228" t="s">
        <v>159</v>
      </c>
      <c r="C87" s="1229"/>
      <c r="D87" s="1229"/>
      <c r="E87" s="1229"/>
      <c r="F87" s="1229"/>
      <c r="G87" s="1229">
        <v>0</v>
      </c>
      <c r="H87" s="1258">
        <v>0</v>
      </c>
      <c r="I87" s="1261">
        <v>0</v>
      </c>
      <c r="J87" s="1813"/>
      <c r="K87" s="1133"/>
      <c r="W87" s="1295"/>
      <c r="X87" s="1295"/>
      <c r="Y87" s="1295"/>
      <c r="Z87" s="1295"/>
      <c r="AA87" s="1295"/>
      <c r="AB87" s="1295"/>
      <c r="AC87" s="1295"/>
      <c r="AD87" s="1295"/>
      <c r="AE87" s="1295"/>
      <c r="AF87" s="1295"/>
    </row>
    <row r="88" spans="1:32" s="93" customFormat="1" ht="30" customHeight="1">
      <c r="A88" s="681"/>
      <c r="B88" s="1230" t="s">
        <v>170</v>
      </c>
      <c r="C88" s="1229">
        <v>-22292</v>
      </c>
      <c r="D88" s="1229">
        <v>-32612</v>
      </c>
      <c r="E88" s="1229">
        <v>0</v>
      </c>
      <c r="F88" s="1229">
        <v>-575342</v>
      </c>
      <c r="G88" s="1229">
        <v>-206666</v>
      </c>
      <c r="H88" s="1258">
        <v>-38964</v>
      </c>
      <c r="I88" s="1261">
        <v>-875877</v>
      </c>
      <c r="J88" s="1813"/>
      <c r="K88" s="1133"/>
      <c r="L88" s="1295"/>
      <c r="M88" s="1295"/>
      <c r="N88" s="1295"/>
      <c r="O88" s="1295"/>
      <c r="P88" s="1295"/>
      <c r="Q88" s="1295"/>
      <c r="R88" s="1295"/>
      <c r="W88" s="1295"/>
      <c r="X88" s="1295"/>
      <c r="Y88" s="1295"/>
      <c r="Z88" s="1295"/>
      <c r="AA88" s="1295"/>
      <c r="AB88" s="1295"/>
      <c r="AC88" s="1295"/>
      <c r="AD88" s="1295"/>
      <c r="AE88" s="1295"/>
      <c r="AF88" s="1295"/>
    </row>
    <row r="89" spans="1:32" s="93" customFormat="1" ht="14.25" customHeight="1">
      <c r="A89" s="681"/>
      <c r="B89" s="1230" t="s">
        <v>171</v>
      </c>
      <c r="C89" s="1229">
        <v>14944</v>
      </c>
      <c r="D89" s="1229">
        <v>3114</v>
      </c>
      <c r="E89" s="1229">
        <v>0</v>
      </c>
      <c r="F89" s="1229">
        <v>-95975</v>
      </c>
      <c r="G89" s="1229">
        <v>-27194</v>
      </c>
      <c r="H89" s="1258">
        <v>-3210</v>
      </c>
      <c r="I89" s="1261">
        <v>-108322</v>
      </c>
      <c r="J89" s="1813"/>
      <c r="K89" s="1133"/>
      <c r="L89" s="1295"/>
      <c r="M89" s="1295"/>
      <c r="N89" s="1295"/>
      <c r="O89" s="1295"/>
      <c r="P89" s="1295"/>
      <c r="Q89" s="1295"/>
      <c r="R89" s="1295"/>
      <c r="W89" s="1295"/>
      <c r="X89" s="1295"/>
      <c r="Y89" s="1295"/>
      <c r="Z89" s="1295"/>
      <c r="AA89" s="1295"/>
      <c r="AB89" s="1295"/>
      <c r="AC89" s="1295"/>
      <c r="AD89" s="1295"/>
      <c r="AE89" s="1295"/>
      <c r="AF89" s="1295"/>
    </row>
    <row r="90" spans="1:32" s="93" customFormat="1" ht="14.25" customHeight="1">
      <c r="A90" s="681"/>
      <c r="B90" s="1230" t="s">
        <v>454</v>
      </c>
      <c r="C90" s="1229"/>
      <c r="D90" s="1229"/>
      <c r="E90" s="1229">
        <v>0</v>
      </c>
      <c r="F90" s="1229"/>
      <c r="G90" s="1229"/>
      <c r="H90" s="1258"/>
      <c r="I90" s="1261" t="s">
        <v>1018</v>
      </c>
      <c r="J90" s="1813"/>
      <c r="K90" s="1133"/>
      <c r="L90" s="1295"/>
      <c r="M90" s="1295"/>
      <c r="N90" s="1295"/>
      <c r="O90" s="1295"/>
      <c r="P90" s="1295"/>
      <c r="Q90" s="1295"/>
      <c r="R90" s="1295"/>
      <c r="W90" s="1295"/>
      <c r="X90" s="1295"/>
      <c r="Y90" s="1295"/>
      <c r="Z90" s="1295"/>
      <c r="AA90" s="1295"/>
      <c r="AB90" s="1295"/>
      <c r="AC90" s="1295"/>
      <c r="AD90" s="1295"/>
      <c r="AE90" s="1295"/>
      <c r="AF90" s="1295"/>
    </row>
    <row r="91" spans="1:32" s="93" customFormat="1" ht="14.25" customHeight="1">
      <c r="A91" s="681"/>
      <c r="B91" s="1228" t="s">
        <v>160</v>
      </c>
      <c r="C91" s="1257">
        <f t="shared" ref="C91:H91" si="6">C85+C88+C89+C90</f>
        <v>30534</v>
      </c>
      <c r="D91" s="1257">
        <f t="shared" si="6"/>
        <v>37693</v>
      </c>
      <c r="E91" s="1257">
        <f t="shared" si="6"/>
        <v>70910</v>
      </c>
      <c r="F91" s="1257">
        <f t="shared" si="6"/>
        <v>275395</v>
      </c>
      <c r="G91" s="1257">
        <f t="shared" si="6"/>
        <v>52366</v>
      </c>
      <c r="H91" s="1257">
        <f t="shared" si="6"/>
        <v>90090</v>
      </c>
      <c r="I91" s="1257">
        <v>556986</v>
      </c>
      <c r="J91" s="1813"/>
      <c r="K91" s="1133"/>
      <c r="L91" s="1295"/>
      <c r="M91" s="1295"/>
      <c r="N91" s="1295"/>
      <c r="O91" s="1295"/>
      <c r="P91" s="1295"/>
      <c r="Q91" s="1295"/>
      <c r="R91" s="1295"/>
      <c r="W91" s="1295"/>
      <c r="X91" s="1295"/>
      <c r="Y91" s="1295"/>
      <c r="Z91" s="1295"/>
      <c r="AA91" s="1295"/>
      <c r="AB91" s="1295"/>
      <c r="AC91" s="1295"/>
      <c r="AD91" s="1295"/>
      <c r="AE91" s="1295"/>
      <c r="AF91" s="1295"/>
    </row>
    <row r="92" spans="1:32" s="93" customFormat="1" ht="14.25" customHeight="1">
      <c r="A92" s="681"/>
      <c r="B92" s="1230"/>
      <c r="C92" s="1473"/>
      <c r="D92" s="1473"/>
      <c r="E92" s="1473"/>
      <c r="F92" s="1473"/>
      <c r="G92" s="1473"/>
      <c r="H92" s="1474"/>
      <c r="I92" s="1261"/>
      <c r="J92" s="1813"/>
      <c r="K92" s="1133"/>
      <c r="W92" s="1295"/>
      <c r="X92" s="1295"/>
      <c r="Y92" s="1295"/>
      <c r="Z92" s="1295"/>
      <c r="AA92" s="1295"/>
      <c r="AB92" s="1295"/>
      <c r="AC92" s="1295"/>
      <c r="AD92" s="1295"/>
      <c r="AE92" s="1295"/>
      <c r="AF92" s="1295"/>
    </row>
    <row r="93" spans="1:32" s="93" customFormat="1" ht="14.25" customHeight="1">
      <c r="A93" s="681"/>
      <c r="B93" s="1228" t="s">
        <v>161</v>
      </c>
      <c r="C93" s="1473"/>
      <c r="D93" s="1473"/>
      <c r="E93" s="1473"/>
      <c r="F93" s="1473"/>
      <c r="G93" s="1473"/>
      <c r="H93" s="1474"/>
      <c r="I93" s="1262">
        <v>197653</v>
      </c>
      <c r="J93" s="1813"/>
      <c r="K93" s="1133"/>
      <c r="W93" s="1295"/>
      <c r="X93" s="1295"/>
      <c r="Y93" s="1295"/>
      <c r="Z93" s="1295"/>
      <c r="AA93" s="1295"/>
      <c r="AB93" s="1295"/>
      <c r="AC93" s="1295"/>
      <c r="AD93" s="1295"/>
      <c r="AE93" s="1295"/>
      <c r="AF93" s="1295"/>
    </row>
    <row r="94" spans="1:32" s="93" customFormat="1" ht="14.25" customHeight="1">
      <c r="A94" s="681"/>
      <c r="B94" s="1230" t="s">
        <v>162</v>
      </c>
      <c r="C94" s="1473"/>
      <c r="D94" s="1473"/>
      <c r="E94" s="1473"/>
      <c r="F94" s="1473"/>
      <c r="G94" s="1473"/>
      <c r="H94" s="1474"/>
      <c r="I94" s="1261"/>
      <c r="J94" s="1813"/>
      <c r="K94" s="1133"/>
      <c r="W94" s="1295"/>
      <c r="X94" s="1295"/>
      <c r="Y94" s="1295"/>
      <c r="Z94" s="1295"/>
      <c r="AA94" s="1295"/>
      <c r="AB94" s="1295"/>
      <c r="AC94" s="1295"/>
      <c r="AD94" s="1295"/>
      <c r="AE94" s="1295"/>
      <c r="AF94" s="1295"/>
    </row>
    <row r="95" spans="1:32" s="93" customFormat="1" ht="14.25" customHeight="1">
      <c r="A95" s="681"/>
      <c r="B95" s="1230" t="s">
        <v>550</v>
      </c>
      <c r="C95" s="1473"/>
      <c r="D95" s="1473"/>
      <c r="E95" s="1473"/>
      <c r="F95" s="1473"/>
      <c r="G95" s="1473"/>
      <c r="H95" s="1474"/>
      <c r="I95" s="1261">
        <v>112133</v>
      </c>
      <c r="J95" s="1813"/>
      <c r="K95" s="1133"/>
      <c r="W95" s="1295"/>
      <c r="X95" s="1295"/>
      <c r="Y95" s="1295"/>
      <c r="Z95" s="1295"/>
      <c r="AA95" s="1295"/>
      <c r="AB95" s="1295"/>
      <c r="AC95" s="1295"/>
      <c r="AD95" s="1295"/>
      <c r="AE95" s="1295"/>
      <c r="AF95" s="1295"/>
    </row>
    <row r="96" spans="1:32" s="93" customFormat="1" ht="14.25" customHeight="1">
      <c r="A96" s="681"/>
      <c r="B96" s="1230" t="s">
        <v>163</v>
      </c>
      <c r="C96" s="1473"/>
      <c r="D96" s="1473"/>
      <c r="E96" s="1473"/>
      <c r="F96" s="1473"/>
      <c r="G96" s="1473"/>
      <c r="H96" s="1474"/>
      <c r="I96" s="1261">
        <v>85520</v>
      </c>
      <c r="J96" s="1813"/>
      <c r="K96" s="1133"/>
      <c r="W96" s="1295"/>
      <c r="X96" s="1295"/>
      <c r="Y96" s="1295"/>
      <c r="Z96" s="1295"/>
      <c r="AA96" s="1295"/>
      <c r="AB96" s="1295"/>
      <c r="AC96" s="1295"/>
      <c r="AD96" s="1295"/>
      <c r="AE96" s="1295"/>
      <c r="AF96" s="1295"/>
    </row>
    <row r="97" spans="1:32" s="93" customFormat="1" ht="14.25" customHeight="1">
      <c r="A97" s="681"/>
      <c r="B97" s="1230"/>
      <c r="C97" s="1473"/>
      <c r="D97" s="1473"/>
      <c r="E97" s="1473"/>
      <c r="F97" s="1473"/>
      <c r="G97" s="1473"/>
      <c r="H97" s="1474"/>
      <c r="I97" s="1261"/>
      <c r="J97" s="1813"/>
      <c r="K97" s="1133"/>
      <c r="W97" s="1295"/>
      <c r="X97" s="1295"/>
      <c r="Y97" s="1295"/>
      <c r="Z97" s="1295"/>
      <c r="AA97" s="1295"/>
      <c r="AB97" s="1295"/>
      <c r="AC97" s="1295"/>
      <c r="AD97" s="1295"/>
      <c r="AE97" s="1295"/>
      <c r="AF97" s="1295"/>
    </row>
    <row r="98" spans="1:32" s="93" customFormat="1" ht="14.25" customHeight="1">
      <c r="A98" s="681"/>
      <c r="B98" s="1228" t="s">
        <v>164</v>
      </c>
      <c r="C98" s="1473"/>
      <c r="D98" s="1473"/>
      <c r="E98" s="1473"/>
      <c r="F98" s="1473"/>
      <c r="G98" s="1473"/>
      <c r="H98" s="1474"/>
      <c r="I98" s="1262">
        <v>-696282</v>
      </c>
      <c r="J98" s="1813"/>
      <c r="K98" s="1133"/>
      <c r="W98" s="1295"/>
      <c r="X98" s="1295"/>
      <c r="Y98" s="1295"/>
      <c r="Z98" s="1295"/>
      <c r="AA98" s="1295"/>
      <c r="AB98" s="1295"/>
      <c r="AC98" s="1295"/>
      <c r="AD98" s="1295"/>
      <c r="AE98" s="1295"/>
      <c r="AF98" s="1295"/>
    </row>
    <row r="99" spans="1:32" s="93" customFormat="1" ht="30.6" customHeight="1">
      <c r="A99" s="681"/>
      <c r="B99" s="1230" t="s">
        <v>172</v>
      </c>
      <c r="C99" s="1473"/>
      <c r="D99" s="1473"/>
      <c r="E99" s="1473"/>
      <c r="F99" s="1473"/>
      <c r="G99" s="1473"/>
      <c r="H99" s="1474"/>
      <c r="I99" s="1261">
        <v>-696282</v>
      </c>
      <c r="J99" s="1813"/>
      <c r="K99" s="1133"/>
      <c r="W99" s="1295"/>
      <c r="X99" s="1295"/>
      <c r="Y99" s="1295"/>
      <c r="Z99" s="1295"/>
      <c r="AA99" s="1295"/>
      <c r="AB99" s="1295"/>
      <c r="AC99" s="1295"/>
      <c r="AD99" s="1295"/>
      <c r="AE99" s="1295"/>
      <c r="AF99" s="1295"/>
    </row>
    <row r="100" spans="1:32" s="93" customFormat="1" ht="30.6" customHeight="1">
      <c r="A100" s="681"/>
      <c r="B100" s="1230" t="s">
        <v>455</v>
      </c>
      <c r="C100" s="1473"/>
      <c r="D100" s="1473"/>
      <c r="E100" s="1473"/>
      <c r="F100" s="1473"/>
      <c r="G100" s="1473"/>
      <c r="H100" s="1474"/>
      <c r="I100" s="1261"/>
      <c r="J100" s="1813"/>
      <c r="K100" s="1133"/>
      <c r="W100" s="1295"/>
      <c r="X100" s="1295"/>
      <c r="Y100" s="1295"/>
      <c r="Z100" s="1295"/>
      <c r="AA100" s="1295"/>
      <c r="AB100" s="1295"/>
      <c r="AC100" s="1295"/>
      <c r="AD100" s="1295"/>
      <c r="AE100" s="1295"/>
      <c r="AF100" s="1295"/>
    </row>
    <row r="101" spans="1:32" s="93" customFormat="1" ht="14.25" customHeight="1">
      <c r="A101" s="681"/>
      <c r="B101" s="1228" t="s">
        <v>166</v>
      </c>
      <c r="C101" s="1473"/>
      <c r="D101" s="1473"/>
      <c r="E101" s="1473"/>
      <c r="F101" s="1473"/>
      <c r="G101" s="1473"/>
      <c r="H101" s="1474"/>
      <c r="I101" s="1262">
        <v>58357</v>
      </c>
      <c r="J101" s="1813"/>
      <c r="K101" s="1133"/>
      <c r="W101" s="1295"/>
      <c r="X101" s="1295"/>
      <c r="Y101" s="1295"/>
      <c r="Z101" s="1295"/>
      <c r="AA101" s="1295"/>
      <c r="AB101" s="1295"/>
      <c r="AC101" s="1295"/>
      <c r="AD101" s="1295"/>
      <c r="AE101" s="1295"/>
      <c r="AF101" s="1295"/>
    </row>
    <row r="102" spans="1:32" s="93" customFormat="1" ht="14.25" customHeight="1">
      <c r="A102" s="681"/>
      <c r="B102" s="1230" t="s">
        <v>173</v>
      </c>
      <c r="C102" s="1473"/>
      <c r="D102" s="1473"/>
      <c r="E102" s="1473"/>
      <c r="F102" s="1473"/>
      <c r="G102" s="1473"/>
      <c r="H102" s="1474"/>
      <c r="I102" s="1261">
        <v>-34371</v>
      </c>
      <c r="J102" s="1813"/>
      <c r="K102" s="1133"/>
      <c r="W102" s="1295"/>
      <c r="X102" s="1295"/>
      <c r="Y102" s="1295"/>
      <c r="Z102" s="1295"/>
      <c r="AA102" s="1295"/>
      <c r="AB102" s="1295"/>
      <c r="AC102" s="1295"/>
      <c r="AD102" s="1295"/>
      <c r="AE102" s="1295"/>
      <c r="AF102" s="1295"/>
    </row>
    <row r="103" spans="1:32" s="93" customFormat="1" ht="14.25" customHeight="1">
      <c r="A103" s="681"/>
      <c r="B103" s="1228" t="s">
        <v>167</v>
      </c>
      <c r="C103" s="1473"/>
      <c r="D103" s="1473"/>
      <c r="E103" s="1473"/>
      <c r="F103" s="1473"/>
      <c r="G103" s="1473"/>
      <c r="H103" s="1474"/>
      <c r="I103" s="1262">
        <v>23986</v>
      </c>
      <c r="J103" s="1813"/>
      <c r="K103" s="1133"/>
      <c r="W103" s="1295"/>
      <c r="X103" s="1295"/>
      <c r="Y103" s="1295"/>
      <c r="Z103" s="1295"/>
      <c r="AA103" s="1295"/>
      <c r="AB103" s="1295"/>
      <c r="AC103" s="1295"/>
      <c r="AD103" s="1295"/>
      <c r="AE103" s="1295"/>
      <c r="AF103" s="1295"/>
    </row>
    <row r="104" spans="1:32" s="93" customFormat="1" ht="14.25" customHeight="1">
      <c r="A104" s="681"/>
      <c r="B104" s="1230" t="s">
        <v>168</v>
      </c>
      <c r="C104" s="1473"/>
      <c r="D104" s="1473"/>
      <c r="E104" s="1473"/>
      <c r="F104" s="1473"/>
      <c r="G104" s="1473"/>
      <c r="H104" s="1474"/>
      <c r="I104" s="1261">
        <v>-244</v>
      </c>
      <c r="J104" s="1813"/>
      <c r="K104" s="1133"/>
      <c r="W104" s="1295"/>
      <c r="X104" s="1295"/>
      <c r="Y104" s="1295"/>
      <c r="Z104" s="1295"/>
      <c r="AA104" s="1295"/>
      <c r="AB104" s="1295"/>
      <c r="AC104" s="1295"/>
      <c r="AD104" s="1295"/>
      <c r="AE104" s="1295"/>
      <c r="AF104" s="1295"/>
    </row>
    <row r="105" spans="1:32" s="93" customFormat="1" ht="14.25" customHeight="1" thickBot="1">
      <c r="A105" s="681"/>
      <c r="B105" s="1185" t="s">
        <v>456</v>
      </c>
      <c r="C105" s="1552"/>
      <c r="D105" s="1552"/>
      <c r="E105" s="1552"/>
      <c r="F105" s="1552"/>
      <c r="G105" s="1552"/>
      <c r="H105" s="1475"/>
      <c r="I105" s="1263">
        <v>23742</v>
      </c>
      <c r="J105" s="1813"/>
      <c r="K105" s="1133"/>
      <c r="W105" s="1295"/>
      <c r="X105" s="1295"/>
      <c r="Y105" s="1295"/>
      <c r="Z105" s="1295"/>
      <c r="AA105" s="1295"/>
      <c r="AB105" s="1295"/>
      <c r="AC105" s="1295"/>
      <c r="AD105" s="1295"/>
      <c r="AE105" s="1295"/>
      <c r="AF105" s="1295"/>
    </row>
    <row r="106" spans="1:32" s="94" customFormat="1" ht="14.25" customHeight="1">
      <c r="A106" s="681"/>
      <c r="B106" s="1186"/>
      <c r="C106" s="1115"/>
      <c r="D106" s="1115"/>
      <c r="E106" s="1115"/>
      <c r="F106" s="1115"/>
      <c r="G106" s="1115"/>
      <c r="H106" s="1115"/>
      <c r="I106" s="1813"/>
      <c r="J106" s="1813"/>
      <c r="K106" s="1122"/>
      <c r="W106" s="1295"/>
      <c r="X106" s="1295"/>
      <c r="Y106" s="1295"/>
      <c r="Z106" s="1295"/>
      <c r="AA106" s="1295"/>
      <c r="AB106" s="1295"/>
      <c r="AC106" s="1295"/>
      <c r="AD106" s="1295"/>
      <c r="AE106" s="1295"/>
      <c r="AF106" s="1295"/>
    </row>
    <row r="107" spans="1:32" s="94" customFormat="1" ht="14.25" customHeight="1">
      <c r="A107" s="681"/>
      <c r="B107" s="1186"/>
      <c r="C107" s="1115"/>
      <c r="D107" s="1115"/>
      <c r="E107" s="1115"/>
      <c r="F107" s="1115"/>
      <c r="G107" s="1115"/>
      <c r="H107" s="1115"/>
      <c r="I107" s="1813"/>
      <c r="J107" s="1813"/>
      <c r="K107" s="621">
        <v>125</v>
      </c>
      <c r="W107" s="1295"/>
      <c r="X107" s="1295"/>
      <c r="Y107" s="1295"/>
      <c r="Z107" s="1295"/>
      <c r="AA107" s="1295"/>
      <c r="AB107" s="1295"/>
      <c r="AC107" s="1295"/>
      <c r="AD107" s="1295"/>
      <c r="AE107" s="1295"/>
      <c r="AF107" s="1295"/>
    </row>
    <row r="108" spans="1:32" s="93" customFormat="1" ht="14.25" customHeight="1">
      <c r="A108" s="681"/>
      <c r="B108" s="1186"/>
      <c r="C108" s="1115"/>
      <c r="D108" s="1115"/>
      <c r="E108" s="1115"/>
      <c r="F108" s="1115"/>
      <c r="G108" s="1115"/>
      <c r="H108" s="1115"/>
      <c r="I108" s="1813"/>
      <c r="J108" s="1813"/>
      <c r="K108" s="1119"/>
      <c r="W108" s="1295"/>
      <c r="X108" s="1295"/>
      <c r="Y108" s="1295"/>
      <c r="Z108" s="1295"/>
      <c r="AA108" s="1295"/>
      <c r="AB108" s="1295"/>
      <c r="AC108" s="1295"/>
      <c r="AD108" s="1295"/>
      <c r="AE108" s="1295"/>
      <c r="AF108" s="1295"/>
    </row>
    <row r="109" spans="1:32" s="93" customFormat="1" ht="14.25" customHeight="1">
      <c r="A109" s="681"/>
      <c r="B109" s="530" t="s">
        <v>1017</v>
      </c>
      <c r="C109" s="668"/>
      <c r="D109" s="668"/>
      <c r="E109" s="1115"/>
      <c r="F109" s="1115"/>
      <c r="G109" s="1115"/>
      <c r="H109" s="1115"/>
      <c r="I109" s="1813"/>
      <c r="J109" s="1813"/>
      <c r="K109" s="1119"/>
      <c r="W109" s="1295"/>
      <c r="X109" s="1295"/>
      <c r="Y109" s="1295"/>
      <c r="Z109" s="1295"/>
      <c r="AA109" s="1295"/>
      <c r="AB109" s="1295"/>
      <c r="AC109" s="1295"/>
      <c r="AD109" s="1295"/>
      <c r="AE109" s="1295"/>
      <c r="AF109" s="1295"/>
    </row>
    <row r="110" spans="1:32" s="93" customFormat="1" ht="14.25" customHeight="1" thickBot="1">
      <c r="A110" s="681"/>
      <c r="B110" s="1810"/>
      <c r="C110" s="1833"/>
      <c r="D110" s="1833"/>
      <c r="E110" s="1115"/>
      <c r="F110" s="1115"/>
      <c r="G110" s="1115"/>
      <c r="H110" s="1115"/>
      <c r="I110" s="1813"/>
      <c r="J110" s="1813"/>
      <c r="K110" s="1119"/>
      <c r="W110" s="1295"/>
      <c r="X110" s="1295"/>
      <c r="Y110" s="1295"/>
      <c r="Z110" s="1295"/>
      <c r="AA110" s="1295"/>
      <c r="AB110" s="1295"/>
      <c r="AC110" s="1295"/>
      <c r="AD110" s="1295"/>
      <c r="AE110" s="1295"/>
      <c r="AF110" s="1295"/>
    </row>
    <row r="111" spans="1:32" ht="14.25" customHeight="1" thickBot="1">
      <c r="B111" s="2001" t="s">
        <v>392</v>
      </c>
      <c r="C111" s="1557"/>
      <c r="D111" s="1557"/>
      <c r="E111" s="1557"/>
      <c r="F111" s="1557"/>
      <c r="G111" s="2486" t="s">
        <v>821</v>
      </c>
      <c r="H111" s="2486"/>
      <c r="I111" s="1041"/>
      <c r="J111" s="1041"/>
      <c r="W111" s="1295"/>
      <c r="X111" s="1295"/>
      <c r="Y111" s="1295"/>
      <c r="Z111" s="1295"/>
      <c r="AA111" s="1295"/>
      <c r="AB111" s="1295"/>
      <c r="AC111" s="1295"/>
      <c r="AD111" s="1295"/>
      <c r="AE111" s="1295"/>
      <c r="AF111" s="1295"/>
    </row>
    <row r="112" spans="1:32" s="93" customFormat="1" ht="14.25" customHeight="1" thickBot="1">
      <c r="A112" s="1813"/>
      <c r="B112" s="2472"/>
      <c r="C112" s="2475">
        <v>2018</v>
      </c>
      <c r="D112" s="2476"/>
      <c r="E112" s="2476"/>
      <c r="F112" s="2476"/>
      <c r="G112" s="2476"/>
      <c r="H112" s="2476"/>
      <c r="I112" s="2477"/>
      <c r="J112" s="1813"/>
      <c r="K112" s="1119"/>
      <c r="W112" s="1295"/>
      <c r="X112" s="1295"/>
      <c r="Y112" s="1295"/>
      <c r="Z112" s="1295"/>
      <c r="AA112" s="1295"/>
      <c r="AB112" s="1295"/>
      <c r="AC112" s="1295"/>
      <c r="AD112" s="1295"/>
      <c r="AE112" s="1295"/>
      <c r="AF112" s="1295"/>
    </row>
    <row r="113" spans="1:32" s="93" customFormat="1" ht="14.25" customHeight="1" thickBot="1">
      <c r="A113" s="1053"/>
      <c r="B113" s="2473"/>
      <c r="C113" s="2478" t="s">
        <v>47</v>
      </c>
      <c r="D113" s="2478" t="s">
        <v>48</v>
      </c>
      <c r="E113" s="2475" t="s">
        <v>49</v>
      </c>
      <c r="F113" s="2480"/>
      <c r="G113" s="2478" t="s">
        <v>642</v>
      </c>
      <c r="H113" s="2478" t="s">
        <v>90</v>
      </c>
      <c r="I113" s="2478" t="s">
        <v>26</v>
      </c>
      <c r="J113" s="1813"/>
      <c r="K113" s="2487"/>
      <c r="W113" s="1295"/>
      <c r="X113" s="1295"/>
      <c r="Y113" s="1295"/>
      <c r="Z113" s="1295"/>
      <c r="AA113" s="1295"/>
      <c r="AB113" s="1295"/>
      <c r="AC113" s="1295"/>
      <c r="AD113" s="1295"/>
      <c r="AE113" s="1295"/>
      <c r="AF113" s="1295"/>
    </row>
    <row r="114" spans="1:32" s="93" customFormat="1" ht="14.25" customHeight="1" thickBot="1">
      <c r="A114" s="1053"/>
      <c r="B114" s="2474"/>
      <c r="C114" s="2479"/>
      <c r="D114" s="2479"/>
      <c r="E114" s="1553" t="s">
        <v>641</v>
      </c>
      <c r="F114" s="1553" t="s">
        <v>146</v>
      </c>
      <c r="G114" s="2479"/>
      <c r="H114" s="2479"/>
      <c r="I114" s="2479"/>
      <c r="J114" s="1813"/>
      <c r="K114" s="2487"/>
      <c r="W114" s="1295"/>
      <c r="X114" s="1295"/>
      <c r="Y114" s="1295"/>
      <c r="Z114" s="1295"/>
      <c r="AA114" s="1295"/>
      <c r="AB114" s="1295"/>
      <c r="AC114" s="1295"/>
      <c r="AD114" s="1295"/>
      <c r="AE114" s="1295"/>
      <c r="AF114" s="1295"/>
    </row>
    <row r="115" spans="1:32" s="93" customFormat="1" ht="14.25" customHeight="1">
      <c r="A115" s="681"/>
      <c r="B115" s="1264" t="s">
        <v>156</v>
      </c>
      <c r="C115" s="1265">
        <v>736354</v>
      </c>
      <c r="D115" s="1265">
        <v>94070</v>
      </c>
      <c r="E115" s="1265">
        <v>5200</v>
      </c>
      <c r="F115" s="1265">
        <v>3304046</v>
      </c>
      <c r="G115" s="1265">
        <v>455575</v>
      </c>
      <c r="H115" s="1266">
        <v>202784</v>
      </c>
      <c r="I115" s="1260">
        <f t="shared" ref="I115:I127" si="7">H115+G115+F115+E115+D115+C115</f>
        <v>4798029</v>
      </c>
      <c r="J115" s="1813"/>
      <c r="K115" s="1133"/>
      <c r="L115" s="1104"/>
      <c r="M115" s="1104"/>
      <c r="N115" s="1104"/>
      <c r="O115" s="1104"/>
      <c r="P115" s="1104"/>
      <c r="Q115" s="1104"/>
      <c r="R115" s="1104"/>
      <c r="W115" s="1295"/>
      <c r="X115" s="1295"/>
      <c r="Y115" s="1295"/>
      <c r="Z115" s="1295"/>
      <c r="AA115" s="1295"/>
      <c r="AB115" s="1295"/>
      <c r="AC115" s="1295"/>
      <c r="AD115" s="1295"/>
      <c r="AE115" s="1295"/>
      <c r="AF115" s="1295"/>
    </row>
    <row r="116" spans="1:32" s="93" customFormat="1" ht="14.25" customHeight="1">
      <c r="A116" s="681"/>
      <c r="B116" s="1230" t="s">
        <v>551</v>
      </c>
      <c r="C116" s="1229">
        <v>-53226</v>
      </c>
      <c r="D116" s="1229">
        <v>-8075</v>
      </c>
      <c r="E116" s="1229">
        <v>0</v>
      </c>
      <c r="F116" s="1229">
        <v>0</v>
      </c>
      <c r="G116" s="1229">
        <v>0</v>
      </c>
      <c r="H116" s="1258">
        <v>-16</v>
      </c>
      <c r="I116" s="1261">
        <f t="shared" si="7"/>
        <v>-61317</v>
      </c>
      <c r="J116" s="1813"/>
      <c r="K116" s="1133"/>
      <c r="L116" s="1104"/>
      <c r="M116" s="1104"/>
      <c r="N116" s="1104"/>
      <c r="O116" s="1104"/>
      <c r="P116" s="1104"/>
      <c r="Q116" s="1104"/>
      <c r="R116" s="1104"/>
      <c r="W116" s="1295"/>
      <c r="X116" s="1295"/>
      <c r="Y116" s="1295"/>
      <c r="Z116" s="1295"/>
      <c r="AA116" s="1295"/>
      <c r="AB116" s="1295"/>
      <c r="AC116" s="1295"/>
      <c r="AD116" s="1295"/>
      <c r="AE116" s="1295"/>
      <c r="AF116" s="1295"/>
    </row>
    <row r="117" spans="1:32" s="93" customFormat="1" ht="14.25" customHeight="1">
      <c r="A117" s="681"/>
      <c r="B117" s="1230" t="s">
        <v>552</v>
      </c>
      <c r="C117" s="1229">
        <v>-108898</v>
      </c>
      <c r="D117" s="1229">
        <v>0</v>
      </c>
      <c r="E117" s="1229">
        <v>0</v>
      </c>
      <c r="F117" s="1229">
        <v>-56110</v>
      </c>
      <c r="G117" s="1229">
        <v>0</v>
      </c>
      <c r="H117" s="1258">
        <v>-26299</v>
      </c>
      <c r="I117" s="1261">
        <f t="shared" si="7"/>
        <v>-191307</v>
      </c>
      <c r="J117" s="1813"/>
      <c r="K117" s="1133"/>
      <c r="L117" s="1104"/>
      <c r="M117" s="1104"/>
      <c r="N117" s="1104"/>
      <c r="O117" s="1104"/>
      <c r="P117" s="1104"/>
      <c r="Q117" s="1104"/>
      <c r="R117" s="1104"/>
      <c r="W117" s="1295"/>
      <c r="X117" s="1295"/>
      <c r="Y117" s="1295"/>
      <c r="Z117" s="1295"/>
      <c r="AA117" s="1295"/>
      <c r="AB117" s="1295"/>
      <c r="AC117" s="1295"/>
      <c r="AD117" s="1295"/>
      <c r="AE117" s="1295"/>
      <c r="AF117" s="1295"/>
    </row>
    <row r="118" spans="1:32" s="93" customFormat="1" ht="14.25" customHeight="1">
      <c r="A118" s="681"/>
      <c r="B118" s="1230" t="s">
        <v>553</v>
      </c>
      <c r="C118" s="1229">
        <v>-406223</v>
      </c>
      <c r="D118" s="1229">
        <v>-66197</v>
      </c>
      <c r="E118" s="1229">
        <v>0</v>
      </c>
      <c r="F118" s="1229">
        <v>-67280</v>
      </c>
      <c r="G118" s="1229">
        <v>-376214</v>
      </c>
      <c r="H118" s="1258">
        <v>-110008</v>
      </c>
      <c r="I118" s="1261">
        <f t="shared" si="7"/>
        <v>-1025922</v>
      </c>
      <c r="J118" s="1813"/>
      <c r="K118" s="1119"/>
      <c r="L118" s="1104"/>
      <c r="M118" s="1104"/>
      <c r="N118" s="1104"/>
      <c r="O118" s="1104"/>
      <c r="P118" s="1104"/>
      <c r="Q118" s="1104"/>
      <c r="R118" s="1104"/>
      <c r="W118" s="1295"/>
      <c r="X118" s="1295"/>
      <c r="Y118" s="1295"/>
      <c r="Z118" s="1295"/>
      <c r="AA118" s="1295"/>
      <c r="AB118" s="1295"/>
      <c r="AC118" s="1295"/>
      <c r="AD118" s="1295"/>
      <c r="AE118" s="1295"/>
      <c r="AF118" s="1295"/>
    </row>
    <row r="119" spans="1:32" s="93" customFormat="1" ht="14.25" customHeight="1">
      <c r="A119" s="681"/>
      <c r="B119" s="1228" t="s">
        <v>843</v>
      </c>
      <c r="C119" s="1257">
        <f t="shared" ref="C119:H119" si="8">C115+C116+C117+C118</f>
        <v>168007</v>
      </c>
      <c r="D119" s="1257">
        <f t="shared" si="8"/>
        <v>19798</v>
      </c>
      <c r="E119" s="1257">
        <f t="shared" si="8"/>
        <v>5200</v>
      </c>
      <c r="F119" s="1257">
        <f t="shared" si="8"/>
        <v>3180656</v>
      </c>
      <c r="G119" s="1257">
        <f t="shared" si="8"/>
        <v>79361</v>
      </c>
      <c r="H119" s="1257">
        <f t="shared" si="8"/>
        <v>66461</v>
      </c>
      <c r="I119" s="1262">
        <f t="shared" si="7"/>
        <v>3519483</v>
      </c>
      <c r="J119" s="1813"/>
      <c r="K119" s="1119"/>
      <c r="L119" s="1104"/>
      <c r="M119" s="1104"/>
      <c r="N119" s="1104"/>
      <c r="O119" s="1104"/>
      <c r="P119" s="1104"/>
      <c r="Q119" s="1104"/>
      <c r="R119" s="1104"/>
      <c r="W119" s="1295"/>
      <c r="X119" s="1295"/>
      <c r="Y119" s="1295"/>
      <c r="Z119" s="1295"/>
      <c r="AA119" s="1295"/>
      <c r="AB119" s="1295"/>
      <c r="AC119" s="1295"/>
      <c r="AD119" s="1295"/>
      <c r="AE119" s="1295"/>
      <c r="AF119" s="1295"/>
    </row>
    <row r="120" spans="1:32" s="93" customFormat="1" ht="14.25" customHeight="1">
      <c r="A120" s="681"/>
      <c r="B120" s="1230" t="s">
        <v>157</v>
      </c>
      <c r="C120" s="1229">
        <v>-24658</v>
      </c>
      <c r="D120" s="1229">
        <v>-4869</v>
      </c>
      <c r="E120" s="1229">
        <v>-713</v>
      </c>
      <c r="F120" s="1229">
        <v>-230042</v>
      </c>
      <c r="G120" s="1229">
        <v>-12889</v>
      </c>
      <c r="H120" s="1258">
        <v>-169</v>
      </c>
      <c r="I120" s="1261">
        <f t="shared" si="7"/>
        <v>-273340</v>
      </c>
      <c r="J120" s="1813"/>
      <c r="K120" s="1119"/>
      <c r="L120" s="1104"/>
      <c r="M120" s="1104"/>
      <c r="N120" s="1104"/>
      <c r="O120" s="1104"/>
      <c r="P120" s="1104"/>
      <c r="Q120" s="1104"/>
      <c r="R120" s="1104"/>
      <c r="W120" s="1295"/>
      <c r="X120" s="1295"/>
      <c r="Y120" s="1295"/>
      <c r="Z120" s="1295"/>
      <c r="AA120" s="1295"/>
      <c r="AB120" s="1295"/>
      <c r="AC120" s="1295"/>
      <c r="AD120" s="1295"/>
      <c r="AE120" s="1295"/>
      <c r="AF120" s="1295"/>
    </row>
    <row r="121" spans="1:32" s="93" customFormat="1" ht="14.25" customHeight="1">
      <c r="A121" s="681"/>
      <c r="B121" s="1228" t="s">
        <v>844</v>
      </c>
      <c r="C121" s="1257">
        <f t="shared" ref="C121:H121" si="9">C119+C120</f>
        <v>143349</v>
      </c>
      <c r="D121" s="1257">
        <f t="shared" si="9"/>
        <v>14929</v>
      </c>
      <c r="E121" s="1257">
        <f t="shared" si="9"/>
        <v>4487</v>
      </c>
      <c r="F121" s="1257">
        <f t="shared" si="9"/>
        <v>2950614</v>
      </c>
      <c r="G121" s="1257">
        <f t="shared" si="9"/>
        <v>66472</v>
      </c>
      <c r="H121" s="1257">
        <f t="shared" si="9"/>
        <v>66292</v>
      </c>
      <c r="I121" s="1262">
        <f t="shared" si="7"/>
        <v>3246143</v>
      </c>
      <c r="J121" s="1813"/>
      <c r="K121" s="1119"/>
      <c r="L121" s="1104"/>
      <c r="M121" s="1104"/>
      <c r="N121" s="1104"/>
      <c r="O121" s="1104"/>
      <c r="P121" s="1104"/>
      <c r="Q121" s="1104"/>
      <c r="R121" s="1104"/>
      <c r="W121" s="1295"/>
      <c r="X121" s="1295"/>
      <c r="Y121" s="1295"/>
      <c r="Z121" s="1295"/>
      <c r="AA121" s="1295"/>
      <c r="AB121" s="1295"/>
      <c r="AC121" s="1295"/>
      <c r="AD121" s="1295"/>
      <c r="AE121" s="1295"/>
      <c r="AF121" s="1295"/>
    </row>
    <row r="122" spans="1:32" s="93" customFormat="1" ht="14.25" customHeight="1">
      <c r="A122" s="681"/>
      <c r="B122" s="1230"/>
      <c r="C122" s="1229"/>
      <c r="D122" s="1229"/>
      <c r="E122" s="1229"/>
      <c r="F122" s="1229"/>
      <c r="G122" s="1229"/>
      <c r="H122" s="1258"/>
      <c r="I122" s="1261">
        <f t="shared" si="7"/>
        <v>0</v>
      </c>
      <c r="J122" s="1813"/>
      <c r="K122" s="1119"/>
      <c r="W122" s="1295"/>
      <c r="X122" s="1295"/>
      <c r="Y122" s="1295"/>
      <c r="Z122" s="1295"/>
      <c r="AA122" s="1295"/>
      <c r="AB122" s="1295"/>
      <c r="AC122" s="1295"/>
      <c r="AD122" s="1295"/>
      <c r="AE122" s="1295"/>
      <c r="AF122" s="1295"/>
    </row>
    <row r="123" spans="1:32" s="93" customFormat="1" ht="14.25" customHeight="1">
      <c r="A123" s="681"/>
      <c r="B123" s="1228" t="s">
        <v>159</v>
      </c>
      <c r="C123" s="1229"/>
      <c r="D123" s="1229"/>
      <c r="E123" s="1229"/>
      <c r="F123" s="1229"/>
      <c r="G123" s="1229"/>
      <c r="H123" s="1258"/>
      <c r="I123" s="1261">
        <f t="shared" si="7"/>
        <v>0</v>
      </c>
      <c r="J123" s="1813"/>
      <c r="K123" s="1119"/>
      <c r="W123" s="1295"/>
      <c r="X123" s="1295"/>
      <c r="Y123" s="1295"/>
      <c r="Z123" s="1295"/>
      <c r="AA123" s="1295"/>
      <c r="AB123" s="1295"/>
      <c r="AC123" s="1295"/>
      <c r="AD123" s="1295"/>
      <c r="AE123" s="1295"/>
      <c r="AF123" s="1295"/>
    </row>
    <row r="124" spans="1:32" s="93" customFormat="1" ht="28.2" customHeight="1">
      <c r="A124" s="681"/>
      <c r="B124" s="1230" t="s">
        <v>170</v>
      </c>
      <c r="C124" s="1229">
        <v>-7077</v>
      </c>
      <c r="D124" s="1229">
        <v>3232</v>
      </c>
      <c r="E124" s="1229">
        <v>-14</v>
      </c>
      <c r="F124" s="1229">
        <v>-1903495</v>
      </c>
      <c r="G124" s="1229">
        <v>-59332</v>
      </c>
      <c r="H124" s="1258">
        <v>-25985</v>
      </c>
      <c r="I124" s="1261">
        <f t="shared" si="7"/>
        <v>-1992671</v>
      </c>
      <c r="J124" s="1813"/>
      <c r="K124" s="1119"/>
      <c r="L124" s="1295"/>
      <c r="M124" s="1295"/>
      <c r="N124" s="1295"/>
      <c r="O124" s="1295"/>
      <c r="P124" s="1295"/>
      <c r="Q124" s="1295"/>
      <c r="R124" s="1295"/>
      <c r="W124" s="1295"/>
      <c r="X124" s="1295"/>
      <c r="Y124" s="1295"/>
      <c r="Z124" s="1295"/>
      <c r="AA124" s="1295"/>
      <c r="AB124" s="1295"/>
      <c r="AC124" s="1295"/>
      <c r="AD124" s="1295"/>
      <c r="AE124" s="1295"/>
      <c r="AF124" s="1295"/>
    </row>
    <row r="125" spans="1:32" s="93" customFormat="1" ht="14.25" customHeight="1">
      <c r="A125" s="681"/>
      <c r="B125" s="1230" t="s">
        <v>171</v>
      </c>
      <c r="C125" s="1229">
        <v>13847</v>
      </c>
      <c r="D125" s="1229">
        <v>5929</v>
      </c>
      <c r="E125" s="1229">
        <v>0</v>
      </c>
      <c r="F125" s="1229">
        <v>-389650</v>
      </c>
      <c r="G125" s="1229">
        <v>16933</v>
      </c>
      <c r="H125" s="1258">
        <v>-8999</v>
      </c>
      <c r="I125" s="1261">
        <f t="shared" si="7"/>
        <v>-361940</v>
      </c>
      <c r="J125" s="1813"/>
      <c r="K125" s="1119"/>
      <c r="L125" s="1295"/>
      <c r="M125" s="1295"/>
      <c r="N125" s="1295"/>
      <c r="O125" s="1295"/>
      <c r="P125" s="1295"/>
      <c r="Q125" s="1295"/>
      <c r="R125" s="1295"/>
      <c r="W125" s="1295"/>
      <c r="X125" s="1295"/>
      <c r="Y125" s="1295"/>
      <c r="Z125" s="1295"/>
      <c r="AA125" s="1295"/>
      <c r="AB125" s="1295"/>
      <c r="AC125" s="1295"/>
      <c r="AD125" s="1295"/>
      <c r="AE125" s="1295"/>
      <c r="AF125" s="1295"/>
    </row>
    <row r="126" spans="1:32" s="93" customFormat="1" ht="14.25" customHeight="1">
      <c r="A126" s="681"/>
      <c r="B126" s="1230" t="s">
        <v>454</v>
      </c>
      <c r="C126" s="1229">
        <v>-812</v>
      </c>
      <c r="D126" s="1229">
        <v>-5</v>
      </c>
      <c r="E126" s="1229">
        <v>0</v>
      </c>
      <c r="F126" s="1229">
        <v>-53617</v>
      </c>
      <c r="G126" s="1229">
        <v>-17930</v>
      </c>
      <c r="H126" s="1258">
        <v>-1</v>
      </c>
      <c r="I126" s="1261">
        <f t="shared" si="7"/>
        <v>-72365</v>
      </c>
      <c r="J126" s="1813"/>
      <c r="K126" s="1119"/>
      <c r="L126" s="1295"/>
      <c r="M126" s="1295"/>
      <c r="N126" s="1295"/>
      <c r="O126" s="1295"/>
      <c r="P126" s="1295"/>
      <c r="Q126" s="1295"/>
      <c r="R126" s="1295"/>
      <c r="W126" s="1295"/>
      <c r="X126" s="1295"/>
      <c r="Y126" s="1295"/>
      <c r="Z126" s="1295"/>
      <c r="AA126" s="1295"/>
      <c r="AB126" s="1295"/>
      <c r="AC126" s="1295"/>
      <c r="AD126" s="1295"/>
      <c r="AE126" s="1295"/>
      <c r="AF126" s="1295"/>
    </row>
    <row r="127" spans="1:32" s="93" customFormat="1" ht="14.25" customHeight="1">
      <c r="A127" s="681"/>
      <c r="B127" s="1228" t="s">
        <v>160</v>
      </c>
      <c r="C127" s="1257">
        <v>149309</v>
      </c>
      <c r="D127" s="1257">
        <v>24084</v>
      </c>
      <c r="E127" s="1257">
        <v>4473</v>
      </c>
      <c r="F127" s="1257">
        <v>603852</v>
      </c>
      <c r="G127" s="1257">
        <v>6143</v>
      </c>
      <c r="H127" s="1259">
        <v>31307</v>
      </c>
      <c r="I127" s="1262">
        <f t="shared" si="7"/>
        <v>819168</v>
      </c>
      <c r="J127" s="1813"/>
      <c r="K127" s="1136"/>
      <c r="L127" s="1295"/>
      <c r="M127" s="1295"/>
      <c r="N127" s="1295"/>
      <c r="O127" s="1295"/>
      <c r="P127" s="1295"/>
      <c r="Q127" s="1295"/>
      <c r="R127" s="1295"/>
      <c r="W127" s="1295"/>
      <c r="X127" s="1295"/>
      <c r="Y127" s="1295"/>
      <c r="Z127" s="1295"/>
      <c r="AA127" s="1295"/>
      <c r="AB127" s="1295"/>
      <c r="AC127" s="1295"/>
      <c r="AD127" s="1295"/>
      <c r="AE127" s="1295"/>
      <c r="AF127" s="1295"/>
    </row>
    <row r="128" spans="1:32" s="93" customFormat="1" ht="14.25" customHeight="1">
      <c r="A128" s="681"/>
      <c r="B128" s="1230"/>
      <c r="C128" s="1473"/>
      <c r="D128" s="1473"/>
      <c r="E128" s="1473"/>
      <c r="F128" s="1473"/>
      <c r="G128" s="1473"/>
      <c r="H128" s="1474"/>
      <c r="I128" s="1261"/>
      <c r="J128" s="1813"/>
      <c r="K128" s="1119"/>
      <c r="W128" s="1295"/>
      <c r="X128" s="1295"/>
      <c r="Y128" s="1295"/>
      <c r="Z128" s="1295"/>
      <c r="AA128" s="1295"/>
      <c r="AB128" s="1295"/>
      <c r="AC128" s="1295"/>
      <c r="AD128" s="1295"/>
      <c r="AE128" s="1295"/>
      <c r="AF128" s="1295"/>
    </row>
    <row r="129" spans="1:32" s="93" customFormat="1" ht="14.25" customHeight="1">
      <c r="A129" s="681"/>
      <c r="B129" s="1228" t="s">
        <v>161</v>
      </c>
      <c r="C129" s="1473"/>
      <c r="D129" s="1473"/>
      <c r="E129" s="1473"/>
      <c r="F129" s="1473"/>
      <c r="G129" s="1473"/>
      <c r="H129" s="1474"/>
      <c r="I129" s="1262">
        <v>493978</v>
      </c>
      <c r="J129" s="1813"/>
      <c r="K129" s="1119"/>
      <c r="W129" s="1295"/>
      <c r="X129" s="1295"/>
      <c r="Y129" s="1295"/>
      <c r="Z129" s="1295"/>
      <c r="AA129" s="1295"/>
      <c r="AB129" s="1295"/>
      <c r="AC129" s="1295"/>
      <c r="AD129" s="1295"/>
      <c r="AE129" s="1295"/>
      <c r="AF129" s="1295"/>
    </row>
    <row r="130" spans="1:32" s="93" customFormat="1" ht="14.25" customHeight="1">
      <c r="A130" s="681"/>
      <c r="B130" s="1230" t="s">
        <v>162</v>
      </c>
      <c r="C130" s="1473"/>
      <c r="D130" s="1473"/>
      <c r="E130" s="1473"/>
      <c r="F130" s="1473"/>
      <c r="G130" s="1473"/>
      <c r="H130" s="1474"/>
      <c r="I130" s="1261">
        <v>57162</v>
      </c>
      <c r="J130" s="1813"/>
      <c r="K130" s="1119"/>
      <c r="W130" s="1295"/>
      <c r="X130" s="1295"/>
      <c r="Y130" s="1295"/>
      <c r="Z130" s="1295"/>
      <c r="AA130" s="1295"/>
      <c r="AB130" s="1295"/>
      <c r="AC130" s="1295"/>
      <c r="AD130" s="1295"/>
      <c r="AE130" s="1295"/>
      <c r="AF130" s="1295"/>
    </row>
    <row r="131" spans="1:32" s="93" customFormat="1" ht="14.25" customHeight="1">
      <c r="A131" s="681"/>
      <c r="B131" s="1230" t="s">
        <v>550</v>
      </c>
      <c r="C131" s="1473"/>
      <c r="D131" s="1473"/>
      <c r="E131" s="1473"/>
      <c r="F131" s="1473"/>
      <c r="G131" s="1473"/>
      <c r="H131" s="1474"/>
      <c r="I131" s="1261">
        <v>291506</v>
      </c>
      <c r="J131" s="1813"/>
      <c r="K131" s="1119"/>
      <c r="W131" s="1295"/>
      <c r="X131" s="1295"/>
      <c r="Y131" s="1295"/>
      <c r="Z131" s="1295"/>
      <c r="AA131" s="1295"/>
      <c r="AB131" s="1295"/>
      <c r="AC131" s="1295"/>
      <c r="AD131" s="1295"/>
      <c r="AE131" s="1295"/>
      <c r="AF131" s="1295"/>
    </row>
    <row r="132" spans="1:32" s="93" customFormat="1" ht="14.25" customHeight="1">
      <c r="A132" s="681"/>
      <c r="B132" s="1230" t="s">
        <v>163</v>
      </c>
      <c r="C132" s="1473"/>
      <c r="D132" s="1473"/>
      <c r="E132" s="1473"/>
      <c r="F132" s="1473"/>
      <c r="G132" s="1473"/>
      <c r="H132" s="1474"/>
      <c r="I132" s="1261">
        <v>145310</v>
      </c>
      <c r="J132" s="1813"/>
      <c r="K132" s="1119"/>
      <c r="W132" s="1295"/>
      <c r="X132" s="1295"/>
      <c r="Y132" s="1295"/>
      <c r="Z132" s="1295"/>
      <c r="AA132" s="1295"/>
      <c r="AB132" s="1295"/>
      <c r="AC132" s="1295"/>
      <c r="AD132" s="1295"/>
      <c r="AE132" s="1295"/>
      <c r="AF132" s="1295"/>
    </row>
    <row r="133" spans="1:32" s="93" customFormat="1" ht="14.25" customHeight="1">
      <c r="A133" s="681"/>
      <c r="B133" s="1230"/>
      <c r="C133" s="1473"/>
      <c r="D133" s="1473"/>
      <c r="E133" s="1473"/>
      <c r="F133" s="1473"/>
      <c r="G133" s="1473"/>
      <c r="H133" s="1474"/>
      <c r="I133" s="1261"/>
      <c r="J133" s="1813"/>
      <c r="K133" s="1119"/>
      <c r="W133" s="1295"/>
      <c r="X133" s="1295"/>
      <c r="Y133" s="1295"/>
      <c r="Z133" s="1295"/>
      <c r="AA133" s="1295"/>
      <c r="AB133" s="1295"/>
      <c r="AC133" s="1295"/>
      <c r="AD133" s="1295"/>
      <c r="AE133" s="1295"/>
      <c r="AF133" s="1295"/>
    </row>
    <row r="134" spans="1:32" s="93" customFormat="1" ht="13.95" customHeight="1">
      <c r="A134" s="681"/>
      <c r="B134" s="1228" t="s">
        <v>164</v>
      </c>
      <c r="C134" s="1473"/>
      <c r="D134" s="1473"/>
      <c r="E134" s="1473"/>
      <c r="F134" s="1473"/>
      <c r="G134" s="1473"/>
      <c r="H134" s="1474"/>
      <c r="I134" s="1261"/>
      <c r="J134" s="1813"/>
      <c r="K134" s="1119"/>
      <c r="W134" s="1295"/>
      <c r="X134" s="1295"/>
      <c r="Y134" s="1295"/>
      <c r="Z134" s="1295"/>
      <c r="AA134" s="1295"/>
      <c r="AB134" s="1295"/>
      <c r="AC134" s="1295"/>
      <c r="AD134" s="1295"/>
      <c r="AE134" s="1295"/>
      <c r="AF134" s="1295"/>
    </row>
    <row r="135" spans="1:32" s="93" customFormat="1" ht="28.2" customHeight="1">
      <c r="A135" s="681"/>
      <c r="B135" s="1230" t="s">
        <v>172</v>
      </c>
      <c r="C135" s="1473"/>
      <c r="D135" s="1473"/>
      <c r="E135" s="1473"/>
      <c r="F135" s="1473"/>
      <c r="G135" s="1473"/>
      <c r="H135" s="1474"/>
      <c r="I135" s="1261">
        <v>-867538</v>
      </c>
      <c r="J135" s="1813"/>
      <c r="K135" s="1119"/>
      <c r="W135" s="1295"/>
      <c r="X135" s="1295"/>
      <c r="Y135" s="1295"/>
      <c r="Z135" s="1295"/>
      <c r="AA135" s="1295"/>
      <c r="AB135" s="1295"/>
      <c r="AC135" s="1295"/>
      <c r="AD135" s="1295"/>
      <c r="AE135" s="1295"/>
      <c r="AF135" s="1295"/>
    </row>
    <row r="136" spans="1:32" s="93" customFormat="1" ht="21.75" customHeight="1">
      <c r="A136" s="681"/>
      <c r="B136" s="1230" t="s">
        <v>455</v>
      </c>
      <c r="C136" s="1473"/>
      <c r="D136" s="1473"/>
      <c r="E136" s="1473"/>
      <c r="F136" s="1473"/>
      <c r="G136" s="1473"/>
      <c r="H136" s="1474"/>
      <c r="I136" s="1261"/>
      <c r="J136" s="1813"/>
      <c r="K136" s="1119"/>
      <c r="W136" s="1295"/>
      <c r="X136" s="1295"/>
      <c r="Y136" s="1295"/>
      <c r="Z136" s="1295"/>
      <c r="AA136" s="1295"/>
      <c r="AB136" s="1295"/>
      <c r="AC136" s="1295"/>
      <c r="AD136" s="1295"/>
      <c r="AE136" s="1295"/>
      <c r="AF136" s="1295"/>
    </row>
    <row r="137" spans="1:32" s="93" customFormat="1" ht="14.25" customHeight="1">
      <c r="A137" s="681"/>
      <c r="B137" s="1228" t="s">
        <v>166</v>
      </c>
      <c r="C137" s="1473"/>
      <c r="D137" s="1473"/>
      <c r="E137" s="1473"/>
      <c r="F137" s="1473"/>
      <c r="G137" s="1473"/>
      <c r="H137" s="1474"/>
      <c r="I137" s="1262">
        <v>445608</v>
      </c>
      <c r="J137" s="1813"/>
      <c r="K137" s="1119"/>
      <c r="W137" s="1295"/>
      <c r="X137" s="1295"/>
      <c r="Y137" s="1295"/>
      <c r="Z137" s="1295"/>
      <c r="AA137" s="1295"/>
      <c r="AB137" s="1295"/>
      <c r="AC137" s="1295"/>
      <c r="AD137" s="1295"/>
      <c r="AE137" s="1295"/>
      <c r="AF137" s="1295"/>
    </row>
    <row r="138" spans="1:32" s="93" customFormat="1" ht="14.25" customHeight="1">
      <c r="A138" s="681"/>
      <c r="B138" s="1230" t="s">
        <v>173</v>
      </c>
      <c r="C138" s="1473"/>
      <c r="D138" s="1473"/>
      <c r="E138" s="1473"/>
      <c r="F138" s="1473"/>
      <c r="G138" s="1473"/>
      <c r="H138" s="1474"/>
      <c r="I138" s="1261">
        <v>-18585</v>
      </c>
      <c r="J138" s="1813"/>
      <c r="K138" s="1119"/>
      <c r="W138" s="1295"/>
      <c r="X138" s="1295"/>
      <c r="Y138" s="1295"/>
      <c r="Z138" s="1295"/>
      <c r="AA138" s="1295"/>
      <c r="AB138" s="1295"/>
      <c r="AC138" s="1295"/>
      <c r="AD138" s="1295"/>
      <c r="AE138" s="1295"/>
      <c r="AF138" s="1295"/>
    </row>
    <row r="139" spans="1:32" s="93" customFormat="1" ht="14.25" customHeight="1">
      <c r="A139" s="681"/>
      <c r="B139" s="1228" t="s">
        <v>167</v>
      </c>
      <c r="C139" s="1473"/>
      <c r="D139" s="1473"/>
      <c r="E139" s="1473"/>
      <c r="F139" s="1473"/>
      <c r="G139" s="1473"/>
      <c r="H139" s="1474"/>
      <c r="I139" s="1262">
        <v>427023</v>
      </c>
      <c r="J139" s="1813"/>
      <c r="K139" s="1119"/>
      <c r="W139" s="1295"/>
      <c r="X139" s="1295"/>
      <c r="Y139" s="1295"/>
      <c r="Z139" s="1295"/>
      <c r="AA139" s="1295"/>
      <c r="AB139" s="1295"/>
      <c r="AC139" s="1295"/>
      <c r="AD139" s="1295"/>
      <c r="AE139" s="1295"/>
      <c r="AF139" s="1295"/>
    </row>
    <row r="140" spans="1:32" s="93" customFormat="1" ht="14.25" customHeight="1">
      <c r="A140" s="681"/>
      <c r="B140" s="1230" t="s">
        <v>168</v>
      </c>
      <c r="C140" s="1473"/>
      <c r="D140" s="1473"/>
      <c r="E140" s="1473"/>
      <c r="F140" s="1473"/>
      <c r="G140" s="1473"/>
      <c r="H140" s="1474"/>
      <c r="I140" s="1261">
        <v>-97253</v>
      </c>
      <c r="J140" s="1813"/>
      <c r="K140" s="1119"/>
      <c r="W140" s="1295"/>
      <c r="X140" s="1295"/>
      <c r="Y140" s="1295"/>
      <c r="Z140" s="1295"/>
      <c r="AA140" s="1295"/>
      <c r="AB140" s="1295"/>
      <c r="AC140" s="1295"/>
      <c r="AD140" s="1295"/>
      <c r="AE140" s="1295"/>
      <c r="AF140" s="1295"/>
    </row>
    <row r="141" spans="1:32" s="93" customFormat="1" ht="14.25" customHeight="1" thickBot="1">
      <c r="A141" s="681"/>
      <c r="B141" s="1185" t="s">
        <v>456</v>
      </c>
      <c r="C141" s="1552"/>
      <c r="D141" s="1552"/>
      <c r="E141" s="1552"/>
      <c r="F141" s="1552"/>
      <c r="G141" s="1552"/>
      <c r="H141" s="1475"/>
      <c r="I141" s="1263">
        <v>329771</v>
      </c>
      <c r="J141" s="1813"/>
      <c r="K141" s="1119"/>
      <c r="W141" s="1295"/>
      <c r="X141" s="1295"/>
      <c r="Y141" s="1295"/>
      <c r="Z141" s="1295"/>
      <c r="AA141" s="1295"/>
      <c r="AB141" s="1295"/>
      <c r="AC141" s="1295"/>
      <c r="AD141" s="1295"/>
      <c r="AE141" s="1295"/>
      <c r="AF141" s="1295"/>
    </row>
    <row r="142" spans="1:32" s="93" customFormat="1" ht="14.25" customHeight="1">
      <c r="A142" s="681"/>
      <c r="B142" s="1186"/>
      <c r="C142" s="1115"/>
      <c r="D142" s="1115"/>
      <c r="E142" s="1115"/>
      <c r="F142" s="1115"/>
      <c r="G142" s="1115"/>
      <c r="H142" s="1115"/>
      <c r="I142" s="1813"/>
      <c r="J142" s="1813"/>
      <c r="K142" s="1119"/>
      <c r="W142" s="1295"/>
      <c r="X142" s="1295"/>
      <c r="Y142" s="1295"/>
      <c r="Z142" s="1295"/>
      <c r="AA142" s="1295"/>
      <c r="AB142" s="1295"/>
      <c r="AC142" s="1295"/>
      <c r="AD142" s="1295"/>
      <c r="AE142" s="1295"/>
      <c r="AF142" s="1295"/>
    </row>
    <row r="143" spans="1:32" s="93" customFormat="1" ht="14.25" customHeight="1">
      <c r="A143" s="681"/>
      <c r="B143" s="1186"/>
      <c r="C143" s="1115"/>
      <c r="D143" s="1115"/>
      <c r="E143" s="1115"/>
      <c r="F143" s="1115"/>
      <c r="G143" s="1115"/>
      <c r="H143" s="1115"/>
      <c r="I143" s="1813"/>
      <c r="J143" s="1813"/>
      <c r="K143" s="1053">
        <v>126</v>
      </c>
      <c r="W143" s="1295"/>
      <c r="X143" s="1295"/>
      <c r="Y143" s="1295"/>
      <c r="Z143" s="1295"/>
      <c r="AA143" s="1295"/>
      <c r="AB143" s="1295"/>
      <c r="AC143" s="1295"/>
      <c r="AD143" s="1295"/>
      <c r="AE143" s="1295"/>
      <c r="AF143" s="1295"/>
    </row>
    <row r="144" spans="1:32" s="93" customFormat="1" ht="14.25" customHeight="1">
      <c r="A144" s="681"/>
      <c r="B144" s="1186"/>
      <c r="C144" s="1115"/>
      <c r="D144" s="1115"/>
      <c r="E144" s="1115"/>
      <c r="F144" s="1115"/>
      <c r="G144" s="1115"/>
      <c r="H144" s="1115"/>
      <c r="I144" s="1813"/>
      <c r="J144" s="1813"/>
      <c r="K144" s="1119"/>
      <c r="W144" s="1295"/>
      <c r="X144" s="1295"/>
      <c r="Y144" s="1295"/>
      <c r="Z144" s="1295"/>
      <c r="AA144" s="1295"/>
      <c r="AB144" s="1295"/>
      <c r="AC144" s="1295"/>
      <c r="AD144" s="1295"/>
      <c r="AE144" s="1295"/>
      <c r="AF144" s="1295"/>
    </row>
    <row r="145" spans="1:32" s="93" customFormat="1" ht="14.25" customHeight="1">
      <c r="A145" s="681"/>
      <c r="B145" s="530" t="s">
        <v>1017</v>
      </c>
      <c r="C145" s="668"/>
      <c r="D145" s="668"/>
      <c r="E145" s="1115"/>
      <c r="F145" s="1115"/>
      <c r="G145" s="1115"/>
      <c r="H145" s="1115"/>
      <c r="I145" s="1813"/>
      <c r="J145" s="1813"/>
      <c r="K145" s="1119"/>
      <c r="W145" s="1295"/>
      <c r="X145" s="1295"/>
      <c r="Y145" s="1295"/>
      <c r="Z145" s="1295"/>
      <c r="AA145" s="1295"/>
      <c r="AB145" s="1295"/>
      <c r="AC145" s="1295"/>
      <c r="AD145" s="1295"/>
      <c r="AE145" s="1295"/>
      <c r="AF145" s="1295"/>
    </row>
    <row r="146" spans="1:32" s="93" customFormat="1" ht="14.25" customHeight="1" thickBot="1">
      <c r="A146" s="681"/>
      <c r="B146" s="1815"/>
      <c r="C146" s="1813"/>
      <c r="D146" s="1813"/>
      <c r="E146" s="1115"/>
      <c r="F146" s="1115"/>
      <c r="G146" s="1115"/>
      <c r="H146" s="1115"/>
      <c r="I146" s="1813"/>
      <c r="J146" s="1813"/>
      <c r="K146" s="1119"/>
      <c r="W146" s="1295"/>
      <c r="X146" s="1295"/>
      <c r="Y146" s="1295"/>
      <c r="Z146" s="1295"/>
      <c r="AA146" s="1295"/>
      <c r="AB146" s="1295"/>
      <c r="AC146" s="1295"/>
      <c r="AD146" s="1295"/>
      <c r="AE146" s="1295"/>
      <c r="AF146" s="1295"/>
    </row>
    <row r="147" spans="1:32" ht="14.25" customHeight="1" thickBot="1">
      <c r="B147" s="2001" t="s">
        <v>659</v>
      </c>
      <c r="C147" s="1206"/>
      <c r="D147" s="1206"/>
      <c r="E147" s="1206"/>
      <c r="F147" s="1206"/>
      <c r="G147" s="2486" t="s">
        <v>821</v>
      </c>
      <c r="H147" s="2486"/>
      <c r="I147" s="1041"/>
      <c r="J147" s="1041"/>
      <c r="W147" s="1295"/>
      <c r="X147" s="1295"/>
      <c r="Y147" s="1295"/>
      <c r="Z147" s="1295"/>
      <c r="AA147" s="1295"/>
      <c r="AB147" s="1295"/>
      <c r="AC147" s="1295"/>
      <c r="AD147" s="1295"/>
      <c r="AE147" s="1295"/>
      <c r="AF147" s="1295"/>
    </row>
    <row r="148" spans="1:32" s="93" customFormat="1" ht="14.25" customHeight="1" thickBot="1">
      <c r="A148" s="1813"/>
      <c r="B148" s="2472"/>
      <c r="C148" s="2475">
        <v>2018</v>
      </c>
      <c r="D148" s="2476"/>
      <c r="E148" s="2476"/>
      <c r="F148" s="2476"/>
      <c r="G148" s="2476"/>
      <c r="H148" s="2476"/>
      <c r="I148" s="2477"/>
      <c r="J148" s="1813"/>
      <c r="K148" s="1119"/>
      <c r="W148" s="1295"/>
      <c r="X148" s="1295"/>
      <c r="Y148" s="1295"/>
      <c r="Z148" s="1295"/>
      <c r="AA148" s="1295"/>
      <c r="AB148" s="1295"/>
      <c r="AC148" s="1295"/>
      <c r="AD148" s="1295"/>
      <c r="AE148" s="1295"/>
      <c r="AF148" s="1295"/>
    </row>
    <row r="149" spans="1:32" s="93" customFormat="1" ht="14.25" customHeight="1" thickBot="1">
      <c r="A149" s="1053"/>
      <c r="B149" s="2473"/>
      <c r="C149" s="2478" t="s">
        <v>47</v>
      </c>
      <c r="D149" s="2478" t="s">
        <v>48</v>
      </c>
      <c r="E149" s="2475" t="s">
        <v>49</v>
      </c>
      <c r="F149" s="2480"/>
      <c r="G149" s="2478" t="s">
        <v>642</v>
      </c>
      <c r="H149" s="2478" t="s">
        <v>90</v>
      </c>
      <c r="I149" s="2478" t="s">
        <v>26</v>
      </c>
      <c r="J149" s="1813"/>
      <c r="K149" s="2487"/>
      <c r="W149" s="1295"/>
      <c r="X149" s="1295"/>
      <c r="Y149" s="1295"/>
      <c r="Z149" s="1295"/>
      <c r="AA149" s="1295"/>
      <c r="AB149" s="1295"/>
      <c r="AC149" s="1295"/>
      <c r="AD149" s="1295"/>
      <c r="AE149" s="1295"/>
      <c r="AF149" s="1295"/>
    </row>
    <row r="150" spans="1:32" s="93" customFormat="1" ht="14.25" customHeight="1" thickBot="1">
      <c r="A150" s="1053"/>
      <c r="B150" s="2474"/>
      <c r="C150" s="2479"/>
      <c r="D150" s="2479"/>
      <c r="E150" s="1553" t="s">
        <v>641</v>
      </c>
      <c r="F150" s="1553" t="s">
        <v>146</v>
      </c>
      <c r="G150" s="2479"/>
      <c r="H150" s="2479"/>
      <c r="I150" s="2479"/>
      <c r="J150" s="1813"/>
      <c r="K150" s="2487"/>
      <c r="W150" s="1295"/>
      <c r="X150" s="1295"/>
      <c r="Y150" s="1295"/>
      <c r="Z150" s="1295"/>
      <c r="AA150" s="1295"/>
      <c r="AB150" s="1295"/>
      <c r="AC150" s="1295"/>
      <c r="AD150" s="1295"/>
      <c r="AE150" s="1295"/>
      <c r="AF150" s="1295"/>
    </row>
    <row r="151" spans="1:32" s="93" customFormat="1" ht="14.25" customHeight="1">
      <c r="A151" s="681"/>
      <c r="B151" s="1264" t="s">
        <v>156</v>
      </c>
      <c r="C151" s="1265">
        <v>3091752</v>
      </c>
      <c r="D151" s="1265">
        <v>627784</v>
      </c>
      <c r="E151" s="1265">
        <v>839700</v>
      </c>
      <c r="F151" s="1265">
        <v>10474362</v>
      </c>
      <c r="G151" s="1265">
        <v>1606238</v>
      </c>
      <c r="H151" s="1266">
        <v>2546870</v>
      </c>
      <c r="I151" s="1260">
        <f t="shared" ref="I151:I163" si="10">H151+G151+F151+E151+D151+C151</f>
        <v>19186706</v>
      </c>
      <c r="J151" s="1813"/>
      <c r="K151" s="1133"/>
      <c r="L151" s="1104"/>
      <c r="M151" s="1104"/>
      <c r="N151" s="1104"/>
      <c r="O151" s="1104"/>
      <c r="P151" s="1104"/>
      <c r="Q151" s="1104"/>
      <c r="R151" s="1104"/>
      <c r="W151" s="1295"/>
      <c r="X151" s="1295"/>
      <c r="Y151" s="1295"/>
      <c r="Z151" s="1295"/>
      <c r="AA151" s="1295"/>
      <c r="AB151" s="1295"/>
      <c r="AC151" s="1295"/>
      <c r="AD151" s="1295"/>
      <c r="AE151" s="1295"/>
      <c r="AF151" s="1295"/>
    </row>
    <row r="152" spans="1:32" s="93" customFormat="1" ht="14.25" customHeight="1">
      <c r="A152" s="681"/>
      <c r="B152" s="1230" t="s">
        <v>551</v>
      </c>
      <c r="C152" s="1229">
        <v>-36980</v>
      </c>
      <c r="D152" s="1229">
        <v>-1668</v>
      </c>
      <c r="E152" s="1229">
        <v>0</v>
      </c>
      <c r="F152" s="1229">
        <v>-6464</v>
      </c>
      <c r="G152" s="1229">
        <v>0</v>
      </c>
      <c r="H152" s="1258">
        <v>-2289</v>
      </c>
      <c r="I152" s="1261">
        <f t="shared" si="10"/>
        <v>-47401</v>
      </c>
      <c r="J152" s="1813"/>
      <c r="K152" s="1133"/>
      <c r="L152" s="1104"/>
      <c r="M152" s="1104"/>
      <c r="N152" s="1104"/>
      <c r="O152" s="1104"/>
      <c r="P152" s="1104"/>
      <c r="Q152" s="1104"/>
      <c r="R152" s="1104"/>
      <c r="W152" s="1295"/>
      <c r="X152" s="1295"/>
      <c r="Y152" s="1295"/>
      <c r="Z152" s="1295"/>
      <c r="AA152" s="1295"/>
      <c r="AB152" s="1295"/>
      <c r="AC152" s="1295"/>
      <c r="AD152" s="1295"/>
      <c r="AE152" s="1295"/>
      <c r="AF152" s="1295"/>
    </row>
    <row r="153" spans="1:32" s="93" customFormat="1" ht="14.25" customHeight="1">
      <c r="A153" s="681"/>
      <c r="B153" s="1230" t="s">
        <v>552</v>
      </c>
      <c r="C153" s="1229">
        <v>-768216</v>
      </c>
      <c r="D153" s="1229">
        <v>-519</v>
      </c>
      <c r="E153" s="1229">
        <v>0</v>
      </c>
      <c r="F153" s="1229">
        <v>-122766</v>
      </c>
      <c r="G153" s="1229">
        <v>0</v>
      </c>
      <c r="H153" s="1258">
        <v>-109871</v>
      </c>
      <c r="I153" s="1261">
        <f t="shared" si="10"/>
        <v>-1001372</v>
      </c>
      <c r="J153" s="1813"/>
      <c r="K153" s="1133"/>
      <c r="L153" s="1104"/>
      <c r="M153" s="1104"/>
      <c r="N153" s="1104"/>
      <c r="O153" s="1104"/>
      <c r="P153" s="1104"/>
      <c r="Q153" s="1104"/>
      <c r="R153" s="1104"/>
      <c r="W153" s="1295"/>
      <c r="X153" s="1295"/>
      <c r="Y153" s="1295"/>
      <c r="Z153" s="1295"/>
      <c r="AA153" s="1295"/>
      <c r="AB153" s="1295"/>
      <c r="AC153" s="1295"/>
      <c r="AD153" s="1295"/>
      <c r="AE153" s="1295"/>
      <c r="AF153" s="1295"/>
    </row>
    <row r="154" spans="1:32" s="1130" customFormat="1" ht="14.25" customHeight="1">
      <c r="A154" s="681"/>
      <c r="B154" s="1230" t="s">
        <v>553</v>
      </c>
      <c r="C154" s="1229">
        <v>-1786559</v>
      </c>
      <c r="D154" s="1229">
        <v>-284200</v>
      </c>
      <c r="E154" s="1229">
        <v>-122180</v>
      </c>
      <c r="F154" s="1229">
        <v>-230524</v>
      </c>
      <c r="G154" s="1229">
        <v>-138194</v>
      </c>
      <c r="H154" s="1258">
        <v>-1106052</v>
      </c>
      <c r="I154" s="1261">
        <f t="shared" si="10"/>
        <v>-3667709</v>
      </c>
      <c r="J154" s="1813"/>
      <c r="K154" s="1119"/>
      <c r="L154" s="1104"/>
      <c r="M154" s="1104"/>
      <c r="N154" s="1104"/>
      <c r="O154" s="1104"/>
      <c r="P154" s="1104"/>
      <c r="Q154" s="1104"/>
      <c r="R154" s="1104"/>
      <c r="W154" s="1295"/>
      <c r="X154" s="1295"/>
      <c r="Y154" s="1295"/>
      <c r="Z154" s="1295"/>
      <c r="AA154" s="1295"/>
      <c r="AB154" s="1295"/>
      <c r="AC154" s="1295"/>
      <c r="AD154" s="1295"/>
      <c r="AE154" s="1295"/>
      <c r="AF154" s="1295"/>
    </row>
    <row r="155" spans="1:32" s="93" customFormat="1" ht="14.25" customHeight="1">
      <c r="A155" s="681"/>
      <c r="B155" s="1228" t="s">
        <v>843</v>
      </c>
      <c r="C155" s="1257">
        <f t="shared" ref="C155:H155" si="11">C151+C152+C153+C154</f>
        <v>499997</v>
      </c>
      <c r="D155" s="1257">
        <f t="shared" si="11"/>
        <v>341397</v>
      </c>
      <c r="E155" s="1257">
        <f t="shared" si="11"/>
        <v>717520</v>
      </c>
      <c r="F155" s="1257">
        <f t="shared" si="11"/>
        <v>10114608</v>
      </c>
      <c r="G155" s="1257">
        <f t="shared" si="11"/>
        <v>1468044</v>
      </c>
      <c r="H155" s="1257">
        <f t="shared" si="11"/>
        <v>1328658</v>
      </c>
      <c r="I155" s="1262">
        <f t="shared" si="10"/>
        <v>14470224</v>
      </c>
      <c r="J155" s="1813"/>
      <c r="K155" s="1119"/>
      <c r="L155" s="1104"/>
      <c r="M155" s="1104"/>
      <c r="N155" s="1104"/>
      <c r="O155" s="1104"/>
      <c r="P155" s="1104"/>
      <c r="Q155" s="1104"/>
      <c r="R155" s="1104"/>
      <c r="W155" s="1295"/>
      <c r="X155" s="1295"/>
      <c r="Y155" s="1295"/>
      <c r="Z155" s="1295"/>
      <c r="AA155" s="1295"/>
      <c r="AB155" s="1295"/>
      <c r="AC155" s="1295"/>
      <c r="AD155" s="1295"/>
      <c r="AE155" s="1295"/>
      <c r="AF155" s="1295"/>
    </row>
    <row r="156" spans="1:32" s="93" customFormat="1" ht="14.25" customHeight="1">
      <c r="A156" s="681"/>
      <c r="B156" s="1230" t="s">
        <v>157</v>
      </c>
      <c r="C156" s="1229">
        <v>-9106</v>
      </c>
      <c r="D156" s="1229">
        <v>2363</v>
      </c>
      <c r="E156" s="1229">
        <v>33284</v>
      </c>
      <c r="F156" s="1229">
        <v>-212700</v>
      </c>
      <c r="G156" s="1229">
        <v>-96815</v>
      </c>
      <c r="H156" s="1258">
        <v>5288</v>
      </c>
      <c r="I156" s="1261">
        <f t="shared" si="10"/>
        <v>-277686</v>
      </c>
      <c r="J156" s="1813"/>
      <c r="K156" s="1119"/>
      <c r="L156" s="1104"/>
      <c r="M156" s="1104"/>
      <c r="N156" s="1104"/>
      <c r="O156" s="1104"/>
      <c r="P156" s="1104"/>
      <c r="Q156" s="1104"/>
      <c r="R156" s="1104"/>
      <c r="W156" s="1295"/>
      <c r="X156" s="1295"/>
      <c r="Y156" s="1295"/>
      <c r="Z156" s="1295"/>
      <c r="AA156" s="1295"/>
      <c r="AB156" s="1295"/>
      <c r="AC156" s="1295"/>
      <c r="AD156" s="1295"/>
      <c r="AE156" s="1295"/>
      <c r="AF156" s="1295"/>
    </row>
    <row r="157" spans="1:32" s="93" customFormat="1" ht="14.25" customHeight="1">
      <c r="A157" s="681"/>
      <c r="B157" s="1228" t="s">
        <v>844</v>
      </c>
      <c r="C157" s="1257">
        <f t="shared" ref="C157:H157" si="12">C155+C156</f>
        <v>490891</v>
      </c>
      <c r="D157" s="1257">
        <f t="shared" si="12"/>
        <v>343760</v>
      </c>
      <c r="E157" s="1257">
        <f t="shared" si="12"/>
        <v>750804</v>
      </c>
      <c r="F157" s="1257">
        <f t="shared" si="12"/>
        <v>9901908</v>
      </c>
      <c r="G157" s="1257">
        <f t="shared" si="12"/>
        <v>1371229</v>
      </c>
      <c r="H157" s="1257">
        <f t="shared" si="12"/>
        <v>1333946</v>
      </c>
      <c r="I157" s="1262">
        <f t="shared" si="10"/>
        <v>14192538</v>
      </c>
      <c r="J157" s="1813"/>
      <c r="K157" s="1119"/>
      <c r="L157" s="1104"/>
      <c r="M157" s="1104"/>
      <c r="N157" s="1104"/>
      <c r="O157" s="1104"/>
      <c r="P157" s="1104"/>
      <c r="Q157" s="1104"/>
      <c r="R157" s="1104"/>
      <c r="W157" s="1295"/>
      <c r="X157" s="1295"/>
      <c r="Y157" s="1295"/>
      <c r="Z157" s="1295"/>
      <c r="AA157" s="1295"/>
      <c r="AB157" s="1295"/>
      <c r="AC157" s="1295"/>
      <c r="AD157" s="1295"/>
      <c r="AE157" s="1295"/>
      <c r="AF157" s="1295"/>
    </row>
    <row r="158" spans="1:32" s="93" customFormat="1" ht="14.25" customHeight="1">
      <c r="A158" s="681"/>
      <c r="B158" s="1230"/>
      <c r="C158" s="1229"/>
      <c r="D158" s="1229"/>
      <c r="E158" s="1229"/>
      <c r="F158" s="1229"/>
      <c r="G158" s="1229"/>
      <c r="H158" s="1258"/>
      <c r="I158" s="1261">
        <f t="shared" si="10"/>
        <v>0</v>
      </c>
      <c r="J158" s="1813"/>
      <c r="K158" s="1119"/>
      <c r="W158" s="1295"/>
      <c r="X158" s="1295"/>
      <c r="Y158" s="1295"/>
      <c r="Z158" s="1295"/>
      <c r="AA158" s="1295"/>
      <c r="AB158" s="1295"/>
      <c r="AC158" s="1295"/>
      <c r="AD158" s="1295"/>
      <c r="AE158" s="1295"/>
      <c r="AF158" s="1295"/>
    </row>
    <row r="159" spans="1:32" s="93" customFormat="1" ht="14.25" customHeight="1">
      <c r="A159" s="681"/>
      <c r="B159" s="1228" t="s">
        <v>159</v>
      </c>
      <c r="C159" s="1229"/>
      <c r="D159" s="1229"/>
      <c r="E159" s="1229"/>
      <c r="F159" s="1229"/>
      <c r="G159" s="1229"/>
      <c r="H159" s="1258"/>
      <c r="I159" s="1261">
        <f t="shared" si="10"/>
        <v>0</v>
      </c>
      <c r="J159" s="1813"/>
      <c r="K159" s="1119"/>
      <c r="W159" s="1295"/>
      <c r="X159" s="1295"/>
      <c r="Y159" s="1295"/>
      <c r="Z159" s="1295"/>
      <c r="AA159" s="1295"/>
      <c r="AB159" s="1295"/>
      <c r="AC159" s="1295"/>
      <c r="AD159" s="1295"/>
      <c r="AE159" s="1295"/>
      <c r="AF159" s="1295"/>
    </row>
    <row r="160" spans="1:32" s="93" customFormat="1" ht="29.4" customHeight="1">
      <c r="A160" s="681"/>
      <c r="B160" s="1230" t="s">
        <v>170</v>
      </c>
      <c r="C160" s="1229">
        <v>-563632</v>
      </c>
      <c r="D160" s="1229">
        <v>-96167</v>
      </c>
      <c r="E160" s="1229">
        <v>-20168</v>
      </c>
      <c r="F160" s="1229">
        <v>-5510632</v>
      </c>
      <c r="G160" s="1229">
        <v>-933039</v>
      </c>
      <c r="H160" s="1258">
        <v>-399623</v>
      </c>
      <c r="I160" s="1261">
        <f t="shared" si="10"/>
        <v>-7523261</v>
      </c>
      <c r="J160" s="1813"/>
      <c r="K160" s="1119"/>
      <c r="L160" s="1295"/>
      <c r="M160" s="1295"/>
      <c r="N160" s="1295"/>
      <c r="O160" s="1295"/>
      <c r="P160" s="1295"/>
      <c r="Q160" s="1295"/>
      <c r="R160" s="1295"/>
      <c r="W160" s="1295"/>
      <c r="X160" s="1295"/>
      <c r="Y160" s="1295"/>
      <c r="Z160" s="1295"/>
      <c r="AA160" s="1295"/>
      <c r="AB160" s="1295"/>
      <c r="AC160" s="1295"/>
      <c r="AD160" s="1295"/>
      <c r="AE160" s="1295"/>
      <c r="AF160" s="1295"/>
    </row>
    <row r="161" spans="1:32" s="93" customFormat="1" ht="14.25" customHeight="1">
      <c r="A161" s="681"/>
      <c r="B161" s="1230" t="s">
        <v>171</v>
      </c>
      <c r="C161" s="1229">
        <v>-234795</v>
      </c>
      <c r="D161" s="1229">
        <v>-97826</v>
      </c>
      <c r="E161" s="1229">
        <v>-16676</v>
      </c>
      <c r="F161" s="1229">
        <v>-1066990</v>
      </c>
      <c r="G161" s="1229">
        <v>-83654</v>
      </c>
      <c r="H161" s="1258">
        <v>-215364</v>
      </c>
      <c r="I161" s="1261">
        <f t="shared" si="10"/>
        <v>-1715305</v>
      </c>
      <c r="J161" s="1813"/>
      <c r="K161" s="1119"/>
      <c r="L161" s="1295"/>
      <c r="M161" s="1295"/>
      <c r="N161" s="1295"/>
      <c r="O161" s="1295"/>
      <c r="P161" s="1295"/>
      <c r="Q161" s="1295"/>
      <c r="R161" s="1295"/>
      <c r="W161" s="1295"/>
      <c r="X161" s="1295"/>
      <c r="Y161" s="1295"/>
      <c r="Z161" s="1295"/>
      <c r="AA161" s="1295"/>
      <c r="AB161" s="1295"/>
      <c r="AC161" s="1295"/>
      <c r="AD161" s="1295"/>
      <c r="AE161" s="1295"/>
      <c r="AF161" s="1295"/>
    </row>
    <row r="162" spans="1:32" s="93" customFormat="1" ht="14.25" customHeight="1">
      <c r="A162" s="681"/>
      <c r="B162" s="1230" t="s">
        <v>454</v>
      </c>
      <c r="C162" s="1229"/>
      <c r="D162" s="1229"/>
      <c r="E162" s="1229"/>
      <c r="F162" s="1229"/>
      <c r="G162" s="1229"/>
      <c r="H162" s="1258"/>
      <c r="I162" s="1261">
        <f t="shared" si="10"/>
        <v>0</v>
      </c>
      <c r="J162" s="1813"/>
      <c r="K162" s="1119"/>
      <c r="L162" s="1295"/>
      <c r="M162" s="1295"/>
      <c r="N162" s="1295"/>
      <c r="O162" s="1295"/>
      <c r="P162" s="1295"/>
      <c r="Q162" s="1295"/>
      <c r="R162" s="1295"/>
      <c r="W162" s="1295"/>
      <c r="X162" s="1295"/>
      <c r="Y162" s="1295"/>
      <c r="Z162" s="1295"/>
      <c r="AA162" s="1295"/>
      <c r="AB162" s="1295"/>
      <c r="AC162" s="1295"/>
      <c r="AD162" s="1295"/>
      <c r="AE162" s="1295"/>
      <c r="AF162" s="1295"/>
    </row>
    <row r="163" spans="1:32" s="93" customFormat="1" ht="14.25" customHeight="1">
      <c r="A163" s="681"/>
      <c r="B163" s="1228" t="s">
        <v>160</v>
      </c>
      <c r="C163" s="1257">
        <f t="shared" ref="C163:H163" si="13">C157+C160+C161+C162</f>
        <v>-307536</v>
      </c>
      <c r="D163" s="1257">
        <f t="shared" si="13"/>
        <v>149767</v>
      </c>
      <c r="E163" s="1257">
        <f t="shared" si="13"/>
        <v>713960</v>
      </c>
      <c r="F163" s="1257">
        <f t="shared" si="13"/>
        <v>3324286</v>
      </c>
      <c r="G163" s="1257">
        <f t="shared" si="13"/>
        <v>354536</v>
      </c>
      <c r="H163" s="1257">
        <f t="shared" si="13"/>
        <v>718959</v>
      </c>
      <c r="I163" s="1262">
        <f t="shared" si="10"/>
        <v>4953972</v>
      </c>
      <c r="J163" s="668"/>
      <c r="K163" s="1136"/>
      <c r="L163" s="1295"/>
      <c r="M163" s="1295"/>
      <c r="N163" s="1295"/>
      <c r="O163" s="1295"/>
      <c r="P163" s="1295"/>
      <c r="Q163" s="1295"/>
      <c r="R163" s="1295"/>
      <c r="W163" s="1295"/>
      <c r="X163" s="1295"/>
      <c r="Y163" s="1295"/>
      <c r="Z163" s="1295"/>
      <c r="AA163" s="1295"/>
      <c r="AB163" s="1295"/>
      <c r="AC163" s="1295"/>
      <c r="AD163" s="1295"/>
      <c r="AE163" s="1295"/>
      <c r="AF163" s="1295"/>
    </row>
    <row r="164" spans="1:32" s="93" customFormat="1" ht="14.25" customHeight="1">
      <c r="A164" s="681"/>
      <c r="B164" s="1230"/>
      <c r="C164" s="1473"/>
      <c r="D164" s="1473"/>
      <c r="E164" s="1473"/>
      <c r="F164" s="1473"/>
      <c r="G164" s="1473"/>
      <c r="H164" s="1474"/>
      <c r="I164" s="1261"/>
      <c r="J164" s="1813"/>
      <c r="K164" s="1119"/>
      <c r="L164" s="1295"/>
      <c r="M164" s="1295"/>
      <c r="N164" s="1295"/>
      <c r="O164" s="1295"/>
      <c r="P164" s="1295"/>
      <c r="Q164" s="1295"/>
      <c r="R164" s="1295"/>
      <c r="W164" s="1295"/>
      <c r="X164" s="1295"/>
      <c r="Y164" s="1295"/>
      <c r="Z164" s="1295"/>
      <c r="AA164" s="1295"/>
      <c r="AB164" s="1295"/>
      <c r="AC164" s="1295"/>
      <c r="AD164" s="1295"/>
      <c r="AE164" s="1295"/>
      <c r="AF164" s="1295"/>
    </row>
    <row r="165" spans="1:32" s="93" customFormat="1" ht="14.25" customHeight="1">
      <c r="A165" s="681"/>
      <c r="B165" s="1228" t="s">
        <v>161</v>
      </c>
      <c r="C165" s="1473"/>
      <c r="D165" s="1473"/>
      <c r="E165" s="1473"/>
      <c r="F165" s="1473"/>
      <c r="G165" s="1473"/>
      <c r="H165" s="1474"/>
      <c r="I165" s="1262">
        <v>2367828</v>
      </c>
      <c r="J165" s="1813"/>
      <c r="K165" s="1119"/>
      <c r="W165" s="1295"/>
      <c r="X165" s="1295"/>
      <c r="Y165" s="1295"/>
      <c r="Z165" s="1295"/>
      <c r="AA165" s="1295"/>
      <c r="AB165" s="1295"/>
      <c r="AC165" s="1295"/>
      <c r="AD165" s="1295"/>
      <c r="AE165" s="1295"/>
      <c r="AF165" s="1295"/>
    </row>
    <row r="166" spans="1:32" s="93" customFormat="1" ht="14.25" customHeight="1">
      <c r="A166" s="681"/>
      <c r="B166" s="1230" t="s">
        <v>162</v>
      </c>
      <c r="C166" s="1473"/>
      <c r="D166" s="1473"/>
      <c r="E166" s="1473"/>
      <c r="F166" s="1473"/>
      <c r="G166" s="1473"/>
      <c r="H166" s="1474"/>
      <c r="I166" s="1261">
        <v>681060</v>
      </c>
      <c r="J166" s="1813"/>
      <c r="K166" s="1119"/>
      <c r="W166" s="1295"/>
      <c r="X166" s="1295"/>
      <c r="Y166" s="1295"/>
      <c r="Z166" s="1295"/>
      <c r="AA166" s="1295"/>
      <c r="AB166" s="1295"/>
      <c r="AC166" s="1295"/>
      <c r="AD166" s="1295"/>
      <c r="AE166" s="1295"/>
      <c r="AF166" s="1295"/>
    </row>
    <row r="167" spans="1:32" s="93" customFormat="1" ht="14.25" customHeight="1">
      <c r="A167" s="681"/>
      <c r="B167" s="1230" t="s">
        <v>684</v>
      </c>
      <c r="C167" s="1473"/>
      <c r="D167" s="1473"/>
      <c r="E167" s="1473"/>
      <c r="F167" s="1473"/>
      <c r="G167" s="1473"/>
      <c r="H167" s="1474"/>
      <c r="I167" s="1261">
        <v>1535697</v>
      </c>
      <c r="J167" s="1813"/>
      <c r="K167" s="1119"/>
      <c r="W167" s="1295"/>
      <c r="X167" s="1295"/>
      <c r="Y167" s="1295"/>
      <c r="Z167" s="1295"/>
      <c r="AA167" s="1295"/>
      <c r="AB167" s="1295"/>
      <c r="AC167" s="1295"/>
      <c r="AD167" s="1295"/>
      <c r="AE167" s="1295"/>
      <c r="AF167" s="1295"/>
    </row>
    <row r="168" spans="1:32" s="93" customFormat="1" ht="14.25" customHeight="1">
      <c r="A168" s="681"/>
      <c r="B168" s="1230" t="s">
        <v>163</v>
      </c>
      <c r="C168" s="1473"/>
      <c r="D168" s="1473"/>
      <c r="E168" s="1473"/>
      <c r="F168" s="1473"/>
      <c r="G168" s="1473"/>
      <c r="H168" s="1474"/>
      <c r="I168" s="1261">
        <v>151071</v>
      </c>
      <c r="J168" s="1813"/>
      <c r="K168" s="1119"/>
      <c r="W168" s="1295"/>
      <c r="X168" s="1295"/>
      <c r="Y168" s="1295"/>
      <c r="Z168" s="1295"/>
      <c r="AA168" s="1295"/>
      <c r="AB168" s="1295"/>
      <c r="AC168" s="1295"/>
      <c r="AD168" s="1295"/>
      <c r="AE168" s="1295"/>
      <c r="AF168" s="1295"/>
    </row>
    <row r="169" spans="1:32" s="93" customFormat="1" ht="14.25" customHeight="1">
      <c r="A169" s="681"/>
      <c r="B169" s="1230"/>
      <c r="C169" s="1473"/>
      <c r="D169" s="1473"/>
      <c r="E169" s="1473"/>
      <c r="F169" s="1473"/>
      <c r="G169" s="1473"/>
      <c r="H169" s="1474"/>
      <c r="I169" s="1261"/>
      <c r="J169" s="1813"/>
      <c r="K169" s="1119"/>
      <c r="W169" s="1295"/>
      <c r="X169" s="1295"/>
      <c r="Y169" s="1295"/>
      <c r="Z169" s="1295"/>
      <c r="AA169" s="1295"/>
      <c r="AB169" s="1295"/>
      <c r="AC169" s="1295"/>
      <c r="AD169" s="1295"/>
      <c r="AE169" s="1295"/>
      <c r="AF169" s="1295"/>
    </row>
    <row r="170" spans="1:32" s="93" customFormat="1" ht="14.25" customHeight="1">
      <c r="A170" s="681"/>
      <c r="B170" s="1228" t="s">
        <v>164</v>
      </c>
      <c r="C170" s="1473"/>
      <c r="D170" s="1473"/>
      <c r="E170" s="1473"/>
      <c r="F170" s="1473"/>
      <c r="G170" s="1473"/>
      <c r="H170" s="1474"/>
      <c r="I170" s="1261"/>
      <c r="J170" s="1813"/>
      <c r="K170" s="1119"/>
      <c r="W170" s="1295"/>
      <c r="X170" s="1295"/>
      <c r="Y170" s="1295"/>
      <c r="Z170" s="1295"/>
      <c r="AA170" s="1295"/>
      <c r="AB170" s="1295"/>
      <c r="AC170" s="1295"/>
      <c r="AD170" s="1295"/>
      <c r="AE170" s="1295"/>
      <c r="AF170" s="1295"/>
    </row>
    <row r="171" spans="1:32" s="93" customFormat="1" ht="23.25" customHeight="1">
      <c r="A171" s="681"/>
      <c r="B171" s="1230" t="s">
        <v>172</v>
      </c>
      <c r="C171" s="1473"/>
      <c r="D171" s="1473"/>
      <c r="E171" s="1473"/>
      <c r="F171" s="1473"/>
      <c r="G171" s="1473"/>
      <c r="H171" s="1474"/>
      <c r="I171" s="1261">
        <v>-4933854</v>
      </c>
      <c r="J171" s="1813"/>
      <c r="K171" s="1119"/>
      <c r="W171" s="1295"/>
      <c r="X171" s="1295"/>
      <c r="Y171" s="1295"/>
      <c r="Z171" s="1295"/>
      <c r="AA171" s="1295"/>
      <c r="AB171" s="1295"/>
      <c r="AC171" s="1295"/>
      <c r="AD171" s="1295"/>
      <c r="AE171" s="1295"/>
      <c r="AF171" s="1295"/>
    </row>
    <row r="172" spans="1:32" s="93" customFormat="1" ht="28.95" customHeight="1">
      <c r="A172" s="681"/>
      <c r="B172" s="1230" t="s">
        <v>455</v>
      </c>
      <c r="C172" s="1473"/>
      <c r="D172" s="1473"/>
      <c r="E172" s="1473"/>
      <c r="F172" s="1473"/>
      <c r="G172" s="1473"/>
      <c r="H172" s="1474"/>
      <c r="I172" s="1261"/>
      <c r="J172" s="1813"/>
      <c r="K172" s="1119"/>
      <c r="W172" s="1295"/>
      <c r="X172" s="1295"/>
      <c r="Y172" s="1295"/>
      <c r="Z172" s="1295"/>
      <c r="AA172" s="1295"/>
      <c r="AB172" s="1295"/>
      <c r="AC172" s="1295"/>
      <c r="AD172" s="1295"/>
      <c r="AE172" s="1295"/>
      <c r="AF172" s="1295"/>
    </row>
    <row r="173" spans="1:32" s="93" customFormat="1" ht="14.25" customHeight="1">
      <c r="A173" s="681"/>
      <c r="B173" s="1228" t="s">
        <v>166</v>
      </c>
      <c r="C173" s="1473"/>
      <c r="D173" s="1473"/>
      <c r="E173" s="1473"/>
      <c r="F173" s="1473"/>
      <c r="G173" s="1473"/>
      <c r="H173" s="1474"/>
      <c r="I173" s="1262">
        <v>2387946</v>
      </c>
      <c r="J173" s="1813"/>
      <c r="K173" s="1119"/>
      <c r="W173" s="1295"/>
      <c r="X173" s="1295"/>
      <c r="Y173" s="1295"/>
      <c r="Z173" s="1295"/>
      <c r="AA173" s="1295"/>
      <c r="AB173" s="1295"/>
      <c r="AC173" s="1295"/>
      <c r="AD173" s="1295"/>
      <c r="AE173" s="1295"/>
      <c r="AF173" s="1295"/>
    </row>
    <row r="174" spans="1:32" s="93" customFormat="1" ht="14.25" customHeight="1">
      <c r="A174" s="681"/>
      <c r="B174" s="1230" t="s">
        <v>173</v>
      </c>
      <c r="C174" s="1473"/>
      <c r="D174" s="1473"/>
      <c r="E174" s="1473"/>
      <c r="F174" s="1473"/>
      <c r="G174" s="1473"/>
      <c r="H174" s="1474"/>
      <c r="I174" s="1261">
        <v>-52124</v>
      </c>
      <c r="J174" s="1813"/>
      <c r="K174" s="1119"/>
      <c r="W174" s="1295"/>
      <c r="X174" s="1295"/>
      <c r="Y174" s="1295"/>
      <c r="Z174" s="1295"/>
      <c r="AA174" s="1295"/>
      <c r="AB174" s="1295"/>
      <c r="AC174" s="1295"/>
      <c r="AD174" s="1295"/>
      <c r="AE174" s="1295"/>
      <c r="AF174" s="1295"/>
    </row>
    <row r="175" spans="1:32" s="93" customFormat="1" ht="14.25" customHeight="1">
      <c r="A175" s="681"/>
      <c r="B175" s="1228" t="s">
        <v>167</v>
      </c>
      <c r="C175" s="1473"/>
      <c r="D175" s="1473"/>
      <c r="E175" s="1473"/>
      <c r="F175" s="1473"/>
      <c r="G175" s="1473"/>
      <c r="H175" s="1474"/>
      <c r="I175" s="1262">
        <v>2335822</v>
      </c>
      <c r="J175" s="1813"/>
      <c r="K175" s="1119"/>
      <c r="W175" s="1295"/>
      <c r="X175" s="1295"/>
      <c r="Y175" s="1295"/>
      <c r="Z175" s="1295"/>
      <c r="AA175" s="1295"/>
      <c r="AB175" s="1295"/>
      <c r="AC175" s="1295"/>
      <c r="AD175" s="1295"/>
      <c r="AE175" s="1295"/>
      <c r="AF175" s="1295"/>
    </row>
    <row r="176" spans="1:32" s="93" customFormat="1" ht="14.25" customHeight="1">
      <c r="A176" s="681"/>
      <c r="B176" s="1230" t="s">
        <v>168</v>
      </c>
      <c r="C176" s="1473"/>
      <c r="D176" s="1473"/>
      <c r="E176" s="1473"/>
      <c r="F176" s="1473"/>
      <c r="G176" s="1473"/>
      <c r="H176" s="1474"/>
      <c r="I176" s="1261">
        <v>-550942</v>
      </c>
      <c r="J176" s="1813"/>
      <c r="K176" s="1119"/>
      <c r="W176" s="1295"/>
      <c r="X176" s="1295"/>
      <c r="Y176" s="1295"/>
      <c r="Z176" s="1295"/>
      <c r="AA176" s="1295"/>
      <c r="AB176" s="1295"/>
      <c r="AC176" s="1295"/>
      <c r="AD176" s="1295"/>
      <c r="AE176" s="1295"/>
      <c r="AF176" s="1295"/>
    </row>
    <row r="177" spans="1:32" s="93" customFormat="1" ht="14.25" customHeight="1" thickBot="1">
      <c r="A177" s="681"/>
      <c r="B177" s="1185" t="s">
        <v>456</v>
      </c>
      <c r="C177" s="1552"/>
      <c r="D177" s="1552"/>
      <c r="E177" s="1552"/>
      <c r="F177" s="1552"/>
      <c r="G177" s="1552"/>
      <c r="H177" s="1475"/>
      <c r="I177" s="1263">
        <v>1784880</v>
      </c>
      <c r="J177" s="1813"/>
      <c r="K177" s="1119"/>
      <c r="W177" s="1295"/>
      <c r="X177" s="1295"/>
      <c r="Y177" s="1295"/>
      <c r="Z177" s="1295"/>
      <c r="AA177" s="1295"/>
      <c r="AB177" s="1295"/>
      <c r="AC177" s="1295"/>
      <c r="AD177" s="1295"/>
      <c r="AE177" s="1295"/>
      <c r="AF177" s="1295"/>
    </row>
    <row r="178" spans="1:32" s="93" customFormat="1" ht="14.25" customHeight="1">
      <c r="A178" s="681"/>
      <c r="B178" s="1186"/>
      <c r="C178" s="1115"/>
      <c r="D178" s="1115"/>
      <c r="E178" s="1115"/>
      <c r="F178" s="1115"/>
      <c r="G178" s="1115"/>
      <c r="H178" s="1115"/>
      <c r="I178" s="1813"/>
      <c r="J178" s="1813"/>
      <c r="K178" s="1119"/>
      <c r="W178" s="1295"/>
      <c r="X178" s="1295"/>
      <c r="Y178" s="1295"/>
      <c r="Z178" s="1295"/>
      <c r="AA178" s="1295"/>
      <c r="AB178" s="1295"/>
      <c r="AC178" s="1295"/>
      <c r="AD178" s="1295"/>
      <c r="AE178" s="1295"/>
      <c r="AF178" s="1295"/>
    </row>
    <row r="179" spans="1:32" s="93" customFormat="1" ht="14.25" customHeight="1">
      <c r="A179" s="681"/>
      <c r="B179" s="1186"/>
      <c r="C179" s="1115"/>
      <c r="D179" s="1115"/>
      <c r="E179" s="1115"/>
      <c r="F179" s="1115"/>
      <c r="G179" s="1115"/>
      <c r="H179" s="1115"/>
      <c r="I179" s="1813"/>
      <c r="J179" s="1813"/>
      <c r="K179" s="1053">
        <v>127</v>
      </c>
      <c r="W179" s="1295"/>
      <c r="X179" s="1295"/>
      <c r="Y179" s="1295"/>
      <c r="Z179" s="1295"/>
      <c r="AA179" s="1295"/>
      <c r="AB179" s="1295"/>
      <c r="AC179" s="1295"/>
      <c r="AD179" s="1295"/>
      <c r="AE179" s="1295"/>
      <c r="AF179" s="1295"/>
    </row>
    <row r="180" spans="1:32" s="93" customFormat="1" ht="14.25" customHeight="1">
      <c r="A180" s="681"/>
      <c r="B180" s="1186"/>
      <c r="C180" s="1115"/>
      <c r="D180" s="1115"/>
      <c r="E180" s="1115"/>
      <c r="F180" s="1115"/>
      <c r="G180" s="1115"/>
      <c r="H180" s="1115"/>
      <c r="I180" s="1813"/>
      <c r="J180" s="1813"/>
      <c r="K180" s="1119"/>
      <c r="W180" s="1295"/>
      <c r="X180" s="1295"/>
      <c r="Y180" s="1295"/>
      <c r="Z180" s="1295"/>
      <c r="AA180" s="1295"/>
      <c r="AB180" s="1295"/>
      <c r="AC180" s="1295"/>
      <c r="AD180" s="1295"/>
      <c r="AE180" s="1295"/>
      <c r="AF180" s="1295"/>
    </row>
    <row r="181" spans="1:32" s="93" customFormat="1" ht="14.25" customHeight="1">
      <c r="A181" s="681"/>
      <c r="B181" s="530" t="s">
        <v>1017</v>
      </c>
      <c r="C181" s="668"/>
      <c r="D181" s="668"/>
      <c r="E181" s="1115"/>
      <c r="F181" s="1115"/>
      <c r="G181" s="1115"/>
      <c r="H181" s="1115"/>
      <c r="I181" s="1813"/>
      <c r="J181" s="1813"/>
      <c r="K181" s="1119"/>
      <c r="W181" s="1295"/>
      <c r="X181" s="1295"/>
      <c r="Y181" s="1295"/>
      <c r="Z181" s="1295"/>
      <c r="AA181" s="1295"/>
      <c r="AB181" s="1295"/>
      <c r="AC181" s="1295"/>
      <c r="AD181" s="1295"/>
      <c r="AE181" s="1295"/>
      <c r="AF181" s="1295"/>
    </row>
    <row r="182" spans="1:32" s="93" customFormat="1" ht="14.25" customHeight="1" thickBot="1">
      <c r="A182" s="681"/>
      <c r="B182" s="1810"/>
      <c r="C182" s="1833"/>
      <c r="D182" s="1833"/>
      <c r="E182" s="1115"/>
      <c r="F182" s="1115"/>
      <c r="G182" s="1115"/>
      <c r="H182" s="1115"/>
      <c r="I182" s="1813"/>
      <c r="J182" s="1813"/>
      <c r="K182" s="1119"/>
      <c r="W182" s="1295"/>
      <c r="X182" s="1295"/>
      <c r="Y182" s="1295"/>
      <c r="Z182" s="1295"/>
      <c r="AA182" s="1295"/>
      <c r="AB182" s="1295"/>
      <c r="AC182" s="1295"/>
      <c r="AD182" s="1295"/>
      <c r="AE182" s="1295"/>
      <c r="AF182" s="1295"/>
    </row>
    <row r="183" spans="1:32" ht="14.25" customHeight="1" thickBot="1">
      <c r="B183" s="2001" t="s">
        <v>660</v>
      </c>
      <c r="C183" s="1206"/>
      <c r="D183" s="1206"/>
      <c r="E183" s="1206"/>
      <c r="F183" s="1206"/>
      <c r="G183" s="2486" t="s">
        <v>821</v>
      </c>
      <c r="H183" s="2486"/>
      <c r="I183" s="1041"/>
      <c r="J183" s="1041"/>
      <c r="W183" s="1295"/>
      <c r="X183" s="1295"/>
      <c r="Y183" s="1295"/>
      <c r="Z183" s="1295"/>
      <c r="AA183" s="1295"/>
      <c r="AB183" s="1295"/>
      <c r="AC183" s="1295"/>
      <c r="AD183" s="1295"/>
      <c r="AE183" s="1295"/>
      <c r="AF183" s="1295"/>
    </row>
    <row r="184" spans="1:32" s="93" customFormat="1" ht="14.25" customHeight="1" thickBot="1">
      <c r="A184" s="1813"/>
      <c r="B184" s="2472"/>
      <c r="C184" s="2475">
        <v>2018</v>
      </c>
      <c r="D184" s="2476"/>
      <c r="E184" s="2476"/>
      <c r="F184" s="2476"/>
      <c r="G184" s="2476"/>
      <c r="H184" s="2476"/>
      <c r="I184" s="2477"/>
      <c r="J184" s="1813"/>
      <c r="K184" s="1119"/>
      <c r="W184" s="1295"/>
      <c r="X184" s="1295"/>
      <c r="Y184" s="1295"/>
      <c r="Z184" s="1295"/>
      <c r="AA184" s="1295"/>
      <c r="AB184" s="1295"/>
      <c r="AC184" s="1295"/>
      <c r="AD184" s="1295"/>
      <c r="AE184" s="1295"/>
      <c r="AF184" s="1295"/>
    </row>
    <row r="185" spans="1:32" s="93" customFormat="1" ht="14.25" customHeight="1" thickBot="1">
      <c r="A185" s="1053"/>
      <c r="B185" s="2473"/>
      <c r="C185" s="2478" t="s">
        <v>47</v>
      </c>
      <c r="D185" s="2478" t="s">
        <v>48</v>
      </c>
      <c r="E185" s="2475" t="s">
        <v>49</v>
      </c>
      <c r="F185" s="2480"/>
      <c r="G185" s="2478" t="s">
        <v>642</v>
      </c>
      <c r="H185" s="2478" t="s">
        <v>90</v>
      </c>
      <c r="I185" s="2478" t="s">
        <v>26</v>
      </c>
      <c r="J185" s="1813"/>
      <c r="K185" s="2487"/>
      <c r="W185" s="1295"/>
      <c r="X185" s="1295"/>
      <c r="Y185" s="1295"/>
      <c r="Z185" s="1295"/>
      <c r="AA185" s="1295"/>
      <c r="AB185" s="1295"/>
      <c r="AC185" s="1295"/>
      <c r="AD185" s="1295"/>
      <c r="AE185" s="1295"/>
      <c r="AF185" s="1295"/>
    </row>
    <row r="186" spans="1:32" s="93" customFormat="1" ht="14.25" customHeight="1" thickBot="1">
      <c r="A186" s="1053"/>
      <c r="B186" s="2474"/>
      <c r="C186" s="2479"/>
      <c r="D186" s="2479"/>
      <c r="E186" s="1553" t="s">
        <v>641</v>
      </c>
      <c r="F186" s="1553" t="s">
        <v>146</v>
      </c>
      <c r="G186" s="2479"/>
      <c r="H186" s="2479"/>
      <c r="I186" s="2479"/>
      <c r="J186" s="1813"/>
      <c r="K186" s="2487"/>
      <c r="W186" s="1295"/>
      <c r="X186" s="1295"/>
      <c r="Y186" s="1295"/>
      <c r="Z186" s="1295"/>
      <c r="AA186" s="1295"/>
      <c r="AB186" s="1295"/>
      <c r="AC186" s="1295"/>
      <c r="AD186" s="1295"/>
      <c r="AE186" s="1295"/>
      <c r="AF186" s="1295"/>
    </row>
    <row r="187" spans="1:32" s="93" customFormat="1" ht="14.25" customHeight="1">
      <c r="A187" s="681"/>
      <c r="B187" s="1264" t="s">
        <v>156</v>
      </c>
      <c r="C187" s="1265">
        <v>121113</v>
      </c>
      <c r="D187" s="1265">
        <v>7791</v>
      </c>
      <c r="E187" s="1265">
        <v>320639</v>
      </c>
      <c r="F187" s="1265">
        <v>2934037</v>
      </c>
      <c r="G187" s="1265">
        <v>27221</v>
      </c>
      <c r="H187" s="1266">
        <v>340037</v>
      </c>
      <c r="I187" s="1260">
        <f t="shared" ref="I187:I199" si="14">H187+G187+F187+E187+D187+C187</f>
        <v>3750838</v>
      </c>
      <c r="J187" s="1813"/>
      <c r="K187" s="1133"/>
      <c r="L187" s="1104"/>
      <c r="M187" s="1104"/>
      <c r="N187" s="1104"/>
      <c r="O187" s="1104"/>
      <c r="P187" s="1104"/>
      <c r="Q187" s="1104"/>
      <c r="R187" s="1104"/>
      <c r="W187" s="1295"/>
      <c r="X187" s="1295"/>
      <c r="Y187" s="1295"/>
      <c r="Z187" s="1295"/>
      <c r="AA187" s="1295"/>
      <c r="AB187" s="1295"/>
      <c r="AC187" s="1295"/>
      <c r="AD187" s="1295"/>
      <c r="AE187" s="1295"/>
      <c r="AF187" s="1295"/>
    </row>
    <row r="188" spans="1:32" s="93" customFormat="1" ht="14.25" customHeight="1">
      <c r="A188" s="681"/>
      <c r="B188" s="1230" t="s">
        <v>685</v>
      </c>
      <c r="C188" s="1229">
        <v>-158</v>
      </c>
      <c r="D188" s="1229"/>
      <c r="E188" s="1229">
        <v>0</v>
      </c>
      <c r="F188" s="1229">
        <v>0</v>
      </c>
      <c r="G188" s="1229">
        <v>0</v>
      </c>
      <c r="H188" s="1258">
        <v>0</v>
      </c>
      <c r="I188" s="1261">
        <f t="shared" si="14"/>
        <v>-158</v>
      </c>
      <c r="J188" s="1813"/>
      <c r="K188" s="1133"/>
      <c r="L188" s="1104"/>
      <c r="M188" s="1104"/>
      <c r="N188" s="1104"/>
      <c r="O188" s="1104"/>
      <c r="P188" s="1104"/>
      <c r="Q188" s="1104"/>
      <c r="R188" s="1104"/>
      <c r="W188" s="1295"/>
      <c r="X188" s="1295"/>
      <c r="Y188" s="1295"/>
      <c r="Z188" s="1295"/>
      <c r="AA188" s="1295"/>
      <c r="AB188" s="1295"/>
      <c r="AC188" s="1295"/>
      <c r="AD188" s="1295"/>
      <c r="AE188" s="1295"/>
      <c r="AF188" s="1295"/>
    </row>
    <row r="189" spans="1:32" s="93" customFormat="1" ht="14.25" customHeight="1">
      <c r="A189" s="681"/>
      <c r="B189" s="1230" t="s">
        <v>686</v>
      </c>
      <c r="C189" s="1229">
        <v>-26937</v>
      </c>
      <c r="D189" s="1229">
        <v>-87</v>
      </c>
      <c r="E189" s="1229">
        <v>0</v>
      </c>
      <c r="F189" s="1229">
        <v>-28203</v>
      </c>
      <c r="G189" s="1229">
        <v>0</v>
      </c>
      <c r="H189" s="1258">
        <v>-3056</v>
      </c>
      <c r="I189" s="1261">
        <f t="shared" si="14"/>
        <v>-58283</v>
      </c>
      <c r="J189" s="1813"/>
      <c r="K189" s="1133"/>
      <c r="L189" s="1104"/>
      <c r="M189" s="1104"/>
      <c r="N189" s="1104"/>
      <c r="O189" s="1104"/>
      <c r="P189" s="1104"/>
      <c r="Q189" s="1104"/>
      <c r="R189" s="1104"/>
      <c r="W189" s="1295"/>
      <c r="X189" s="1295"/>
      <c r="Y189" s="1295"/>
      <c r="Z189" s="1295"/>
      <c r="AA189" s="1295"/>
      <c r="AB189" s="1295"/>
      <c r="AC189" s="1295"/>
      <c r="AD189" s="1295"/>
      <c r="AE189" s="1295"/>
      <c r="AF189" s="1295"/>
    </row>
    <row r="190" spans="1:32" s="93" customFormat="1" ht="14.25" customHeight="1">
      <c r="A190" s="681"/>
      <c r="B190" s="1230" t="s">
        <v>553</v>
      </c>
      <c r="C190" s="1229">
        <v>-75658</v>
      </c>
      <c r="D190" s="1229">
        <v>-2463</v>
      </c>
      <c r="E190" s="1229">
        <v>-29874</v>
      </c>
      <c r="F190" s="1229">
        <v>-273361</v>
      </c>
      <c r="G190" s="1229">
        <v>-1383</v>
      </c>
      <c r="H190" s="1258">
        <v>-117760</v>
      </c>
      <c r="I190" s="1261">
        <f t="shared" si="14"/>
        <v>-500499</v>
      </c>
      <c r="J190" s="1813"/>
      <c r="K190" s="1119"/>
      <c r="L190" s="1104"/>
      <c r="M190" s="1104"/>
      <c r="N190" s="1104"/>
      <c r="O190" s="1104"/>
      <c r="P190" s="1104"/>
      <c r="Q190" s="1104"/>
      <c r="R190" s="1104"/>
      <c r="W190" s="1295"/>
      <c r="X190" s="1295"/>
      <c r="Y190" s="1295"/>
      <c r="Z190" s="1295"/>
      <c r="AA190" s="1295"/>
      <c r="AB190" s="1295"/>
      <c r="AC190" s="1295"/>
      <c r="AD190" s="1295"/>
      <c r="AE190" s="1295"/>
      <c r="AF190" s="1295"/>
    </row>
    <row r="191" spans="1:32" s="93" customFormat="1" ht="14.25" customHeight="1">
      <c r="A191" s="681"/>
      <c r="B191" s="1228" t="s">
        <v>843</v>
      </c>
      <c r="C191" s="1257">
        <f t="shared" ref="C191:H191" si="15">C187+C188+C189+C190</f>
        <v>18360</v>
      </c>
      <c r="D191" s="1257">
        <f t="shared" si="15"/>
        <v>5241</v>
      </c>
      <c r="E191" s="1257">
        <f t="shared" si="15"/>
        <v>290765</v>
      </c>
      <c r="F191" s="1257">
        <f t="shared" si="15"/>
        <v>2632473</v>
      </c>
      <c r="G191" s="1257">
        <f t="shared" si="15"/>
        <v>25838</v>
      </c>
      <c r="H191" s="1257">
        <f t="shared" si="15"/>
        <v>219221</v>
      </c>
      <c r="I191" s="1262">
        <f t="shared" si="14"/>
        <v>3191898</v>
      </c>
      <c r="J191" s="1813"/>
      <c r="K191" s="1119"/>
      <c r="L191" s="1104"/>
      <c r="M191" s="1104"/>
      <c r="N191" s="1104"/>
      <c r="O191" s="1104"/>
      <c r="P191" s="1104"/>
      <c r="Q191" s="1104"/>
      <c r="R191" s="1104"/>
      <c r="W191" s="1295"/>
      <c r="X191" s="1295"/>
      <c r="Y191" s="1295"/>
      <c r="Z191" s="1295"/>
      <c r="AA191" s="1295"/>
      <c r="AB191" s="1295"/>
      <c r="AC191" s="1295"/>
      <c r="AD191" s="1295"/>
      <c r="AE191" s="1295"/>
      <c r="AF191" s="1295"/>
    </row>
    <row r="192" spans="1:32" s="93" customFormat="1" ht="14.25" customHeight="1">
      <c r="A192" s="681"/>
      <c r="B192" s="1230" t="s">
        <v>157</v>
      </c>
      <c r="C192" s="1229">
        <v>-1259</v>
      </c>
      <c r="D192" s="1229">
        <v>-3991</v>
      </c>
      <c r="E192" s="1229">
        <v>-24820</v>
      </c>
      <c r="F192" s="1229">
        <v>-227120</v>
      </c>
      <c r="G192" s="1229">
        <v>0</v>
      </c>
      <c r="H192" s="1258">
        <v>-90268</v>
      </c>
      <c r="I192" s="1261">
        <f t="shared" si="14"/>
        <v>-347458</v>
      </c>
      <c r="J192" s="1813"/>
      <c r="K192" s="1119"/>
      <c r="L192" s="1104"/>
      <c r="M192" s="1104"/>
      <c r="N192" s="1104"/>
      <c r="O192" s="1104"/>
      <c r="P192" s="1104"/>
      <c r="Q192" s="1104"/>
      <c r="R192" s="1104"/>
      <c r="W192" s="1295"/>
      <c r="X192" s="1295"/>
      <c r="Y192" s="1295"/>
      <c r="Z192" s="1295"/>
      <c r="AA192" s="1295"/>
      <c r="AB192" s="1295"/>
      <c r="AC192" s="1295"/>
      <c r="AD192" s="1295"/>
      <c r="AE192" s="1295"/>
      <c r="AF192" s="1295"/>
    </row>
    <row r="193" spans="1:32" s="93" customFormat="1" ht="14.25" customHeight="1">
      <c r="A193" s="681"/>
      <c r="B193" s="1228" t="s">
        <v>844</v>
      </c>
      <c r="C193" s="1257">
        <f t="shared" ref="C193:H193" si="16">C191+C192</f>
        <v>17101</v>
      </c>
      <c r="D193" s="1257">
        <f t="shared" si="16"/>
        <v>1250</v>
      </c>
      <c r="E193" s="1257">
        <f t="shared" si="16"/>
        <v>265945</v>
      </c>
      <c r="F193" s="1257">
        <f t="shared" si="16"/>
        <v>2405353</v>
      </c>
      <c r="G193" s="1257">
        <f t="shared" si="16"/>
        <v>25838</v>
      </c>
      <c r="H193" s="1257">
        <f t="shared" si="16"/>
        <v>128953</v>
      </c>
      <c r="I193" s="1262">
        <f t="shared" si="14"/>
        <v>2844440</v>
      </c>
      <c r="J193" s="1813"/>
      <c r="K193" s="1119"/>
      <c r="L193" s="1104"/>
      <c r="M193" s="1104"/>
      <c r="N193" s="1104"/>
      <c r="O193" s="1104"/>
      <c r="P193" s="1104"/>
      <c r="Q193" s="1104"/>
      <c r="R193" s="1104"/>
      <c r="W193" s="1295"/>
      <c r="X193" s="1295"/>
      <c r="Y193" s="1295"/>
      <c r="Z193" s="1295"/>
      <c r="AA193" s="1295"/>
      <c r="AB193" s="1295"/>
      <c r="AC193" s="1295"/>
      <c r="AD193" s="1295"/>
      <c r="AE193" s="1295"/>
      <c r="AF193" s="1295"/>
    </row>
    <row r="194" spans="1:32" s="93" customFormat="1" ht="14.25" customHeight="1">
      <c r="A194" s="681"/>
      <c r="B194" s="1230"/>
      <c r="C194" s="1229"/>
      <c r="D194" s="1229"/>
      <c r="E194" s="1229"/>
      <c r="F194" s="1229"/>
      <c r="G194" s="1229"/>
      <c r="H194" s="1258"/>
      <c r="I194" s="1261">
        <f t="shared" si="14"/>
        <v>0</v>
      </c>
      <c r="J194" s="1813"/>
      <c r="K194" s="1119"/>
      <c r="W194" s="1295"/>
      <c r="X194" s="1295"/>
      <c r="Y194" s="1295"/>
      <c r="Z194" s="1295"/>
      <c r="AA194" s="1295"/>
      <c r="AB194" s="1295"/>
      <c r="AC194" s="1295"/>
      <c r="AD194" s="1295"/>
      <c r="AE194" s="1295"/>
      <c r="AF194" s="1295"/>
    </row>
    <row r="195" spans="1:32" s="93" customFormat="1" ht="14.25" customHeight="1">
      <c r="A195" s="681"/>
      <c r="B195" s="1228" t="s">
        <v>159</v>
      </c>
      <c r="C195" s="1229"/>
      <c r="D195" s="1229"/>
      <c r="E195" s="1229"/>
      <c r="F195" s="1229"/>
      <c r="G195" s="1229"/>
      <c r="H195" s="1258"/>
      <c r="I195" s="1261">
        <f t="shared" si="14"/>
        <v>0</v>
      </c>
      <c r="J195" s="1813"/>
      <c r="K195" s="1119"/>
      <c r="W195" s="1295"/>
      <c r="X195" s="1295"/>
      <c r="Y195" s="1295"/>
      <c r="Z195" s="1295"/>
      <c r="AA195" s="1295"/>
      <c r="AB195" s="1295"/>
      <c r="AC195" s="1295"/>
      <c r="AD195" s="1295"/>
      <c r="AE195" s="1295"/>
      <c r="AF195" s="1295"/>
    </row>
    <row r="196" spans="1:32" s="93" customFormat="1" ht="28.95" customHeight="1">
      <c r="A196" s="681"/>
      <c r="B196" s="1230" t="s">
        <v>170</v>
      </c>
      <c r="C196" s="1229">
        <v>-6446</v>
      </c>
      <c r="D196" s="1229">
        <v>-2998</v>
      </c>
      <c r="E196" s="1229">
        <v>-22332</v>
      </c>
      <c r="F196" s="1229">
        <v>-1758882</v>
      </c>
      <c r="G196" s="1229">
        <v>0</v>
      </c>
      <c r="H196" s="1258">
        <v>-136210</v>
      </c>
      <c r="I196" s="1261">
        <f t="shared" si="14"/>
        <v>-1926868</v>
      </c>
      <c r="J196" s="1813"/>
      <c r="K196" s="1119"/>
      <c r="L196" s="1295"/>
      <c r="M196" s="1295"/>
      <c r="N196" s="1295"/>
      <c r="O196" s="1295"/>
      <c r="P196" s="1295"/>
      <c r="Q196" s="1295"/>
      <c r="R196" s="1295"/>
      <c r="W196" s="1295"/>
      <c r="X196" s="1295"/>
      <c r="Y196" s="1295"/>
      <c r="Z196" s="1295"/>
      <c r="AA196" s="1295"/>
      <c r="AB196" s="1295"/>
      <c r="AC196" s="1295"/>
      <c r="AD196" s="1295"/>
      <c r="AE196" s="1295"/>
      <c r="AF196" s="1295"/>
    </row>
    <row r="197" spans="1:32" s="93" customFormat="1" ht="14.25" customHeight="1">
      <c r="A197" s="681"/>
      <c r="B197" s="1230" t="s">
        <v>171</v>
      </c>
      <c r="C197" s="1229">
        <v>11697</v>
      </c>
      <c r="D197" s="1229">
        <v>994</v>
      </c>
      <c r="E197" s="1229">
        <v>-16626</v>
      </c>
      <c r="F197" s="1229">
        <v>-152135</v>
      </c>
      <c r="G197" s="1229">
        <v>0</v>
      </c>
      <c r="H197" s="1258">
        <v>15456</v>
      </c>
      <c r="I197" s="1261">
        <f t="shared" si="14"/>
        <v>-140614</v>
      </c>
      <c r="J197" s="1813"/>
      <c r="K197" s="1119"/>
      <c r="L197" s="1295"/>
      <c r="M197" s="1295"/>
      <c r="N197" s="1295"/>
      <c r="O197" s="1295"/>
      <c r="P197" s="1295"/>
      <c r="Q197" s="1295"/>
      <c r="R197" s="1295"/>
      <c r="W197" s="1295"/>
      <c r="X197" s="1295"/>
      <c r="Y197" s="1295"/>
      <c r="Z197" s="1295"/>
      <c r="AA197" s="1295"/>
      <c r="AB197" s="1295"/>
      <c r="AC197" s="1295"/>
      <c r="AD197" s="1295"/>
      <c r="AE197" s="1295"/>
      <c r="AF197" s="1295"/>
    </row>
    <row r="198" spans="1:32" s="93" customFormat="1" ht="14.25" customHeight="1">
      <c r="A198" s="681"/>
      <c r="B198" s="1230" t="s">
        <v>454</v>
      </c>
      <c r="C198" s="1229"/>
      <c r="D198" s="1229"/>
      <c r="E198" s="1229"/>
      <c r="F198" s="1229"/>
      <c r="G198" s="1229">
        <v>0</v>
      </c>
      <c r="H198" s="1258"/>
      <c r="I198" s="1261">
        <f t="shared" si="14"/>
        <v>0</v>
      </c>
      <c r="J198" s="1813"/>
      <c r="K198" s="1119"/>
      <c r="L198" s="1295"/>
      <c r="M198" s="1295"/>
      <c r="N198" s="1295"/>
      <c r="O198" s="1295"/>
      <c r="P198" s="1295"/>
      <c r="Q198" s="1295"/>
      <c r="R198" s="1295"/>
      <c r="W198" s="1295"/>
      <c r="X198" s="1295"/>
      <c r="Y198" s="1295"/>
      <c r="Z198" s="1295"/>
      <c r="AA198" s="1295"/>
      <c r="AB198" s="1295"/>
      <c r="AC198" s="1295"/>
      <c r="AD198" s="1295"/>
      <c r="AE198" s="1295"/>
      <c r="AF198" s="1295"/>
    </row>
    <row r="199" spans="1:32" s="93" customFormat="1" ht="14.25" customHeight="1">
      <c r="A199" s="681"/>
      <c r="B199" s="1228" t="s">
        <v>160</v>
      </c>
      <c r="C199" s="1257">
        <f t="shared" ref="C199:H199" si="17">C193+C196+C197+C198</f>
        <v>22352</v>
      </c>
      <c r="D199" s="1257">
        <f t="shared" si="17"/>
        <v>-754</v>
      </c>
      <c r="E199" s="1257">
        <f t="shared" si="17"/>
        <v>226987</v>
      </c>
      <c r="F199" s="1257">
        <f t="shared" si="17"/>
        <v>494336</v>
      </c>
      <c r="G199" s="1257">
        <f t="shared" si="17"/>
        <v>25838</v>
      </c>
      <c r="H199" s="1257">
        <f t="shared" si="17"/>
        <v>8199</v>
      </c>
      <c r="I199" s="1262">
        <f t="shared" si="14"/>
        <v>776958</v>
      </c>
      <c r="J199" s="1813"/>
      <c r="K199" s="1136"/>
      <c r="L199" s="1295"/>
      <c r="M199" s="1295"/>
      <c r="N199" s="1295"/>
      <c r="O199" s="1295"/>
      <c r="P199" s="1295"/>
      <c r="Q199" s="1295"/>
      <c r="R199" s="1295"/>
      <c r="W199" s="1295"/>
      <c r="X199" s="1295"/>
      <c r="Y199" s="1295"/>
      <c r="Z199" s="1295"/>
      <c r="AA199" s="1295"/>
      <c r="AB199" s="1295"/>
      <c r="AC199" s="1295"/>
      <c r="AD199" s="1295"/>
      <c r="AE199" s="1295"/>
      <c r="AF199" s="1295"/>
    </row>
    <row r="200" spans="1:32" s="93" customFormat="1" ht="14.25" customHeight="1">
      <c r="A200" s="681"/>
      <c r="B200" s="1230"/>
      <c r="C200" s="1473"/>
      <c r="D200" s="1473"/>
      <c r="E200" s="1473"/>
      <c r="F200" s="1473"/>
      <c r="G200" s="1473"/>
      <c r="H200" s="1474"/>
      <c r="I200" s="1261"/>
      <c r="J200" s="1813"/>
      <c r="K200" s="1119"/>
      <c r="W200" s="1295"/>
      <c r="X200" s="1295"/>
      <c r="Y200" s="1295"/>
      <c r="Z200" s="1295"/>
      <c r="AA200" s="1295"/>
      <c r="AB200" s="1295"/>
      <c r="AC200" s="1295"/>
      <c r="AD200" s="1295"/>
      <c r="AE200" s="1295"/>
      <c r="AF200" s="1295"/>
    </row>
    <row r="201" spans="1:32" s="93" customFormat="1" ht="14.25" customHeight="1">
      <c r="A201" s="681"/>
      <c r="B201" s="1228" t="s">
        <v>161</v>
      </c>
      <c r="C201" s="1473"/>
      <c r="D201" s="1473"/>
      <c r="E201" s="1473"/>
      <c r="F201" s="1473"/>
      <c r="G201" s="1473"/>
      <c r="H201" s="1474"/>
      <c r="I201" s="1262">
        <v>531260</v>
      </c>
      <c r="J201" s="1813"/>
      <c r="K201" s="1119"/>
      <c r="W201" s="1295"/>
      <c r="X201" s="1295"/>
      <c r="Y201" s="1295"/>
      <c r="Z201" s="1295"/>
      <c r="AA201" s="1295"/>
      <c r="AB201" s="1295"/>
      <c r="AC201" s="1295"/>
      <c r="AD201" s="1295"/>
      <c r="AE201" s="1295"/>
      <c r="AF201" s="1295"/>
    </row>
    <row r="202" spans="1:32" s="93" customFormat="1" ht="14.25" customHeight="1">
      <c r="A202" s="681"/>
      <c r="B202" s="1230" t="s">
        <v>162</v>
      </c>
      <c r="C202" s="1473"/>
      <c r="D202" s="1473"/>
      <c r="E202" s="1473"/>
      <c r="F202" s="1473"/>
      <c r="G202" s="1473"/>
      <c r="H202" s="1474"/>
      <c r="I202" s="1261">
        <v>161535</v>
      </c>
      <c r="J202" s="1813"/>
      <c r="K202" s="1119"/>
      <c r="W202" s="1295"/>
      <c r="X202" s="1295"/>
      <c r="Y202" s="1295"/>
      <c r="Z202" s="1295"/>
      <c r="AA202" s="1295"/>
      <c r="AB202" s="1295"/>
      <c r="AC202" s="1295"/>
      <c r="AD202" s="1295"/>
      <c r="AE202" s="1295"/>
      <c r="AF202" s="1295"/>
    </row>
    <row r="203" spans="1:32" s="93" customFormat="1" ht="14.25" customHeight="1">
      <c r="A203" s="681"/>
      <c r="B203" s="1230" t="s">
        <v>550</v>
      </c>
      <c r="C203" s="1473"/>
      <c r="D203" s="1473"/>
      <c r="E203" s="1473"/>
      <c r="F203" s="1473"/>
      <c r="G203" s="1473"/>
      <c r="H203" s="1474"/>
      <c r="I203" s="1261">
        <v>344571</v>
      </c>
      <c r="J203" s="1813"/>
      <c r="K203" s="1119"/>
      <c r="W203" s="1295"/>
      <c r="X203" s="1295"/>
      <c r="Y203" s="1295"/>
      <c r="Z203" s="1295"/>
      <c r="AA203" s="1295"/>
      <c r="AB203" s="1295"/>
      <c r="AC203" s="1295"/>
      <c r="AD203" s="1295"/>
      <c r="AE203" s="1295"/>
      <c r="AF203" s="1295"/>
    </row>
    <row r="204" spans="1:32" s="93" customFormat="1" ht="14.25" customHeight="1">
      <c r="A204" s="681"/>
      <c r="B204" s="1230" t="s">
        <v>163</v>
      </c>
      <c r="C204" s="1473"/>
      <c r="D204" s="1473"/>
      <c r="E204" s="1473"/>
      <c r="F204" s="1473"/>
      <c r="G204" s="1473"/>
      <c r="H204" s="1474"/>
      <c r="I204" s="1261">
        <v>25154</v>
      </c>
      <c r="J204" s="1813"/>
      <c r="K204" s="1119"/>
      <c r="W204" s="1295"/>
      <c r="X204" s="1295"/>
      <c r="Y204" s="1295"/>
      <c r="Z204" s="1295"/>
      <c r="AA204" s="1295"/>
      <c r="AB204" s="1295"/>
      <c r="AC204" s="1295"/>
      <c r="AD204" s="1295"/>
      <c r="AE204" s="1295"/>
      <c r="AF204" s="1295"/>
    </row>
    <row r="205" spans="1:32" s="93" customFormat="1" ht="14.25" customHeight="1">
      <c r="A205" s="681"/>
      <c r="B205" s="1230"/>
      <c r="C205" s="1473"/>
      <c r="D205" s="1473"/>
      <c r="E205" s="1473"/>
      <c r="F205" s="1473"/>
      <c r="G205" s="1473"/>
      <c r="H205" s="1474"/>
      <c r="I205" s="1261"/>
      <c r="J205" s="1813"/>
      <c r="K205" s="1119"/>
      <c r="W205" s="1295"/>
      <c r="X205" s="1295"/>
      <c r="Y205" s="1295"/>
      <c r="Z205" s="1295"/>
      <c r="AA205" s="1295"/>
      <c r="AB205" s="1295"/>
      <c r="AC205" s="1295"/>
      <c r="AD205" s="1295"/>
      <c r="AE205" s="1295"/>
      <c r="AF205" s="1295"/>
    </row>
    <row r="206" spans="1:32" s="93" customFormat="1" ht="14.25" customHeight="1">
      <c r="A206" s="681"/>
      <c r="B206" s="1228" t="s">
        <v>164</v>
      </c>
      <c r="C206" s="1473"/>
      <c r="D206" s="1473"/>
      <c r="E206" s="1473"/>
      <c r="F206" s="1473"/>
      <c r="G206" s="1473"/>
      <c r="H206" s="1474"/>
      <c r="I206" s="1261">
        <v>-902444</v>
      </c>
      <c r="J206" s="1813"/>
      <c r="K206" s="1119"/>
      <c r="W206" s="1295"/>
      <c r="X206" s="1295"/>
      <c r="Y206" s="1295"/>
      <c r="Z206" s="1295"/>
      <c r="AA206" s="1295"/>
      <c r="AB206" s="1295"/>
      <c r="AC206" s="1295"/>
      <c r="AD206" s="1295"/>
      <c r="AE206" s="1295"/>
      <c r="AF206" s="1295"/>
    </row>
    <row r="207" spans="1:32" s="93" customFormat="1" ht="33.6" customHeight="1">
      <c r="A207" s="681"/>
      <c r="B207" s="1230" t="s">
        <v>172</v>
      </c>
      <c r="C207" s="1473"/>
      <c r="D207" s="1473"/>
      <c r="E207" s="1473"/>
      <c r="F207" s="1473"/>
      <c r="G207" s="1473"/>
      <c r="H207" s="1474"/>
      <c r="I207" s="1261">
        <v>-902444</v>
      </c>
      <c r="J207" s="1813"/>
      <c r="K207" s="1119"/>
      <c r="W207" s="1295"/>
      <c r="X207" s="1295"/>
      <c r="Y207" s="1295"/>
      <c r="Z207" s="1295"/>
      <c r="AA207" s="1295"/>
      <c r="AB207" s="1295"/>
      <c r="AC207" s="1295"/>
      <c r="AD207" s="1295"/>
      <c r="AE207" s="1295"/>
      <c r="AF207" s="1295"/>
    </row>
    <row r="208" spans="1:32" s="93" customFormat="1" ht="33.6" customHeight="1">
      <c r="A208" s="681"/>
      <c r="B208" s="1230" t="s">
        <v>455</v>
      </c>
      <c r="C208" s="1473"/>
      <c r="D208" s="1473"/>
      <c r="E208" s="1473"/>
      <c r="F208" s="1473"/>
      <c r="G208" s="1473"/>
      <c r="H208" s="1474"/>
      <c r="I208" s="1261"/>
      <c r="J208" s="1813"/>
      <c r="K208" s="1119"/>
      <c r="W208" s="1295"/>
      <c r="X208" s="1295"/>
      <c r="Y208" s="1295"/>
      <c r="Z208" s="1295"/>
      <c r="AA208" s="1295"/>
      <c r="AB208" s="1295"/>
      <c r="AC208" s="1295"/>
      <c r="AD208" s="1295"/>
      <c r="AE208" s="1295"/>
      <c r="AF208" s="1295"/>
    </row>
    <row r="209" spans="1:32" s="93" customFormat="1" ht="14.25" customHeight="1">
      <c r="A209" s="681"/>
      <c r="B209" s="1228" t="s">
        <v>166</v>
      </c>
      <c r="C209" s="1473"/>
      <c r="D209" s="1473"/>
      <c r="E209" s="1473"/>
      <c r="F209" s="1473"/>
      <c r="G209" s="1473"/>
      <c r="H209" s="1474"/>
      <c r="I209" s="1262">
        <v>405776</v>
      </c>
      <c r="J209" s="1813"/>
      <c r="K209" s="1119"/>
      <c r="W209" s="1295"/>
      <c r="X209" s="1295"/>
      <c r="Y209" s="1295"/>
      <c r="Z209" s="1295"/>
      <c r="AA209" s="1295"/>
      <c r="AB209" s="1295"/>
      <c r="AC209" s="1295"/>
      <c r="AD209" s="1295"/>
      <c r="AE209" s="1295"/>
      <c r="AF209" s="1295"/>
    </row>
    <row r="210" spans="1:32" s="93" customFormat="1" ht="14.25" customHeight="1">
      <c r="A210" s="681"/>
      <c r="B210" s="1230" t="s">
        <v>173</v>
      </c>
      <c r="C210" s="1473"/>
      <c r="D210" s="1473"/>
      <c r="E210" s="1473"/>
      <c r="F210" s="1473"/>
      <c r="G210" s="1473"/>
      <c r="H210" s="1474"/>
      <c r="I210" s="1261"/>
      <c r="J210" s="1813"/>
      <c r="K210" s="1119"/>
      <c r="W210" s="1295"/>
      <c r="X210" s="1295"/>
      <c r="Y210" s="1295"/>
      <c r="Z210" s="1295"/>
      <c r="AA210" s="1295"/>
      <c r="AB210" s="1295"/>
      <c r="AC210" s="1295"/>
      <c r="AD210" s="1295"/>
      <c r="AE210" s="1295"/>
      <c r="AF210" s="1295"/>
    </row>
    <row r="211" spans="1:32" s="93" customFormat="1" ht="14.25" customHeight="1">
      <c r="A211" s="681"/>
      <c r="B211" s="1228" t="s">
        <v>167</v>
      </c>
      <c r="C211" s="1473"/>
      <c r="D211" s="1473"/>
      <c r="E211" s="1473"/>
      <c r="F211" s="1473"/>
      <c r="G211" s="1473"/>
      <c r="H211" s="1474"/>
      <c r="I211" s="1262">
        <v>405776</v>
      </c>
      <c r="J211" s="1813"/>
      <c r="K211" s="1119"/>
      <c r="W211" s="1295"/>
      <c r="X211" s="1295"/>
      <c r="Y211" s="1295"/>
      <c r="Z211" s="1295"/>
      <c r="AA211" s="1295"/>
      <c r="AB211" s="1295"/>
      <c r="AC211" s="1295"/>
      <c r="AD211" s="1295"/>
      <c r="AE211" s="1295"/>
      <c r="AF211" s="1295"/>
    </row>
    <row r="212" spans="1:32" s="93" customFormat="1" ht="14.25" customHeight="1">
      <c r="A212" s="681"/>
      <c r="B212" s="1230" t="s">
        <v>168</v>
      </c>
      <c r="C212" s="1473"/>
      <c r="D212" s="1473"/>
      <c r="E212" s="1473"/>
      <c r="F212" s="1473"/>
      <c r="G212" s="1473"/>
      <c r="H212" s="1474"/>
      <c r="I212" s="1261">
        <v>-137622</v>
      </c>
      <c r="J212" s="1813"/>
      <c r="K212" s="1119"/>
      <c r="W212" s="1295"/>
      <c r="X212" s="1295"/>
      <c r="Y212" s="1295"/>
      <c r="Z212" s="1295"/>
      <c r="AA212" s="1295"/>
      <c r="AB212" s="1295"/>
      <c r="AC212" s="1295"/>
      <c r="AD212" s="1295"/>
      <c r="AE212" s="1295"/>
      <c r="AF212" s="1295"/>
    </row>
    <row r="213" spans="1:32" s="93" customFormat="1" ht="14.25" customHeight="1" thickBot="1">
      <c r="A213" s="681"/>
      <c r="B213" s="1185" t="s">
        <v>456</v>
      </c>
      <c r="C213" s="1552"/>
      <c r="D213" s="1552"/>
      <c r="E213" s="1552"/>
      <c r="F213" s="1552"/>
      <c r="G213" s="1552"/>
      <c r="H213" s="1475"/>
      <c r="I213" s="1263">
        <v>268154</v>
      </c>
      <c r="J213" s="1813"/>
      <c r="K213" s="1119"/>
      <c r="W213" s="1295"/>
      <c r="X213" s="1295"/>
      <c r="Y213" s="1295"/>
      <c r="Z213" s="1295"/>
      <c r="AA213" s="1295"/>
      <c r="AB213" s="1295"/>
      <c r="AC213" s="1295"/>
      <c r="AD213" s="1295"/>
      <c r="AE213" s="1295"/>
      <c r="AF213" s="1295"/>
    </row>
    <row r="214" spans="1:32" s="93" customFormat="1" ht="14.25" customHeight="1">
      <c r="A214" s="681"/>
      <c r="B214" s="1186"/>
      <c r="C214" s="1115"/>
      <c r="D214" s="1115"/>
      <c r="E214" s="1115"/>
      <c r="F214" s="1115"/>
      <c r="G214" s="1115"/>
      <c r="H214" s="1115"/>
      <c r="I214" s="1813"/>
      <c r="J214" s="1813"/>
      <c r="K214" s="1119"/>
      <c r="W214" s="1295"/>
      <c r="X214" s="1295"/>
      <c r="Y214" s="1295"/>
      <c r="Z214" s="1295"/>
      <c r="AA214" s="1295"/>
      <c r="AB214" s="1295"/>
      <c r="AC214" s="1295"/>
      <c r="AD214" s="1295"/>
      <c r="AE214" s="1295"/>
      <c r="AF214" s="1295"/>
    </row>
    <row r="215" spans="1:32" s="93" customFormat="1" ht="14.25" customHeight="1">
      <c r="A215" s="681"/>
      <c r="B215" s="1186"/>
      <c r="C215" s="1115"/>
      <c r="D215" s="1115"/>
      <c r="E215" s="1115"/>
      <c r="F215" s="1115"/>
      <c r="G215" s="1115"/>
      <c r="H215" s="1115"/>
      <c r="I215" s="1813"/>
      <c r="J215" s="1813"/>
      <c r="K215" s="1053">
        <v>128</v>
      </c>
      <c r="W215" s="1295"/>
      <c r="X215" s="1295"/>
      <c r="Y215" s="1295"/>
      <c r="Z215" s="1295"/>
      <c r="AA215" s="1295"/>
      <c r="AB215" s="1295"/>
      <c r="AC215" s="1295"/>
      <c r="AD215" s="1295"/>
      <c r="AE215" s="1295"/>
      <c r="AF215" s="1295"/>
    </row>
    <row r="216" spans="1:32" s="148" customFormat="1" ht="14.25" customHeight="1">
      <c r="A216" s="681"/>
      <c r="B216" s="1190"/>
      <c r="C216" s="668"/>
      <c r="D216" s="668"/>
      <c r="E216" s="668"/>
      <c r="F216" s="668"/>
      <c r="G216" s="668"/>
      <c r="H216" s="668"/>
      <c r="I216" s="668"/>
      <c r="J216" s="621"/>
      <c r="K216" s="668"/>
      <c r="W216" s="1295"/>
      <c r="X216" s="1295"/>
      <c r="Y216" s="1295"/>
      <c r="Z216" s="1295"/>
      <c r="AA216" s="1295"/>
      <c r="AB216" s="1295"/>
      <c r="AC216" s="1295"/>
      <c r="AD216" s="1295"/>
      <c r="AE216" s="1295"/>
      <c r="AF216" s="1295"/>
    </row>
    <row r="217" spans="1:32" ht="14.25" customHeight="1">
      <c r="A217" s="681"/>
      <c r="B217" s="530" t="s">
        <v>1017</v>
      </c>
      <c r="C217" s="668"/>
      <c r="D217" s="668"/>
      <c r="E217" s="1557"/>
      <c r="F217" s="1557"/>
      <c r="G217" s="1557"/>
      <c r="H217" s="1557"/>
      <c r="I217" s="1041"/>
      <c r="J217" s="1041"/>
      <c r="W217" s="1295"/>
      <c r="X217" s="1295"/>
      <c r="Y217" s="1295"/>
      <c r="Z217" s="1295"/>
      <c r="AA217" s="1295"/>
      <c r="AB217" s="1295"/>
      <c r="AC217" s="1295"/>
      <c r="AD217" s="1295"/>
      <c r="AE217" s="1295"/>
      <c r="AF217" s="1295"/>
    </row>
    <row r="218" spans="1:32" ht="14.25" customHeight="1" thickBot="1">
      <c r="A218" s="681"/>
      <c r="B218" s="1810"/>
      <c r="C218" s="1833"/>
      <c r="D218" s="1833"/>
      <c r="E218" s="1557"/>
      <c r="F218" s="1557"/>
      <c r="G218" s="1557"/>
      <c r="H218" s="1557"/>
      <c r="I218" s="1041"/>
      <c r="J218" s="1041"/>
      <c r="W218" s="1295"/>
      <c r="X218" s="1295"/>
      <c r="Y218" s="1295"/>
      <c r="Z218" s="1295"/>
      <c r="AA218" s="1295"/>
      <c r="AB218" s="1295"/>
      <c r="AC218" s="1295"/>
      <c r="AD218" s="1295"/>
      <c r="AE218" s="1295"/>
      <c r="AF218" s="1295"/>
    </row>
    <row r="219" spans="1:32" ht="14.25" customHeight="1" thickBot="1">
      <c r="B219" s="2064" t="s">
        <v>772</v>
      </c>
      <c r="C219" s="1557"/>
      <c r="D219" s="1557"/>
      <c r="E219" s="1557"/>
      <c r="F219" s="1557"/>
      <c r="G219" s="2486" t="s">
        <v>821</v>
      </c>
      <c r="H219" s="2486"/>
      <c r="I219" s="1041"/>
      <c r="J219" s="1041"/>
      <c r="W219" s="1295"/>
      <c r="X219" s="1295"/>
      <c r="Y219" s="1295"/>
      <c r="Z219" s="1295"/>
      <c r="AA219" s="1295"/>
      <c r="AB219" s="1295"/>
      <c r="AC219" s="1295"/>
      <c r="AD219" s="1295"/>
      <c r="AE219" s="1295"/>
      <c r="AF219" s="1295"/>
    </row>
    <row r="220" spans="1:32" s="93" customFormat="1" ht="14.25" customHeight="1" thickBot="1">
      <c r="A220" s="1813"/>
      <c r="B220" s="2472"/>
      <c r="C220" s="2475">
        <v>2018</v>
      </c>
      <c r="D220" s="2476"/>
      <c r="E220" s="2476"/>
      <c r="F220" s="2476"/>
      <c r="G220" s="2476"/>
      <c r="H220" s="2476"/>
      <c r="I220" s="2477"/>
      <c r="J220" s="1813"/>
      <c r="K220" s="1119"/>
      <c r="W220" s="1295"/>
      <c r="X220" s="1295"/>
      <c r="Y220" s="1295"/>
      <c r="Z220" s="1295"/>
      <c r="AA220" s="1295"/>
      <c r="AB220" s="1295"/>
      <c r="AC220" s="1295"/>
      <c r="AD220" s="1295"/>
      <c r="AE220" s="1295"/>
      <c r="AF220" s="1295"/>
    </row>
    <row r="221" spans="1:32" s="93" customFormat="1" ht="14.25" customHeight="1" thickBot="1">
      <c r="A221" s="1053"/>
      <c r="B221" s="2473"/>
      <c r="C221" s="2478" t="s">
        <v>47</v>
      </c>
      <c r="D221" s="2478" t="s">
        <v>48</v>
      </c>
      <c r="E221" s="2475" t="s">
        <v>49</v>
      </c>
      <c r="F221" s="2480"/>
      <c r="G221" s="2478" t="s">
        <v>642</v>
      </c>
      <c r="H221" s="2478" t="s">
        <v>90</v>
      </c>
      <c r="I221" s="2478" t="s">
        <v>26</v>
      </c>
      <c r="J221" s="1813"/>
      <c r="K221" s="2487"/>
      <c r="W221" s="1295"/>
      <c r="X221" s="1295"/>
      <c r="Y221" s="1295"/>
      <c r="Z221" s="1295"/>
      <c r="AA221" s="1295"/>
      <c r="AB221" s="1295"/>
      <c r="AC221" s="1295"/>
      <c r="AD221" s="1295"/>
      <c r="AE221" s="1295"/>
      <c r="AF221" s="1295"/>
    </row>
    <row r="222" spans="1:32" s="93" customFormat="1" ht="14.25" customHeight="1" thickBot="1">
      <c r="A222" s="1053"/>
      <c r="B222" s="2474"/>
      <c r="C222" s="2479"/>
      <c r="D222" s="2479"/>
      <c r="E222" s="1553" t="s">
        <v>641</v>
      </c>
      <c r="F222" s="1553" t="s">
        <v>146</v>
      </c>
      <c r="G222" s="2479"/>
      <c r="H222" s="2479"/>
      <c r="I222" s="2479"/>
      <c r="J222" s="1813"/>
      <c r="K222" s="2487"/>
      <c r="W222" s="1295"/>
      <c r="X222" s="1295"/>
      <c r="Y222" s="1295"/>
      <c r="Z222" s="1295"/>
      <c r="AA222" s="1295"/>
      <c r="AB222" s="1295"/>
      <c r="AC222" s="1295"/>
      <c r="AD222" s="1295"/>
      <c r="AE222" s="1295"/>
      <c r="AF222" s="1295"/>
    </row>
    <row r="223" spans="1:32" s="93" customFormat="1" ht="14.25" customHeight="1">
      <c r="A223" s="681"/>
      <c r="B223" s="1264" t="s">
        <v>156</v>
      </c>
      <c r="C223" s="1265">
        <v>1359015</v>
      </c>
      <c r="D223" s="1265">
        <v>447045</v>
      </c>
      <c r="E223" s="1265">
        <v>15899</v>
      </c>
      <c r="F223" s="1265">
        <v>6100295</v>
      </c>
      <c r="G223" s="1265">
        <v>2870132</v>
      </c>
      <c r="H223" s="1266">
        <v>744973</v>
      </c>
      <c r="I223" s="1260">
        <f t="shared" ref="I223:I235" si="18">H223+G223+F223+E223+D223+C223</f>
        <v>11537359</v>
      </c>
      <c r="J223" s="1041"/>
      <c r="K223" s="1133"/>
      <c r="L223" s="1134"/>
      <c r="M223" s="1134"/>
      <c r="N223" s="1134"/>
      <c r="O223" s="1134"/>
      <c r="P223" s="1134"/>
      <c r="Q223" s="1134"/>
      <c r="R223" s="1134"/>
      <c r="W223" s="1295"/>
      <c r="X223" s="1295"/>
      <c r="Y223" s="1295"/>
      <c r="Z223" s="1295"/>
      <c r="AA223" s="1295"/>
      <c r="AB223" s="1295"/>
      <c r="AC223" s="1295"/>
      <c r="AD223" s="1295"/>
      <c r="AE223" s="1295"/>
      <c r="AF223" s="1295"/>
    </row>
    <row r="224" spans="1:32" s="93" customFormat="1" ht="14.25" customHeight="1">
      <c r="A224" s="681"/>
      <c r="B224" s="1230" t="s">
        <v>551</v>
      </c>
      <c r="C224" s="1229"/>
      <c r="D224" s="1229"/>
      <c r="E224" s="1229">
        <v>0</v>
      </c>
      <c r="F224" s="1229"/>
      <c r="G224" s="1229">
        <v>0</v>
      </c>
      <c r="H224" s="1258"/>
      <c r="I224" s="1261">
        <f t="shared" si="18"/>
        <v>0</v>
      </c>
      <c r="J224" s="1813"/>
      <c r="K224" s="1133"/>
      <c r="L224" s="1134"/>
      <c r="M224" s="1134"/>
      <c r="N224" s="1134"/>
      <c r="O224" s="1134"/>
      <c r="P224" s="1134"/>
      <c r="Q224" s="1134"/>
      <c r="R224" s="1134"/>
      <c r="W224" s="1295"/>
      <c r="X224" s="1295"/>
      <c r="Y224" s="1295"/>
      <c r="Z224" s="1295"/>
      <c r="AA224" s="1295"/>
      <c r="AB224" s="1295"/>
      <c r="AC224" s="1295"/>
      <c r="AD224" s="1295"/>
      <c r="AE224" s="1295"/>
      <c r="AF224" s="1295"/>
    </row>
    <row r="225" spans="1:32" s="93" customFormat="1" ht="14.25" customHeight="1">
      <c r="A225" s="681"/>
      <c r="B225" s="1230" t="s">
        <v>552</v>
      </c>
      <c r="C225" s="1229">
        <v>-363460</v>
      </c>
      <c r="D225" s="1229">
        <v>-1764</v>
      </c>
      <c r="E225" s="1229">
        <v>0</v>
      </c>
      <c r="F225" s="1229">
        <v>-99602</v>
      </c>
      <c r="G225" s="1229">
        <v>0</v>
      </c>
      <c r="H225" s="1258">
        <v>-91682</v>
      </c>
      <c r="I225" s="1261">
        <f t="shared" si="18"/>
        <v>-556508</v>
      </c>
      <c r="J225" s="697"/>
      <c r="K225" s="1133"/>
      <c r="L225" s="1134"/>
      <c r="M225" s="1134"/>
      <c r="N225" s="1134"/>
      <c r="O225" s="1134"/>
      <c r="P225" s="1134"/>
      <c r="Q225" s="1134"/>
      <c r="R225" s="1134"/>
      <c r="W225" s="1295"/>
      <c r="X225" s="1295"/>
      <c r="Y225" s="1295"/>
      <c r="Z225" s="1295"/>
      <c r="AA225" s="1295"/>
      <c r="AB225" s="1295"/>
      <c r="AC225" s="1295"/>
      <c r="AD225" s="1295"/>
      <c r="AE225" s="1295"/>
      <c r="AF225" s="1295"/>
    </row>
    <row r="226" spans="1:32" s="93" customFormat="1" ht="14.25" customHeight="1">
      <c r="A226" s="681"/>
      <c r="B226" s="1230" t="s">
        <v>553</v>
      </c>
      <c r="C226" s="1229">
        <v>-807422</v>
      </c>
      <c r="D226" s="1229">
        <v>-202520</v>
      </c>
      <c r="E226" s="1229">
        <v>-8917</v>
      </c>
      <c r="F226" s="1229">
        <v>-2863783</v>
      </c>
      <c r="G226" s="1229">
        <v>-1250822</v>
      </c>
      <c r="H226" s="1258">
        <v>-79540</v>
      </c>
      <c r="I226" s="1261">
        <f t="shared" si="18"/>
        <v>-5213004</v>
      </c>
      <c r="J226" s="697"/>
      <c r="K226" s="1119"/>
      <c r="L226" s="1134"/>
      <c r="M226" s="1134"/>
      <c r="N226" s="1134"/>
      <c r="O226" s="1134"/>
      <c r="P226" s="1134"/>
      <c r="Q226" s="1134"/>
      <c r="R226" s="1134"/>
      <c r="W226" s="1295"/>
      <c r="X226" s="1295"/>
      <c r="Y226" s="1295"/>
      <c r="Z226" s="1295"/>
      <c r="AA226" s="1295"/>
      <c r="AB226" s="1295"/>
      <c r="AC226" s="1295"/>
      <c r="AD226" s="1295"/>
      <c r="AE226" s="1295"/>
      <c r="AF226" s="1295"/>
    </row>
    <row r="227" spans="1:32" s="93" customFormat="1" ht="14.25" customHeight="1">
      <c r="A227" s="681"/>
      <c r="B227" s="1228" t="s">
        <v>843</v>
      </c>
      <c r="C227" s="1257">
        <f t="shared" ref="C227:H227" si="19">C223+C224+C225+C226</f>
        <v>188133</v>
      </c>
      <c r="D227" s="1257">
        <f t="shared" si="19"/>
        <v>242761</v>
      </c>
      <c r="E227" s="1257">
        <f t="shared" si="19"/>
        <v>6982</v>
      </c>
      <c r="F227" s="1257">
        <f t="shared" si="19"/>
        <v>3136910</v>
      </c>
      <c r="G227" s="1257">
        <f t="shared" si="19"/>
        <v>1619310</v>
      </c>
      <c r="H227" s="1257">
        <f t="shared" si="19"/>
        <v>573751</v>
      </c>
      <c r="I227" s="1262">
        <f t="shared" si="18"/>
        <v>5767847</v>
      </c>
      <c r="J227" s="697"/>
      <c r="K227" s="1119"/>
      <c r="L227" s="1134"/>
      <c r="M227" s="1134"/>
      <c r="N227" s="1134"/>
      <c r="O227" s="1134"/>
      <c r="P227" s="1134"/>
      <c r="Q227" s="1134"/>
      <c r="R227" s="1134"/>
      <c r="W227" s="1295"/>
      <c r="X227" s="1295"/>
      <c r="Y227" s="1295"/>
      <c r="Z227" s="1295"/>
      <c r="AA227" s="1295"/>
      <c r="AB227" s="1295"/>
      <c r="AC227" s="1295"/>
      <c r="AD227" s="1295"/>
      <c r="AE227" s="1295"/>
      <c r="AF227" s="1295"/>
    </row>
    <row r="228" spans="1:32" s="93" customFormat="1" ht="14.25" customHeight="1">
      <c r="A228" s="681"/>
      <c r="B228" s="1230" t="s">
        <v>157</v>
      </c>
      <c r="C228" s="1229">
        <v>-81098</v>
      </c>
      <c r="D228" s="1229">
        <v>-82180</v>
      </c>
      <c r="E228" s="1229">
        <v>4333</v>
      </c>
      <c r="F228" s="1229">
        <v>1439922</v>
      </c>
      <c r="G228" s="1229">
        <v>-60128</v>
      </c>
      <c r="H228" s="1258">
        <v>-30897</v>
      </c>
      <c r="I228" s="1261">
        <f t="shared" si="18"/>
        <v>1189952</v>
      </c>
      <c r="J228" s="697"/>
      <c r="K228" s="1119"/>
      <c r="L228" s="1134"/>
      <c r="M228" s="1134"/>
      <c r="N228" s="1134"/>
      <c r="O228" s="1134"/>
      <c r="P228" s="1134"/>
      <c r="Q228" s="1134"/>
      <c r="R228" s="1134"/>
      <c r="W228" s="1295"/>
      <c r="X228" s="1295"/>
      <c r="Y228" s="1295"/>
      <c r="Z228" s="1295"/>
      <c r="AA228" s="1295"/>
      <c r="AB228" s="1295"/>
      <c r="AC228" s="1295"/>
      <c r="AD228" s="1295"/>
      <c r="AE228" s="1295"/>
      <c r="AF228" s="1295"/>
    </row>
    <row r="229" spans="1:32" s="93" customFormat="1" ht="14.25" customHeight="1">
      <c r="A229" s="681"/>
      <c r="B229" s="1228" t="s">
        <v>844</v>
      </c>
      <c r="C229" s="1257">
        <f t="shared" ref="C229:H229" si="20">C227+C228</f>
        <v>107035</v>
      </c>
      <c r="D229" s="1257">
        <f t="shared" si="20"/>
        <v>160581</v>
      </c>
      <c r="E229" s="1257">
        <f t="shared" si="20"/>
        <v>11315</v>
      </c>
      <c r="F229" s="1257">
        <f t="shared" si="20"/>
        <v>4576832</v>
      </c>
      <c r="G229" s="1257">
        <f t="shared" si="20"/>
        <v>1559182</v>
      </c>
      <c r="H229" s="1257">
        <f t="shared" si="20"/>
        <v>542854</v>
      </c>
      <c r="I229" s="1262">
        <f t="shared" si="18"/>
        <v>6957799</v>
      </c>
      <c r="J229" s="697"/>
      <c r="K229" s="1119"/>
      <c r="L229" s="1134"/>
      <c r="M229" s="1134"/>
      <c r="N229" s="1134"/>
      <c r="O229" s="1134"/>
      <c r="P229" s="1134"/>
      <c r="Q229" s="1134"/>
      <c r="R229" s="1134"/>
      <c r="W229" s="1295"/>
      <c r="X229" s="1295"/>
      <c r="Y229" s="1295"/>
      <c r="Z229" s="1295"/>
      <c r="AA229" s="1295"/>
      <c r="AB229" s="1295"/>
      <c r="AC229" s="1295"/>
      <c r="AD229" s="1295"/>
      <c r="AE229" s="1295"/>
      <c r="AF229" s="1295"/>
    </row>
    <row r="230" spans="1:32" s="93" customFormat="1" ht="14.25" customHeight="1">
      <c r="A230" s="681"/>
      <c r="B230" s="1230"/>
      <c r="C230" s="1229"/>
      <c r="D230" s="1229"/>
      <c r="E230" s="1229"/>
      <c r="F230" s="1229"/>
      <c r="G230" s="1229"/>
      <c r="H230" s="1258"/>
      <c r="I230" s="1261">
        <f t="shared" si="18"/>
        <v>0</v>
      </c>
      <c r="J230" s="1813"/>
      <c r="K230" s="1119"/>
      <c r="L230" s="1134"/>
      <c r="W230" s="1295"/>
      <c r="X230" s="1295"/>
      <c r="Y230" s="1295"/>
      <c r="Z230" s="1295"/>
      <c r="AA230" s="1295"/>
      <c r="AB230" s="1295"/>
      <c r="AC230" s="1295"/>
      <c r="AD230" s="1295"/>
      <c r="AE230" s="1295"/>
      <c r="AF230" s="1295"/>
    </row>
    <row r="231" spans="1:32" s="93" customFormat="1" ht="14.25" customHeight="1">
      <c r="A231" s="681"/>
      <c r="B231" s="1228" t="s">
        <v>159</v>
      </c>
      <c r="C231" s="1229"/>
      <c r="D231" s="1229"/>
      <c r="E231" s="1229"/>
      <c r="F231" s="1229"/>
      <c r="G231" s="1229"/>
      <c r="H231" s="1229"/>
      <c r="I231" s="1261">
        <f t="shared" si="18"/>
        <v>0</v>
      </c>
      <c r="J231" s="1813"/>
      <c r="K231" s="1119"/>
      <c r="L231" s="1134"/>
      <c r="M231" s="1134"/>
      <c r="N231" s="1134"/>
      <c r="O231" s="1134"/>
      <c r="P231" s="1134"/>
      <c r="Q231" s="1134"/>
      <c r="R231" s="1134"/>
      <c r="W231" s="1295"/>
      <c r="X231" s="1295"/>
      <c r="Y231" s="1295"/>
      <c r="Z231" s="1295"/>
      <c r="AA231" s="1295"/>
      <c r="AB231" s="1295"/>
      <c r="AC231" s="1295"/>
      <c r="AD231" s="1295"/>
      <c r="AE231" s="1295"/>
      <c r="AF231" s="1295"/>
    </row>
    <row r="232" spans="1:32" s="93" customFormat="1" ht="27.6" customHeight="1">
      <c r="A232" s="681"/>
      <c r="B232" s="1230" t="s">
        <v>170</v>
      </c>
      <c r="C232" s="1229">
        <v>-41531</v>
      </c>
      <c r="D232" s="1229">
        <v>-88872</v>
      </c>
      <c r="E232" s="1229">
        <v>-9317</v>
      </c>
      <c r="F232" s="1229">
        <v>-3096149</v>
      </c>
      <c r="G232" s="1229">
        <v>-1479642</v>
      </c>
      <c r="H232" s="1258">
        <v>-85025</v>
      </c>
      <c r="I232" s="1261">
        <f t="shared" si="18"/>
        <v>-4800536</v>
      </c>
      <c r="J232" s="697"/>
      <c r="K232" s="1119"/>
      <c r="L232" s="1134"/>
      <c r="M232" s="1134"/>
      <c r="N232" s="1134"/>
      <c r="O232" s="1134"/>
      <c r="P232" s="1134"/>
      <c r="Q232" s="1134"/>
      <c r="R232" s="1134"/>
      <c r="W232" s="1295"/>
      <c r="X232" s="1295"/>
      <c r="Y232" s="1295"/>
      <c r="Z232" s="1295"/>
      <c r="AA232" s="1295"/>
      <c r="AB232" s="1295"/>
      <c r="AC232" s="1295"/>
      <c r="AD232" s="1295"/>
      <c r="AE232" s="1295"/>
      <c r="AF232" s="1295"/>
    </row>
    <row r="233" spans="1:32" s="93" customFormat="1" ht="14.25" customHeight="1">
      <c r="A233" s="681"/>
      <c r="B233" s="1230" t="s">
        <v>171</v>
      </c>
      <c r="C233" s="1229">
        <v>56888</v>
      </c>
      <c r="D233" s="1229">
        <v>30615</v>
      </c>
      <c r="E233" s="1229">
        <v>-1075</v>
      </c>
      <c r="F233" s="1229">
        <v>-357264</v>
      </c>
      <c r="G233" s="1229">
        <v>-192562</v>
      </c>
      <c r="H233" s="1258">
        <v>282</v>
      </c>
      <c r="I233" s="1261">
        <f t="shared" si="18"/>
        <v>-463116</v>
      </c>
      <c r="J233" s="697"/>
      <c r="K233" s="1119"/>
      <c r="L233" s="1134"/>
      <c r="M233" s="1134"/>
      <c r="N233" s="1134"/>
      <c r="O233" s="1134"/>
      <c r="P233" s="1134"/>
      <c r="Q233" s="1134"/>
      <c r="R233" s="1134"/>
      <c r="W233" s="1295"/>
      <c r="X233" s="1295"/>
      <c r="Y233" s="1295"/>
      <c r="Z233" s="1295"/>
      <c r="AA233" s="1295"/>
      <c r="AB233" s="1295"/>
      <c r="AC233" s="1295"/>
      <c r="AD233" s="1295"/>
      <c r="AE233" s="1295"/>
      <c r="AF233" s="1295"/>
    </row>
    <row r="234" spans="1:32" s="93" customFormat="1" ht="14.25" customHeight="1">
      <c r="A234" s="681"/>
      <c r="B234" s="1230" t="s">
        <v>454</v>
      </c>
      <c r="C234" s="1229">
        <v>-33058</v>
      </c>
      <c r="D234" s="1229">
        <v>-42088</v>
      </c>
      <c r="E234" s="1229">
        <v>2585</v>
      </c>
      <c r="F234" s="1229">
        <v>-996760</v>
      </c>
      <c r="G234" s="1229">
        <v>-468955</v>
      </c>
      <c r="H234" s="1258">
        <v>-72881</v>
      </c>
      <c r="I234" s="1261">
        <f t="shared" si="18"/>
        <v>-1611157</v>
      </c>
      <c r="J234" s="1813"/>
      <c r="K234" s="1119"/>
      <c r="L234" s="1134"/>
      <c r="M234" s="1134"/>
      <c r="N234" s="1134"/>
      <c r="O234" s="1134"/>
      <c r="P234" s="1134"/>
      <c r="Q234" s="1134"/>
      <c r="R234" s="1134"/>
      <c r="W234" s="1295"/>
      <c r="X234" s="1295"/>
      <c r="Y234" s="1295"/>
      <c r="Z234" s="1295"/>
      <c r="AA234" s="1295"/>
      <c r="AB234" s="1295"/>
      <c r="AC234" s="1295"/>
      <c r="AD234" s="1295"/>
      <c r="AE234" s="1295"/>
      <c r="AF234" s="1295"/>
    </row>
    <row r="235" spans="1:32" s="93" customFormat="1" ht="14.25" customHeight="1">
      <c r="A235" s="681"/>
      <c r="B235" s="1228" t="s">
        <v>160</v>
      </c>
      <c r="C235" s="1257">
        <f t="shared" ref="C235:H235" si="21">C229+C232+C233+C234</f>
        <v>89334</v>
      </c>
      <c r="D235" s="1257">
        <f t="shared" si="21"/>
        <v>60236</v>
      </c>
      <c r="E235" s="1257">
        <f t="shared" si="21"/>
        <v>3508</v>
      </c>
      <c r="F235" s="1257">
        <f t="shared" si="21"/>
        <v>126659</v>
      </c>
      <c r="G235" s="1257">
        <f t="shared" si="21"/>
        <v>-581977</v>
      </c>
      <c r="H235" s="1257">
        <f t="shared" si="21"/>
        <v>385230</v>
      </c>
      <c r="I235" s="1262">
        <f t="shared" si="18"/>
        <v>82990</v>
      </c>
      <c r="J235" s="697"/>
      <c r="K235" s="1136"/>
      <c r="L235" s="1134"/>
      <c r="M235" s="1134"/>
      <c r="N235" s="1134"/>
      <c r="O235" s="1134"/>
      <c r="P235" s="1134"/>
      <c r="Q235" s="1134"/>
      <c r="R235" s="1134"/>
      <c r="W235" s="1295"/>
      <c r="X235" s="1295"/>
      <c r="Y235" s="1295"/>
      <c r="Z235" s="1295"/>
      <c r="AA235" s="1295"/>
      <c r="AB235" s="1295"/>
      <c r="AC235" s="1295"/>
      <c r="AD235" s="1295"/>
      <c r="AE235" s="1295"/>
      <c r="AF235" s="1295"/>
    </row>
    <row r="236" spans="1:32" s="93" customFormat="1" ht="14.25" customHeight="1">
      <c r="A236" s="681"/>
      <c r="B236" s="1230"/>
      <c r="C236" s="1473"/>
      <c r="D236" s="1473"/>
      <c r="E236" s="1473"/>
      <c r="F236" s="1473"/>
      <c r="G236" s="1473"/>
      <c r="H236" s="1474"/>
      <c r="I236" s="1261"/>
      <c r="J236" s="1813"/>
      <c r="K236" s="1119"/>
      <c r="L236" s="1134"/>
      <c r="W236" s="1295"/>
      <c r="X236" s="1295"/>
      <c r="Y236" s="1295"/>
      <c r="Z236" s="1295"/>
      <c r="AA236" s="1295"/>
      <c r="AB236" s="1295"/>
      <c r="AC236" s="1295"/>
      <c r="AD236" s="1295"/>
      <c r="AE236" s="1295"/>
      <c r="AF236" s="1295"/>
    </row>
    <row r="237" spans="1:32" s="93" customFormat="1" ht="14.25" customHeight="1">
      <c r="A237" s="681"/>
      <c r="B237" s="1228" t="s">
        <v>161</v>
      </c>
      <c r="C237" s="1473"/>
      <c r="D237" s="1473"/>
      <c r="E237" s="1473"/>
      <c r="F237" s="1473"/>
      <c r="G237" s="1473"/>
      <c r="H237" s="1474"/>
      <c r="I237" s="1262">
        <v>796631</v>
      </c>
      <c r="J237" s="1813"/>
      <c r="K237" s="1119"/>
      <c r="L237" s="1134"/>
      <c r="W237" s="1295"/>
      <c r="X237" s="1295"/>
      <c r="Y237" s="1295"/>
      <c r="Z237" s="1295"/>
      <c r="AA237" s="1295"/>
      <c r="AB237" s="1295"/>
      <c r="AC237" s="1295"/>
      <c r="AD237" s="1295"/>
      <c r="AE237" s="1295"/>
      <c r="AF237" s="1295"/>
    </row>
    <row r="238" spans="1:32" s="93" customFormat="1" ht="14.25" customHeight="1">
      <c r="A238" s="681"/>
      <c r="B238" s="1230" t="s">
        <v>162</v>
      </c>
      <c r="C238" s="1473"/>
      <c r="D238" s="1473"/>
      <c r="E238" s="1473"/>
      <c r="F238" s="1473"/>
      <c r="G238" s="1473"/>
      <c r="H238" s="1474"/>
      <c r="I238" s="1261"/>
      <c r="J238" s="1813"/>
      <c r="K238" s="1119"/>
      <c r="L238" s="1134"/>
      <c r="W238" s="1295"/>
      <c r="X238" s="1295"/>
      <c r="Y238" s="1295"/>
      <c r="Z238" s="1295"/>
      <c r="AA238" s="1295"/>
      <c r="AB238" s="1295"/>
      <c r="AC238" s="1295"/>
      <c r="AD238" s="1295"/>
      <c r="AE238" s="1295"/>
      <c r="AF238" s="1295"/>
    </row>
    <row r="239" spans="1:32" s="93" customFormat="1" ht="14.25" customHeight="1">
      <c r="A239" s="681"/>
      <c r="B239" s="1230" t="s">
        <v>550</v>
      </c>
      <c r="C239" s="1473"/>
      <c r="D239" s="1473"/>
      <c r="E239" s="1473"/>
      <c r="F239" s="1473"/>
      <c r="G239" s="1473"/>
      <c r="H239" s="1474"/>
      <c r="I239" s="1261">
        <v>629562</v>
      </c>
      <c r="J239" s="1813"/>
      <c r="K239" s="1119"/>
      <c r="L239" s="1134"/>
      <c r="W239" s="1295"/>
      <c r="X239" s="1295"/>
      <c r="Y239" s="1295"/>
      <c r="Z239" s="1295"/>
      <c r="AA239" s="1295"/>
      <c r="AB239" s="1295"/>
      <c r="AC239" s="1295"/>
      <c r="AD239" s="1295"/>
      <c r="AE239" s="1295"/>
      <c r="AF239" s="1295"/>
    </row>
    <row r="240" spans="1:32" s="93" customFormat="1" ht="14.25" customHeight="1">
      <c r="A240" s="681"/>
      <c r="B240" s="1230" t="s">
        <v>163</v>
      </c>
      <c r="C240" s="1473"/>
      <c r="D240" s="1473"/>
      <c r="E240" s="1473"/>
      <c r="F240" s="1473"/>
      <c r="G240" s="1473"/>
      <c r="H240" s="1474"/>
      <c r="I240" s="1261">
        <v>167069</v>
      </c>
      <c r="J240" s="1813"/>
      <c r="K240" s="1119"/>
      <c r="L240" s="1134"/>
      <c r="W240" s="1295"/>
      <c r="X240" s="1295"/>
      <c r="Y240" s="1295"/>
      <c r="Z240" s="1295"/>
      <c r="AA240" s="1295"/>
      <c r="AB240" s="1295"/>
      <c r="AC240" s="1295"/>
      <c r="AD240" s="1295"/>
      <c r="AE240" s="1295"/>
      <c r="AF240" s="1295"/>
    </row>
    <row r="241" spans="1:32" s="93" customFormat="1" ht="14.25" customHeight="1">
      <c r="A241" s="681"/>
      <c r="B241" s="1230"/>
      <c r="C241" s="1473"/>
      <c r="D241" s="1473"/>
      <c r="E241" s="1473"/>
      <c r="F241" s="1473"/>
      <c r="G241" s="1473"/>
      <c r="H241" s="1474"/>
      <c r="I241" s="1261"/>
      <c r="J241" s="1813"/>
      <c r="K241" s="1119"/>
      <c r="L241" s="1134"/>
      <c r="W241" s="1295"/>
      <c r="X241" s="1295"/>
      <c r="Y241" s="1295"/>
      <c r="Z241" s="1295"/>
      <c r="AA241" s="1295"/>
      <c r="AB241" s="1295"/>
      <c r="AC241" s="1295"/>
      <c r="AD241" s="1295"/>
      <c r="AE241" s="1295"/>
      <c r="AF241" s="1295"/>
    </row>
    <row r="242" spans="1:32" s="93" customFormat="1" ht="14.25" customHeight="1">
      <c r="A242" s="681"/>
      <c r="B242" s="1228" t="s">
        <v>164</v>
      </c>
      <c r="C242" s="1473"/>
      <c r="D242" s="1473"/>
      <c r="E242" s="1473"/>
      <c r="F242" s="1473"/>
      <c r="G242" s="1473"/>
      <c r="H242" s="1474"/>
      <c r="I242" s="1261"/>
      <c r="J242" s="1813"/>
      <c r="K242" s="1119"/>
      <c r="L242" s="1134"/>
      <c r="W242" s="1295"/>
      <c r="X242" s="1295"/>
      <c r="Y242" s="1295"/>
      <c r="Z242" s="1295"/>
      <c r="AA242" s="1295"/>
      <c r="AB242" s="1295"/>
      <c r="AC242" s="1295"/>
      <c r="AD242" s="1295"/>
      <c r="AE242" s="1295"/>
      <c r="AF242" s="1295"/>
    </row>
    <row r="243" spans="1:32" s="93" customFormat="1" ht="27.6" customHeight="1">
      <c r="A243" s="681"/>
      <c r="B243" s="1230" t="s">
        <v>172</v>
      </c>
      <c r="C243" s="1473"/>
      <c r="D243" s="1473"/>
      <c r="E243" s="1473"/>
      <c r="F243" s="1473"/>
      <c r="G243" s="1473"/>
      <c r="H243" s="1474"/>
      <c r="I243" s="1261">
        <v>-359417</v>
      </c>
      <c r="J243" s="1813"/>
      <c r="K243" s="1119"/>
      <c r="L243" s="1134"/>
      <c r="W243" s="1295"/>
      <c r="X243" s="1295"/>
      <c r="Y243" s="1295"/>
      <c r="Z243" s="1295"/>
      <c r="AA243" s="1295"/>
      <c r="AB243" s="1295"/>
      <c r="AC243" s="1295"/>
      <c r="AD243" s="1295"/>
      <c r="AE243" s="1295"/>
      <c r="AF243" s="1295"/>
    </row>
    <row r="244" spans="1:32" s="93" customFormat="1" ht="27.6" customHeight="1">
      <c r="A244" s="681"/>
      <c r="B244" s="1230" t="s">
        <v>455</v>
      </c>
      <c r="C244" s="1473"/>
      <c r="D244" s="1473"/>
      <c r="E244" s="1473"/>
      <c r="F244" s="1473"/>
      <c r="G244" s="1473"/>
      <c r="H244" s="1474"/>
      <c r="I244" s="1261"/>
      <c r="J244" s="1813"/>
      <c r="K244" s="1119"/>
      <c r="L244" s="1134"/>
      <c r="W244" s="1295"/>
      <c r="X244" s="1295"/>
      <c r="Y244" s="1295"/>
      <c r="Z244" s="1295"/>
      <c r="AA244" s="1295"/>
      <c r="AB244" s="1295"/>
      <c r="AC244" s="1295"/>
      <c r="AD244" s="1295"/>
      <c r="AE244" s="1295"/>
      <c r="AF244" s="1295"/>
    </row>
    <row r="245" spans="1:32" s="93" customFormat="1" ht="14.25" customHeight="1">
      <c r="A245" s="681"/>
      <c r="B245" s="1228" t="s">
        <v>166</v>
      </c>
      <c r="C245" s="1473"/>
      <c r="D245" s="1473"/>
      <c r="E245" s="1473"/>
      <c r="F245" s="1473"/>
      <c r="G245" s="1473"/>
      <c r="H245" s="1474"/>
      <c r="I245" s="1262">
        <v>520205</v>
      </c>
      <c r="J245" s="1813"/>
      <c r="K245" s="1119"/>
      <c r="L245" s="1134"/>
      <c r="W245" s="1295"/>
      <c r="X245" s="1295"/>
      <c r="Y245" s="1295"/>
      <c r="Z245" s="1295"/>
      <c r="AA245" s="1295"/>
      <c r="AB245" s="1295"/>
      <c r="AC245" s="1295"/>
      <c r="AD245" s="1295"/>
      <c r="AE245" s="1295"/>
      <c r="AF245" s="1295"/>
    </row>
    <row r="246" spans="1:32" s="93" customFormat="1" ht="14.25" customHeight="1">
      <c r="A246" s="681"/>
      <c r="B246" s="1230" t="s">
        <v>173</v>
      </c>
      <c r="C246" s="1473"/>
      <c r="D246" s="1473"/>
      <c r="E246" s="1473"/>
      <c r="F246" s="1473"/>
      <c r="G246" s="1473"/>
      <c r="H246" s="1474"/>
      <c r="I246" s="1261"/>
      <c r="J246" s="1813"/>
      <c r="K246" s="1119"/>
      <c r="L246" s="1134"/>
      <c r="W246" s="1295"/>
      <c r="X246" s="1295"/>
      <c r="Y246" s="1295"/>
      <c r="Z246" s="1295"/>
      <c r="AA246" s="1295"/>
      <c r="AB246" s="1295"/>
      <c r="AC246" s="1295"/>
      <c r="AD246" s="1295"/>
      <c r="AE246" s="1295"/>
      <c r="AF246" s="1295"/>
    </row>
    <row r="247" spans="1:32" s="93" customFormat="1" ht="14.25" customHeight="1">
      <c r="A247" s="681"/>
      <c r="B247" s="1228" t="s">
        <v>167</v>
      </c>
      <c r="C247" s="1473"/>
      <c r="D247" s="1473"/>
      <c r="E247" s="1473"/>
      <c r="F247" s="1473"/>
      <c r="G247" s="1473"/>
      <c r="H247" s="1474"/>
      <c r="I247" s="1262">
        <v>520205</v>
      </c>
      <c r="J247" s="1813"/>
      <c r="K247" s="1119"/>
      <c r="L247" s="1134"/>
      <c r="W247" s="1295"/>
      <c r="X247" s="1295"/>
      <c r="Y247" s="1295"/>
      <c r="Z247" s="1295"/>
      <c r="AA247" s="1295"/>
      <c r="AB247" s="1295"/>
      <c r="AC247" s="1295"/>
      <c r="AD247" s="1295"/>
      <c r="AE247" s="1295"/>
      <c r="AF247" s="1295"/>
    </row>
    <row r="248" spans="1:32" s="93" customFormat="1" ht="14.25" customHeight="1">
      <c r="A248" s="681"/>
      <c r="B248" s="1230" t="s">
        <v>168</v>
      </c>
      <c r="C248" s="1473"/>
      <c r="D248" s="1473"/>
      <c r="E248" s="1473"/>
      <c r="F248" s="1473"/>
      <c r="G248" s="1473"/>
      <c r="H248" s="1474"/>
      <c r="I248" s="1261">
        <v>156661</v>
      </c>
      <c r="J248" s="1813"/>
      <c r="K248" s="1119"/>
      <c r="L248" s="1134"/>
      <c r="W248" s="1295"/>
      <c r="X248" s="1295"/>
      <c r="Y248" s="1295"/>
      <c r="Z248" s="1295"/>
      <c r="AA248" s="1295"/>
      <c r="AB248" s="1295"/>
      <c r="AC248" s="1295"/>
      <c r="AD248" s="1295"/>
      <c r="AE248" s="1295"/>
      <c r="AF248" s="1295"/>
    </row>
    <row r="249" spans="1:32" s="93" customFormat="1" ht="14.25" customHeight="1" thickBot="1">
      <c r="A249" s="681"/>
      <c r="B249" s="1185" t="s">
        <v>456</v>
      </c>
      <c r="C249" s="1552"/>
      <c r="D249" s="1552"/>
      <c r="E249" s="1552"/>
      <c r="F249" s="1552"/>
      <c r="G249" s="1552"/>
      <c r="H249" s="1475"/>
      <c r="I249" s="1263">
        <v>676866</v>
      </c>
      <c r="J249" s="1813"/>
      <c r="K249" s="1119"/>
      <c r="L249" s="1134"/>
      <c r="W249" s="1295"/>
      <c r="X249" s="1295"/>
      <c r="Y249" s="1295"/>
      <c r="Z249" s="1295"/>
      <c r="AA249" s="1295"/>
      <c r="AB249" s="1295"/>
      <c r="AC249" s="1295"/>
      <c r="AD249" s="1295"/>
      <c r="AE249" s="1295"/>
      <c r="AF249" s="1295"/>
    </row>
    <row r="250" spans="1:32" s="148" customFormat="1" ht="14.25" customHeight="1">
      <c r="A250" s="681"/>
      <c r="B250" s="1048"/>
      <c r="C250" s="621"/>
      <c r="D250" s="621"/>
      <c r="E250" s="621"/>
      <c r="F250" s="621"/>
      <c r="G250" s="621"/>
      <c r="H250" s="621"/>
      <c r="I250" s="621"/>
      <c r="J250" s="1033"/>
      <c r="K250" s="1119"/>
      <c r="L250" s="1134"/>
      <c r="W250" s="1295"/>
      <c r="X250" s="1295"/>
      <c r="Y250" s="1295"/>
      <c r="Z250" s="1295"/>
      <c r="AA250" s="1295"/>
      <c r="AB250" s="1295"/>
      <c r="AC250" s="1295"/>
      <c r="AD250" s="1295"/>
      <c r="AE250" s="1295"/>
      <c r="AF250" s="1295"/>
    </row>
    <row r="251" spans="1:32" s="148" customFormat="1" ht="14.25" customHeight="1">
      <c r="A251" s="681"/>
      <c r="B251" s="1048"/>
      <c r="C251" s="621"/>
      <c r="D251" s="621"/>
      <c r="E251" s="621"/>
      <c r="F251" s="621"/>
      <c r="G251" s="621"/>
      <c r="H251" s="621"/>
      <c r="I251" s="621"/>
      <c r="J251" s="1033"/>
      <c r="K251" s="1053">
        <v>129</v>
      </c>
      <c r="L251" s="1134"/>
      <c r="W251" s="1295"/>
      <c r="X251" s="1295"/>
      <c r="Y251" s="1295"/>
      <c r="Z251" s="1295"/>
      <c r="AA251" s="1295"/>
      <c r="AB251" s="1295"/>
      <c r="AC251" s="1295"/>
      <c r="AD251" s="1295"/>
      <c r="AE251" s="1295"/>
      <c r="AF251" s="1295"/>
    </row>
    <row r="252" spans="1:32" s="93" customFormat="1" ht="14.25" customHeight="1">
      <c r="A252" s="681"/>
      <c r="B252" s="1186"/>
      <c r="C252" s="1115"/>
      <c r="D252" s="1115"/>
      <c r="E252" s="1115"/>
      <c r="F252" s="1115"/>
      <c r="G252" s="1115"/>
      <c r="H252" s="1115"/>
      <c r="I252" s="1813"/>
      <c r="J252" s="1813"/>
      <c r="K252" s="1119"/>
      <c r="W252" s="1295"/>
      <c r="X252" s="1295"/>
      <c r="Y252" s="1295"/>
      <c r="Z252" s="1295"/>
      <c r="AA252" s="1295"/>
      <c r="AB252" s="1295"/>
      <c r="AC252" s="1295"/>
      <c r="AD252" s="1295"/>
      <c r="AE252" s="1295"/>
      <c r="AF252" s="1295"/>
    </row>
    <row r="253" spans="1:32" s="93" customFormat="1" ht="14.25" customHeight="1">
      <c r="A253" s="681"/>
      <c r="B253" s="530" t="s">
        <v>1017</v>
      </c>
      <c r="C253" s="668"/>
      <c r="D253" s="668"/>
      <c r="E253" s="1115"/>
      <c r="F253" s="1115"/>
      <c r="G253" s="1115"/>
      <c r="H253" s="1115"/>
      <c r="I253" s="1813"/>
      <c r="J253" s="1813"/>
      <c r="K253" s="1119"/>
      <c r="W253" s="1295"/>
      <c r="X253" s="1295"/>
      <c r="Y253" s="1295"/>
      <c r="Z253" s="1295"/>
      <c r="AA253" s="1295"/>
      <c r="AB253" s="1295"/>
      <c r="AC253" s="1295"/>
      <c r="AD253" s="1295"/>
      <c r="AE253" s="1295"/>
      <c r="AF253" s="1295"/>
    </row>
    <row r="254" spans="1:32" s="93" customFormat="1" ht="14.25" customHeight="1" thickBot="1">
      <c r="A254" s="681"/>
      <c r="B254" s="1810"/>
      <c r="C254" s="1833"/>
      <c r="D254" s="1833"/>
      <c r="E254" s="1115"/>
      <c r="F254" s="1115"/>
      <c r="G254" s="1115"/>
      <c r="H254" s="1115"/>
      <c r="I254" s="1813"/>
      <c r="J254" s="1813"/>
      <c r="K254" s="1119"/>
      <c r="W254" s="1295"/>
      <c r="X254" s="1295"/>
      <c r="Y254" s="1295"/>
      <c r="Z254" s="1295"/>
      <c r="AA254" s="1295"/>
      <c r="AB254" s="1295"/>
      <c r="AC254" s="1295"/>
      <c r="AD254" s="1295"/>
      <c r="AE254" s="1295"/>
      <c r="AF254" s="1295"/>
    </row>
    <row r="255" spans="1:32" ht="14.25" customHeight="1" thickBot="1">
      <c r="B255" s="2001" t="s">
        <v>661</v>
      </c>
      <c r="C255" s="1206"/>
      <c r="D255" s="1206"/>
      <c r="E255" s="1206"/>
      <c r="F255" s="1206"/>
      <c r="G255" s="2486" t="s">
        <v>821</v>
      </c>
      <c r="H255" s="2486"/>
      <c r="I255" s="1041"/>
      <c r="J255" s="1041"/>
      <c r="K255" s="93"/>
      <c r="W255" s="1295"/>
      <c r="X255" s="1295"/>
      <c r="Y255" s="1295"/>
      <c r="Z255" s="1295"/>
      <c r="AA255" s="1295"/>
      <c r="AB255" s="1295"/>
      <c r="AC255" s="1295"/>
      <c r="AD255" s="1295"/>
      <c r="AE255" s="1295"/>
      <c r="AF255" s="1295"/>
    </row>
    <row r="256" spans="1:32" s="93" customFormat="1" ht="14.25" customHeight="1" thickBot="1">
      <c r="A256" s="1813"/>
      <c r="B256" s="2472"/>
      <c r="C256" s="2475">
        <v>2018</v>
      </c>
      <c r="D256" s="2476"/>
      <c r="E256" s="2476"/>
      <c r="F256" s="2476"/>
      <c r="G256" s="2476"/>
      <c r="H256" s="2476"/>
      <c r="I256" s="2477"/>
      <c r="J256" s="1813"/>
      <c r="W256" s="1295"/>
      <c r="X256" s="1295"/>
      <c r="Y256" s="1295"/>
      <c r="Z256" s="1295"/>
      <c r="AA256" s="1295"/>
      <c r="AB256" s="1295"/>
      <c r="AC256" s="1295"/>
      <c r="AD256" s="1295"/>
      <c r="AE256" s="1295"/>
      <c r="AF256" s="1295"/>
    </row>
    <row r="257" spans="1:32" s="93" customFormat="1" ht="14.25" customHeight="1" thickBot="1">
      <c r="A257" s="1053"/>
      <c r="B257" s="2473"/>
      <c r="C257" s="2478" t="s">
        <v>47</v>
      </c>
      <c r="D257" s="2478" t="s">
        <v>48</v>
      </c>
      <c r="E257" s="2475" t="s">
        <v>49</v>
      </c>
      <c r="F257" s="2480"/>
      <c r="G257" s="2478" t="s">
        <v>642</v>
      </c>
      <c r="H257" s="2478" t="s">
        <v>90</v>
      </c>
      <c r="I257" s="2478" t="s">
        <v>26</v>
      </c>
      <c r="J257" s="1813"/>
      <c r="W257" s="1295"/>
      <c r="X257" s="1295"/>
      <c r="Y257" s="1295"/>
      <c r="Z257" s="1295"/>
      <c r="AA257" s="1295"/>
      <c r="AB257" s="1295"/>
      <c r="AC257" s="1295"/>
      <c r="AD257" s="1295"/>
      <c r="AE257" s="1295"/>
      <c r="AF257" s="1295"/>
    </row>
    <row r="258" spans="1:32" s="93" customFormat="1" ht="14.25" customHeight="1" thickBot="1">
      <c r="A258" s="1053"/>
      <c r="B258" s="2474"/>
      <c r="C258" s="2479"/>
      <c r="D258" s="2479"/>
      <c r="E258" s="1553" t="s">
        <v>641</v>
      </c>
      <c r="F258" s="1553" t="s">
        <v>146</v>
      </c>
      <c r="G258" s="2479"/>
      <c r="H258" s="2479"/>
      <c r="I258" s="2479"/>
      <c r="J258" s="1813"/>
      <c r="W258" s="1295"/>
      <c r="X258" s="1295"/>
      <c r="Y258" s="1295"/>
      <c r="Z258" s="1295"/>
      <c r="AA258" s="1295"/>
      <c r="AB258" s="1295"/>
      <c r="AC258" s="1295"/>
      <c r="AD258" s="1295"/>
      <c r="AE258" s="1295"/>
      <c r="AF258" s="1295"/>
    </row>
    <row r="259" spans="1:32" s="93" customFormat="1" ht="14.25" customHeight="1">
      <c r="A259" s="681"/>
      <c r="B259" s="1264" t="s">
        <v>156</v>
      </c>
      <c r="C259" s="1265">
        <v>554524</v>
      </c>
      <c r="D259" s="1265">
        <v>70467</v>
      </c>
      <c r="E259" s="1265">
        <v>3273</v>
      </c>
      <c r="F259" s="1265">
        <v>3342229</v>
      </c>
      <c r="G259" s="1265">
        <v>172101</v>
      </c>
      <c r="H259" s="1266">
        <v>197982</v>
      </c>
      <c r="I259" s="1260">
        <f t="shared" ref="I259:I271" si="22">H259+G259+F259+E259+D259+C259</f>
        <v>4340576</v>
      </c>
      <c r="J259" s="1813"/>
      <c r="L259" s="1104"/>
      <c r="M259" s="1104"/>
      <c r="N259" s="1104"/>
      <c r="O259" s="1104"/>
      <c r="P259" s="1104"/>
      <c r="Q259" s="1104"/>
      <c r="R259" s="1104"/>
      <c r="W259" s="1295"/>
      <c r="X259" s="1295"/>
      <c r="Y259" s="1295"/>
      <c r="Z259" s="1295"/>
      <c r="AA259" s="1295"/>
      <c r="AB259" s="1295"/>
      <c r="AC259" s="1295"/>
      <c r="AD259" s="1295"/>
      <c r="AE259" s="1295"/>
      <c r="AF259" s="1295"/>
    </row>
    <row r="260" spans="1:32" s="93" customFormat="1" ht="14.25" customHeight="1">
      <c r="A260" s="681"/>
      <c r="B260" s="1230" t="s">
        <v>685</v>
      </c>
      <c r="C260" s="1229">
        <v>0</v>
      </c>
      <c r="D260" s="1229">
        <v>0</v>
      </c>
      <c r="E260" s="1229">
        <v>0</v>
      </c>
      <c r="F260" s="1229">
        <v>0</v>
      </c>
      <c r="G260" s="1229">
        <v>0</v>
      </c>
      <c r="H260" s="1258">
        <v>0</v>
      </c>
      <c r="I260" s="1261">
        <f t="shared" si="22"/>
        <v>0</v>
      </c>
      <c r="J260" s="1813"/>
      <c r="L260" s="1104"/>
      <c r="M260" s="1104"/>
      <c r="N260" s="1104"/>
      <c r="O260" s="1104"/>
      <c r="P260" s="1104"/>
      <c r="Q260" s="1104"/>
      <c r="R260" s="1104"/>
      <c r="W260" s="1295"/>
      <c r="X260" s="1295"/>
      <c r="Y260" s="1295"/>
      <c r="Z260" s="1295"/>
      <c r="AA260" s="1295"/>
      <c r="AB260" s="1295"/>
      <c r="AC260" s="1295"/>
      <c r="AD260" s="1295"/>
      <c r="AE260" s="1295"/>
      <c r="AF260" s="1295"/>
    </row>
    <row r="261" spans="1:32" s="93" customFormat="1" ht="14.25" customHeight="1">
      <c r="A261" s="681"/>
      <c r="B261" s="1230" t="s">
        <v>552</v>
      </c>
      <c r="C261" s="1229">
        <v>-186298</v>
      </c>
      <c r="D261" s="1229">
        <v>-15</v>
      </c>
      <c r="E261" s="1229">
        <v>0</v>
      </c>
      <c r="F261" s="1229">
        <v>-64626</v>
      </c>
      <c r="G261" s="1229">
        <v>0</v>
      </c>
      <c r="H261" s="1258">
        <v>-27465</v>
      </c>
      <c r="I261" s="1261">
        <f t="shared" si="22"/>
        <v>-278404</v>
      </c>
      <c r="J261" s="1813"/>
      <c r="L261" s="1104"/>
      <c r="M261" s="1104"/>
      <c r="N261" s="1104"/>
      <c r="O261" s="1104"/>
      <c r="P261" s="1104"/>
      <c r="Q261" s="1104"/>
      <c r="R261" s="1104"/>
      <c r="W261" s="1295"/>
      <c r="X261" s="1295"/>
      <c r="Y261" s="1295"/>
      <c r="Z261" s="1295"/>
      <c r="AA261" s="1295"/>
      <c r="AB261" s="1295"/>
      <c r="AC261" s="1295"/>
      <c r="AD261" s="1295"/>
      <c r="AE261" s="1295"/>
      <c r="AF261" s="1295"/>
    </row>
    <row r="262" spans="1:32" s="93" customFormat="1" ht="14.25" customHeight="1">
      <c r="A262" s="681"/>
      <c r="B262" s="1230" t="s">
        <v>553</v>
      </c>
      <c r="C262" s="1229">
        <v>-319601</v>
      </c>
      <c r="D262" s="1229">
        <v>-61818</v>
      </c>
      <c r="E262" s="1229">
        <v>0</v>
      </c>
      <c r="F262" s="1229">
        <v>-64596</v>
      </c>
      <c r="G262" s="1229">
        <v>0</v>
      </c>
      <c r="H262" s="1258">
        <v>-119220</v>
      </c>
      <c r="I262" s="1261">
        <f t="shared" si="22"/>
        <v>-565235</v>
      </c>
      <c r="J262" s="1813"/>
      <c r="K262" s="1122"/>
      <c r="L262" s="1104"/>
      <c r="M262" s="1104"/>
      <c r="N262" s="1104"/>
      <c r="O262" s="1104"/>
      <c r="P262" s="1104"/>
      <c r="Q262" s="1104"/>
      <c r="R262" s="1104"/>
      <c r="W262" s="1295"/>
      <c r="X262" s="1295"/>
      <c r="Y262" s="1295"/>
      <c r="Z262" s="1295"/>
      <c r="AA262" s="1295"/>
      <c r="AB262" s="1295"/>
      <c r="AC262" s="1295"/>
      <c r="AD262" s="1295"/>
      <c r="AE262" s="1295"/>
      <c r="AF262" s="1295"/>
    </row>
    <row r="263" spans="1:32" s="93" customFormat="1" ht="14.25" customHeight="1">
      <c r="A263" s="681"/>
      <c r="B263" s="1228" t="s">
        <v>843</v>
      </c>
      <c r="C263" s="1257">
        <f t="shared" ref="C263:H263" si="23">C259+C260+C261+C262</f>
        <v>48625</v>
      </c>
      <c r="D263" s="1257">
        <f t="shared" si="23"/>
        <v>8634</v>
      </c>
      <c r="E263" s="1257">
        <f t="shared" si="23"/>
        <v>3273</v>
      </c>
      <c r="F263" s="1257">
        <f t="shared" si="23"/>
        <v>3213007</v>
      </c>
      <c r="G263" s="1257">
        <f t="shared" si="23"/>
        <v>172101</v>
      </c>
      <c r="H263" s="1257">
        <f t="shared" si="23"/>
        <v>51297</v>
      </c>
      <c r="I263" s="1262">
        <f t="shared" si="22"/>
        <v>3496937</v>
      </c>
      <c r="J263" s="1813"/>
      <c r="K263" s="1122"/>
      <c r="L263" s="1104"/>
      <c r="M263" s="1104"/>
      <c r="N263" s="1104"/>
      <c r="O263" s="1104"/>
      <c r="P263" s="1104"/>
      <c r="Q263" s="1104"/>
      <c r="R263" s="1104"/>
      <c r="W263" s="1295"/>
      <c r="X263" s="1295"/>
      <c r="Y263" s="1295"/>
      <c r="Z263" s="1295"/>
      <c r="AA263" s="1295"/>
      <c r="AB263" s="1295"/>
      <c r="AC263" s="1295"/>
      <c r="AD263" s="1295"/>
      <c r="AE263" s="1295"/>
      <c r="AF263" s="1295"/>
    </row>
    <row r="264" spans="1:32" s="93" customFormat="1" ht="14.25" customHeight="1">
      <c r="A264" s="681"/>
      <c r="B264" s="1230" t="s">
        <v>157</v>
      </c>
      <c r="C264" s="1229">
        <v>-1849</v>
      </c>
      <c r="D264" s="1229">
        <v>13</v>
      </c>
      <c r="E264" s="1229">
        <v>141</v>
      </c>
      <c r="F264" s="1229">
        <v>-216376</v>
      </c>
      <c r="G264" s="1229">
        <v>15785</v>
      </c>
      <c r="H264" s="1258">
        <v>-14702</v>
      </c>
      <c r="I264" s="1261">
        <f t="shared" si="22"/>
        <v>-216988</v>
      </c>
      <c r="J264" s="1813"/>
      <c r="K264" s="1119"/>
      <c r="L264" s="1104"/>
      <c r="M264" s="1104"/>
      <c r="N264" s="1104"/>
      <c r="O264" s="1104"/>
      <c r="P264" s="1104"/>
      <c r="Q264" s="1104"/>
      <c r="R264" s="1104"/>
      <c r="W264" s="1295"/>
      <c r="X264" s="1295"/>
      <c r="Y264" s="1295"/>
      <c r="Z264" s="1295"/>
      <c r="AA264" s="1295"/>
      <c r="AB264" s="1295"/>
      <c r="AC264" s="1295"/>
      <c r="AD264" s="1295"/>
      <c r="AE264" s="1295"/>
      <c r="AF264" s="1295"/>
    </row>
    <row r="265" spans="1:32" s="93" customFormat="1" ht="14.25" customHeight="1">
      <c r="A265" s="681"/>
      <c r="B265" s="1228" t="s">
        <v>844</v>
      </c>
      <c r="C265" s="1257">
        <f t="shared" ref="C265:H265" si="24">C263+C264</f>
        <v>46776</v>
      </c>
      <c r="D265" s="1257">
        <f t="shared" si="24"/>
        <v>8647</v>
      </c>
      <c r="E265" s="1257">
        <f t="shared" si="24"/>
        <v>3414</v>
      </c>
      <c r="F265" s="1257">
        <f t="shared" si="24"/>
        <v>2996631</v>
      </c>
      <c r="G265" s="1257">
        <f t="shared" si="24"/>
        <v>187886</v>
      </c>
      <c r="H265" s="1257">
        <f t="shared" si="24"/>
        <v>36595</v>
      </c>
      <c r="I265" s="1262">
        <f t="shared" si="22"/>
        <v>3279949</v>
      </c>
      <c r="J265" s="1813"/>
      <c r="K265" s="1119"/>
      <c r="L265" s="1104"/>
      <c r="M265" s="1104"/>
      <c r="N265" s="1104"/>
      <c r="O265" s="1104"/>
      <c r="P265" s="1104"/>
      <c r="Q265" s="1104"/>
      <c r="R265" s="1104"/>
      <c r="W265" s="1295"/>
      <c r="X265" s="1295"/>
      <c r="Y265" s="1295"/>
      <c r="Z265" s="1295"/>
      <c r="AA265" s="1295"/>
      <c r="AB265" s="1295"/>
      <c r="AC265" s="1295"/>
      <c r="AD265" s="1295"/>
      <c r="AE265" s="1295"/>
      <c r="AF265" s="1295"/>
    </row>
    <row r="266" spans="1:32" s="93" customFormat="1" ht="14.25" customHeight="1">
      <c r="A266" s="681"/>
      <c r="B266" s="1230"/>
      <c r="C266" s="1229"/>
      <c r="D266" s="1229"/>
      <c r="E266" s="1229"/>
      <c r="F266" s="1229"/>
      <c r="G266" s="1229"/>
      <c r="H266" s="1258"/>
      <c r="I266" s="1261">
        <f t="shared" si="22"/>
        <v>0</v>
      </c>
      <c r="J266" s="1813"/>
      <c r="K266" s="1119"/>
      <c r="W266" s="1295"/>
      <c r="X266" s="1295"/>
      <c r="Y266" s="1295"/>
      <c r="Z266" s="1295"/>
      <c r="AA266" s="1295"/>
      <c r="AB266" s="1295"/>
      <c r="AC266" s="1295"/>
      <c r="AD266" s="1295"/>
      <c r="AE266" s="1295"/>
      <c r="AF266" s="1295"/>
    </row>
    <row r="267" spans="1:32" s="93" customFormat="1" ht="14.25" customHeight="1">
      <c r="A267" s="681"/>
      <c r="B267" s="1228" t="s">
        <v>159</v>
      </c>
      <c r="C267" s="1229"/>
      <c r="D267" s="1229"/>
      <c r="E267" s="1229"/>
      <c r="F267" s="1229"/>
      <c r="G267" s="1229"/>
      <c r="H267" s="1258"/>
      <c r="I267" s="1261">
        <f t="shared" si="22"/>
        <v>0</v>
      </c>
      <c r="J267" s="1813"/>
      <c r="K267" s="1119"/>
      <c r="W267" s="1295"/>
      <c r="X267" s="1295"/>
      <c r="Y267" s="1295"/>
      <c r="Z267" s="1295"/>
      <c r="AA267" s="1295"/>
      <c r="AB267" s="1295"/>
      <c r="AC267" s="1295"/>
      <c r="AD267" s="1295"/>
      <c r="AE267" s="1295"/>
      <c r="AF267" s="1295"/>
    </row>
    <row r="268" spans="1:32" s="93" customFormat="1" ht="30" customHeight="1">
      <c r="A268" s="681"/>
      <c r="B268" s="1230" t="s">
        <v>170</v>
      </c>
      <c r="C268" s="1229">
        <v>-32432</v>
      </c>
      <c r="D268" s="1229">
        <v>-3356</v>
      </c>
      <c r="E268" s="1229">
        <v>-43592</v>
      </c>
      <c r="F268" s="1229">
        <v>-1905289</v>
      </c>
      <c r="G268" s="1229">
        <v>-162144</v>
      </c>
      <c r="H268" s="1258">
        <v>-23980</v>
      </c>
      <c r="I268" s="1261">
        <f t="shared" si="22"/>
        <v>-2170793</v>
      </c>
      <c r="J268" s="1813"/>
      <c r="K268" s="1119"/>
      <c r="L268" s="1295"/>
      <c r="M268" s="1295"/>
      <c r="N268" s="1295"/>
      <c r="O268" s="1295"/>
      <c r="P268" s="1295"/>
      <c r="Q268" s="1295"/>
      <c r="R268" s="1295"/>
      <c r="W268" s="1295"/>
      <c r="X268" s="1295"/>
      <c r="Y268" s="1295"/>
      <c r="Z268" s="1295"/>
      <c r="AA268" s="1295"/>
      <c r="AB268" s="1295"/>
      <c r="AC268" s="1295"/>
      <c r="AD268" s="1295"/>
      <c r="AE268" s="1295"/>
      <c r="AF268" s="1295"/>
    </row>
    <row r="269" spans="1:32" s="93" customFormat="1" ht="14.25" customHeight="1">
      <c r="A269" s="681"/>
      <c r="B269" s="1230" t="s">
        <v>171</v>
      </c>
      <c r="C269" s="1229">
        <v>56402</v>
      </c>
      <c r="D269" s="1229">
        <v>15040</v>
      </c>
      <c r="E269" s="1229">
        <v>30</v>
      </c>
      <c r="F269" s="1229">
        <v>-381927</v>
      </c>
      <c r="G269" s="1229">
        <v>-12353</v>
      </c>
      <c r="H269" s="1258">
        <v>32935</v>
      </c>
      <c r="I269" s="1261">
        <f t="shared" si="22"/>
        <v>-289873</v>
      </c>
      <c r="J269" s="1813"/>
      <c r="K269" s="1119"/>
      <c r="L269" s="1295"/>
      <c r="M269" s="1295"/>
      <c r="N269" s="1295"/>
      <c r="O269" s="1295"/>
      <c r="P269" s="1295"/>
      <c r="Q269" s="1295"/>
      <c r="R269" s="1295"/>
      <c r="W269" s="1295"/>
      <c r="X269" s="1295"/>
      <c r="Y269" s="1295"/>
      <c r="Z269" s="1295"/>
      <c r="AA269" s="1295"/>
      <c r="AB269" s="1295"/>
      <c r="AC269" s="1295"/>
      <c r="AD269" s="1295"/>
      <c r="AE269" s="1295"/>
      <c r="AF269" s="1295"/>
    </row>
    <row r="270" spans="1:32" s="93" customFormat="1" ht="14.25" customHeight="1">
      <c r="A270" s="681"/>
      <c r="B270" s="1230" t="s">
        <v>454</v>
      </c>
      <c r="C270" s="1229">
        <v>-8055</v>
      </c>
      <c r="D270" s="1229">
        <v>-78</v>
      </c>
      <c r="E270" s="1229">
        <v>0</v>
      </c>
      <c r="F270" s="1229">
        <v>-15048</v>
      </c>
      <c r="G270" s="1229">
        <v>-759</v>
      </c>
      <c r="H270" s="1258">
        <v>-693</v>
      </c>
      <c r="I270" s="1261">
        <f t="shared" si="22"/>
        <v>-24633</v>
      </c>
      <c r="J270" s="1813"/>
      <c r="K270" s="1119"/>
      <c r="L270" s="1295"/>
      <c r="M270" s="1295"/>
      <c r="N270" s="1295"/>
      <c r="O270" s="1295"/>
      <c r="P270" s="1295"/>
      <c r="Q270" s="1295"/>
      <c r="R270" s="1295"/>
      <c r="W270" s="1295"/>
      <c r="X270" s="1295"/>
      <c r="Y270" s="1295"/>
      <c r="Z270" s="1295"/>
      <c r="AA270" s="1295"/>
      <c r="AB270" s="1295"/>
      <c r="AC270" s="1295"/>
      <c r="AD270" s="1295"/>
      <c r="AE270" s="1295"/>
      <c r="AF270" s="1295"/>
    </row>
    <row r="271" spans="1:32" s="93" customFormat="1" ht="14.25" customHeight="1">
      <c r="A271" s="681"/>
      <c r="B271" s="1228" t="s">
        <v>160</v>
      </c>
      <c r="C271" s="1257">
        <f t="shared" ref="C271:H271" si="25">C265+C268+C269+C270</f>
        <v>62691</v>
      </c>
      <c r="D271" s="1257">
        <f t="shared" si="25"/>
        <v>20253</v>
      </c>
      <c r="E271" s="1257">
        <f t="shared" si="25"/>
        <v>-40148</v>
      </c>
      <c r="F271" s="1257">
        <f t="shared" si="25"/>
        <v>694367</v>
      </c>
      <c r="G271" s="1257">
        <f t="shared" si="25"/>
        <v>12630</v>
      </c>
      <c r="H271" s="1257">
        <f t="shared" si="25"/>
        <v>44857</v>
      </c>
      <c r="I271" s="1262">
        <f t="shared" si="22"/>
        <v>794650</v>
      </c>
      <c r="J271" s="1813"/>
      <c r="K271" s="1136"/>
      <c r="L271" s="1295"/>
      <c r="M271" s="1295"/>
      <c r="N271" s="1295"/>
      <c r="O271" s="1295"/>
      <c r="P271" s="1295"/>
      <c r="Q271" s="1295"/>
      <c r="R271" s="1295"/>
      <c r="W271" s="1295"/>
      <c r="X271" s="1295"/>
      <c r="Y271" s="1295"/>
      <c r="Z271" s="1295"/>
      <c r="AA271" s="1295"/>
      <c r="AB271" s="1295"/>
      <c r="AC271" s="1295"/>
      <c r="AD271" s="1295"/>
      <c r="AE271" s="1295"/>
      <c r="AF271" s="1295"/>
    </row>
    <row r="272" spans="1:32" s="93" customFormat="1" ht="14.25" customHeight="1">
      <c r="A272" s="681"/>
      <c r="B272" s="1230"/>
      <c r="C272" s="1473"/>
      <c r="D272" s="1473"/>
      <c r="E272" s="1473"/>
      <c r="F272" s="1473"/>
      <c r="G272" s="1473"/>
      <c r="H272" s="1474"/>
      <c r="I272" s="1261"/>
      <c r="J272" s="1813"/>
      <c r="K272" s="1119"/>
      <c r="W272" s="1295"/>
      <c r="X272" s="1295"/>
      <c r="Y272" s="1295"/>
      <c r="Z272" s="1295"/>
      <c r="AA272" s="1295"/>
      <c r="AB272" s="1295"/>
      <c r="AC272" s="1295"/>
      <c r="AD272" s="1295"/>
      <c r="AE272" s="1295"/>
      <c r="AF272" s="1295"/>
    </row>
    <row r="273" spans="1:32" s="93" customFormat="1" ht="14.25" customHeight="1">
      <c r="A273" s="681"/>
      <c r="B273" s="1228" t="s">
        <v>161</v>
      </c>
      <c r="C273" s="1473"/>
      <c r="D273" s="1473"/>
      <c r="E273" s="1473"/>
      <c r="F273" s="1473"/>
      <c r="G273" s="1473"/>
      <c r="H273" s="1474"/>
      <c r="I273" s="1262">
        <v>459800</v>
      </c>
      <c r="J273" s="1813"/>
      <c r="K273" s="1119"/>
      <c r="W273" s="1295"/>
      <c r="X273" s="1295"/>
      <c r="Y273" s="1295"/>
      <c r="Z273" s="1295"/>
      <c r="AA273" s="1295"/>
      <c r="AB273" s="1295"/>
      <c r="AC273" s="1295"/>
      <c r="AD273" s="1295"/>
      <c r="AE273" s="1295"/>
      <c r="AF273" s="1295"/>
    </row>
    <row r="274" spans="1:32" s="93" customFormat="1" ht="14.25" customHeight="1">
      <c r="A274" s="681"/>
      <c r="B274" s="1230" t="s">
        <v>162</v>
      </c>
      <c r="C274" s="1473"/>
      <c r="D274" s="1473"/>
      <c r="E274" s="1473"/>
      <c r="F274" s="1473"/>
      <c r="G274" s="1473"/>
      <c r="H274" s="1474"/>
      <c r="I274" s="1261">
        <v>111051</v>
      </c>
      <c r="J274" s="1813"/>
      <c r="K274" s="1119"/>
      <c r="W274" s="1295"/>
      <c r="X274" s="1295"/>
      <c r="Y274" s="1295"/>
      <c r="Z274" s="1295"/>
      <c r="AA274" s="1295"/>
      <c r="AB274" s="1295"/>
      <c r="AC274" s="1295"/>
      <c r="AD274" s="1295"/>
      <c r="AE274" s="1295"/>
      <c r="AF274" s="1295"/>
    </row>
    <row r="275" spans="1:32" s="93" customFormat="1" ht="14.25" customHeight="1">
      <c r="A275" s="681"/>
      <c r="B275" s="1230" t="s">
        <v>684</v>
      </c>
      <c r="C275" s="1473"/>
      <c r="D275" s="1473"/>
      <c r="E275" s="1473"/>
      <c r="F275" s="1473"/>
      <c r="G275" s="1473"/>
      <c r="H275" s="1474"/>
      <c r="I275" s="1261">
        <v>295443</v>
      </c>
      <c r="J275" s="1813"/>
      <c r="K275" s="1119"/>
      <c r="W275" s="1295"/>
      <c r="X275" s="1295"/>
      <c r="Y275" s="1295"/>
      <c r="Z275" s="1295"/>
      <c r="AA275" s="1295"/>
      <c r="AB275" s="1295"/>
      <c r="AC275" s="1295"/>
      <c r="AD275" s="1295"/>
      <c r="AE275" s="1295"/>
      <c r="AF275" s="1295"/>
    </row>
    <row r="276" spans="1:32" s="93" customFormat="1" ht="14.25" customHeight="1">
      <c r="A276" s="681"/>
      <c r="B276" s="1230" t="s">
        <v>163</v>
      </c>
      <c r="C276" s="1473"/>
      <c r="D276" s="1473"/>
      <c r="E276" s="1473"/>
      <c r="F276" s="1473"/>
      <c r="G276" s="1473"/>
      <c r="H276" s="1474"/>
      <c r="I276" s="1261">
        <v>53306</v>
      </c>
      <c r="J276" s="1813"/>
      <c r="K276" s="1119"/>
      <c r="W276" s="1295"/>
      <c r="X276" s="1295"/>
      <c r="Y276" s="1295"/>
      <c r="Z276" s="1295"/>
      <c r="AA276" s="1295"/>
      <c r="AB276" s="1295"/>
      <c r="AC276" s="1295"/>
      <c r="AD276" s="1295"/>
      <c r="AE276" s="1295"/>
      <c r="AF276" s="1295"/>
    </row>
    <row r="277" spans="1:32" s="93" customFormat="1" ht="14.25" customHeight="1">
      <c r="A277" s="681"/>
      <c r="B277" s="1230"/>
      <c r="C277" s="1473"/>
      <c r="D277" s="1473"/>
      <c r="E277" s="1473"/>
      <c r="F277" s="1473"/>
      <c r="G277" s="1473"/>
      <c r="H277" s="1474"/>
      <c r="I277" s="1261"/>
      <c r="J277" s="1813"/>
      <c r="K277" s="1119"/>
      <c r="W277" s="1295"/>
      <c r="X277" s="1295"/>
      <c r="Y277" s="1295"/>
      <c r="Z277" s="1295"/>
      <c r="AA277" s="1295"/>
      <c r="AB277" s="1295"/>
      <c r="AC277" s="1295"/>
      <c r="AD277" s="1295"/>
      <c r="AE277" s="1295"/>
      <c r="AF277" s="1295"/>
    </row>
    <row r="278" spans="1:32" s="93" customFormat="1" ht="14.25" customHeight="1">
      <c r="A278" s="681"/>
      <c r="B278" s="1228" t="s">
        <v>164</v>
      </c>
      <c r="C278" s="1473"/>
      <c r="D278" s="1473"/>
      <c r="E278" s="1473"/>
      <c r="F278" s="1473"/>
      <c r="G278" s="1473"/>
      <c r="H278" s="1474"/>
      <c r="I278" s="1261"/>
      <c r="J278" s="1813"/>
      <c r="K278" s="1119"/>
      <c r="W278" s="1295"/>
      <c r="X278" s="1295"/>
      <c r="Y278" s="1295"/>
      <c r="Z278" s="1295"/>
      <c r="AA278" s="1295"/>
      <c r="AB278" s="1295"/>
      <c r="AC278" s="1295"/>
      <c r="AD278" s="1295"/>
      <c r="AE278" s="1295"/>
      <c r="AF278" s="1295"/>
    </row>
    <row r="279" spans="1:32" s="93" customFormat="1" ht="28.2" customHeight="1">
      <c r="A279" s="681"/>
      <c r="B279" s="1230" t="s">
        <v>172</v>
      </c>
      <c r="C279" s="1473"/>
      <c r="D279" s="1473"/>
      <c r="E279" s="1473"/>
      <c r="F279" s="1473"/>
      <c r="G279" s="1473"/>
      <c r="H279" s="1474"/>
      <c r="I279" s="1261">
        <v>-971644</v>
      </c>
      <c r="J279" s="1813"/>
      <c r="K279" s="1119"/>
      <c r="W279" s="1295"/>
      <c r="X279" s="1295"/>
      <c r="Y279" s="1295"/>
      <c r="Z279" s="1295"/>
      <c r="AA279" s="1295"/>
      <c r="AB279" s="1295"/>
      <c r="AC279" s="1295"/>
      <c r="AD279" s="1295"/>
      <c r="AE279" s="1295"/>
      <c r="AF279" s="1295"/>
    </row>
    <row r="280" spans="1:32" s="93" customFormat="1" ht="28.2" customHeight="1">
      <c r="A280" s="681"/>
      <c r="B280" s="1230" t="s">
        <v>455</v>
      </c>
      <c r="C280" s="1473"/>
      <c r="D280" s="1473"/>
      <c r="E280" s="1473"/>
      <c r="F280" s="1473"/>
      <c r="G280" s="1473"/>
      <c r="H280" s="1474"/>
      <c r="I280" s="1261"/>
      <c r="J280" s="1813"/>
      <c r="K280" s="1119"/>
      <c r="W280" s="1295"/>
      <c r="X280" s="1295"/>
      <c r="Y280" s="1295"/>
      <c r="Z280" s="1295"/>
      <c r="AA280" s="1295"/>
      <c r="AB280" s="1295"/>
      <c r="AC280" s="1295"/>
      <c r="AD280" s="1295"/>
      <c r="AE280" s="1295"/>
      <c r="AF280" s="1295"/>
    </row>
    <row r="281" spans="1:32" s="93" customFormat="1" ht="14.25" customHeight="1">
      <c r="A281" s="681"/>
      <c r="B281" s="1228" t="s">
        <v>166</v>
      </c>
      <c r="C281" s="1473"/>
      <c r="D281" s="1473"/>
      <c r="E281" s="1473"/>
      <c r="F281" s="1473"/>
      <c r="G281" s="1473"/>
      <c r="H281" s="1474"/>
      <c r="I281" s="1262">
        <v>282806</v>
      </c>
      <c r="J281" s="1813"/>
      <c r="K281" s="1119"/>
      <c r="W281" s="1295"/>
      <c r="X281" s="1295"/>
      <c r="Y281" s="1295"/>
      <c r="Z281" s="1295"/>
      <c r="AA281" s="1295"/>
      <c r="AB281" s="1295"/>
      <c r="AC281" s="1295"/>
      <c r="AD281" s="1295"/>
      <c r="AE281" s="1295"/>
      <c r="AF281" s="1295"/>
    </row>
    <row r="282" spans="1:32" s="93" customFormat="1" ht="14.25" customHeight="1">
      <c r="A282" s="681"/>
      <c r="B282" s="1230" t="s">
        <v>173</v>
      </c>
      <c r="C282" s="1473"/>
      <c r="D282" s="1473"/>
      <c r="E282" s="1473"/>
      <c r="F282" s="1473"/>
      <c r="G282" s="1473"/>
      <c r="H282" s="1474"/>
      <c r="I282" s="1261"/>
      <c r="J282" s="1813"/>
      <c r="K282" s="1119"/>
      <c r="W282" s="1295"/>
      <c r="X282" s="1295"/>
      <c r="Y282" s="1295"/>
      <c r="Z282" s="1295"/>
      <c r="AA282" s="1295"/>
      <c r="AB282" s="1295"/>
      <c r="AC282" s="1295"/>
      <c r="AD282" s="1295"/>
      <c r="AE282" s="1295"/>
      <c r="AF282" s="1295"/>
    </row>
    <row r="283" spans="1:32" s="93" customFormat="1" ht="14.25" customHeight="1">
      <c r="A283" s="681"/>
      <c r="B283" s="1228" t="s">
        <v>167</v>
      </c>
      <c r="C283" s="1473"/>
      <c r="D283" s="1473"/>
      <c r="E283" s="1473"/>
      <c r="F283" s="1473"/>
      <c r="G283" s="1473"/>
      <c r="H283" s="1474"/>
      <c r="I283" s="1262">
        <v>282806</v>
      </c>
      <c r="J283" s="1813"/>
      <c r="K283" s="1119"/>
      <c r="W283" s="1295"/>
      <c r="X283" s="1295"/>
      <c r="Y283" s="1295"/>
      <c r="Z283" s="1295"/>
      <c r="AA283" s="1295"/>
      <c r="AB283" s="1295"/>
      <c r="AC283" s="1295"/>
      <c r="AD283" s="1295"/>
      <c r="AE283" s="1295"/>
      <c r="AF283" s="1295"/>
    </row>
    <row r="284" spans="1:32" s="93" customFormat="1" ht="14.25" customHeight="1">
      <c r="A284" s="681"/>
      <c r="B284" s="1230" t="s">
        <v>168</v>
      </c>
      <c r="C284" s="1473"/>
      <c r="D284" s="1473"/>
      <c r="E284" s="1473"/>
      <c r="F284" s="1473"/>
      <c r="G284" s="1473"/>
      <c r="H284" s="1474"/>
      <c r="I284" s="1261">
        <v>-52711</v>
      </c>
      <c r="J284" s="1813"/>
      <c r="K284" s="1119"/>
      <c r="W284" s="1295"/>
      <c r="X284" s="1295"/>
      <c r="Y284" s="1295"/>
      <c r="Z284" s="1295"/>
      <c r="AA284" s="1295"/>
      <c r="AB284" s="1295"/>
      <c r="AC284" s="1295"/>
      <c r="AD284" s="1295"/>
      <c r="AE284" s="1295"/>
      <c r="AF284" s="1295"/>
    </row>
    <row r="285" spans="1:32" s="93" customFormat="1" ht="14.25" customHeight="1" thickBot="1">
      <c r="A285" s="681"/>
      <c r="B285" s="1185" t="s">
        <v>456</v>
      </c>
      <c r="C285" s="1552"/>
      <c r="D285" s="1552"/>
      <c r="E285" s="1552"/>
      <c r="F285" s="1552"/>
      <c r="G285" s="1552"/>
      <c r="H285" s="1475"/>
      <c r="I285" s="1263">
        <v>230095</v>
      </c>
      <c r="J285" s="1813"/>
      <c r="K285" s="1119"/>
      <c r="W285" s="1295"/>
      <c r="X285" s="1295"/>
      <c r="Y285" s="1295"/>
      <c r="Z285" s="1295"/>
      <c r="AA285" s="1295"/>
      <c r="AB285" s="1295"/>
      <c r="AC285" s="1295"/>
      <c r="AD285" s="1295"/>
      <c r="AE285" s="1295"/>
      <c r="AF285" s="1295"/>
    </row>
    <row r="286" spans="1:32" s="93" customFormat="1" ht="14.25" customHeight="1">
      <c r="A286" s="681"/>
      <c r="B286" s="1186"/>
      <c r="C286" s="1115"/>
      <c r="D286" s="1115"/>
      <c r="E286" s="1115"/>
      <c r="F286" s="1115"/>
      <c r="G286" s="1115"/>
      <c r="H286" s="1115"/>
      <c r="I286" s="1813"/>
      <c r="J286" s="1813"/>
      <c r="K286" s="1119"/>
      <c r="W286" s="1295"/>
      <c r="X286" s="1295"/>
      <c r="Y286" s="1295"/>
      <c r="Z286" s="1295"/>
      <c r="AA286" s="1295"/>
      <c r="AB286" s="1295"/>
      <c r="AC286" s="1295"/>
      <c r="AD286" s="1295"/>
      <c r="AE286" s="1295"/>
      <c r="AF286" s="1295"/>
    </row>
    <row r="287" spans="1:32" s="93" customFormat="1" ht="14.25" customHeight="1">
      <c r="A287" s="681"/>
      <c r="B287" s="1186"/>
      <c r="C287" s="1115"/>
      <c r="D287" s="1115"/>
      <c r="E287" s="1115"/>
      <c r="F287" s="1115"/>
      <c r="G287" s="1115"/>
      <c r="H287" s="1115"/>
      <c r="I287" s="1813"/>
      <c r="J287" s="1813"/>
      <c r="K287" s="1053">
        <v>130</v>
      </c>
      <c r="W287" s="1295"/>
      <c r="X287" s="1295"/>
      <c r="Y287" s="1295"/>
      <c r="Z287" s="1295"/>
      <c r="AA287" s="1295"/>
      <c r="AB287" s="1295"/>
      <c r="AC287" s="1295"/>
      <c r="AD287" s="1295"/>
      <c r="AE287" s="1295"/>
      <c r="AF287" s="1295"/>
    </row>
    <row r="288" spans="1:32" s="93" customFormat="1" ht="14.25" customHeight="1">
      <c r="A288" s="681"/>
      <c r="B288" s="1186"/>
      <c r="C288" s="1115"/>
      <c r="D288" s="1115"/>
      <c r="E288" s="1115"/>
      <c r="F288" s="1115"/>
      <c r="G288" s="1115"/>
      <c r="H288" s="1115"/>
      <c r="I288" s="1813"/>
      <c r="J288" s="1813"/>
      <c r="K288" s="1119"/>
      <c r="W288" s="1295"/>
      <c r="X288" s="1295"/>
      <c r="Y288" s="1295"/>
      <c r="Z288" s="1295"/>
      <c r="AA288" s="1295"/>
      <c r="AB288" s="1295"/>
      <c r="AC288" s="1295"/>
      <c r="AD288" s="1295"/>
      <c r="AE288" s="1295"/>
      <c r="AF288" s="1295"/>
    </row>
    <row r="289" spans="1:32" s="93" customFormat="1" ht="14.25" customHeight="1">
      <c r="A289" s="681"/>
      <c r="B289" s="1186"/>
      <c r="C289" s="1115"/>
      <c r="D289" s="1115"/>
      <c r="E289" s="1115"/>
      <c r="F289" s="1115"/>
      <c r="G289" s="1115"/>
      <c r="H289" s="1115"/>
      <c r="I289" s="1813"/>
      <c r="J289" s="1813"/>
      <c r="K289" s="1119"/>
      <c r="W289" s="1295"/>
      <c r="X289" s="1295"/>
      <c r="Y289" s="1295"/>
      <c r="Z289" s="1295"/>
      <c r="AA289" s="1295"/>
      <c r="AB289" s="1295"/>
      <c r="AC289" s="1295"/>
      <c r="AD289" s="1295"/>
      <c r="AE289" s="1295"/>
      <c r="AF289" s="1295"/>
    </row>
    <row r="290" spans="1:32" s="93" customFormat="1" ht="14.25" customHeight="1">
      <c r="A290" s="681"/>
      <c r="B290" s="530" t="s">
        <v>1017</v>
      </c>
      <c r="C290" s="668"/>
      <c r="D290" s="668"/>
      <c r="E290" s="1115"/>
      <c r="F290" s="1115"/>
      <c r="G290" s="1115"/>
      <c r="H290" s="1115"/>
      <c r="I290" s="1813"/>
      <c r="J290" s="1813"/>
      <c r="K290" s="1119"/>
      <c r="W290" s="1295"/>
      <c r="X290" s="1295"/>
      <c r="Y290" s="1295"/>
      <c r="Z290" s="1295"/>
      <c r="AA290" s="1295"/>
      <c r="AB290" s="1295"/>
      <c r="AC290" s="1295"/>
      <c r="AD290" s="1295"/>
      <c r="AE290" s="1295"/>
      <c r="AF290" s="1295"/>
    </row>
    <row r="291" spans="1:32" s="93" customFormat="1" ht="14.25" customHeight="1" thickBot="1">
      <c r="A291" s="681"/>
      <c r="B291" s="1810"/>
      <c r="C291" s="1833"/>
      <c r="D291" s="1833"/>
      <c r="E291" s="1115"/>
      <c r="F291" s="1115"/>
      <c r="G291" s="1115"/>
      <c r="H291" s="1115"/>
      <c r="I291" s="1813"/>
      <c r="J291" s="1813"/>
      <c r="K291" s="1119"/>
      <c r="W291" s="1295"/>
      <c r="X291" s="1295"/>
      <c r="Y291" s="1295"/>
      <c r="Z291" s="1295"/>
      <c r="AA291" s="1295"/>
      <c r="AB291" s="1295"/>
      <c r="AC291" s="1295"/>
      <c r="AD291" s="1295"/>
      <c r="AE291" s="1295"/>
      <c r="AF291" s="1295"/>
    </row>
    <row r="292" spans="1:32" ht="14.25" customHeight="1" thickBot="1">
      <c r="B292" s="2064" t="s">
        <v>663</v>
      </c>
      <c r="C292" s="1557"/>
      <c r="D292" s="1557"/>
      <c r="E292" s="1557"/>
      <c r="F292" s="1557"/>
      <c r="G292" s="2486" t="s">
        <v>821</v>
      </c>
      <c r="H292" s="2486"/>
      <c r="I292" s="1041"/>
      <c r="J292" s="1041"/>
      <c r="W292" s="1295"/>
      <c r="X292" s="1295"/>
      <c r="Y292" s="1295"/>
      <c r="Z292" s="1295"/>
      <c r="AA292" s="1295"/>
      <c r="AB292" s="1295"/>
      <c r="AC292" s="1295"/>
      <c r="AD292" s="1295"/>
      <c r="AE292" s="1295"/>
      <c r="AF292" s="1295"/>
    </row>
    <row r="293" spans="1:32" s="93" customFormat="1" ht="14.25" customHeight="1" thickBot="1">
      <c r="A293" s="1813"/>
      <c r="B293" s="2472"/>
      <c r="C293" s="2475">
        <v>2018</v>
      </c>
      <c r="D293" s="2476"/>
      <c r="E293" s="2476"/>
      <c r="F293" s="2476"/>
      <c r="G293" s="2476"/>
      <c r="H293" s="2476"/>
      <c r="I293" s="2477"/>
      <c r="J293" s="756"/>
      <c r="K293" s="1119"/>
      <c r="W293" s="1295"/>
      <c r="X293" s="1295"/>
      <c r="Y293" s="1295"/>
      <c r="Z293" s="1295"/>
      <c r="AA293" s="1295"/>
      <c r="AB293" s="1295"/>
      <c r="AC293" s="1295"/>
      <c r="AD293" s="1295"/>
      <c r="AE293" s="1295"/>
      <c r="AF293" s="1295"/>
    </row>
    <row r="294" spans="1:32" s="93" customFormat="1" ht="14.25" customHeight="1" thickBot="1">
      <c r="A294" s="1053"/>
      <c r="B294" s="2473"/>
      <c r="C294" s="2478" t="s">
        <v>47</v>
      </c>
      <c r="D294" s="2478" t="s">
        <v>48</v>
      </c>
      <c r="E294" s="2475" t="s">
        <v>49</v>
      </c>
      <c r="F294" s="2480"/>
      <c r="G294" s="2478" t="s">
        <v>642</v>
      </c>
      <c r="H294" s="2478" t="s">
        <v>90</v>
      </c>
      <c r="I294" s="2478" t="s">
        <v>26</v>
      </c>
      <c r="J294" s="1813"/>
      <c r="K294" s="2487"/>
      <c r="W294" s="1295"/>
      <c r="X294" s="1295"/>
      <c r="Y294" s="1295"/>
      <c r="Z294" s="1295"/>
      <c r="AA294" s="1295"/>
      <c r="AB294" s="1295"/>
      <c r="AC294" s="1295"/>
      <c r="AD294" s="1295"/>
      <c r="AE294" s="1295"/>
      <c r="AF294" s="1295"/>
    </row>
    <row r="295" spans="1:32" s="93" customFormat="1" ht="14.25" customHeight="1" thickBot="1">
      <c r="A295" s="1053"/>
      <c r="B295" s="2474"/>
      <c r="C295" s="2479"/>
      <c r="D295" s="2479"/>
      <c r="E295" s="1553" t="s">
        <v>641</v>
      </c>
      <c r="F295" s="1553" t="s">
        <v>146</v>
      </c>
      <c r="G295" s="2479"/>
      <c r="H295" s="2479"/>
      <c r="I295" s="2479"/>
      <c r="J295" s="1813"/>
      <c r="K295" s="2487"/>
      <c r="W295" s="1295"/>
      <c r="X295" s="1295"/>
      <c r="Y295" s="1295"/>
      <c r="Z295" s="1295"/>
      <c r="AA295" s="1295"/>
      <c r="AB295" s="1295"/>
      <c r="AC295" s="1295"/>
      <c r="AD295" s="1295"/>
      <c r="AE295" s="1295"/>
      <c r="AF295" s="1295"/>
    </row>
    <row r="296" spans="1:32" s="93" customFormat="1" ht="14.25" customHeight="1">
      <c r="A296" s="681"/>
      <c r="B296" s="1264" t="s">
        <v>156</v>
      </c>
      <c r="C296" s="1265">
        <v>383690</v>
      </c>
      <c r="D296" s="1265">
        <v>14403</v>
      </c>
      <c r="E296" s="1265">
        <v>2781</v>
      </c>
      <c r="F296" s="1265">
        <v>4018729</v>
      </c>
      <c r="G296" s="1265">
        <v>0</v>
      </c>
      <c r="H296" s="1266">
        <v>100054</v>
      </c>
      <c r="I296" s="1260">
        <f t="shared" ref="I296:I308" si="26">H296+G296+F296+E296+D296+C296</f>
        <v>4519657</v>
      </c>
      <c r="J296" s="621"/>
      <c r="K296" s="1133"/>
      <c r="L296" s="1104"/>
      <c r="M296" s="1104"/>
      <c r="N296" s="1104"/>
      <c r="O296" s="1104"/>
      <c r="P296" s="1104"/>
      <c r="Q296" s="1104"/>
      <c r="R296" s="1104"/>
      <c r="W296" s="1295"/>
      <c r="X296" s="1295"/>
      <c r="Y296" s="1295"/>
      <c r="Z296" s="1295"/>
      <c r="AA296" s="1295"/>
      <c r="AB296" s="1295"/>
      <c r="AC296" s="1295"/>
      <c r="AD296" s="1295"/>
      <c r="AE296" s="1295"/>
      <c r="AF296" s="1295"/>
    </row>
    <row r="297" spans="1:32" s="93" customFormat="1" ht="14.25" customHeight="1">
      <c r="A297" s="681"/>
      <c r="B297" s="1230" t="s">
        <v>551</v>
      </c>
      <c r="C297" s="1229">
        <v>0</v>
      </c>
      <c r="D297" s="1229">
        <v>0</v>
      </c>
      <c r="E297" s="1229">
        <v>0</v>
      </c>
      <c r="F297" s="1229">
        <v>0</v>
      </c>
      <c r="G297" s="1229">
        <v>0</v>
      </c>
      <c r="H297" s="1258">
        <v>0</v>
      </c>
      <c r="I297" s="1261">
        <f t="shared" si="26"/>
        <v>0</v>
      </c>
      <c r="J297" s="621"/>
      <c r="K297" s="1133"/>
      <c r="L297" s="1104"/>
      <c r="M297" s="1104"/>
      <c r="N297" s="1104"/>
      <c r="O297" s="1104"/>
      <c r="P297" s="1104"/>
      <c r="Q297" s="1104"/>
      <c r="R297" s="1104"/>
      <c r="W297" s="1295"/>
      <c r="X297" s="1295"/>
      <c r="Y297" s="1295"/>
      <c r="Z297" s="1295"/>
      <c r="AA297" s="1295"/>
      <c r="AB297" s="1295"/>
      <c r="AC297" s="1295"/>
      <c r="AD297" s="1295"/>
      <c r="AE297" s="1295"/>
      <c r="AF297" s="1295"/>
    </row>
    <row r="298" spans="1:32" s="93" customFormat="1" ht="14.25" customHeight="1">
      <c r="A298" s="681"/>
      <c r="B298" s="1230" t="s">
        <v>552</v>
      </c>
      <c r="C298" s="1229">
        <v>-118075</v>
      </c>
      <c r="D298" s="1229">
        <v>-148</v>
      </c>
      <c r="E298" s="1229">
        <v>0</v>
      </c>
      <c r="F298" s="1229">
        <v>-67261</v>
      </c>
      <c r="G298" s="1229">
        <v>0</v>
      </c>
      <c r="H298" s="1258">
        <v>-15452</v>
      </c>
      <c r="I298" s="1261">
        <f t="shared" si="26"/>
        <v>-200936</v>
      </c>
      <c r="J298" s="621"/>
      <c r="K298" s="1133"/>
      <c r="L298" s="1104"/>
      <c r="M298" s="1104"/>
      <c r="N298" s="1104"/>
      <c r="O298" s="1104"/>
      <c r="P298" s="1104"/>
      <c r="Q298" s="1104"/>
      <c r="R298" s="1104"/>
      <c r="W298" s="1295"/>
      <c r="X298" s="1295"/>
      <c r="Y298" s="1295"/>
      <c r="Z298" s="1295"/>
      <c r="AA298" s="1295"/>
      <c r="AB298" s="1295"/>
      <c r="AC298" s="1295"/>
      <c r="AD298" s="1295"/>
      <c r="AE298" s="1295"/>
      <c r="AF298" s="1295"/>
    </row>
    <row r="299" spans="1:32" s="93" customFormat="1" ht="14.25" customHeight="1">
      <c r="A299" s="681"/>
      <c r="B299" s="1230" t="s">
        <v>553</v>
      </c>
      <c r="C299" s="1229">
        <v>-226077</v>
      </c>
      <c r="D299" s="1229">
        <v>-5778</v>
      </c>
      <c r="E299" s="1229">
        <v>0</v>
      </c>
      <c r="F299" s="1229">
        <v>-324653</v>
      </c>
      <c r="G299" s="1229">
        <v>0</v>
      </c>
      <c r="H299" s="1258">
        <v>-26303</v>
      </c>
      <c r="I299" s="1261">
        <f t="shared" si="26"/>
        <v>-582811</v>
      </c>
      <c r="J299" s="621"/>
      <c r="K299" s="1119"/>
      <c r="L299" s="1104"/>
      <c r="M299" s="1104"/>
      <c r="N299" s="1104"/>
      <c r="O299" s="1104"/>
      <c r="P299" s="1104"/>
      <c r="Q299" s="1104"/>
      <c r="R299" s="1104"/>
      <c r="W299" s="1295"/>
      <c r="X299" s="1295"/>
      <c r="Y299" s="1295"/>
      <c r="Z299" s="1295"/>
      <c r="AA299" s="1295"/>
      <c r="AB299" s="1295"/>
      <c r="AC299" s="1295"/>
      <c r="AD299" s="1295"/>
      <c r="AE299" s="1295"/>
      <c r="AF299" s="1295"/>
    </row>
    <row r="300" spans="1:32" s="93" customFormat="1" ht="14.25" customHeight="1">
      <c r="A300" s="681"/>
      <c r="B300" s="1228" t="s">
        <v>843</v>
      </c>
      <c r="C300" s="1257">
        <f t="shared" ref="C300:H300" si="27">C296+C297+C298+C299</f>
        <v>39538</v>
      </c>
      <c r="D300" s="1257">
        <f t="shared" si="27"/>
        <v>8477</v>
      </c>
      <c r="E300" s="1257">
        <f t="shared" si="27"/>
        <v>2781</v>
      </c>
      <c r="F300" s="1257">
        <f t="shared" si="27"/>
        <v>3626815</v>
      </c>
      <c r="G300" s="1257">
        <f t="shared" si="27"/>
        <v>0</v>
      </c>
      <c r="H300" s="1257">
        <f t="shared" si="27"/>
        <v>58299</v>
      </c>
      <c r="I300" s="1262">
        <f t="shared" si="26"/>
        <v>3735910</v>
      </c>
      <c r="J300" s="621"/>
      <c r="K300" s="1119"/>
      <c r="L300" s="1104"/>
      <c r="M300" s="1104"/>
      <c r="N300" s="1104"/>
      <c r="O300" s="1104"/>
      <c r="P300" s="1104"/>
      <c r="Q300" s="1104"/>
      <c r="R300" s="1104"/>
      <c r="W300" s="1295"/>
      <c r="X300" s="1295"/>
      <c r="Y300" s="1295"/>
      <c r="Z300" s="1295"/>
      <c r="AA300" s="1295"/>
      <c r="AB300" s="1295"/>
      <c r="AC300" s="1295"/>
      <c r="AD300" s="1295"/>
      <c r="AE300" s="1295"/>
      <c r="AF300" s="1295"/>
    </row>
    <row r="301" spans="1:32" s="93" customFormat="1" ht="14.25" customHeight="1">
      <c r="A301" s="681"/>
      <c r="B301" s="1230" t="s">
        <v>157</v>
      </c>
      <c r="C301" s="1229">
        <v>4589</v>
      </c>
      <c r="D301" s="1229">
        <v>104</v>
      </c>
      <c r="E301" s="1229"/>
      <c r="F301" s="1229">
        <v>-252221</v>
      </c>
      <c r="G301" s="1229"/>
      <c r="H301" s="1258">
        <v>-19231</v>
      </c>
      <c r="I301" s="1261">
        <f t="shared" si="26"/>
        <v>-266759</v>
      </c>
      <c r="J301" s="621"/>
      <c r="K301" s="1119"/>
      <c r="L301" s="1104"/>
      <c r="M301" s="1104"/>
      <c r="N301" s="1104"/>
      <c r="O301" s="1104"/>
      <c r="P301" s="1104"/>
      <c r="Q301" s="1104"/>
      <c r="R301" s="1104"/>
      <c r="W301" s="1295"/>
      <c r="X301" s="1295"/>
      <c r="Y301" s="1295"/>
      <c r="Z301" s="1295"/>
      <c r="AA301" s="1295"/>
      <c r="AB301" s="1295"/>
      <c r="AC301" s="1295"/>
      <c r="AD301" s="1295"/>
      <c r="AE301" s="1295"/>
      <c r="AF301" s="1295"/>
    </row>
    <row r="302" spans="1:32" s="93" customFormat="1" ht="14.25" customHeight="1">
      <c r="A302" s="681"/>
      <c r="B302" s="1228" t="s">
        <v>844</v>
      </c>
      <c r="C302" s="1257">
        <f t="shared" ref="C302:H302" si="28">C300+C301</f>
        <v>44127</v>
      </c>
      <c r="D302" s="1257">
        <f t="shared" si="28"/>
        <v>8581</v>
      </c>
      <c r="E302" s="1257">
        <f t="shared" si="28"/>
        <v>2781</v>
      </c>
      <c r="F302" s="1257">
        <f t="shared" si="28"/>
        <v>3374594</v>
      </c>
      <c r="G302" s="1257">
        <f t="shared" si="28"/>
        <v>0</v>
      </c>
      <c r="H302" s="1257">
        <f t="shared" si="28"/>
        <v>39068</v>
      </c>
      <c r="I302" s="1262">
        <f t="shared" si="26"/>
        <v>3469151</v>
      </c>
      <c r="J302" s="621"/>
      <c r="K302" s="1119"/>
      <c r="L302" s="1104"/>
      <c r="M302" s="1104"/>
      <c r="N302" s="1104"/>
      <c r="O302" s="1104"/>
      <c r="P302" s="1104"/>
      <c r="Q302" s="1104"/>
      <c r="R302" s="1104"/>
      <c r="W302" s="1295"/>
      <c r="X302" s="1295"/>
      <c r="Y302" s="1295"/>
      <c r="Z302" s="1295"/>
      <c r="AA302" s="1295"/>
      <c r="AB302" s="1295"/>
      <c r="AC302" s="1295"/>
      <c r="AD302" s="1295"/>
      <c r="AE302" s="1295"/>
      <c r="AF302" s="1295"/>
    </row>
    <row r="303" spans="1:32" s="93" customFormat="1" ht="14.25" customHeight="1">
      <c r="A303" s="681"/>
      <c r="B303" s="1230"/>
      <c r="C303" s="1229"/>
      <c r="D303" s="1229"/>
      <c r="E303" s="1229"/>
      <c r="F303" s="1229"/>
      <c r="G303" s="1229"/>
      <c r="H303" s="1258"/>
      <c r="I303" s="1261">
        <f t="shared" si="26"/>
        <v>0</v>
      </c>
      <c r="J303" s="621"/>
      <c r="K303" s="1119"/>
      <c r="W303" s="1295"/>
      <c r="X303" s="1295"/>
      <c r="Y303" s="1295"/>
      <c r="Z303" s="1295"/>
      <c r="AA303" s="1295"/>
      <c r="AB303" s="1295"/>
      <c r="AC303" s="1295"/>
      <c r="AD303" s="1295"/>
      <c r="AE303" s="1295"/>
      <c r="AF303" s="1295"/>
    </row>
    <row r="304" spans="1:32" s="93" customFormat="1" ht="14.25" customHeight="1">
      <c r="A304" s="681"/>
      <c r="B304" s="1228" t="s">
        <v>159</v>
      </c>
      <c r="C304" s="1229"/>
      <c r="D304" s="1229"/>
      <c r="E304" s="1229"/>
      <c r="F304" s="1229"/>
      <c r="G304" s="1229"/>
      <c r="H304" s="1258"/>
      <c r="I304" s="1261">
        <f t="shared" si="26"/>
        <v>0</v>
      </c>
      <c r="J304" s="621"/>
      <c r="K304" s="1119"/>
      <c r="L304" s="1295"/>
      <c r="M304" s="1295"/>
      <c r="N304" s="1295"/>
      <c r="O304" s="1295"/>
      <c r="P304" s="1295"/>
      <c r="Q304" s="1295"/>
      <c r="R304" s="1295"/>
      <c r="W304" s="1295"/>
      <c r="X304" s="1295"/>
      <c r="Y304" s="1295"/>
      <c r="Z304" s="1295"/>
      <c r="AA304" s="1295"/>
      <c r="AB304" s="1295"/>
      <c r="AC304" s="1295"/>
      <c r="AD304" s="1295"/>
      <c r="AE304" s="1295"/>
      <c r="AF304" s="1295"/>
    </row>
    <row r="305" spans="1:32" s="93" customFormat="1" ht="24.6" customHeight="1">
      <c r="A305" s="681"/>
      <c r="B305" s="1230" t="s">
        <v>170</v>
      </c>
      <c r="C305" s="1229">
        <v>-60366</v>
      </c>
      <c r="D305" s="1229">
        <v>-9365</v>
      </c>
      <c r="E305" s="1229">
        <v>-45221</v>
      </c>
      <c r="F305" s="1229">
        <v>-1943283</v>
      </c>
      <c r="G305" s="1229">
        <v>0</v>
      </c>
      <c r="H305" s="1258">
        <v>-22904</v>
      </c>
      <c r="I305" s="1261">
        <f t="shared" si="26"/>
        <v>-2081139</v>
      </c>
      <c r="J305" s="621"/>
      <c r="K305" s="1119"/>
      <c r="L305" s="1295"/>
      <c r="M305" s="1295"/>
      <c r="N305" s="1295"/>
      <c r="O305" s="1295"/>
      <c r="P305" s="1295"/>
      <c r="Q305" s="1295"/>
      <c r="R305" s="1295"/>
      <c r="W305" s="1295"/>
      <c r="X305" s="1295"/>
      <c r="Y305" s="1295"/>
      <c r="Z305" s="1295"/>
      <c r="AA305" s="1295"/>
      <c r="AB305" s="1295"/>
      <c r="AC305" s="1295"/>
      <c r="AD305" s="1295"/>
      <c r="AE305" s="1295"/>
      <c r="AF305" s="1295"/>
    </row>
    <row r="306" spans="1:32" s="93" customFormat="1" ht="14.25" customHeight="1">
      <c r="A306" s="681"/>
      <c r="B306" s="1230" t="s">
        <v>171</v>
      </c>
      <c r="C306" s="1229">
        <v>139365</v>
      </c>
      <c r="D306" s="1229">
        <v>1176</v>
      </c>
      <c r="E306" s="1229">
        <v>0</v>
      </c>
      <c r="F306" s="1229">
        <v>-80645</v>
      </c>
      <c r="G306" s="1229"/>
      <c r="H306" s="1258">
        <v>12182</v>
      </c>
      <c r="I306" s="1261">
        <f t="shared" si="26"/>
        <v>72078</v>
      </c>
      <c r="J306" s="621"/>
      <c r="K306" s="1119"/>
      <c r="L306" s="1295"/>
      <c r="M306" s="1295"/>
      <c r="N306" s="1295"/>
      <c r="O306" s="1295"/>
      <c r="P306" s="1295"/>
      <c r="Q306" s="1295"/>
      <c r="R306" s="1295"/>
      <c r="W306" s="1295"/>
      <c r="X306" s="1295"/>
      <c r="Y306" s="1295"/>
      <c r="Z306" s="1295"/>
      <c r="AA306" s="1295"/>
      <c r="AB306" s="1295"/>
      <c r="AC306" s="1295"/>
      <c r="AD306" s="1295"/>
      <c r="AE306" s="1295"/>
      <c r="AF306" s="1295"/>
    </row>
    <row r="307" spans="1:32" s="93" customFormat="1" ht="14.25" customHeight="1">
      <c r="A307" s="681"/>
      <c r="B307" s="1230" t="s">
        <v>454</v>
      </c>
      <c r="C307" s="1229">
        <v>0</v>
      </c>
      <c r="D307" s="1229">
        <v>0</v>
      </c>
      <c r="E307" s="1229">
        <v>0</v>
      </c>
      <c r="F307" s="1229">
        <v>0</v>
      </c>
      <c r="G307" s="1229"/>
      <c r="H307" s="1258">
        <v>0</v>
      </c>
      <c r="I307" s="1261">
        <f t="shared" si="26"/>
        <v>0</v>
      </c>
      <c r="J307" s="621"/>
      <c r="K307" s="1119"/>
      <c r="L307" s="1295"/>
      <c r="M307" s="1295"/>
      <c r="N307" s="1295"/>
      <c r="O307" s="1295"/>
      <c r="P307" s="1295"/>
      <c r="Q307" s="1295"/>
      <c r="R307" s="1295"/>
      <c r="W307" s="1295"/>
      <c r="X307" s="1295"/>
      <c r="Y307" s="1295"/>
      <c r="Z307" s="1295"/>
      <c r="AA307" s="1295"/>
      <c r="AB307" s="1295"/>
      <c r="AC307" s="1295"/>
      <c r="AD307" s="1295"/>
      <c r="AE307" s="1295"/>
      <c r="AF307" s="1295"/>
    </row>
    <row r="308" spans="1:32" s="93" customFormat="1" ht="14.25" customHeight="1">
      <c r="A308" s="681"/>
      <c r="B308" s="1228" t="s">
        <v>160</v>
      </c>
      <c r="C308" s="1257">
        <f t="shared" ref="C308:H308" si="29">C302+C305+C306+C307</f>
        <v>123126</v>
      </c>
      <c r="D308" s="1257">
        <f t="shared" si="29"/>
        <v>392</v>
      </c>
      <c r="E308" s="1257">
        <f t="shared" si="29"/>
        <v>-42440</v>
      </c>
      <c r="F308" s="1257">
        <f t="shared" si="29"/>
        <v>1350666</v>
      </c>
      <c r="G308" s="1257">
        <f t="shared" si="29"/>
        <v>0</v>
      </c>
      <c r="H308" s="1257">
        <f t="shared" si="29"/>
        <v>28346</v>
      </c>
      <c r="I308" s="1262">
        <f t="shared" si="26"/>
        <v>1460090</v>
      </c>
      <c r="J308" s="621"/>
      <c r="K308" s="1136"/>
      <c r="L308" s="1295"/>
      <c r="M308" s="1295"/>
      <c r="N308" s="1295"/>
      <c r="O308" s="1295"/>
      <c r="P308" s="1295"/>
      <c r="Q308" s="1295"/>
      <c r="R308" s="1295"/>
      <c r="W308" s="1295"/>
      <c r="X308" s="1295"/>
      <c r="Y308" s="1295"/>
      <c r="Z308" s="1295"/>
      <c r="AA308" s="1295"/>
      <c r="AB308" s="1295"/>
      <c r="AC308" s="1295"/>
      <c r="AD308" s="1295"/>
      <c r="AE308" s="1295"/>
      <c r="AF308" s="1295"/>
    </row>
    <row r="309" spans="1:32" s="93" customFormat="1" ht="14.25" customHeight="1">
      <c r="A309" s="681"/>
      <c r="B309" s="1230"/>
      <c r="C309" s="1473"/>
      <c r="D309" s="1473"/>
      <c r="E309" s="1473"/>
      <c r="F309" s="1473"/>
      <c r="G309" s="1473"/>
      <c r="H309" s="1474"/>
      <c r="I309" s="1261"/>
      <c r="J309" s="621"/>
      <c r="K309" s="1119"/>
      <c r="W309" s="1295"/>
      <c r="X309" s="1295"/>
      <c r="Y309" s="1295"/>
      <c r="Z309" s="1295"/>
      <c r="AA309" s="1295"/>
      <c r="AB309" s="1295"/>
      <c r="AC309" s="1295"/>
      <c r="AD309" s="1295"/>
      <c r="AE309" s="1295"/>
      <c r="AF309" s="1295"/>
    </row>
    <row r="310" spans="1:32" s="93" customFormat="1" ht="14.25" customHeight="1">
      <c r="A310" s="681"/>
      <c r="B310" s="1228" t="s">
        <v>161</v>
      </c>
      <c r="C310" s="1473"/>
      <c r="D310" s="1473"/>
      <c r="E310" s="1473"/>
      <c r="F310" s="1473"/>
      <c r="G310" s="1473"/>
      <c r="H310" s="1474"/>
      <c r="I310" s="1262">
        <v>500146</v>
      </c>
      <c r="J310" s="621"/>
      <c r="K310" s="1119"/>
      <c r="W310" s="1295"/>
      <c r="X310" s="1295"/>
      <c r="Y310" s="1295"/>
      <c r="Z310" s="1295"/>
      <c r="AA310" s="1295"/>
      <c r="AB310" s="1295"/>
      <c r="AC310" s="1295"/>
      <c r="AD310" s="1295"/>
      <c r="AE310" s="1295"/>
      <c r="AF310" s="1295"/>
    </row>
    <row r="311" spans="1:32" s="93" customFormat="1" ht="14.25" customHeight="1">
      <c r="A311" s="681"/>
      <c r="B311" s="1230" t="s">
        <v>162</v>
      </c>
      <c r="C311" s="1473"/>
      <c r="D311" s="1473"/>
      <c r="E311" s="1473"/>
      <c r="F311" s="1473"/>
      <c r="G311" s="1473"/>
      <c r="H311" s="1474"/>
      <c r="I311" s="1261">
        <v>126346</v>
      </c>
      <c r="J311" s="621"/>
      <c r="K311" s="1119"/>
      <c r="W311" s="1295"/>
      <c r="X311" s="1295"/>
      <c r="Y311" s="1295"/>
      <c r="Z311" s="1295"/>
      <c r="AA311" s="1295"/>
      <c r="AB311" s="1295"/>
      <c r="AC311" s="1295"/>
      <c r="AD311" s="1295"/>
      <c r="AE311" s="1295"/>
      <c r="AF311" s="1295"/>
    </row>
    <row r="312" spans="1:32" s="93" customFormat="1" ht="14.25" customHeight="1">
      <c r="A312" s="681"/>
      <c r="B312" s="1230" t="s">
        <v>684</v>
      </c>
      <c r="C312" s="1473"/>
      <c r="D312" s="1473"/>
      <c r="E312" s="1473"/>
      <c r="F312" s="1473"/>
      <c r="G312" s="1473"/>
      <c r="H312" s="1474"/>
      <c r="I312" s="1261">
        <v>365986</v>
      </c>
      <c r="J312" s="621"/>
      <c r="K312" s="1119"/>
      <c r="W312" s="1295"/>
      <c r="X312" s="1295"/>
      <c r="Y312" s="1295"/>
      <c r="Z312" s="1295"/>
      <c r="AA312" s="1295"/>
      <c r="AB312" s="1295"/>
      <c r="AC312" s="1295"/>
      <c r="AD312" s="1295"/>
      <c r="AE312" s="1295"/>
      <c r="AF312" s="1295"/>
    </row>
    <row r="313" spans="1:32" s="93" customFormat="1" ht="14.25" customHeight="1">
      <c r="A313" s="681"/>
      <c r="B313" s="1230" t="s">
        <v>163</v>
      </c>
      <c r="C313" s="1473"/>
      <c r="D313" s="1473"/>
      <c r="E313" s="1473"/>
      <c r="F313" s="1473"/>
      <c r="G313" s="1473"/>
      <c r="H313" s="1474"/>
      <c r="I313" s="1261">
        <v>7814</v>
      </c>
      <c r="J313" s="621"/>
      <c r="K313" s="1119"/>
      <c r="W313" s="1295"/>
      <c r="X313" s="1295"/>
      <c r="Y313" s="1295"/>
      <c r="Z313" s="1295"/>
      <c r="AA313" s="1295"/>
      <c r="AB313" s="1295"/>
      <c r="AC313" s="1295"/>
      <c r="AD313" s="1295"/>
      <c r="AE313" s="1295"/>
      <c r="AF313" s="1295"/>
    </row>
    <row r="314" spans="1:32" s="93" customFormat="1" ht="14.25" customHeight="1">
      <c r="A314" s="681"/>
      <c r="B314" s="1230"/>
      <c r="C314" s="1473"/>
      <c r="D314" s="1473"/>
      <c r="E314" s="1473"/>
      <c r="F314" s="1473"/>
      <c r="G314" s="1473"/>
      <c r="H314" s="1474"/>
      <c r="I314" s="1261"/>
      <c r="J314" s="621"/>
      <c r="K314" s="1119"/>
      <c r="W314" s="1295"/>
      <c r="X314" s="1295"/>
      <c r="Y314" s="1295"/>
      <c r="Z314" s="1295"/>
      <c r="AA314" s="1295"/>
      <c r="AB314" s="1295"/>
      <c r="AC314" s="1295"/>
      <c r="AD314" s="1295"/>
      <c r="AE314" s="1295"/>
      <c r="AF314" s="1295"/>
    </row>
    <row r="315" spans="1:32" s="93" customFormat="1" ht="14.25" customHeight="1">
      <c r="A315" s="681"/>
      <c r="B315" s="1228" t="s">
        <v>164</v>
      </c>
      <c r="C315" s="1473"/>
      <c r="D315" s="1473"/>
      <c r="E315" s="1473"/>
      <c r="F315" s="1473"/>
      <c r="G315" s="1473"/>
      <c r="H315" s="1474"/>
      <c r="I315" s="1261"/>
      <c r="J315" s="621"/>
      <c r="K315" s="1119"/>
      <c r="W315" s="1295"/>
      <c r="X315" s="1295"/>
      <c r="Y315" s="1295"/>
      <c r="Z315" s="1295"/>
      <c r="AA315" s="1295"/>
      <c r="AB315" s="1295"/>
      <c r="AC315" s="1295"/>
      <c r="AD315" s="1295"/>
      <c r="AE315" s="1295"/>
      <c r="AF315" s="1295"/>
    </row>
    <row r="316" spans="1:32" s="93" customFormat="1" ht="27" customHeight="1">
      <c r="A316" s="681"/>
      <c r="B316" s="1230" t="s">
        <v>172</v>
      </c>
      <c r="C316" s="1473"/>
      <c r="D316" s="1473"/>
      <c r="E316" s="1473"/>
      <c r="F316" s="1473"/>
      <c r="G316" s="1473"/>
      <c r="H316" s="1474"/>
      <c r="I316" s="1261">
        <v>-1774764</v>
      </c>
      <c r="J316" s="621"/>
      <c r="K316" s="1119"/>
      <c r="W316" s="1295"/>
      <c r="X316" s="1295"/>
      <c r="Y316" s="1295"/>
      <c r="Z316" s="1295"/>
      <c r="AA316" s="1295"/>
      <c r="AB316" s="1295"/>
      <c r="AC316" s="1295"/>
      <c r="AD316" s="1295"/>
      <c r="AE316" s="1295"/>
      <c r="AF316" s="1295"/>
    </row>
    <row r="317" spans="1:32" s="93" customFormat="1" ht="27" customHeight="1">
      <c r="A317" s="681"/>
      <c r="B317" s="1230" t="s">
        <v>455</v>
      </c>
      <c r="C317" s="1473"/>
      <c r="D317" s="1473"/>
      <c r="E317" s="1473"/>
      <c r="F317" s="1473"/>
      <c r="G317" s="1473"/>
      <c r="H317" s="1474"/>
      <c r="I317" s="1261"/>
      <c r="J317" s="621"/>
      <c r="K317" s="1119"/>
      <c r="W317" s="1295"/>
      <c r="X317" s="1295"/>
      <c r="Y317" s="1295"/>
      <c r="Z317" s="1295"/>
      <c r="AA317" s="1295"/>
      <c r="AB317" s="1295"/>
      <c r="AC317" s="1295"/>
      <c r="AD317" s="1295"/>
      <c r="AE317" s="1295"/>
      <c r="AF317" s="1295"/>
    </row>
    <row r="318" spans="1:32" s="93" customFormat="1" ht="14.25" customHeight="1">
      <c r="A318" s="681"/>
      <c r="B318" s="1228" t="s">
        <v>166</v>
      </c>
      <c r="C318" s="1473"/>
      <c r="D318" s="1473"/>
      <c r="E318" s="1473"/>
      <c r="F318" s="1473"/>
      <c r="G318" s="1473"/>
      <c r="H318" s="1474"/>
      <c r="I318" s="1262">
        <v>185472</v>
      </c>
      <c r="J318" s="621"/>
      <c r="K318" s="1119"/>
      <c r="W318" s="1295"/>
      <c r="X318" s="1295"/>
      <c r="Y318" s="1295"/>
      <c r="Z318" s="1295"/>
      <c r="AA318" s="1295"/>
      <c r="AB318" s="1295"/>
      <c r="AC318" s="1295"/>
      <c r="AD318" s="1295"/>
      <c r="AE318" s="1295"/>
      <c r="AF318" s="1295"/>
    </row>
    <row r="319" spans="1:32" s="93" customFormat="1" ht="14.25" customHeight="1">
      <c r="A319" s="681"/>
      <c r="B319" s="1230" t="s">
        <v>173</v>
      </c>
      <c r="C319" s="1473"/>
      <c r="D319" s="1473"/>
      <c r="E319" s="1473"/>
      <c r="F319" s="1473"/>
      <c r="G319" s="1473"/>
      <c r="H319" s="1474"/>
      <c r="I319" s="1261">
        <v>-3602</v>
      </c>
      <c r="J319" s="621"/>
      <c r="K319" s="1119"/>
      <c r="W319" s="1295"/>
      <c r="X319" s="1295"/>
      <c r="Y319" s="1295"/>
      <c r="Z319" s="1295"/>
      <c r="AA319" s="1295"/>
      <c r="AB319" s="1295"/>
      <c r="AC319" s="1295"/>
      <c r="AD319" s="1295"/>
      <c r="AE319" s="1295"/>
      <c r="AF319" s="1295"/>
    </row>
    <row r="320" spans="1:32" s="93" customFormat="1" ht="14.25" customHeight="1">
      <c r="A320" s="681"/>
      <c r="B320" s="1228" t="s">
        <v>167</v>
      </c>
      <c r="C320" s="1473"/>
      <c r="D320" s="1473"/>
      <c r="E320" s="1473"/>
      <c r="F320" s="1473"/>
      <c r="G320" s="1473"/>
      <c r="H320" s="1474"/>
      <c r="I320" s="1262">
        <v>181870</v>
      </c>
      <c r="J320" s="621"/>
      <c r="K320" s="1119"/>
      <c r="W320" s="1295"/>
      <c r="X320" s="1295"/>
      <c r="Y320" s="1295"/>
      <c r="Z320" s="1295"/>
      <c r="AA320" s="1295"/>
      <c r="AB320" s="1295"/>
      <c r="AC320" s="1295"/>
      <c r="AD320" s="1295"/>
      <c r="AE320" s="1295"/>
      <c r="AF320" s="1295"/>
    </row>
    <row r="321" spans="1:32" s="93" customFormat="1" ht="14.25" customHeight="1">
      <c r="A321" s="681"/>
      <c r="B321" s="1230" t="s">
        <v>168</v>
      </c>
      <c r="C321" s="1473"/>
      <c r="D321" s="1473"/>
      <c r="E321" s="1473"/>
      <c r="F321" s="1473"/>
      <c r="G321" s="1473"/>
      <c r="H321" s="1474"/>
      <c r="I321" s="1261">
        <v>-92808</v>
      </c>
      <c r="J321" s="621"/>
      <c r="K321" s="1119"/>
      <c r="W321" s="1295"/>
      <c r="X321" s="1295"/>
      <c r="Y321" s="1295"/>
      <c r="Z321" s="1295"/>
      <c r="AA321" s="1295"/>
      <c r="AB321" s="1295"/>
      <c r="AC321" s="1295"/>
      <c r="AD321" s="1295"/>
      <c r="AE321" s="1295"/>
      <c r="AF321" s="1295"/>
    </row>
    <row r="322" spans="1:32" s="93" customFormat="1" ht="14.25" customHeight="1" thickBot="1">
      <c r="A322" s="681"/>
      <c r="B322" s="1185" t="s">
        <v>456</v>
      </c>
      <c r="C322" s="1552"/>
      <c r="D322" s="1552"/>
      <c r="E322" s="1552"/>
      <c r="F322" s="1552"/>
      <c r="G322" s="1552"/>
      <c r="H322" s="1475"/>
      <c r="I322" s="1263">
        <v>89062</v>
      </c>
      <c r="J322" s="621"/>
      <c r="K322" s="1119"/>
      <c r="W322" s="1295"/>
      <c r="X322" s="1295"/>
      <c r="Y322" s="1295"/>
      <c r="Z322" s="1295"/>
      <c r="AA322" s="1295"/>
      <c r="AB322" s="1295"/>
      <c r="AC322" s="1295"/>
      <c r="AD322" s="1295"/>
      <c r="AE322" s="1295"/>
      <c r="AF322" s="1295"/>
    </row>
    <row r="323" spans="1:32" s="93" customFormat="1" ht="14.25" customHeight="1">
      <c r="A323" s="681"/>
      <c r="B323" s="1186"/>
      <c r="C323" s="1115"/>
      <c r="D323" s="1115"/>
      <c r="E323" s="1115"/>
      <c r="F323" s="1115"/>
      <c r="G323" s="1115"/>
      <c r="H323" s="1115"/>
      <c r="I323" s="621"/>
      <c r="J323" s="621"/>
      <c r="K323" s="1119"/>
      <c r="W323" s="1295"/>
      <c r="X323" s="1295"/>
      <c r="Y323" s="1295"/>
      <c r="Z323" s="1295"/>
      <c r="AA323" s="1295"/>
      <c r="AB323" s="1295"/>
      <c r="AC323" s="1295"/>
      <c r="AD323" s="1295"/>
      <c r="AE323" s="1295"/>
      <c r="AF323" s="1295"/>
    </row>
    <row r="324" spans="1:32" s="93" customFormat="1" ht="14.25" customHeight="1">
      <c r="A324" s="681"/>
      <c r="B324" s="1186"/>
      <c r="C324" s="1115"/>
      <c r="D324" s="1115"/>
      <c r="E324" s="1115"/>
      <c r="F324" s="1115"/>
      <c r="G324" s="1115"/>
      <c r="H324" s="1115"/>
      <c r="I324" s="621"/>
      <c r="J324" s="621"/>
      <c r="K324" s="1053">
        <v>131</v>
      </c>
      <c r="W324" s="1295"/>
      <c r="X324" s="1295"/>
      <c r="Y324" s="1295"/>
      <c r="Z324" s="1295"/>
      <c r="AA324" s="1295"/>
      <c r="AB324" s="1295"/>
      <c r="AC324" s="1295"/>
      <c r="AD324" s="1295"/>
      <c r="AE324" s="1295"/>
      <c r="AF324" s="1295"/>
    </row>
    <row r="325" spans="1:32" s="93" customFormat="1" ht="14.25" customHeight="1">
      <c r="A325" s="681"/>
      <c r="B325" s="1186"/>
      <c r="C325" s="1115"/>
      <c r="D325" s="1115"/>
      <c r="E325" s="1115"/>
      <c r="F325" s="1115"/>
      <c r="G325" s="1115"/>
      <c r="H325" s="1115"/>
      <c r="I325" s="621"/>
      <c r="J325" s="621"/>
      <c r="K325" s="1119"/>
      <c r="W325" s="1295"/>
      <c r="X325" s="1295"/>
      <c r="Y325" s="1295"/>
      <c r="Z325" s="1295"/>
      <c r="AA325" s="1295"/>
      <c r="AB325" s="1295"/>
      <c r="AC325" s="1295"/>
      <c r="AD325" s="1295"/>
      <c r="AE325" s="1295"/>
      <c r="AF325" s="1295"/>
    </row>
    <row r="326" spans="1:32" s="93" customFormat="1" ht="14.25" customHeight="1">
      <c r="A326" s="681"/>
      <c r="B326" s="530" t="s">
        <v>1017</v>
      </c>
      <c r="C326" s="668"/>
      <c r="D326" s="668"/>
      <c r="E326" s="1115"/>
      <c r="F326" s="1115"/>
      <c r="G326" s="1115"/>
      <c r="H326" s="1115"/>
      <c r="I326" s="621"/>
      <c r="J326" s="621"/>
      <c r="K326" s="1119"/>
      <c r="W326" s="1295"/>
      <c r="X326" s="1295"/>
      <c r="Y326" s="1295"/>
      <c r="Z326" s="1295"/>
      <c r="AA326" s="1295"/>
      <c r="AB326" s="1295"/>
      <c r="AC326" s="1295"/>
      <c r="AD326" s="1295"/>
      <c r="AE326" s="1295"/>
      <c r="AF326" s="1295"/>
    </row>
    <row r="327" spans="1:32" s="93" customFormat="1" ht="14.25" customHeight="1" thickBot="1">
      <c r="A327" s="681"/>
      <c r="B327" s="1810"/>
      <c r="C327" s="1833"/>
      <c r="D327" s="1833"/>
      <c r="E327" s="1115"/>
      <c r="F327" s="1115"/>
      <c r="G327" s="1115"/>
      <c r="H327" s="1115"/>
      <c r="I327" s="621"/>
      <c r="J327" s="621"/>
      <c r="K327" s="1119"/>
      <c r="W327" s="1295"/>
      <c r="X327" s="1295"/>
      <c r="Y327" s="1295"/>
      <c r="Z327" s="1295"/>
      <c r="AA327" s="1295"/>
      <c r="AB327" s="1295"/>
      <c r="AC327" s="1295"/>
      <c r="AD327" s="1295"/>
      <c r="AE327" s="1295"/>
      <c r="AF327" s="1295"/>
    </row>
    <row r="328" spans="1:32" ht="14.25" customHeight="1" thickBot="1">
      <c r="B328" s="2001" t="s">
        <v>439</v>
      </c>
      <c r="C328" s="1557"/>
      <c r="D328" s="1557"/>
      <c r="E328" s="1557"/>
      <c r="F328" s="1557"/>
      <c r="G328" s="2486" t="s">
        <v>821</v>
      </c>
      <c r="H328" s="2486"/>
      <c r="I328" s="1041"/>
      <c r="J328" s="1041"/>
      <c r="W328" s="1295"/>
      <c r="X328" s="1295"/>
      <c r="Y328" s="1295"/>
      <c r="Z328" s="1295"/>
      <c r="AA328" s="1295"/>
      <c r="AB328" s="1295"/>
      <c r="AC328" s="1295"/>
      <c r="AD328" s="1295"/>
      <c r="AE328" s="1295"/>
      <c r="AF328" s="1295"/>
    </row>
    <row r="329" spans="1:32" s="93" customFormat="1" ht="14.25" customHeight="1" thickBot="1">
      <c r="A329" s="1813"/>
      <c r="B329" s="2472"/>
      <c r="C329" s="2475">
        <v>2018</v>
      </c>
      <c r="D329" s="2476"/>
      <c r="E329" s="2476"/>
      <c r="F329" s="2476"/>
      <c r="G329" s="2476"/>
      <c r="H329" s="2476"/>
      <c r="I329" s="2477"/>
      <c r="J329" s="756"/>
      <c r="K329" s="1119"/>
      <c r="W329" s="1295"/>
      <c r="X329" s="1295"/>
      <c r="Y329" s="1295"/>
      <c r="Z329" s="1295"/>
      <c r="AA329" s="1295"/>
      <c r="AB329" s="1295"/>
      <c r="AC329" s="1295"/>
      <c r="AD329" s="1295"/>
      <c r="AE329" s="1295"/>
      <c r="AF329" s="1295"/>
    </row>
    <row r="330" spans="1:32" s="93" customFormat="1" ht="14.25" customHeight="1" thickBot="1">
      <c r="A330" s="1053"/>
      <c r="B330" s="2473"/>
      <c r="C330" s="2478" t="s">
        <v>47</v>
      </c>
      <c r="D330" s="2478" t="s">
        <v>48</v>
      </c>
      <c r="E330" s="2475" t="s">
        <v>49</v>
      </c>
      <c r="F330" s="2480"/>
      <c r="G330" s="2478" t="s">
        <v>642</v>
      </c>
      <c r="H330" s="2478" t="s">
        <v>90</v>
      </c>
      <c r="I330" s="2478" t="s">
        <v>26</v>
      </c>
      <c r="J330" s="1813"/>
      <c r="K330" s="2487"/>
      <c r="W330" s="1295"/>
      <c r="X330" s="1295"/>
      <c r="Y330" s="1295"/>
      <c r="Z330" s="1295"/>
      <c r="AA330" s="1295"/>
      <c r="AB330" s="1295"/>
      <c r="AC330" s="1295"/>
      <c r="AD330" s="1295"/>
      <c r="AE330" s="1295"/>
      <c r="AF330" s="1295"/>
    </row>
    <row r="331" spans="1:32" s="93" customFormat="1" ht="14.25" customHeight="1" thickBot="1">
      <c r="A331" s="1053"/>
      <c r="B331" s="2474"/>
      <c r="C331" s="2479"/>
      <c r="D331" s="2479"/>
      <c r="E331" s="1553" t="s">
        <v>641</v>
      </c>
      <c r="F331" s="1553" t="s">
        <v>146</v>
      </c>
      <c r="G331" s="2479"/>
      <c r="H331" s="2479"/>
      <c r="I331" s="2479"/>
      <c r="J331" s="1813"/>
      <c r="K331" s="2487"/>
      <c r="W331" s="1295"/>
      <c r="X331" s="1295"/>
      <c r="Y331" s="1295"/>
      <c r="Z331" s="1295"/>
      <c r="AA331" s="1295"/>
      <c r="AB331" s="1295"/>
      <c r="AC331" s="1295"/>
      <c r="AD331" s="1295"/>
      <c r="AE331" s="1295"/>
      <c r="AF331" s="1295"/>
    </row>
    <row r="332" spans="1:32" s="93" customFormat="1" ht="14.25" customHeight="1">
      <c r="A332" s="681"/>
      <c r="B332" s="1264" t="s">
        <v>156</v>
      </c>
      <c r="C332" s="1265">
        <v>-120</v>
      </c>
      <c r="D332" s="1265">
        <v>0</v>
      </c>
      <c r="E332" s="1265">
        <v>0</v>
      </c>
      <c r="F332" s="1265">
        <v>-331</v>
      </c>
      <c r="G332" s="1265">
        <v>0</v>
      </c>
      <c r="H332" s="1266">
        <v>-60</v>
      </c>
      <c r="I332" s="1260">
        <f t="shared" ref="I332:I344" si="30">H332+G332+F332+E332+D332+C332</f>
        <v>-511</v>
      </c>
      <c r="J332" s="1813"/>
      <c r="K332" s="1133"/>
      <c r="L332" s="1296"/>
      <c r="M332" s="1296"/>
      <c r="N332" s="1296"/>
      <c r="O332" s="1296"/>
      <c r="P332" s="1296"/>
      <c r="Q332" s="1296"/>
      <c r="R332" s="1296"/>
      <c r="W332" s="1295"/>
      <c r="X332" s="1295"/>
      <c r="Y332" s="1295"/>
      <c r="Z332" s="1295"/>
      <c r="AA332" s="1295"/>
      <c r="AB332" s="1295"/>
      <c r="AC332" s="1295"/>
      <c r="AD332" s="1295"/>
      <c r="AE332" s="1295"/>
      <c r="AF332" s="1295"/>
    </row>
    <row r="333" spans="1:32" s="93" customFormat="1" ht="14.25" customHeight="1">
      <c r="A333" s="681"/>
      <c r="B333" s="1230" t="s">
        <v>551</v>
      </c>
      <c r="C333" s="1229">
        <v>0</v>
      </c>
      <c r="D333" s="1229"/>
      <c r="E333" s="1229">
        <v>0</v>
      </c>
      <c r="F333" s="1229"/>
      <c r="G333" s="1229">
        <v>0</v>
      </c>
      <c r="H333" s="1258"/>
      <c r="I333" s="1261">
        <f t="shared" si="30"/>
        <v>0</v>
      </c>
      <c r="J333" s="1813"/>
      <c r="K333" s="1133"/>
      <c r="L333" s="1296"/>
      <c r="M333" s="1296"/>
      <c r="N333" s="1296"/>
      <c r="O333" s="1296"/>
      <c r="P333" s="1296"/>
      <c r="Q333" s="1296"/>
      <c r="R333" s="1296"/>
      <c r="W333" s="1295"/>
      <c r="X333" s="1295"/>
      <c r="Y333" s="1295"/>
      <c r="Z333" s="1295"/>
      <c r="AA333" s="1295"/>
      <c r="AB333" s="1295"/>
      <c r="AC333" s="1295"/>
      <c r="AD333" s="1295"/>
      <c r="AE333" s="1295"/>
      <c r="AF333" s="1295"/>
    </row>
    <row r="334" spans="1:32" s="93" customFormat="1" ht="14.25" customHeight="1">
      <c r="A334" s="681"/>
      <c r="B334" s="1230" t="s">
        <v>552</v>
      </c>
      <c r="C334" s="1229">
        <v>-1</v>
      </c>
      <c r="D334" s="1229"/>
      <c r="E334" s="1229">
        <v>0</v>
      </c>
      <c r="F334" s="1229"/>
      <c r="G334" s="1229">
        <v>0</v>
      </c>
      <c r="H334" s="1258"/>
      <c r="I334" s="1261">
        <f t="shared" si="30"/>
        <v>-1</v>
      </c>
      <c r="J334" s="1813"/>
      <c r="K334" s="1133"/>
      <c r="L334" s="1296"/>
      <c r="M334" s="1296"/>
      <c r="N334" s="1296"/>
      <c r="O334" s="1296"/>
      <c r="P334" s="1296"/>
      <c r="Q334" s="1296"/>
      <c r="R334" s="1296"/>
      <c r="W334" s="1295"/>
      <c r="X334" s="1295"/>
      <c r="Y334" s="1295"/>
      <c r="Z334" s="1295"/>
      <c r="AA334" s="1295"/>
      <c r="AB334" s="1295"/>
      <c r="AC334" s="1295"/>
      <c r="AD334" s="1295"/>
      <c r="AE334" s="1295"/>
      <c r="AF334" s="1295"/>
    </row>
    <row r="335" spans="1:32" s="93" customFormat="1" ht="14.25" customHeight="1">
      <c r="A335" s="681"/>
      <c r="B335" s="1230" t="s">
        <v>553</v>
      </c>
      <c r="C335" s="1229">
        <v>-1025</v>
      </c>
      <c r="D335" s="1229">
        <v>-82</v>
      </c>
      <c r="E335" s="1229">
        <v>0</v>
      </c>
      <c r="F335" s="1229">
        <v>-8328</v>
      </c>
      <c r="G335" s="1229">
        <v>0</v>
      </c>
      <c r="H335" s="1258">
        <v>-3415</v>
      </c>
      <c r="I335" s="1261">
        <f t="shared" si="30"/>
        <v>-12850</v>
      </c>
      <c r="J335" s="1813"/>
      <c r="K335" s="1119"/>
      <c r="L335" s="1296"/>
      <c r="M335" s="1296"/>
      <c r="N335" s="1296"/>
      <c r="O335" s="1296"/>
      <c r="P335" s="1296"/>
      <c r="Q335" s="1296"/>
      <c r="R335" s="1296"/>
      <c r="W335" s="1295"/>
      <c r="X335" s="1295"/>
      <c r="Y335" s="1295"/>
      <c r="Z335" s="1295"/>
      <c r="AA335" s="1295"/>
      <c r="AB335" s="1295"/>
      <c r="AC335" s="1295"/>
      <c r="AD335" s="1295"/>
      <c r="AE335" s="1295"/>
      <c r="AF335" s="1295"/>
    </row>
    <row r="336" spans="1:32" s="93" customFormat="1" ht="14.25" customHeight="1">
      <c r="A336" s="681"/>
      <c r="B336" s="1228" t="s">
        <v>843</v>
      </c>
      <c r="C336" s="1257">
        <f t="shared" ref="C336:H336" si="31">C332+C333+C334+C335</f>
        <v>-1146</v>
      </c>
      <c r="D336" s="1257">
        <f t="shared" si="31"/>
        <v>-82</v>
      </c>
      <c r="E336" s="1257">
        <f t="shared" si="31"/>
        <v>0</v>
      </c>
      <c r="F336" s="1257">
        <f t="shared" si="31"/>
        <v>-8659</v>
      </c>
      <c r="G336" s="1257">
        <f t="shared" si="31"/>
        <v>0</v>
      </c>
      <c r="H336" s="1257">
        <f t="shared" si="31"/>
        <v>-3475</v>
      </c>
      <c r="I336" s="1262">
        <f t="shared" si="30"/>
        <v>-13362</v>
      </c>
      <c r="J336" s="1813"/>
      <c r="K336" s="1119"/>
      <c r="L336" s="1296"/>
      <c r="M336" s="1296"/>
      <c r="N336" s="1296"/>
      <c r="O336" s="1296"/>
      <c r="P336" s="1296"/>
      <c r="Q336" s="1296"/>
      <c r="R336" s="1296"/>
      <c r="W336" s="1295"/>
      <c r="X336" s="1295"/>
      <c r="Y336" s="1295"/>
      <c r="Z336" s="1295"/>
      <c r="AA336" s="1295"/>
      <c r="AB336" s="1295"/>
      <c r="AC336" s="1295"/>
      <c r="AD336" s="1295"/>
      <c r="AE336" s="1295"/>
      <c r="AF336" s="1295"/>
    </row>
    <row r="337" spans="1:32" s="93" customFormat="1" ht="14.25" customHeight="1">
      <c r="A337" s="681"/>
      <c r="B337" s="1230" t="s">
        <v>157</v>
      </c>
      <c r="C337" s="1229">
        <v>283</v>
      </c>
      <c r="D337" s="1229">
        <v>94</v>
      </c>
      <c r="E337" s="1229"/>
      <c r="F337" s="1229">
        <v>27731</v>
      </c>
      <c r="G337" s="1229"/>
      <c r="H337" s="1258">
        <v>3538</v>
      </c>
      <c r="I337" s="1261">
        <f t="shared" si="30"/>
        <v>31646</v>
      </c>
      <c r="J337" s="1813"/>
      <c r="K337" s="1119"/>
      <c r="L337" s="1296"/>
      <c r="M337" s="1296"/>
      <c r="N337" s="1296"/>
      <c r="O337" s="1296"/>
      <c r="P337" s="1296"/>
      <c r="Q337" s="1296"/>
      <c r="R337" s="1296"/>
      <c r="W337" s="1295"/>
      <c r="X337" s="1295"/>
      <c r="Y337" s="1295"/>
      <c r="Z337" s="1295"/>
      <c r="AA337" s="1295"/>
      <c r="AB337" s="1295"/>
      <c r="AC337" s="1295"/>
      <c r="AD337" s="1295"/>
      <c r="AE337" s="1295"/>
      <c r="AF337" s="1295"/>
    </row>
    <row r="338" spans="1:32" s="93" customFormat="1" ht="14.25" customHeight="1">
      <c r="A338" s="681"/>
      <c r="B338" s="1228" t="s">
        <v>844</v>
      </c>
      <c r="C338" s="1257">
        <f t="shared" ref="C338:H338" si="32">C336+C337</f>
        <v>-863</v>
      </c>
      <c r="D338" s="1257">
        <f t="shared" si="32"/>
        <v>12</v>
      </c>
      <c r="E338" s="1257">
        <f t="shared" si="32"/>
        <v>0</v>
      </c>
      <c r="F338" s="1257">
        <f t="shared" si="32"/>
        <v>19072</v>
      </c>
      <c r="G338" s="1257">
        <f t="shared" si="32"/>
        <v>0</v>
      </c>
      <c r="H338" s="1257">
        <f t="shared" si="32"/>
        <v>63</v>
      </c>
      <c r="I338" s="1262">
        <f t="shared" si="30"/>
        <v>18284</v>
      </c>
      <c r="J338" s="1813"/>
      <c r="K338" s="1119"/>
      <c r="L338" s="1296"/>
      <c r="M338" s="1296"/>
      <c r="N338" s="1296"/>
      <c r="O338" s="1296"/>
      <c r="P338" s="1296"/>
      <c r="Q338" s="1296"/>
      <c r="R338" s="1296"/>
      <c r="W338" s="1295"/>
      <c r="X338" s="1295"/>
      <c r="Y338" s="1295"/>
      <c r="Z338" s="1295"/>
      <c r="AA338" s="1295"/>
      <c r="AB338" s="1295"/>
      <c r="AC338" s="1295"/>
      <c r="AD338" s="1295"/>
      <c r="AE338" s="1295"/>
      <c r="AF338" s="1295"/>
    </row>
    <row r="339" spans="1:32" s="93" customFormat="1" ht="14.25" customHeight="1">
      <c r="A339" s="681"/>
      <c r="B339" s="1230"/>
      <c r="C339" s="1229"/>
      <c r="D339" s="1229"/>
      <c r="E339" s="1229"/>
      <c r="F339" s="1229"/>
      <c r="G339" s="1229"/>
      <c r="H339" s="1258"/>
      <c r="I339" s="1261">
        <f t="shared" si="30"/>
        <v>0</v>
      </c>
      <c r="J339" s="1813"/>
      <c r="K339" s="1119"/>
      <c r="W339" s="1295"/>
      <c r="X339" s="1295"/>
      <c r="Y339" s="1295"/>
      <c r="Z339" s="1295"/>
      <c r="AA339" s="1295"/>
      <c r="AB339" s="1295"/>
      <c r="AC339" s="1295"/>
      <c r="AD339" s="1295"/>
      <c r="AE339" s="1295"/>
      <c r="AF339" s="1295"/>
    </row>
    <row r="340" spans="1:32" s="93" customFormat="1" ht="14.25" customHeight="1">
      <c r="A340" s="681"/>
      <c r="B340" s="1228" t="s">
        <v>159</v>
      </c>
      <c r="C340" s="1229"/>
      <c r="D340" s="1229"/>
      <c r="E340" s="1229"/>
      <c r="F340" s="1229"/>
      <c r="G340" s="1229"/>
      <c r="H340" s="1258"/>
      <c r="I340" s="1261">
        <f t="shared" si="30"/>
        <v>0</v>
      </c>
      <c r="J340" s="1813"/>
      <c r="K340" s="1119"/>
      <c r="L340" s="1295"/>
      <c r="M340" s="1295"/>
      <c r="N340" s="1295"/>
      <c r="O340" s="1295"/>
      <c r="P340" s="1295"/>
      <c r="Q340" s="1295"/>
      <c r="R340" s="1295"/>
      <c r="W340" s="1295"/>
      <c r="X340" s="1295"/>
      <c r="Y340" s="1295"/>
      <c r="Z340" s="1295"/>
      <c r="AA340" s="1295"/>
      <c r="AB340" s="1295"/>
      <c r="AC340" s="1295"/>
      <c r="AD340" s="1295"/>
      <c r="AE340" s="1295"/>
      <c r="AF340" s="1295"/>
    </row>
    <row r="341" spans="1:32" s="93" customFormat="1" ht="27.75" customHeight="1">
      <c r="A341" s="681"/>
      <c r="B341" s="1230" t="s">
        <v>170</v>
      </c>
      <c r="C341" s="1229">
        <v>-3948</v>
      </c>
      <c r="D341" s="1229">
        <v>1441</v>
      </c>
      <c r="E341" s="1229">
        <v>0</v>
      </c>
      <c r="F341" s="1229">
        <v>-20358</v>
      </c>
      <c r="G341" s="1229">
        <v>0</v>
      </c>
      <c r="H341" s="1258">
        <v>-5428</v>
      </c>
      <c r="I341" s="1261">
        <f t="shared" si="30"/>
        <v>-28293</v>
      </c>
      <c r="J341" s="1813"/>
      <c r="K341" s="1119"/>
      <c r="L341" s="1295"/>
      <c r="M341" s="1295"/>
      <c r="N341" s="1295"/>
      <c r="O341" s="1295"/>
      <c r="P341" s="1295"/>
      <c r="Q341" s="1295"/>
      <c r="R341" s="1295"/>
      <c r="W341" s="1295"/>
      <c r="X341" s="1295"/>
      <c r="Y341" s="1295"/>
      <c r="Z341" s="1295"/>
      <c r="AA341" s="1295"/>
      <c r="AB341" s="1295"/>
      <c r="AC341" s="1295"/>
      <c r="AD341" s="1295"/>
      <c r="AE341" s="1295"/>
      <c r="AF341" s="1295"/>
    </row>
    <row r="342" spans="1:32" s="93" customFormat="1" ht="14.25" customHeight="1">
      <c r="A342" s="681"/>
      <c r="B342" s="1230" t="s">
        <v>171</v>
      </c>
      <c r="C342" s="1229">
        <v>815</v>
      </c>
      <c r="D342" s="1229">
        <v>135</v>
      </c>
      <c r="E342" s="1229">
        <v>0</v>
      </c>
      <c r="F342" s="1229">
        <v>-1821</v>
      </c>
      <c r="G342" s="1229">
        <v>0</v>
      </c>
      <c r="H342" s="1258">
        <v>468</v>
      </c>
      <c r="I342" s="1261">
        <f t="shared" si="30"/>
        <v>-403</v>
      </c>
      <c r="J342" s="1813"/>
      <c r="K342" s="1119"/>
      <c r="L342" s="1295"/>
      <c r="M342" s="1295"/>
      <c r="N342" s="1295"/>
      <c r="O342" s="1295"/>
      <c r="P342" s="1295"/>
      <c r="Q342" s="1295"/>
      <c r="R342" s="1295"/>
      <c r="W342" s="1295"/>
      <c r="X342" s="1295"/>
      <c r="Y342" s="1295"/>
      <c r="Z342" s="1295"/>
      <c r="AA342" s="1295"/>
      <c r="AB342" s="1295"/>
      <c r="AC342" s="1295"/>
      <c r="AD342" s="1295"/>
      <c r="AE342" s="1295"/>
      <c r="AF342" s="1295"/>
    </row>
    <row r="343" spans="1:32" s="93" customFormat="1" ht="14.25" customHeight="1">
      <c r="A343" s="681"/>
      <c r="B343" s="1230" t="s">
        <v>454</v>
      </c>
      <c r="C343" s="1229">
        <v>-332</v>
      </c>
      <c r="D343" s="1229">
        <v>-16</v>
      </c>
      <c r="E343" s="1229">
        <v>0</v>
      </c>
      <c r="F343" s="1229">
        <v>-3562</v>
      </c>
      <c r="G343" s="1229">
        <v>0</v>
      </c>
      <c r="H343" s="1258">
        <v>-4</v>
      </c>
      <c r="I343" s="1261">
        <f t="shared" si="30"/>
        <v>-3914</v>
      </c>
      <c r="J343" s="1813"/>
      <c r="K343" s="1119"/>
      <c r="L343" s="1295"/>
      <c r="M343" s="1295"/>
      <c r="N343" s="1295"/>
      <c r="O343" s="1295"/>
      <c r="P343" s="1295"/>
      <c r="Q343" s="1295"/>
      <c r="R343" s="1295"/>
      <c r="W343" s="1295"/>
      <c r="X343" s="1295"/>
      <c r="Y343" s="1295"/>
      <c r="Z343" s="1295"/>
      <c r="AA343" s="1295"/>
      <c r="AB343" s="1295"/>
      <c r="AC343" s="1295"/>
      <c r="AD343" s="1295"/>
      <c r="AE343" s="1295"/>
      <c r="AF343" s="1295"/>
    </row>
    <row r="344" spans="1:32" s="93" customFormat="1" ht="14.25" customHeight="1">
      <c r="A344" s="681"/>
      <c r="B344" s="1228" t="s">
        <v>160</v>
      </c>
      <c r="C344" s="1257">
        <f t="shared" ref="C344:H344" si="33">C338+C341+C342+C343</f>
        <v>-4328</v>
      </c>
      <c r="D344" s="1257">
        <f t="shared" si="33"/>
        <v>1572</v>
      </c>
      <c r="E344" s="1257">
        <f t="shared" si="33"/>
        <v>0</v>
      </c>
      <c r="F344" s="1257">
        <f t="shared" si="33"/>
        <v>-6669</v>
      </c>
      <c r="G344" s="1257">
        <f t="shared" si="33"/>
        <v>0</v>
      </c>
      <c r="H344" s="1257">
        <f t="shared" si="33"/>
        <v>-4901</v>
      </c>
      <c r="I344" s="1262">
        <f t="shared" si="30"/>
        <v>-14326</v>
      </c>
      <c r="J344" s="1813"/>
      <c r="K344" s="1136"/>
      <c r="L344" s="1295"/>
      <c r="M344" s="1295"/>
      <c r="N344" s="1295"/>
      <c r="O344" s="1295"/>
      <c r="P344" s="1295"/>
      <c r="Q344" s="1295"/>
      <c r="R344" s="1295"/>
      <c r="W344" s="1295"/>
      <c r="X344" s="1295"/>
      <c r="Y344" s="1295"/>
      <c r="Z344" s="1295"/>
      <c r="AA344" s="1295"/>
      <c r="AB344" s="1295"/>
      <c r="AC344" s="1295"/>
      <c r="AD344" s="1295"/>
      <c r="AE344" s="1295"/>
      <c r="AF344" s="1295"/>
    </row>
    <row r="345" spans="1:32" s="93" customFormat="1" ht="14.25" customHeight="1">
      <c r="A345" s="681"/>
      <c r="B345" s="1230"/>
      <c r="C345" s="1473"/>
      <c r="D345" s="1473"/>
      <c r="E345" s="1473"/>
      <c r="F345" s="1473"/>
      <c r="G345" s="1473"/>
      <c r="H345" s="1474"/>
      <c r="I345" s="1261"/>
      <c r="J345" s="1813"/>
      <c r="K345" s="1119"/>
      <c r="W345" s="1295"/>
      <c r="X345" s="1295"/>
      <c r="Y345" s="1295"/>
      <c r="Z345" s="1295"/>
      <c r="AA345" s="1295"/>
      <c r="AB345" s="1295"/>
      <c r="AC345" s="1295"/>
      <c r="AD345" s="1295"/>
      <c r="AE345" s="1295"/>
      <c r="AF345" s="1295"/>
    </row>
    <row r="346" spans="1:32" s="93" customFormat="1" ht="14.25" customHeight="1">
      <c r="A346" s="681"/>
      <c r="B346" s="1228" t="s">
        <v>161</v>
      </c>
      <c r="C346" s="1473"/>
      <c r="D346" s="1473"/>
      <c r="E346" s="1473"/>
      <c r="F346" s="1473"/>
      <c r="G346" s="1473"/>
      <c r="H346" s="1474"/>
      <c r="I346" s="1262">
        <v>52534</v>
      </c>
      <c r="J346" s="1813"/>
      <c r="K346" s="1119"/>
      <c r="W346" s="1295"/>
      <c r="X346" s="1295"/>
      <c r="Y346" s="1295"/>
      <c r="Z346" s="1295"/>
      <c r="AA346" s="1295"/>
      <c r="AB346" s="1295"/>
      <c r="AC346" s="1295"/>
      <c r="AD346" s="1295"/>
      <c r="AE346" s="1295"/>
      <c r="AF346" s="1295"/>
    </row>
    <row r="347" spans="1:32" s="93" customFormat="1" ht="14.25" customHeight="1">
      <c r="A347" s="681"/>
      <c r="B347" s="1230" t="s">
        <v>162</v>
      </c>
      <c r="C347" s="1473"/>
      <c r="D347" s="1473"/>
      <c r="E347" s="1473"/>
      <c r="F347" s="1473"/>
      <c r="G347" s="1473"/>
      <c r="H347" s="1474"/>
      <c r="I347" s="1261">
        <v>-1</v>
      </c>
      <c r="J347" s="1813"/>
      <c r="K347" s="1119"/>
      <c r="W347" s="1295"/>
      <c r="X347" s="1295"/>
      <c r="Y347" s="1295"/>
      <c r="Z347" s="1295"/>
      <c r="AA347" s="1295"/>
      <c r="AB347" s="1295"/>
      <c r="AC347" s="1295"/>
      <c r="AD347" s="1295"/>
      <c r="AE347" s="1295"/>
      <c r="AF347" s="1295"/>
    </row>
    <row r="348" spans="1:32" s="93" customFormat="1" ht="14.25" customHeight="1">
      <c r="A348" s="681"/>
      <c r="B348" s="1230" t="s">
        <v>550</v>
      </c>
      <c r="C348" s="1473"/>
      <c r="D348" s="1473"/>
      <c r="E348" s="1473"/>
      <c r="F348" s="1473"/>
      <c r="G348" s="1473"/>
      <c r="H348" s="1474"/>
      <c r="I348" s="1261">
        <v>29051</v>
      </c>
      <c r="J348" s="1813"/>
      <c r="K348" s="1119"/>
      <c r="W348" s="1295"/>
      <c r="X348" s="1295"/>
      <c r="Y348" s="1295"/>
      <c r="Z348" s="1295"/>
      <c r="AA348" s="1295"/>
      <c r="AB348" s="1295"/>
      <c r="AC348" s="1295"/>
      <c r="AD348" s="1295"/>
      <c r="AE348" s="1295"/>
      <c r="AF348" s="1295"/>
    </row>
    <row r="349" spans="1:32" s="93" customFormat="1" ht="14.25" customHeight="1">
      <c r="A349" s="681"/>
      <c r="B349" s="1230" t="s">
        <v>163</v>
      </c>
      <c r="C349" s="1473"/>
      <c r="D349" s="1473"/>
      <c r="E349" s="1473"/>
      <c r="F349" s="1473"/>
      <c r="G349" s="1473"/>
      <c r="H349" s="1474"/>
      <c r="I349" s="1261">
        <v>23485</v>
      </c>
      <c r="J349" s="1813"/>
      <c r="K349" s="1119"/>
      <c r="W349" s="1295"/>
      <c r="X349" s="1295"/>
      <c r="Y349" s="1295"/>
      <c r="Z349" s="1295"/>
      <c r="AA349" s="1295"/>
      <c r="AB349" s="1295"/>
      <c r="AC349" s="1295"/>
      <c r="AD349" s="1295"/>
      <c r="AE349" s="1295"/>
      <c r="AF349" s="1295"/>
    </row>
    <row r="350" spans="1:32" s="93" customFormat="1" ht="14.25" customHeight="1">
      <c r="A350" s="681"/>
      <c r="B350" s="1230"/>
      <c r="C350" s="1473"/>
      <c r="D350" s="1473"/>
      <c r="E350" s="1473"/>
      <c r="F350" s="1473"/>
      <c r="G350" s="1473"/>
      <c r="H350" s="1474"/>
      <c r="I350" s="1261"/>
      <c r="J350" s="1813"/>
      <c r="K350" s="1119"/>
      <c r="W350" s="1295"/>
      <c r="X350" s="1295"/>
      <c r="Y350" s="1295"/>
      <c r="Z350" s="1295"/>
      <c r="AA350" s="1295"/>
      <c r="AB350" s="1295"/>
      <c r="AC350" s="1295"/>
      <c r="AD350" s="1295"/>
      <c r="AE350" s="1295"/>
      <c r="AF350" s="1295"/>
    </row>
    <row r="351" spans="1:32" s="93" customFormat="1" ht="14.25" customHeight="1">
      <c r="A351" s="681"/>
      <c r="B351" s="1228" t="s">
        <v>164</v>
      </c>
      <c r="C351" s="1473"/>
      <c r="D351" s="1473"/>
      <c r="E351" s="1473"/>
      <c r="F351" s="1473"/>
      <c r="G351" s="1473"/>
      <c r="H351" s="1474"/>
      <c r="I351" s="1261"/>
      <c r="J351" s="1813"/>
      <c r="K351" s="1119"/>
      <c r="W351" s="1295"/>
      <c r="X351" s="1295"/>
      <c r="Y351" s="1295"/>
      <c r="Z351" s="1295"/>
      <c r="AA351" s="1295"/>
      <c r="AB351" s="1295"/>
      <c r="AC351" s="1295"/>
      <c r="AD351" s="1295"/>
      <c r="AE351" s="1295"/>
      <c r="AF351" s="1295"/>
    </row>
    <row r="352" spans="1:32" s="93" customFormat="1" ht="30.6" customHeight="1">
      <c r="A352" s="681"/>
      <c r="B352" s="1230" t="s">
        <v>172</v>
      </c>
      <c r="C352" s="1473"/>
      <c r="D352" s="1473"/>
      <c r="E352" s="1473"/>
      <c r="F352" s="1473"/>
      <c r="G352" s="1473"/>
      <c r="H352" s="1474"/>
      <c r="I352" s="1261">
        <v>-153118</v>
      </c>
      <c r="J352" s="1813"/>
      <c r="K352" s="1119"/>
      <c r="W352" s="1295"/>
      <c r="X352" s="1295"/>
      <c r="Y352" s="1295"/>
      <c r="Z352" s="1295"/>
      <c r="AA352" s="1295"/>
      <c r="AB352" s="1295"/>
      <c r="AC352" s="1295"/>
      <c r="AD352" s="1295"/>
      <c r="AE352" s="1295"/>
      <c r="AF352" s="1295"/>
    </row>
    <row r="353" spans="1:32" s="93" customFormat="1" ht="30.6" customHeight="1">
      <c r="A353" s="681"/>
      <c r="B353" s="1230" t="s">
        <v>455</v>
      </c>
      <c r="C353" s="1473"/>
      <c r="D353" s="1473"/>
      <c r="E353" s="1473"/>
      <c r="F353" s="1473"/>
      <c r="G353" s="1473"/>
      <c r="H353" s="1474"/>
      <c r="I353" s="1261"/>
      <c r="J353" s="1813"/>
      <c r="K353" s="1119"/>
      <c r="W353" s="1295"/>
      <c r="X353" s="1295"/>
      <c r="Y353" s="1295"/>
      <c r="Z353" s="1295"/>
      <c r="AA353" s="1295"/>
      <c r="AB353" s="1295"/>
      <c r="AC353" s="1295"/>
      <c r="AD353" s="1295"/>
      <c r="AE353" s="1295"/>
      <c r="AF353" s="1295"/>
    </row>
    <row r="354" spans="1:32" s="93" customFormat="1" ht="14.25" customHeight="1">
      <c r="A354" s="681"/>
      <c r="B354" s="1228" t="s">
        <v>166</v>
      </c>
      <c r="C354" s="1473"/>
      <c r="D354" s="1473"/>
      <c r="E354" s="1473"/>
      <c r="F354" s="1473"/>
      <c r="G354" s="1473"/>
      <c r="H354" s="1474"/>
      <c r="I354" s="1262">
        <v>-114908</v>
      </c>
      <c r="J354" s="1813"/>
      <c r="K354" s="1119"/>
      <c r="W354" s="1295"/>
      <c r="X354" s="1295"/>
      <c r="Y354" s="1295"/>
      <c r="Z354" s="1295"/>
      <c r="AA354" s="1295"/>
      <c r="AB354" s="1295"/>
      <c r="AC354" s="1295"/>
      <c r="AD354" s="1295"/>
      <c r="AE354" s="1295"/>
      <c r="AF354" s="1295"/>
    </row>
    <row r="355" spans="1:32" s="93" customFormat="1" ht="14.25" customHeight="1">
      <c r="A355" s="681"/>
      <c r="B355" s="1230" t="s">
        <v>173</v>
      </c>
      <c r="C355" s="1473"/>
      <c r="D355" s="1473"/>
      <c r="E355" s="1473"/>
      <c r="F355" s="1473"/>
      <c r="G355" s="1473"/>
      <c r="H355" s="1474"/>
      <c r="I355" s="1261">
        <v>-34326</v>
      </c>
      <c r="J355" s="1813"/>
      <c r="K355" s="1119"/>
      <c r="W355" s="1295"/>
      <c r="X355" s="1295"/>
      <c r="Y355" s="1295"/>
      <c r="Z355" s="1295"/>
      <c r="AA355" s="1295"/>
      <c r="AB355" s="1295"/>
      <c r="AC355" s="1295"/>
      <c r="AD355" s="1295"/>
      <c r="AE355" s="1295"/>
      <c r="AF355" s="1295"/>
    </row>
    <row r="356" spans="1:32" s="93" customFormat="1" ht="14.25" customHeight="1">
      <c r="A356" s="681"/>
      <c r="B356" s="1228" t="s">
        <v>167</v>
      </c>
      <c r="C356" s="1473"/>
      <c r="D356" s="1473"/>
      <c r="E356" s="1473"/>
      <c r="F356" s="1473"/>
      <c r="G356" s="1473"/>
      <c r="H356" s="1474"/>
      <c r="I356" s="1262">
        <v>-149235</v>
      </c>
      <c r="J356" s="1813"/>
      <c r="K356" s="1119"/>
      <c r="W356" s="1295"/>
      <c r="X356" s="1295"/>
      <c r="Y356" s="1295"/>
      <c r="Z356" s="1295"/>
      <c r="AA356" s="1295"/>
      <c r="AB356" s="1295"/>
      <c r="AC356" s="1295"/>
      <c r="AD356" s="1295"/>
      <c r="AE356" s="1295"/>
      <c r="AF356" s="1295"/>
    </row>
    <row r="357" spans="1:32" s="93" customFormat="1" ht="14.25" customHeight="1">
      <c r="A357" s="681"/>
      <c r="B357" s="1230" t="s">
        <v>168</v>
      </c>
      <c r="C357" s="1473"/>
      <c r="D357" s="1473"/>
      <c r="E357" s="1473"/>
      <c r="F357" s="1473"/>
      <c r="G357" s="1473"/>
      <c r="H357" s="1474"/>
      <c r="I357" s="1261">
        <v>317939</v>
      </c>
      <c r="J357" s="1813"/>
      <c r="K357" s="1119"/>
      <c r="W357" s="1295"/>
      <c r="X357" s="1295"/>
      <c r="Y357" s="1295"/>
      <c r="Z357" s="1295"/>
      <c r="AA357" s="1295"/>
      <c r="AB357" s="1295"/>
      <c r="AC357" s="1295"/>
      <c r="AD357" s="1295"/>
      <c r="AE357" s="1295"/>
      <c r="AF357" s="1295"/>
    </row>
    <row r="358" spans="1:32" s="93" customFormat="1" ht="14.25" customHeight="1" thickBot="1">
      <c r="A358" s="681"/>
      <c r="B358" s="1185" t="s">
        <v>456</v>
      </c>
      <c r="C358" s="1552"/>
      <c r="D358" s="1552"/>
      <c r="E358" s="1552"/>
      <c r="F358" s="1552"/>
      <c r="G358" s="1552"/>
      <c r="H358" s="1475"/>
      <c r="I358" s="1263">
        <v>168705</v>
      </c>
      <c r="J358" s="1813"/>
      <c r="K358" s="1119"/>
      <c r="W358" s="1295"/>
      <c r="X358" s="1295"/>
      <c r="Y358" s="1295"/>
      <c r="Z358" s="1295"/>
      <c r="AA358" s="1295"/>
      <c r="AB358" s="1295"/>
      <c r="AC358" s="1295"/>
      <c r="AD358" s="1295"/>
      <c r="AE358" s="1295"/>
      <c r="AF358" s="1295"/>
    </row>
    <row r="359" spans="1:32" s="93" customFormat="1" ht="14.25" customHeight="1">
      <c r="A359" s="681"/>
      <c r="B359" s="1186"/>
      <c r="C359" s="1115"/>
      <c r="D359" s="1115"/>
      <c r="E359" s="1115"/>
      <c r="F359" s="1115"/>
      <c r="G359" s="1115"/>
      <c r="H359" s="1115"/>
      <c r="I359" s="1813"/>
      <c r="J359" s="1813"/>
      <c r="K359" s="1119"/>
      <c r="W359" s="1295"/>
      <c r="X359" s="1295"/>
      <c r="Y359" s="1295"/>
      <c r="Z359" s="1295"/>
      <c r="AA359" s="1295"/>
      <c r="AB359" s="1295"/>
      <c r="AC359" s="1295"/>
      <c r="AD359" s="1295"/>
      <c r="AE359" s="1295"/>
      <c r="AF359" s="1295"/>
    </row>
    <row r="360" spans="1:32" s="93" customFormat="1" ht="14.25" customHeight="1">
      <c r="A360" s="681"/>
      <c r="B360" s="1186"/>
      <c r="C360" s="1115"/>
      <c r="D360" s="1115"/>
      <c r="E360" s="1115"/>
      <c r="F360" s="1115"/>
      <c r="G360" s="1115"/>
      <c r="H360" s="1115"/>
      <c r="I360" s="1813"/>
      <c r="J360" s="1813"/>
      <c r="K360" s="1053">
        <v>132</v>
      </c>
      <c r="W360" s="1295"/>
      <c r="X360" s="1295"/>
      <c r="Y360" s="1295"/>
      <c r="Z360" s="1295"/>
      <c r="AA360" s="1295"/>
      <c r="AB360" s="1295"/>
      <c r="AC360" s="1295"/>
      <c r="AD360" s="1295"/>
      <c r="AE360" s="1295"/>
      <c r="AF360" s="1295"/>
    </row>
    <row r="361" spans="1:32" s="93" customFormat="1" ht="14.25" customHeight="1">
      <c r="A361" s="681"/>
      <c r="B361" s="1186"/>
      <c r="C361" s="1115"/>
      <c r="D361" s="1115"/>
      <c r="E361" s="1115"/>
      <c r="F361" s="1115"/>
      <c r="G361" s="1115"/>
      <c r="H361" s="1115"/>
      <c r="I361" s="1813"/>
      <c r="J361" s="1813"/>
      <c r="K361" s="1119"/>
      <c r="W361" s="1295"/>
      <c r="X361" s="1295"/>
      <c r="Y361" s="1295"/>
      <c r="Z361" s="1295"/>
      <c r="AA361" s="1295"/>
      <c r="AB361" s="1295"/>
      <c r="AC361" s="1295"/>
      <c r="AD361" s="1295"/>
      <c r="AE361" s="1295"/>
      <c r="AF361" s="1295"/>
    </row>
    <row r="362" spans="1:32" s="93" customFormat="1" ht="14.25" customHeight="1">
      <c r="A362" s="681"/>
      <c r="B362" s="530" t="s">
        <v>1017</v>
      </c>
      <c r="C362" s="668"/>
      <c r="D362" s="668"/>
      <c r="E362" s="1115"/>
      <c r="F362" s="1115"/>
      <c r="G362" s="1115"/>
      <c r="H362" s="1115"/>
      <c r="I362" s="1813"/>
      <c r="J362" s="1813"/>
      <c r="K362" s="1119"/>
      <c r="W362" s="1295"/>
      <c r="X362" s="1295"/>
      <c r="Y362" s="1295"/>
      <c r="Z362" s="1295"/>
      <c r="AA362" s="1295"/>
      <c r="AB362" s="1295"/>
      <c r="AC362" s="1295"/>
      <c r="AD362" s="1295"/>
      <c r="AE362" s="1295"/>
      <c r="AF362" s="1295"/>
    </row>
    <row r="363" spans="1:32" s="93" customFormat="1" ht="14.25" customHeight="1" thickBot="1">
      <c r="A363" s="681"/>
      <c r="B363" s="1810"/>
      <c r="C363" s="1833"/>
      <c r="D363" s="1833"/>
      <c r="E363" s="1115"/>
      <c r="F363" s="1115"/>
      <c r="G363" s="1115"/>
      <c r="H363" s="1115"/>
      <c r="I363" s="1813"/>
      <c r="J363" s="1813"/>
      <c r="K363" s="1119"/>
      <c r="W363" s="1295"/>
      <c r="X363" s="1295"/>
      <c r="Y363" s="1295"/>
      <c r="Z363" s="1295"/>
      <c r="AA363" s="1295"/>
      <c r="AB363" s="1295"/>
      <c r="AC363" s="1295"/>
      <c r="AD363" s="1295"/>
      <c r="AE363" s="1295"/>
      <c r="AF363" s="1295"/>
    </row>
    <row r="364" spans="1:32" s="93" customFormat="1" ht="14.25" customHeight="1" thickBot="1">
      <c r="A364" s="681"/>
      <c r="B364" s="2001" t="s">
        <v>69</v>
      </c>
      <c r="C364" s="1556"/>
      <c r="D364" s="1556"/>
      <c r="E364" s="1115"/>
      <c r="F364" s="1115"/>
      <c r="G364" s="1115"/>
      <c r="H364" s="1115"/>
      <c r="I364" s="2486" t="s">
        <v>821</v>
      </c>
      <c r="J364" s="2486"/>
      <c r="K364" s="1119"/>
      <c r="W364" s="1295"/>
      <c r="X364" s="1295"/>
      <c r="Y364" s="1295"/>
      <c r="Z364" s="1295"/>
      <c r="AA364" s="1295"/>
      <c r="AB364" s="1295"/>
      <c r="AC364" s="1295"/>
      <c r="AD364" s="1295"/>
      <c r="AE364" s="1295"/>
      <c r="AF364" s="1295"/>
    </row>
    <row r="365" spans="1:32" s="93" customFormat="1" ht="14.25" customHeight="1" thickBot="1">
      <c r="A365" s="681"/>
      <c r="B365" s="2483"/>
      <c r="C365" s="2475">
        <v>2018</v>
      </c>
      <c r="D365" s="2476"/>
      <c r="E365" s="2476"/>
      <c r="F365" s="2476"/>
      <c r="G365" s="2476"/>
      <c r="H365" s="2476"/>
      <c r="I365" s="2476"/>
      <c r="J365" s="2476"/>
      <c r="K365" s="2480"/>
      <c r="W365" s="1295"/>
      <c r="X365" s="1295"/>
      <c r="Y365" s="1295"/>
      <c r="Z365" s="1295"/>
      <c r="AA365" s="1295"/>
      <c r="AB365" s="1295"/>
      <c r="AC365" s="1295"/>
      <c r="AD365" s="1295"/>
      <c r="AE365" s="1295"/>
      <c r="AF365" s="1295"/>
    </row>
    <row r="366" spans="1:32" s="93" customFormat="1" ht="14.25" customHeight="1" thickBot="1">
      <c r="A366" s="681"/>
      <c r="B366" s="2484"/>
      <c r="C366" s="2459" t="s">
        <v>47</v>
      </c>
      <c r="D366" s="2459" t="s">
        <v>48</v>
      </c>
      <c r="E366" s="2481" t="s">
        <v>49</v>
      </c>
      <c r="F366" s="2482"/>
      <c r="G366" s="2478" t="s">
        <v>642</v>
      </c>
      <c r="H366" s="2478" t="s">
        <v>90</v>
      </c>
      <c r="I366" s="2478" t="s">
        <v>668</v>
      </c>
      <c r="J366" s="2459" t="s">
        <v>26</v>
      </c>
      <c r="K366" s="2488" t="s">
        <v>670</v>
      </c>
      <c r="W366" s="1295"/>
      <c r="X366" s="1295"/>
      <c r="Y366" s="1295"/>
      <c r="Z366" s="1295"/>
      <c r="AA366" s="1295"/>
      <c r="AB366" s="1295"/>
      <c r="AC366" s="1295"/>
      <c r="AD366" s="1295"/>
      <c r="AE366" s="1295"/>
      <c r="AF366" s="1295"/>
    </row>
    <row r="367" spans="1:32" s="93" customFormat="1" ht="14.25" customHeight="1" thickBot="1">
      <c r="A367" s="681"/>
      <c r="B367" s="2485"/>
      <c r="C367" s="2460"/>
      <c r="D367" s="2460"/>
      <c r="E367" s="1555" t="s">
        <v>641</v>
      </c>
      <c r="F367" s="1553" t="s">
        <v>146</v>
      </c>
      <c r="G367" s="2479"/>
      <c r="H367" s="2479"/>
      <c r="I367" s="2479"/>
      <c r="J367" s="2460"/>
      <c r="K367" s="2489"/>
      <c r="W367" s="1295"/>
      <c r="X367" s="1295"/>
      <c r="Y367" s="1295"/>
      <c r="Z367" s="1295"/>
      <c r="AA367" s="1295"/>
      <c r="AB367" s="1295"/>
      <c r="AC367" s="1295"/>
      <c r="AD367" s="1295"/>
      <c r="AE367" s="1295"/>
      <c r="AF367" s="1295"/>
    </row>
    <row r="368" spans="1:32" s="93" customFormat="1" ht="14.25" customHeight="1">
      <c r="A368" s="681"/>
      <c r="B368" s="1214" t="s">
        <v>156</v>
      </c>
      <c r="C368" s="1260">
        <v>11903</v>
      </c>
      <c r="D368" s="1554">
        <v>3468</v>
      </c>
      <c r="E368" s="1260"/>
      <c r="F368" s="1554">
        <v>422117</v>
      </c>
      <c r="G368" s="1260">
        <v>4069119</v>
      </c>
      <c r="H368" s="1554">
        <v>556653</v>
      </c>
      <c r="I368" s="1994">
        <v>4581641</v>
      </c>
      <c r="J368" s="1994">
        <f>SUM(C368:I368)</f>
        <v>9644901</v>
      </c>
      <c r="K368" s="1994">
        <v>4056395</v>
      </c>
      <c r="W368" s="1295"/>
      <c r="X368" s="1295"/>
      <c r="Y368" s="1295"/>
      <c r="Z368" s="1295"/>
      <c r="AA368" s="1295"/>
      <c r="AB368" s="1295"/>
      <c r="AC368" s="1295"/>
      <c r="AD368" s="1295"/>
      <c r="AE368" s="1295"/>
      <c r="AF368" s="1295"/>
    </row>
    <row r="369" spans="1:32" s="93" customFormat="1" ht="14.25" customHeight="1">
      <c r="A369" s="681"/>
      <c r="B369" s="1181" t="s">
        <v>551</v>
      </c>
      <c r="C369" s="1261"/>
      <c r="D369" s="1554"/>
      <c r="E369" s="1268"/>
      <c r="F369" s="1554"/>
      <c r="G369" s="1261">
        <v>0</v>
      </c>
      <c r="H369" s="1554">
        <v>0</v>
      </c>
      <c r="I369" s="1537"/>
      <c r="J369" s="1537">
        <f t="shared" ref="J369:J379" si="34">SUM(C369:I369)</f>
        <v>0</v>
      </c>
      <c r="K369" s="1537"/>
      <c r="W369" s="1295"/>
      <c r="X369" s="1295"/>
      <c r="Y369" s="1295"/>
      <c r="Z369" s="1295"/>
      <c r="AA369" s="1295"/>
      <c r="AB369" s="1295"/>
      <c r="AC369" s="1295"/>
      <c r="AD369" s="1295"/>
      <c r="AE369" s="1295"/>
      <c r="AF369" s="1295"/>
    </row>
    <row r="370" spans="1:32" s="93" customFormat="1" ht="14.25" customHeight="1">
      <c r="A370" s="681"/>
      <c r="B370" s="1181" t="s">
        <v>552</v>
      </c>
      <c r="C370" s="1261"/>
      <c r="D370" s="1554"/>
      <c r="E370" s="1261"/>
      <c r="F370" s="1554"/>
      <c r="G370" s="1261">
        <v>0</v>
      </c>
      <c r="H370" s="1554">
        <v>0</v>
      </c>
      <c r="I370" s="1537"/>
      <c r="J370" s="1537">
        <f t="shared" si="34"/>
        <v>0</v>
      </c>
      <c r="K370" s="1537"/>
      <c r="W370" s="1295"/>
      <c r="X370" s="1295"/>
      <c r="Y370" s="1295"/>
      <c r="Z370" s="1295"/>
      <c r="AA370" s="1295"/>
      <c r="AB370" s="1295"/>
      <c r="AC370" s="1295"/>
      <c r="AD370" s="1295"/>
      <c r="AE370" s="1295"/>
      <c r="AF370" s="1295"/>
    </row>
    <row r="371" spans="1:32" s="93" customFormat="1" ht="14.25" customHeight="1">
      <c r="A371" s="681"/>
      <c r="B371" s="1181" t="s">
        <v>553</v>
      </c>
      <c r="C371" s="1261">
        <v>0</v>
      </c>
      <c r="D371" s="1554">
        <v>0</v>
      </c>
      <c r="E371" s="1261">
        <v>0</v>
      </c>
      <c r="F371" s="1554">
        <v>-8726</v>
      </c>
      <c r="G371" s="1261">
        <v>0</v>
      </c>
      <c r="H371" s="1554">
        <v>-1461189</v>
      </c>
      <c r="I371" s="1537">
        <v>-81656</v>
      </c>
      <c r="J371" s="1537">
        <f t="shared" si="34"/>
        <v>-1551571</v>
      </c>
      <c r="K371" s="1537">
        <v>-577912</v>
      </c>
      <c r="W371" s="1295"/>
      <c r="X371" s="1295"/>
      <c r="Y371" s="1295"/>
      <c r="Z371" s="1295"/>
      <c r="AA371" s="1295"/>
      <c r="AB371" s="1295"/>
      <c r="AC371" s="1295"/>
      <c r="AD371" s="1295"/>
      <c r="AE371" s="1295"/>
      <c r="AF371" s="1295"/>
    </row>
    <row r="372" spans="1:32" s="93" customFormat="1" ht="14.25" customHeight="1">
      <c r="A372" s="681"/>
      <c r="B372" s="1182" t="s">
        <v>843</v>
      </c>
      <c r="C372" s="1262">
        <f t="shared" ref="C372:I372" si="35">C368+C369+C370+C371</f>
        <v>11903</v>
      </c>
      <c r="D372" s="1262">
        <f t="shared" si="35"/>
        <v>3468</v>
      </c>
      <c r="E372" s="1262">
        <f t="shared" si="35"/>
        <v>0</v>
      </c>
      <c r="F372" s="1262">
        <f t="shared" si="35"/>
        <v>413391</v>
      </c>
      <c r="G372" s="1262">
        <f t="shared" si="35"/>
        <v>4069119</v>
      </c>
      <c r="H372" s="1262">
        <f t="shared" si="35"/>
        <v>-904536</v>
      </c>
      <c r="I372" s="1262">
        <f t="shared" si="35"/>
        <v>4499985</v>
      </c>
      <c r="J372" s="1537">
        <f t="shared" si="34"/>
        <v>8093330</v>
      </c>
      <c r="K372" s="1262">
        <v>3478484</v>
      </c>
      <c r="W372" s="1295"/>
      <c r="X372" s="1295"/>
      <c r="Y372" s="1295"/>
      <c r="Z372" s="1295"/>
      <c r="AA372" s="1295"/>
      <c r="AB372" s="1295"/>
      <c r="AC372" s="1295"/>
      <c r="AD372" s="1295"/>
      <c r="AE372" s="1295"/>
      <c r="AF372" s="1295"/>
    </row>
    <row r="373" spans="1:32" s="93" customFormat="1" ht="14.25" customHeight="1">
      <c r="A373" s="681"/>
      <c r="B373" s="1181" t="s">
        <v>157</v>
      </c>
      <c r="C373" s="1261"/>
      <c r="D373" s="1554"/>
      <c r="E373" s="1261"/>
      <c r="F373" s="1554">
        <v>-30071</v>
      </c>
      <c r="G373" s="1261">
        <v>0</v>
      </c>
      <c r="H373" s="1554">
        <v>809818</v>
      </c>
      <c r="I373" s="1537">
        <v>-468138</v>
      </c>
      <c r="J373" s="1537">
        <f t="shared" si="34"/>
        <v>311609</v>
      </c>
      <c r="K373" s="1537">
        <v>-35993</v>
      </c>
      <c r="W373" s="1295"/>
      <c r="X373" s="1295"/>
      <c r="Y373" s="1295"/>
      <c r="Z373" s="1295"/>
      <c r="AA373" s="1295"/>
      <c r="AB373" s="1295"/>
      <c r="AC373" s="1295"/>
      <c r="AD373" s="1295"/>
      <c r="AE373" s="1295"/>
      <c r="AF373" s="1295"/>
    </row>
    <row r="374" spans="1:32" s="93" customFormat="1" ht="14.25" customHeight="1">
      <c r="A374" s="681"/>
      <c r="B374" s="1182" t="s">
        <v>845</v>
      </c>
      <c r="C374" s="1262">
        <f t="shared" ref="C374:I374" si="36">C372+C373</f>
        <v>11903</v>
      </c>
      <c r="D374" s="1262">
        <f t="shared" si="36"/>
        <v>3468</v>
      </c>
      <c r="E374" s="1262">
        <f t="shared" si="36"/>
        <v>0</v>
      </c>
      <c r="F374" s="1262">
        <f t="shared" si="36"/>
        <v>383320</v>
      </c>
      <c r="G374" s="1262">
        <f t="shared" si="36"/>
        <v>4069119</v>
      </c>
      <c r="H374" s="1262">
        <f t="shared" si="36"/>
        <v>-94718</v>
      </c>
      <c r="I374" s="1262">
        <f t="shared" si="36"/>
        <v>4031847</v>
      </c>
      <c r="J374" s="1537">
        <f t="shared" si="34"/>
        <v>8404939</v>
      </c>
      <c r="K374" s="1262">
        <v>3442490</v>
      </c>
      <c r="W374" s="1295"/>
      <c r="X374" s="1295"/>
      <c r="Y374" s="1295"/>
      <c r="Z374" s="1295"/>
      <c r="AA374" s="1295"/>
      <c r="AB374" s="1295"/>
      <c r="AC374" s="1295"/>
      <c r="AD374" s="1295"/>
      <c r="AE374" s="1295"/>
      <c r="AF374" s="1295"/>
    </row>
    <row r="375" spans="1:32" s="93" customFormat="1" ht="14.25" customHeight="1">
      <c r="A375" s="681"/>
      <c r="B375" s="1181"/>
      <c r="C375" s="1261"/>
      <c r="D375" s="1554"/>
      <c r="E375" s="1261"/>
      <c r="F375" s="1554"/>
      <c r="G375" s="1261"/>
      <c r="H375" s="1554"/>
      <c r="I375" s="1537"/>
      <c r="J375" s="1537">
        <f t="shared" si="34"/>
        <v>0</v>
      </c>
      <c r="K375" s="1537"/>
      <c r="W375" s="1295"/>
      <c r="X375" s="1295"/>
      <c r="Y375" s="1295"/>
      <c r="Z375" s="1295"/>
      <c r="AA375" s="1295"/>
      <c r="AB375" s="1295"/>
      <c r="AC375" s="1295"/>
      <c r="AD375" s="1295"/>
      <c r="AE375" s="1295"/>
      <c r="AF375" s="1295"/>
    </row>
    <row r="376" spans="1:32" s="93" customFormat="1" ht="14.25" customHeight="1">
      <c r="A376" s="681"/>
      <c r="B376" s="1182" t="s">
        <v>159</v>
      </c>
      <c r="C376" s="1261"/>
      <c r="D376" s="1554"/>
      <c r="E376" s="1261"/>
      <c r="F376" s="1554"/>
      <c r="G376" s="1261"/>
      <c r="H376" s="1554"/>
      <c r="I376" s="1261"/>
      <c r="J376" s="1537">
        <f t="shared" si="34"/>
        <v>0</v>
      </c>
      <c r="K376" s="1261"/>
      <c r="W376" s="1295"/>
      <c r="X376" s="1295"/>
      <c r="Y376" s="1295"/>
      <c r="Z376" s="1295"/>
      <c r="AA376" s="1295"/>
      <c r="AB376" s="1295"/>
      <c r="AC376" s="1295"/>
      <c r="AD376" s="1295"/>
      <c r="AE376" s="1295"/>
      <c r="AF376" s="1295"/>
    </row>
    <row r="377" spans="1:32" s="93" customFormat="1" ht="30" customHeight="1">
      <c r="A377" s="681"/>
      <c r="B377" s="1181" t="s">
        <v>170</v>
      </c>
      <c r="C377" s="1261">
        <v>-2696</v>
      </c>
      <c r="D377" s="1554">
        <v>0</v>
      </c>
      <c r="E377" s="1261">
        <v>-2973</v>
      </c>
      <c r="F377" s="1554">
        <v>-310363</v>
      </c>
      <c r="G377" s="1261">
        <v>-4778137</v>
      </c>
      <c r="H377" s="1554">
        <v>-1441187</v>
      </c>
      <c r="I377" s="1537">
        <v>-76068</v>
      </c>
      <c r="J377" s="1537">
        <f t="shared" si="34"/>
        <v>-6611424</v>
      </c>
      <c r="K377" s="1537">
        <v>-1504502</v>
      </c>
      <c r="W377" s="1295"/>
      <c r="X377" s="1295"/>
      <c r="Y377" s="1295"/>
      <c r="Z377" s="1295"/>
      <c r="AA377" s="1295"/>
      <c r="AB377" s="1295"/>
      <c r="AC377" s="1295"/>
      <c r="AD377" s="1295"/>
      <c r="AE377" s="1295"/>
      <c r="AF377" s="1295"/>
    </row>
    <row r="378" spans="1:32" s="93" customFormat="1" ht="14.25" customHeight="1">
      <c r="A378" s="681"/>
      <c r="B378" s="1181" t="s">
        <v>171</v>
      </c>
      <c r="C378" s="1261"/>
      <c r="D378" s="1554"/>
      <c r="E378" s="1261"/>
      <c r="F378" s="1554"/>
      <c r="G378" s="1261">
        <v>0</v>
      </c>
      <c r="H378" s="1554">
        <v>-804</v>
      </c>
      <c r="I378" s="1537">
        <v>-800611</v>
      </c>
      <c r="J378" s="1537">
        <f t="shared" si="34"/>
        <v>-801415</v>
      </c>
      <c r="K378" s="1537">
        <v>-807579</v>
      </c>
      <c r="W378" s="1295"/>
      <c r="X378" s="1295"/>
      <c r="Y378" s="1295"/>
      <c r="Z378" s="1295"/>
      <c r="AA378" s="1295"/>
      <c r="AB378" s="1295"/>
      <c r="AC378" s="1295"/>
      <c r="AD378" s="1295"/>
      <c r="AE378" s="1295"/>
      <c r="AF378" s="1295"/>
    </row>
    <row r="379" spans="1:32" s="93" customFormat="1" ht="14.25" customHeight="1">
      <c r="A379" s="681"/>
      <c r="B379" s="1181" t="s">
        <v>454</v>
      </c>
      <c r="C379" s="1261"/>
      <c r="D379" s="1554"/>
      <c r="E379" s="1261"/>
      <c r="F379" s="1554"/>
      <c r="G379" s="1261">
        <v>0</v>
      </c>
      <c r="H379" s="1554">
        <v>0</v>
      </c>
      <c r="I379" s="1537"/>
      <c r="J379" s="1537">
        <f t="shared" si="34"/>
        <v>0</v>
      </c>
      <c r="K379" s="1537"/>
      <c r="W379" s="1295"/>
      <c r="X379" s="1295"/>
      <c r="Y379" s="1295"/>
      <c r="Z379" s="1295"/>
      <c r="AA379" s="1295"/>
      <c r="AB379" s="1295"/>
      <c r="AC379" s="1295"/>
      <c r="AD379" s="1295"/>
      <c r="AE379" s="1295"/>
      <c r="AF379" s="1295"/>
    </row>
    <row r="380" spans="1:32" s="93" customFormat="1" ht="14.25" customHeight="1">
      <c r="A380" s="681"/>
      <c r="B380" s="1182" t="s">
        <v>160</v>
      </c>
      <c r="C380" s="1262">
        <f t="shared" ref="C380:I380" si="37">C374+C377+C378+C379</f>
        <v>9207</v>
      </c>
      <c r="D380" s="1262">
        <f t="shared" si="37"/>
        <v>3468</v>
      </c>
      <c r="E380" s="1262">
        <f t="shared" si="37"/>
        <v>-2973</v>
      </c>
      <c r="F380" s="1262">
        <f t="shared" si="37"/>
        <v>72957</v>
      </c>
      <c r="G380" s="1262">
        <f t="shared" si="37"/>
        <v>-709018</v>
      </c>
      <c r="H380" s="1262">
        <f t="shared" si="37"/>
        <v>-1536709</v>
      </c>
      <c r="I380" s="1262">
        <f t="shared" si="37"/>
        <v>3155168</v>
      </c>
      <c r="J380" s="2029">
        <f>SUM(C380:I380)</f>
        <v>992100</v>
      </c>
      <c r="K380" s="1262">
        <v>1130408</v>
      </c>
      <c r="W380" s="1295"/>
      <c r="X380" s="1295"/>
      <c r="Y380" s="1295"/>
      <c r="Z380" s="1295"/>
      <c r="AA380" s="1295"/>
      <c r="AB380" s="1295"/>
      <c r="AC380" s="1295"/>
      <c r="AD380" s="1295"/>
      <c r="AE380" s="1295"/>
      <c r="AF380" s="1295"/>
    </row>
    <row r="381" spans="1:32" s="93" customFormat="1" ht="14.25" customHeight="1">
      <c r="A381" s="681"/>
      <c r="B381" s="1181"/>
      <c r="C381" s="1261"/>
      <c r="D381" s="1554"/>
      <c r="E381" s="1261"/>
      <c r="F381" s="1554"/>
      <c r="G381" s="1261"/>
      <c r="H381" s="1554"/>
      <c r="I381" s="1537"/>
      <c r="J381" s="1537">
        <f t="shared" ref="J381" si="38">H381+G381+F381+E381+D381+C381</f>
        <v>0</v>
      </c>
      <c r="K381" s="1537"/>
      <c r="W381" s="1295"/>
      <c r="X381" s="1295"/>
      <c r="Y381" s="1295"/>
      <c r="Z381" s="1295"/>
      <c r="AA381" s="1295"/>
      <c r="AB381" s="1295"/>
      <c r="AC381" s="1295"/>
      <c r="AD381" s="1295"/>
      <c r="AE381" s="1295"/>
      <c r="AF381" s="1295"/>
    </row>
    <row r="382" spans="1:32" s="93" customFormat="1" ht="14.25" customHeight="1">
      <c r="A382" s="681"/>
      <c r="B382" s="1182" t="s">
        <v>161</v>
      </c>
      <c r="C382" s="1278"/>
      <c r="D382" s="1278"/>
      <c r="E382" s="1278"/>
      <c r="F382" s="1278"/>
      <c r="G382" s="1278"/>
      <c r="H382" s="1278"/>
      <c r="I382" s="1278"/>
      <c r="J382" s="2029">
        <f>SUM(J383:J385)</f>
        <v>1095251</v>
      </c>
      <c r="K382" s="1262">
        <v>249363</v>
      </c>
      <c r="W382" s="1295"/>
      <c r="X382" s="1295"/>
      <c r="Y382" s="1295"/>
      <c r="Z382" s="1295"/>
      <c r="AA382" s="1295"/>
      <c r="AB382" s="1295"/>
      <c r="AC382" s="1295"/>
      <c r="AD382" s="1295"/>
      <c r="AE382" s="1295"/>
      <c r="AF382" s="1295"/>
    </row>
    <row r="383" spans="1:32" s="93" customFormat="1" ht="14.25" customHeight="1">
      <c r="A383" s="681"/>
      <c r="B383" s="1181" t="s">
        <v>162</v>
      </c>
      <c r="C383" s="1278"/>
      <c r="D383" s="1278"/>
      <c r="E383" s="1278"/>
      <c r="F383" s="1278"/>
      <c r="G383" s="1278"/>
      <c r="H383" s="1278"/>
      <c r="I383" s="1278"/>
      <c r="J383" s="1537">
        <f>6363+105</f>
        <v>6468</v>
      </c>
      <c r="K383" s="1261"/>
      <c r="W383" s="1295"/>
      <c r="X383" s="1295"/>
      <c r="Y383" s="1295"/>
      <c r="Z383" s="1295"/>
      <c r="AA383" s="1295"/>
      <c r="AB383" s="1295"/>
      <c r="AC383" s="1295"/>
      <c r="AD383" s="1295"/>
      <c r="AE383" s="1295"/>
      <c r="AF383" s="1295"/>
    </row>
    <row r="384" spans="1:32" s="93" customFormat="1" ht="14.25" customHeight="1">
      <c r="A384" s="681"/>
      <c r="B384" s="1181" t="s">
        <v>550</v>
      </c>
      <c r="C384" s="1278"/>
      <c r="D384" s="1278"/>
      <c r="E384" s="1278"/>
      <c r="F384" s="1278"/>
      <c r="G384" s="1278"/>
      <c r="H384" s="1278"/>
      <c r="I384" s="1278"/>
      <c r="J384" s="1537">
        <f>4459+1205+2041+1063744</f>
        <v>1071449</v>
      </c>
      <c r="K384" s="1261">
        <v>82371</v>
      </c>
      <c r="W384" s="1295"/>
      <c r="X384" s="1295"/>
      <c r="Y384" s="1295"/>
      <c r="Z384" s="1295"/>
      <c r="AA384" s="1295"/>
      <c r="AB384" s="1295"/>
      <c r="AC384" s="1295"/>
      <c r="AD384" s="1295"/>
      <c r="AE384" s="1295"/>
      <c r="AF384" s="1295"/>
    </row>
    <row r="385" spans="1:32" s="93" customFormat="1" ht="14.25" customHeight="1">
      <c r="A385" s="681"/>
      <c r="B385" s="1181" t="s">
        <v>163</v>
      </c>
      <c r="C385" s="1278"/>
      <c r="D385" s="1278"/>
      <c r="E385" s="1278"/>
      <c r="F385" s="1278"/>
      <c r="G385" s="1278"/>
      <c r="H385" s="1278"/>
      <c r="I385" s="1278"/>
      <c r="J385" s="1537">
        <f>4161+2209+894+10070</f>
        <v>17334</v>
      </c>
      <c r="K385" s="1261">
        <v>166993</v>
      </c>
      <c r="W385" s="1295"/>
      <c r="X385" s="1295"/>
      <c r="Y385" s="1295"/>
      <c r="Z385" s="1295"/>
      <c r="AA385" s="1295"/>
      <c r="AB385" s="1295"/>
      <c r="AC385" s="1295"/>
      <c r="AD385" s="1295"/>
      <c r="AE385" s="1295"/>
      <c r="AF385" s="1295"/>
    </row>
    <row r="386" spans="1:32" s="93" customFormat="1" ht="14.25" customHeight="1">
      <c r="A386" s="681"/>
      <c r="B386" s="1181"/>
      <c r="C386" s="1278"/>
      <c r="D386" s="1278"/>
      <c r="E386" s="1278"/>
      <c r="F386" s="1278"/>
      <c r="G386" s="1278"/>
      <c r="H386" s="1278"/>
      <c r="I386" s="1278"/>
      <c r="J386" s="1537"/>
      <c r="K386" s="1261"/>
      <c r="W386" s="1295"/>
      <c r="X386" s="1295"/>
      <c r="Y386" s="1295"/>
      <c r="Z386" s="1295"/>
      <c r="AA386" s="1295"/>
      <c r="AB386" s="1295"/>
      <c r="AC386" s="1295"/>
      <c r="AD386" s="1295"/>
      <c r="AE386" s="1295"/>
      <c r="AF386" s="1295"/>
    </row>
    <row r="387" spans="1:32" s="93" customFormat="1" ht="14.25" customHeight="1">
      <c r="A387" s="681"/>
      <c r="B387" s="1182" t="s">
        <v>164</v>
      </c>
      <c r="C387" s="1278"/>
      <c r="D387" s="1278"/>
      <c r="E387" s="1278"/>
      <c r="F387" s="1278"/>
      <c r="G387" s="1278"/>
      <c r="H387" s="1278"/>
      <c r="I387" s="1278"/>
      <c r="J387" s="2029">
        <f>SUM(J388:J389)</f>
        <v>-370067</v>
      </c>
      <c r="K387" s="1261">
        <v>-37291</v>
      </c>
      <c r="W387" s="1295"/>
      <c r="X387" s="1295"/>
      <c r="Y387" s="1295"/>
      <c r="Z387" s="1295"/>
      <c r="AA387" s="1295"/>
      <c r="AB387" s="1295"/>
      <c r="AC387" s="1295"/>
      <c r="AD387" s="1295"/>
      <c r="AE387" s="1295"/>
      <c r="AF387" s="1295"/>
    </row>
    <row r="388" spans="1:32" s="93" customFormat="1" ht="27.75" customHeight="1">
      <c r="A388" s="681"/>
      <c r="B388" s="1181" t="s">
        <v>172</v>
      </c>
      <c r="C388" s="1278"/>
      <c r="D388" s="1278"/>
      <c r="E388" s="1278"/>
      <c r="F388" s="1278"/>
      <c r="G388" s="1278"/>
      <c r="H388" s="1278"/>
      <c r="I388" s="1278"/>
      <c r="J388" s="1537">
        <f>-67124-205102-55937-41904</f>
        <v>-370067</v>
      </c>
      <c r="K388" s="1261">
        <v>-37291</v>
      </c>
      <c r="W388" s="1295"/>
      <c r="X388" s="1295"/>
      <c r="Y388" s="1295"/>
      <c r="Z388" s="1295"/>
      <c r="AA388" s="1295"/>
      <c r="AB388" s="1295"/>
      <c r="AC388" s="1295"/>
      <c r="AD388" s="1295"/>
      <c r="AE388" s="1295"/>
      <c r="AF388" s="1295"/>
    </row>
    <row r="389" spans="1:32" s="93" customFormat="1" ht="24" customHeight="1">
      <c r="A389" s="681"/>
      <c r="B389" s="1181" t="s">
        <v>455</v>
      </c>
      <c r="C389" s="1278"/>
      <c r="D389" s="1278"/>
      <c r="E389" s="1278"/>
      <c r="F389" s="1278"/>
      <c r="G389" s="1278"/>
      <c r="H389" s="1278"/>
      <c r="I389" s="1278"/>
      <c r="J389" s="1537">
        <v>0</v>
      </c>
      <c r="K389" s="1261"/>
      <c r="W389" s="1295"/>
      <c r="X389" s="1295"/>
      <c r="Y389" s="1295"/>
      <c r="Z389" s="1295"/>
      <c r="AA389" s="1295"/>
      <c r="AB389" s="1295"/>
      <c r="AC389" s="1295"/>
      <c r="AD389" s="1295"/>
      <c r="AE389" s="1295"/>
      <c r="AF389" s="1295"/>
    </row>
    <row r="390" spans="1:32" s="93" customFormat="1" ht="14.25" customHeight="1">
      <c r="A390" s="681"/>
      <c r="B390" s="1182" t="s">
        <v>166</v>
      </c>
      <c r="C390" s="1278"/>
      <c r="D390" s="1278"/>
      <c r="E390" s="1278"/>
      <c r="F390" s="1278"/>
      <c r="G390" s="1278"/>
      <c r="H390" s="1278"/>
      <c r="I390" s="1278"/>
      <c r="J390" s="2029">
        <f>+J380+J382+J387</f>
        <v>1717284</v>
      </c>
      <c r="K390" s="1262">
        <v>1342480</v>
      </c>
      <c r="W390" s="1295"/>
      <c r="X390" s="1295"/>
      <c r="Y390" s="1295"/>
      <c r="Z390" s="1295"/>
      <c r="AA390" s="1295"/>
      <c r="AB390" s="1295"/>
      <c r="AC390" s="1295"/>
      <c r="AD390" s="1295"/>
      <c r="AE390" s="1295"/>
      <c r="AF390" s="1295"/>
    </row>
    <row r="391" spans="1:32" s="93" customFormat="1" ht="14.25" customHeight="1">
      <c r="A391" s="681"/>
      <c r="B391" s="1181" t="s">
        <v>173</v>
      </c>
      <c r="C391" s="1278"/>
      <c r="D391" s="1278"/>
      <c r="E391" s="1278"/>
      <c r="F391" s="1278"/>
      <c r="G391" s="1278"/>
      <c r="H391" s="1278"/>
      <c r="I391" s="1278"/>
      <c r="J391" s="1537">
        <v>0</v>
      </c>
      <c r="K391" s="1261">
        <v>0</v>
      </c>
      <c r="W391" s="1295"/>
      <c r="X391" s="1295"/>
      <c r="Y391" s="1295"/>
      <c r="Z391" s="1295"/>
      <c r="AA391" s="1295"/>
      <c r="AB391" s="1295"/>
      <c r="AC391" s="1295"/>
      <c r="AD391" s="1295"/>
      <c r="AE391" s="1295"/>
      <c r="AF391" s="1295"/>
    </row>
    <row r="392" spans="1:32" s="93" customFormat="1" ht="14.25" customHeight="1">
      <c r="A392" s="681"/>
      <c r="B392" s="1182" t="s">
        <v>167</v>
      </c>
      <c r="C392" s="1278"/>
      <c r="D392" s="1278"/>
      <c r="E392" s="1278"/>
      <c r="F392" s="1278"/>
      <c r="G392" s="1278"/>
      <c r="H392" s="1278"/>
      <c r="I392" s="1278"/>
      <c r="J392" s="2029">
        <f>SUM(J390:J391)</f>
        <v>1717284</v>
      </c>
      <c r="K392" s="2029">
        <f>SUM(K390:K391)</f>
        <v>1342480</v>
      </c>
      <c r="W392" s="1295"/>
      <c r="X392" s="1295"/>
      <c r="Y392" s="1295"/>
      <c r="Z392" s="1295"/>
      <c r="AA392" s="1295"/>
      <c r="AB392" s="1295"/>
      <c r="AC392" s="1295"/>
      <c r="AD392" s="1295"/>
      <c r="AE392" s="1295"/>
      <c r="AF392" s="1295"/>
    </row>
    <row r="393" spans="1:32" s="93" customFormat="1" ht="14.25" customHeight="1">
      <c r="A393" s="681"/>
      <c r="B393" s="1181" t="s">
        <v>168</v>
      </c>
      <c r="C393" s="1278"/>
      <c r="D393" s="1278"/>
      <c r="E393" s="1278"/>
      <c r="F393" s="1278"/>
      <c r="G393" s="1278"/>
      <c r="H393" s="1278"/>
      <c r="I393" s="1278"/>
      <c r="J393" s="1537">
        <v>0</v>
      </c>
      <c r="K393" s="1261"/>
      <c r="W393" s="1295"/>
      <c r="X393" s="1295"/>
      <c r="Y393" s="1295"/>
      <c r="Z393" s="1295"/>
      <c r="AA393" s="1295"/>
      <c r="AB393" s="1295"/>
      <c r="AC393" s="1295"/>
      <c r="AD393" s="1295"/>
      <c r="AE393" s="1295"/>
      <c r="AF393" s="1295"/>
    </row>
    <row r="394" spans="1:32" s="93" customFormat="1" ht="14.25" customHeight="1" thickBot="1">
      <c r="A394" s="681"/>
      <c r="B394" s="1188" t="s">
        <v>456</v>
      </c>
      <c r="C394" s="1278"/>
      <c r="D394" s="1278"/>
      <c r="E394" s="1278"/>
      <c r="F394" s="1278"/>
      <c r="G394" s="1278"/>
      <c r="H394" s="1278"/>
      <c r="I394" s="1278"/>
      <c r="J394" s="2090">
        <f>SUM(J392:J393)</f>
        <v>1717284</v>
      </c>
      <c r="K394" s="2090">
        <f>SUM(K392:K393)</f>
        <v>1342480</v>
      </c>
      <c r="W394" s="1295"/>
      <c r="X394" s="1295"/>
      <c r="Y394" s="1295"/>
      <c r="Z394" s="1295"/>
      <c r="AA394" s="1295"/>
      <c r="AB394" s="1295"/>
      <c r="AC394" s="1295"/>
      <c r="AD394" s="1295"/>
      <c r="AE394" s="1295"/>
      <c r="AF394" s="1295"/>
    </row>
    <row r="395" spans="1:32" s="93" customFormat="1" ht="14.25" customHeight="1">
      <c r="A395" s="681"/>
      <c r="B395" s="1190"/>
      <c r="C395" s="1813"/>
      <c r="D395" s="1813"/>
      <c r="E395" s="1813"/>
      <c r="F395" s="1813"/>
      <c r="G395" s="1813"/>
      <c r="H395" s="1813"/>
      <c r="I395" s="1813"/>
      <c r="J395" s="668"/>
      <c r="K395" s="668"/>
      <c r="W395" s="1295"/>
      <c r="X395" s="1295"/>
      <c r="Y395" s="1295"/>
      <c r="Z395" s="1295"/>
      <c r="AA395" s="1295"/>
      <c r="AB395" s="1295"/>
      <c r="AC395" s="1295"/>
      <c r="AD395" s="1295"/>
      <c r="AE395" s="1295"/>
      <c r="AF395" s="1295"/>
    </row>
    <row r="396" spans="1:32" s="93" customFormat="1" ht="14.25" customHeight="1">
      <c r="A396" s="681"/>
      <c r="B396" s="1810"/>
      <c r="C396" s="1833"/>
      <c r="D396" s="1833"/>
      <c r="E396" s="1813"/>
      <c r="F396" s="1813"/>
      <c r="G396" s="1813"/>
      <c r="H396" s="1813"/>
      <c r="I396" s="1813"/>
      <c r="J396" s="1813"/>
      <c r="K396" s="1053">
        <v>133</v>
      </c>
      <c r="W396" s="1295"/>
      <c r="X396" s="1295"/>
      <c r="Y396" s="1295"/>
      <c r="Z396" s="1295"/>
      <c r="AA396" s="1295"/>
      <c r="AB396" s="1295"/>
      <c r="AC396" s="1295"/>
      <c r="AD396" s="1295"/>
      <c r="AE396" s="1295"/>
      <c r="AF396" s="1295"/>
    </row>
    <row r="397" spans="1:32" s="93" customFormat="1" ht="14.25" customHeight="1">
      <c r="A397" s="681"/>
      <c r="B397" s="1810"/>
      <c r="C397" s="1833"/>
      <c r="D397" s="1833"/>
      <c r="E397" s="1813"/>
      <c r="F397" s="1813"/>
      <c r="G397" s="1813"/>
      <c r="H397" s="1813"/>
      <c r="I397" s="1813"/>
      <c r="J397" s="1813"/>
      <c r="K397" s="1053"/>
      <c r="W397" s="1295"/>
      <c r="X397" s="1295"/>
      <c r="Y397" s="1295"/>
      <c r="Z397" s="1295"/>
      <c r="AA397" s="1295"/>
      <c r="AB397" s="1295"/>
      <c r="AC397" s="1295"/>
      <c r="AD397" s="1295"/>
      <c r="AE397" s="1295"/>
      <c r="AF397" s="1295"/>
    </row>
    <row r="398" spans="1:32" s="93" customFormat="1" ht="14.25" customHeight="1">
      <c r="A398" s="681"/>
      <c r="B398" s="530" t="s">
        <v>1017</v>
      </c>
      <c r="C398" s="1833"/>
      <c r="D398" s="1833"/>
      <c r="E398" s="1115"/>
      <c r="F398" s="1115"/>
      <c r="G398" s="1115"/>
      <c r="H398" s="1115"/>
      <c r="I398" s="1813"/>
      <c r="J398" s="1813"/>
      <c r="K398" s="1119"/>
      <c r="W398" s="1295"/>
      <c r="X398" s="1295"/>
      <c r="Y398" s="1295"/>
      <c r="Z398" s="1295"/>
      <c r="AA398" s="1295"/>
      <c r="AB398" s="1295"/>
      <c r="AC398" s="1295"/>
      <c r="AD398" s="1295"/>
      <c r="AE398" s="1295"/>
      <c r="AF398" s="1295"/>
    </row>
    <row r="399" spans="1:32" s="93" customFormat="1" ht="14.25" customHeight="1" thickBot="1">
      <c r="A399" s="681"/>
      <c r="B399" s="1810"/>
      <c r="C399" s="1833"/>
      <c r="D399" s="1833"/>
      <c r="E399" s="1115"/>
      <c r="F399" s="1115"/>
      <c r="G399" s="1115"/>
      <c r="H399" s="1115"/>
      <c r="I399" s="1813"/>
      <c r="J399" s="1813"/>
      <c r="K399" s="1119"/>
      <c r="W399" s="1295"/>
      <c r="X399" s="1295"/>
      <c r="Y399" s="1295"/>
      <c r="Z399" s="1295"/>
      <c r="AA399" s="1295"/>
      <c r="AB399" s="1295"/>
      <c r="AC399" s="1295"/>
      <c r="AD399" s="1295"/>
      <c r="AE399" s="1295"/>
      <c r="AF399" s="1295"/>
    </row>
    <row r="400" spans="1:32" s="93" customFormat="1" ht="14.25" customHeight="1" thickBot="1">
      <c r="A400" s="681"/>
      <c r="B400" s="2001" t="s">
        <v>393</v>
      </c>
      <c r="C400" s="1557"/>
      <c r="D400" s="1557"/>
      <c r="E400" s="1557"/>
      <c r="F400" s="1557"/>
      <c r="G400" s="2486" t="s">
        <v>821</v>
      </c>
      <c r="H400" s="2486"/>
      <c r="I400" s="1041"/>
      <c r="J400" s="1813"/>
      <c r="K400" s="1119"/>
      <c r="W400" s="1295"/>
      <c r="X400" s="1295"/>
      <c r="Y400" s="1295"/>
      <c r="Z400" s="1295"/>
      <c r="AA400" s="1295"/>
      <c r="AB400" s="1295"/>
      <c r="AC400" s="1295"/>
      <c r="AD400" s="1295"/>
      <c r="AE400" s="1295"/>
      <c r="AF400" s="1295"/>
    </row>
    <row r="401" spans="1:32" s="93" customFormat="1" ht="14.25" customHeight="1" thickBot="1">
      <c r="A401" s="681"/>
      <c r="B401" s="2472"/>
      <c r="C401" s="2475">
        <v>2018</v>
      </c>
      <c r="D401" s="2476"/>
      <c r="E401" s="2476"/>
      <c r="F401" s="2476"/>
      <c r="G401" s="2476"/>
      <c r="H401" s="2476"/>
      <c r="I401" s="2477"/>
      <c r="J401" s="1813"/>
      <c r="K401" s="1119"/>
      <c r="W401" s="1295"/>
      <c r="X401" s="1295"/>
      <c r="Y401" s="1295"/>
      <c r="Z401" s="1295"/>
      <c r="AA401" s="1295"/>
      <c r="AB401" s="1295"/>
      <c r="AC401" s="1295"/>
      <c r="AD401" s="1295"/>
      <c r="AE401" s="1295"/>
      <c r="AF401" s="1295"/>
    </row>
    <row r="402" spans="1:32" s="93" customFormat="1" ht="14.25" customHeight="1" thickBot="1">
      <c r="A402" s="681"/>
      <c r="B402" s="2473"/>
      <c r="C402" s="2478" t="s">
        <v>47</v>
      </c>
      <c r="D402" s="2478" t="s">
        <v>48</v>
      </c>
      <c r="E402" s="2475" t="s">
        <v>49</v>
      </c>
      <c r="F402" s="2480"/>
      <c r="G402" s="2478" t="s">
        <v>642</v>
      </c>
      <c r="H402" s="2478" t="s">
        <v>90</v>
      </c>
      <c r="I402" s="2478" t="s">
        <v>26</v>
      </c>
      <c r="J402" s="1813"/>
      <c r="K402" s="1119"/>
      <c r="W402" s="1295"/>
      <c r="X402" s="1295"/>
      <c r="Y402" s="1295"/>
      <c r="Z402" s="1295"/>
      <c r="AA402" s="1295"/>
      <c r="AB402" s="1295"/>
      <c r="AC402" s="1295"/>
      <c r="AD402" s="1295"/>
      <c r="AE402" s="1295"/>
      <c r="AF402" s="1295"/>
    </row>
    <row r="403" spans="1:32" s="93" customFormat="1" ht="14.25" customHeight="1" thickBot="1">
      <c r="A403" s="681"/>
      <c r="B403" s="2474"/>
      <c r="C403" s="2479"/>
      <c r="D403" s="2479"/>
      <c r="E403" s="1553" t="s">
        <v>641</v>
      </c>
      <c r="F403" s="1553" t="s">
        <v>146</v>
      </c>
      <c r="G403" s="2479"/>
      <c r="H403" s="2479"/>
      <c r="I403" s="2479"/>
      <c r="J403" s="1813"/>
      <c r="K403" s="1119"/>
      <c r="W403" s="1295"/>
      <c r="X403" s="1295"/>
      <c r="Y403" s="1295"/>
      <c r="Z403" s="1295"/>
      <c r="AA403" s="1295"/>
      <c r="AB403" s="1295"/>
      <c r="AC403" s="1295"/>
      <c r="AD403" s="1295"/>
      <c r="AE403" s="1295"/>
      <c r="AF403" s="1295"/>
    </row>
    <row r="404" spans="1:32" s="93" customFormat="1" ht="14.25" customHeight="1">
      <c r="A404" s="681"/>
      <c r="B404" s="1264" t="s">
        <v>156</v>
      </c>
      <c r="C404" s="1265">
        <v>116204</v>
      </c>
      <c r="D404" s="1265">
        <v>23468</v>
      </c>
      <c r="E404" s="1265"/>
      <c r="F404" s="1265">
        <v>1161380</v>
      </c>
      <c r="G404" s="1265">
        <v>44166</v>
      </c>
      <c r="H404" s="1266">
        <v>110163</v>
      </c>
      <c r="I404" s="1260">
        <f t="shared" ref="I404:I417" si="39">H404+G404+F404+E404+D404+C404</f>
        <v>1455381</v>
      </c>
      <c r="J404" s="1813"/>
      <c r="K404" s="1119"/>
      <c r="W404" s="1295"/>
      <c r="X404" s="1295"/>
      <c r="Y404" s="1295"/>
      <c r="Z404" s="1295"/>
      <c r="AA404" s="1295"/>
      <c r="AB404" s="1295"/>
      <c r="AC404" s="1295"/>
      <c r="AD404" s="1295"/>
      <c r="AE404" s="1295"/>
      <c r="AF404" s="1295"/>
    </row>
    <row r="405" spans="1:32" s="93" customFormat="1" ht="14.25" customHeight="1">
      <c r="A405" s="681"/>
      <c r="B405" s="1230" t="s">
        <v>551</v>
      </c>
      <c r="C405" s="1229"/>
      <c r="D405" s="1229"/>
      <c r="E405" s="1229"/>
      <c r="F405" s="1229"/>
      <c r="G405" s="1229"/>
      <c r="H405" s="1258"/>
      <c r="I405" s="1261">
        <f t="shared" si="39"/>
        <v>0</v>
      </c>
      <c r="J405" s="1813"/>
      <c r="K405" s="1119"/>
      <c r="W405" s="1295"/>
      <c r="X405" s="1295"/>
      <c r="Y405" s="1295"/>
      <c r="Z405" s="1295"/>
      <c r="AA405" s="1295"/>
      <c r="AB405" s="1295"/>
      <c r="AC405" s="1295"/>
      <c r="AD405" s="1295"/>
      <c r="AE405" s="1295"/>
      <c r="AF405" s="1295"/>
    </row>
    <row r="406" spans="1:32" s="93" customFormat="1" ht="14.25" customHeight="1">
      <c r="A406" s="681"/>
      <c r="B406" s="1230" t="s">
        <v>686</v>
      </c>
      <c r="C406" s="1229">
        <v>-53033</v>
      </c>
      <c r="D406" s="1229">
        <v>0</v>
      </c>
      <c r="E406" s="1229">
        <v>0</v>
      </c>
      <c r="F406" s="1229">
        <v>-20228</v>
      </c>
      <c r="G406" s="1229">
        <v>0</v>
      </c>
      <c r="H406" s="1258">
        <v>-5722</v>
      </c>
      <c r="I406" s="1261">
        <f t="shared" si="39"/>
        <v>-78983</v>
      </c>
      <c r="J406" s="1813"/>
      <c r="K406" s="1119"/>
      <c r="W406" s="1295"/>
      <c r="X406" s="1295"/>
      <c r="Y406" s="1295"/>
      <c r="Z406" s="1295"/>
      <c r="AA406" s="1295"/>
      <c r="AB406" s="1295"/>
      <c r="AC406" s="1295"/>
      <c r="AD406" s="1295"/>
      <c r="AE406" s="1295"/>
      <c r="AF406" s="1295"/>
    </row>
    <row r="407" spans="1:32" s="93" customFormat="1" ht="14.25" customHeight="1">
      <c r="A407" s="681"/>
      <c r="B407" s="1230" t="s">
        <v>553</v>
      </c>
      <c r="C407" s="1229">
        <v>-58868</v>
      </c>
      <c r="D407" s="1229">
        <v>-15724</v>
      </c>
      <c r="E407" s="1229">
        <v>0</v>
      </c>
      <c r="F407" s="1229">
        <v>-32956</v>
      </c>
      <c r="G407" s="1229">
        <v>0</v>
      </c>
      <c r="H407" s="1258">
        <v>-34536</v>
      </c>
      <c r="I407" s="1261">
        <f t="shared" si="39"/>
        <v>-142084</v>
      </c>
      <c r="J407" s="1813"/>
      <c r="K407" s="1119"/>
      <c r="W407" s="1295"/>
      <c r="X407" s="1295"/>
      <c r="Y407" s="1295"/>
      <c r="Z407" s="1295"/>
      <c r="AA407" s="1295"/>
      <c r="AB407" s="1295"/>
      <c r="AC407" s="1295"/>
      <c r="AD407" s="1295"/>
      <c r="AE407" s="1295"/>
      <c r="AF407" s="1295"/>
    </row>
    <row r="408" spans="1:32" s="93" customFormat="1" ht="14.25" customHeight="1">
      <c r="A408" s="681"/>
      <c r="B408" s="1228" t="s">
        <v>843</v>
      </c>
      <c r="C408" s="1257">
        <f t="shared" ref="C408:H408" si="40">C404+C405+C406+C407</f>
        <v>4303</v>
      </c>
      <c r="D408" s="1257">
        <f t="shared" si="40"/>
        <v>7744</v>
      </c>
      <c r="E408" s="1257">
        <f t="shared" si="40"/>
        <v>0</v>
      </c>
      <c r="F408" s="1257">
        <f t="shared" si="40"/>
        <v>1108196</v>
      </c>
      <c r="G408" s="1257">
        <f t="shared" si="40"/>
        <v>44166</v>
      </c>
      <c r="H408" s="1257">
        <f t="shared" si="40"/>
        <v>69905</v>
      </c>
      <c r="I408" s="1262">
        <f t="shared" si="39"/>
        <v>1234314</v>
      </c>
      <c r="J408" s="1813"/>
      <c r="K408" s="1119"/>
      <c r="W408" s="1295"/>
      <c r="X408" s="1295"/>
      <c r="Y408" s="1295"/>
      <c r="Z408" s="1295"/>
      <c r="AA408" s="1295"/>
      <c r="AB408" s="1295"/>
      <c r="AC408" s="1295"/>
      <c r="AD408" s="1295"/>
      <c r="AE408" s="1295"/>
      <c r="AF408" s="1295"/>
    </row>
    <row r="409" spans="1:32" s="93" customFormat="1" ht="14.25" customHeight="1">
      <c r="A409" s="681"/>
      <c r="B409" s="1230" t="s">
        <v>157</v>
      </c>
      <c r="C409" s="1229">
        <v>1348</v>
      </c>
      <c r="D409" s="1229">
        <v>235</v>
      </c>
      <c r="E409" s="1229"/>
      <c r="F409" s="1229">
        <v>-40471</v>
      </c>
      <c r="G409" s="1229">
        <v>-4574</v>
      </c>
      <c r="H409" s="1258">
        <v>-3598</v>
      </c>
      <c r="I409" s="1261">
        <f t="shared" si="39"/>
        <v>-47060</v>
      </c>
      <c r="J409" s="1813"/>
      <c r="K409" s="1119"/>
      <c r="W409" s="1295"/>
      <c r="X409" s="1295"/>
      <c r="Y409" s="1295"/>
      <c r="Z409" s="1295"/>
      <c r="AA409" s="1295"/>
      <c r="AB409" s="1295"/>
      <c r="AC409" s="1295"/>
      <c r="AD409" s="1295"/>
      <c r="AE409" s="1295"/>
      <c r="AF409" s="1295"/>
    </row>
    <row r="410" spans="1:32" s="93" customFormat="1" ht="14.25" customHeight="1">
      <c r="A410" s="681"/>
      <c r="B410" s="1228" t="s">
        <v>844</v>
      </c>
      <c r="C410" s="1257">
        <f t="shared" ref="C410:H410" si="41">C408+C409</f>
        <v>5651</v>
      </c>
      <c r="D410" s="1257">
        <f t="shared" si="41"/>
        <v>7979</v>
      </c>
      <c r="E410" s="1257">
        <f t="shared" si="41"/>
        <v>0</v>
      </c>
      <c r="F410" s="1257">
        <f t="shared" si="41"/>
        <v>1067725</v>
      </c>
      <c r="G410" s="1257">
        <f t="shared" si="41"/>
        <v>39592</v>
      </c>
      <c r="H410" s="1257">
        <f t="shared" si="41"/>
        <v>66307</v>
      </c>
      <c r="I410" s="1262">
        <f t="shared" si="39"/>
        <v>1187254</v>
      </c>
      <c r="J410" s="1813"/>
      <c r="K410" s="1119"/>
      <c r="W410" s="1295"/>
      <c r="X410" s="1295"/>
      <c r="Y410" s="1295"/>
      <c r="Z410" s="1295"/>
      <c r="AA410" s="1295"/>
      <c r="AB410" s="1295"/>
      <c r="AC410" s="1295"/>
      <c r="AD410" s="1295"/>
      <c r="AE410" s="1295"/>
      <c r="AF410" s="1295"/>
    </row>
    <row r="411" spans="1:32" s="93" customFormat="1" ht="14.25" customHeight="1">
      <c r="A411" s="681"/>
      <c r="B411" s="1230"/>
      <c r="C411" s="1229"/>
      <c r="D411" s="1229"/>
      <c r="E411" s="1229"/>
      <c r="F411" s="1229"/>
      <c r="G411" s="1229"/>
      <c r="H411" s="1258"/>
      <c r="I411" s="1261">
        <f t="shared" si="39"/>
        <v>0</v>
      </c>
      <c r="J411" s="1813"/>
      <c r="K411" s="1119"/>
      <c r="W411" s="1295"/>
      <c r="X411" s="1295"/>
      <c r="Y411" s="1295"/>
      <c r="Z411" s="1295"/>
      <c r="AA411" s="1295"/>
      <c r="AB411" s="1295"/>
      <c r="AC411" s="1295"/>
      <c r="AD411" s="1295"/>
      <c r="AE411" s="1295"/>
      <c r="AF411" s="1295"/>
    </row>
    <row r="412" spans="1:32" s="93" customFormat="1" ht="14.25" customHeight="1">
      <c r="A412" s="681"/>
      <c r="B412" s="1228" t="s">
        <v>159</v>
      </c>
      <c r="C412" s="1229"/>
      <c r="D412" s="1229"/>
      <c r="E412" s="1229"/>
      <c r="F412" s="1229"/>
      <c r="G412" s="1229"/>
      <c r="H412" s="1258"/>
      <c r="I412" s="1261">
        <f t="shared" si="39"/>
        <v>0</v>
      </c>
      <c r="J412" s="1813"/>
      <c r="K412" s="1119"/>
      <c r="W412" s="1295"/>
      <c r="X412" s="1295"/>
      <c r="Y412" s="1295"/>
      <c r="Z412" s="1295"/>
      <c r="AA412" s="1295"/>
      <c r="AB412" s="1295"/>
      <c r="AC412" s="1295"/>
      <c r="AD412" s="1295"/>
      <c r="AE412" s="1295"/>
      <c r="AF412" s="1295"/>
    </row>
    <row r="413" spans="1:32" s="93" customFormat="1" ht="26.25" customHeight="1">
      <c r="A413" s="681"/>
      <c r="B413" s="1230" t="s">
        <v>170</v>
      </c>
      <c r="C413" s="1229">
        <v>-3614</v>
      </c>
      <c r="D413" s="1229">
        <v>-1253</v>
      </c>
      <c r="E413" s="1229">
        <v>0</v>
      </c>
      <c r="F413" s="1229">
        <v>-685385</v>
      </c>
      <c r="G413" s="1229">
        <v>-34569</v>
      </c>
      <c r="H413" s="1258">
        <v>-16898</v>
      </c>
      <c r="I413" s="1261">
        <f t="shared" si="39"/>
        <v>-741719</v>
      </c>
      <c r="J413" s="1813"/>
      <c r="K413" s="1119"/>
      <c r="W413" s="1295"/>
      <c r="X413" s="1295"/>
      <c r="Y413" s="1295"/>
      <c r="Z413" s="1295"/>
      <c r="AA413" s="1295"/>
      <c r="AB413" s="1295"/>
      <c r="AC413" s="1295"/>
      <c r="AD413" s="1295"/>
      <c r="AE413" s="1295"/>
      <c r="AF413" s="1295"/>
    </row>
    <row r="414" spans="1:32" s="93" customFormat="1" ht="14.25" customHeight="1">
      <c r="A414" s="681"/>
      <c r="B414" s="1230" t="s">
        <v>171</v>
      </c>
      <c r="C414" s="1229">
        <v>16524</v>
      </c>
      <c r="D414" s="1229">
        <v>12785</v>
      </c>
      <c r="E414" s="1229"/>
      <c r="F414" s="1229">
        <v>-144944</v>
      </c>
      <c r="G414" s="1229">
        <v>-2405</v>
      </c>
      <c r="H414" s="1258">
        <v>-10243</v>
      </c>
      <c r="I414" s="1261">
        <f t="shared" si="39"/>
        <v>-128283</v>
      </c>
      <c r="J414" s="1813"/>
      <c r="K414" s="1119"/>
      <c r="W414" s="1295"/>
      <c r="X414" s="1295"/>
      <c r="Y414" s="1295"/>
      <c r="Z414" s="1295"/>
      <c r="AA414" s="1295"/>
      <c r="AB414" s="1295"/>
      <c r="AC414" s="1295"/>
      <c r="AD414" s="1295"/>
      <c r="AE414" s="1295"/>
      <c r="AF414" s="1295"/>
    </row>
    <row r="415" spans="1:32" s="93" customFormat="1" ht="14.25" customHeight="1">
      <c r="A415" s="681"/>
      <c r="B415" s="1230" t="s">
        <v>454</v>
      </c>
      <c r="C415" s="1229"/>
      <c r="D415" s="1229"/>
      <c r="E415" s="1229"/>
      <c r="F415" s="1229"/>
      <c r="G415" s="1229"/>
      <c r="H415" s="1258"/>
      <c r="I415" s="1261">
        <f t="shared" si="39"/>
        <v>0</v>
      </c>
      <c r="J415" s="1813"/>
      <c r="K415" s="1119"/>
      <c r="W415" s="1295"/>
      <c r="X415" s="1295"/>
      <c r="Y415" s="1295"/>
      <c r="Z415" s="1295"/>
      <c r="AA415" s="1295"/>
      <c r="AB415" s="1295"/>
      <c r="AC415" s="1295"/>
      <c r="AD415" s="1295"/>
      <c r="AE415" s="1295"/>
      <c r="AF415" s="1295"/>
    </row>
    <row r="416" spans="1:32" s="93" customFormat="1" ht="14.25" customHeight="1">
      <c r="A416" s="681"/>
      <c r="B416" s="1228" t="s">
        <v>160</v>
      </c>
      <c r="C416" s="1257">
        <f t="shared" ref="C416:H416" si="42">C410+C413+C414+C415</f>
        <v>18561</v>
      </c>
      <c r="D416" s="1257">
        <f t="shared" si="42"/>
        <v>19511</v>
      </c>
      <c r="E416" s="1257">
        <f t="shared" si="42"/>
        <v>0</v>
      </c>
      <c r="F416" s="1257">
        <f t="shared" si="42"/>
        <v>237396</v>
      </c>
      <c r="G416" s="1257">
        <f t="shared" si="42"/>
        <v>2618</v>
      </c>
      <c r="H416" s="1257">
        <f t="shared" si="42"/>
        <v>39166</v>
      </c>
      <c r="I416" s="1262">
        <f t="shared" si="39"/>
        <v>317252</v>
      </c>
      <c r="J416" s="1813"/>
      <c r="K416" s="1119"/>
      <c r="W416" s="1295"/>
      <c r="X416" s="1295"/>
      <c r="Y416" s="1295"/>
      <c r="Z416" s="1295"/>
      <c r="AA416" s="1295"/>
      <c r="AB416" s="1295"/>
      <c r="AC416" s="1295"/>
      <c r="AD416" s="1295"/>
      <c r="AE416" s="1295"/>
      <c r="AF416" s="1295"/>
    </row>
    <row r="417" spans="1:32" s="93" customFormat="1" ht="14.25" customHeight="1">
      <c r="A417" s="681"/>
      <c r="B417" s="1230"/>
      <c r="C417" s="1473"/>
      <c r="D417" s="1473"/>
      <c r="E417" s="1473"/>
      <c r="F417" s="1473"/>
      <c r="G417" s="1473"/>
      <c r="H417" s="1474"/>
      <c r="I417" s="1261">
        <f t="shared" si="39"/>
        <v>0</v>
      </c>
      <c r="J417" s="1813"/>
      <c r="K417" s="1119"/>
      <c r="W417" s="1295"/>
      <c r="X417" s="1295"/>
      <c r="Y417" s="1295"/>
      <c r="Z417" s="1295"/>
      <c r="AA417" s="1295"/>
      <c r="AB417" s="1295"/>
      <c r="AC417" s="1295"/>
      <c r="AD417" s="1295"/>
      <c r="AE417" s="1295"/>
      <c r="AF417" s="1295"/>
    </row>
    <row r="418" spans="1:32" s="93" customFormat="1" ht="14.25" customHeight="1">
      <c r="A418" s="681"/>
      <c r="B418" s="1228" t="s">
        <v>161</v>
      </c>
      <c r="C418" s="1473"/>
      <c r="D418" s="1473"/>
      <c r="E418" s="1473"/>
      <c r="F418" s="1473"/>
      <c r="G418" s="1473"/>
      <c r="H418" s="1474"/>
      <c r="I418" s="1262">
        <v>162813</v>
      </c>
      <c r="J418" s="1813"/>
      <c r="K418" s="1119"/>
      <c r="W418" s="1295"/>
      <c r="X418" s="1295"/>
      <c r="Y418" s="1295"/>
      <c r="Z418" s="1295"/>
      <c r="AA418" s="1295"/>
      <c r="AB418" s="1295"/>
      <c r="AC418" s="1295"/>
      <c r="AD418" s="1295"/>
      <c r="AE418" s="1295"/>
      <c r="AF418" s="1295"/>
    </row>
    <row r="419" spans="1:32" s="93" customFormat="1" ht="14.25" customHeight="1">
      <c r="A419" s="681"/>
      <c r="B419" s="1230" t="s">
        <v>162</v>
      </c>
      <c r="C419" s="1473"/>
      <c r="D419" s="1473"/>
      <c r="E419" s="1473"/>
      <c r="F419" s="1473"/>
      <c r="G419" s="1473"/>
      <c r="H419" s="1474"/>
      <c r="I419" s="1261">
        <v>33029</v>
      </c>
      <c r="J419" s="1813"/>
      <c r="K419" s="1119"/>
      <c r="W419" s="1295"/>
      <c r="X419" s="1295"/>
      <c r="Y419" s="1295"/>
      <c r="Z419" s="1295"/>
      <c r="AA419" s="1295"/>
      <c r="AB419" s="1295"/>
      <c r="AC419" s="1295"/>
      <c r="AD419" s="1295"/>
      <c r="AE419" s="1295"/>
      <c r="AF419" s="1295"/>
    </row>
    <row r="420" spans="1:32" s="93" customFormat="1" ht="14.25" customHeight="1">
      <c r="A420" s="681"/>
      <c r="B420" s="1230" t="s">
        <v>550</v>
      </c>
      <c r="C420" s="1473"/>
      <c r="D420" s="1473"/>
      <c r="E420" s="1473"/>
      <c r="F420" s="1473"/>
      <c r="G420" s="1473"/>
      <c r="H420" s="1474"/>
      <c r="I420" s="1261">
        <v>129784</v>
      </c>
      <c r="J420" s="1813"/>
      <c r="K420" s="1119"/>
      <c r="W420" s="1295"/>
      <c r="X420" s="1295"/>
      <c r="Y420" s="1295"/>
      <c r="Z420" s="1295"/>
      <c r="AA420" s="1295"/>
      <c r="AB420" s="1295"/>
      <c r="AC420" s="1295"/>
      <c r="AD420" s="1295"/>
      <c r="AE420" s="1295"/>
      <c r="AF420" s="1295"/>
    </row>
    <row r="421" spans="1:32" s="93" customFormat="1" ht="14.25" customHeight="1">
      <c r="A421" s="681"/>
      <c r="B421" s="1230" t="s">
        <v>163</v>
      </c>
      <c r="C421" s="1473"/>
      <c r="D421" s="1473"/>
      <c r="E421" s="1473"/>
      <c r="F421" s="1473"/>
      <c r="G421" s="1473"/>
      <c r="H421" s="1474"/>
      <c r="I421" s="1261"/>
      <c r="J421" s="1813"/>
      <c r="K421" s="1119"/>
      <c r="W421" s="1295"/>
      <c r="X421" s="1295"/>
      <c r="Y421" s="1295"/>
      <c r="Z421" s="1295"/>
      <c r="AA421" s="1295"/>
      <c r="AB421" s="1295"/>
      <c r="AC421" s="1295"/>
      <c r="AD421" s="1295"/>
      <c r="AE421" s="1295"/>
      <c r="AF421" s="1295"/>
    </row>
    <row r="422" spans="1:32" s="93" customFormat="1" ht="14.25" customHeight="1">
      <c r="A422" s="681"/>
      <c r="B422" s="1230"/>
      <c r="C422" s="1473"/>
      <c r="D422" s="1473"/>
      <c r="E422" s="1473"/>
      <c r="F422" s="1473"/>
      <c r="G422" s="1473"/>
      <c r="H422" s="1474"/>
      <c r="I422" s="1261"/>
      <c r="J422" s="1813"/>
      <c r="K422" s="1119"/>
      <c r="W422" s="1295"/>
      <c r="X422" s="1295"/>
      <c r="Y422" s="1295"/>
      <c r="Z422" s="1295"/>
      <c r="AA422" s="1295"/>
      <c r="AB422" s="1295"/>
      <c r="AC422" s="1295"/>
      <c r="AD422" s="1295"/>
      <c r="AE422" s="1295"/>
      <c r="AF422" s="1295"/>
    </row>
    <row r="423" spans="1:32" s="93" customFormat="1" ht="14.25" customHeight="1">
      <c r="A423" s="681"/>
      <c r="B423" s="1228" t="s">
        <v>164</v>
      </c>
      <c r="C423" s="1473"/>
      <c r="D423" s="1473"/>
      <c r="E423" s="1473"/>
      <c r="F423" s="1473"/>
      <c r="G423" s="1473"/>
      <c r="H423" s="1474"/>
      <c r="I423" s="1262">
        <v>-385320</v>
      </c>
      <c r="J423" s="1813"/>
      <c r="K423" s="1119"/>
      <c r="W423" s="1295"/>
      <c r="X423" s="1295"/>
      <c r="Y423" s="1295"/>
      <c r="Z423" s="1295"/>
      <c r="AA423" s="1295"/>
      <c r="AB423" s="1295"/>
      <c r="AC423" s="1295"/>
      <c r="AD423" s="1295"/>
      <c r="AE423" s="1295"/>
      <c r="AF423" s="1295"/>
    </row>
    <row r="424" spans="1:32" s="93" customFormat="1" ht="27" customHeight="1">
      <c r="A424" s="681"/>
      <c r="B424" s="1230" t="s">
        <v>172</v>
      </c>
      <c r="C424" s="1473"/>
      <c r="D424" s="1473"/>
      <c r="E424" s="1473"/>
      <c r="F424" s="1473"/>
      <c r="G424" s="1473"/>
      <c r="H424" s="1474"/>
      <c r="I424" s="1261">
        <v>-385320</v>
      </c>
      <c r="J424" s="1813"/>
      <c r="K424" s="1119"/>
      <c r="W424" s="1295"/>
      <c r="X424" s="1295"/>
      <c r="Y424" s="1295"/>
      <c r="Z424" s="1295"/>
      <c r="AA424" s="1295"/>
      <c r="AB424" s="1295"/>
      <c r="AC424" s="1295"/>
      <c r="AD424" s="1295"/>
      <c r="AE424" s="1295"/>
      <c r="AF424" s="1295"/>
    </row>
    <row r="425" spans="1:32" s="93" customFormat="1" ht="14.25" customHeight="1">
      <c r="A425" s="681"/>
      <c r="B425" s="1230" t="s">
        <v>455</v>
      </c>
      <c r="C425" s="1473"/>
      <c r="D425" s="1473"/>
      <c r="E425" s="1473"/>
      <c r="F425" s="1473"/>
      <c r="G425" s="1473"/>
      <c r="H425" s="1474"/>
      <c r="I425" s="1261"/>
      <c r="J425" s="1813"/>
      <c r="K425" s="1119"/>
      <c r="W425" s="1295"/>
      <c r="X425" s="1295"/>
      <c r="Y425" s="1295"/>
      <c r="Z425" s="1295"/>
      <c r="AA425" s="1295"/>
      <c r="AB425" s="1295"/>
      <c r="AC425" s="1295"/>
      <c r="AD425" s="1295"/>
      <c r="AE425" s="1295"/>
      <c r="AF425" s="1295"/>
    </row>
    <row r="426" spans="1:32" s="93" customFormat="1" ht="14.25" customHeight="1">
      <c r="A426" s="681"/>
      <c r="B426" s="1228" t="s">
        <v>166</v>
      </c>
      <c r="C426" s="1473"/>
      <c r="D426" s="1473"/>
      <c r="E426" s="1473"/>
      <c r="F426" s="1473"/>
      <c r="G426" s="1473"/>
      <c r="H426" s="1474"/>
      <c r="I426" s="1261">
        <v>94742</v>
      </c>
      <c r="J426" s="1813"/>
      <c r="K426" s="1119"/>
      <c r="W426" s="1295"/>
      <c r="X426" s="1295"/>
      <c r="Y426" s="1295"/>
      <c r="Z426" s="1295"/>
      <c r="AA426" s="1295"/>
      <c r="AB426" s="1295"/>
      <c r="AC426" s="1295"/>
      <c r="AD426" s="1295"/>
      <c r="AE426" s="1295"/>
      <c r="AF426" s="1295"/>
    </row>
    <row r="427" spans="1:32" s="93" customFormat="1" ht="14.25" customHeight="1">
      <c r="A427" s="681"/>
      <c r="B427" s="1230" t="s">
        <v>173</v>
      </c>
      <c r="C427" s="1473"/>
      <c r="D427" s="1473"/>
      <c r="E427" s="1473"/>
      <c r="F427" s="1473"/>
      <c r="G427" s="1473"/>
      <c r="H427" s="1474"/>
      <c r="I427" s="1261"/>
      <c r="J427" s="1813"/>
      <c r="K427" s="1119"/>
      <c r="W427" s="1295"/>
      <c r="X427" s="1295"/>
      <c r="Y427" s="1295"/>
      <c r="Z427" s="1295"/>
      <c r="AA427" s="1295"/>
      <c r="AB427" s="1295"/>
      <c r="AC427" s="1295"/>
      <c r="AD427" s="1295"/>
      <c r="AE427" s="1295"/>
      <c r="AF427" s="1295"/>
    </row>
    <row r="428" spans="1:32" s="93" customFormat="1" ht="14.25" customHeight="1">
      <c r="A428" s="681"/>
      <c r="B428" s="1228" t="s">
        <v>167</v>
      </c>
      <c r="C428" s="1473"/>
      <c r="D428" s="1473"/>
      <c r="E428" s="1473"/>
      <c r="F428" s="1473"/>
      <c r="G428" s="1473"/>
      <c r="H428" s="1474"/>
      <c r="I428" s="1261">
        <v>94742</v>
      </c>
      <c r="J428" s="1813"/>
      <c r="K428" s="1119"/>
      <c r="W428" s="1295"/>
      <c r="X428" s="1295"/>
      <c r="Y428" s="1295"/>
      <c r="Z428" s="1295"/>
      <c r="AA428" s="1295"/>
      <c r="AB428" s="1295"/>
      <c r="AC428" s="1295"/>
      <c r="AD428" s="1295"/>
      <c r="AE428" s="1295"/>
      <c r="AF428" s="1295"/>
    </row>
    <row r="429" spans="1:32" s="93" customFormat="1" ht="14.25" customHeight="1">
      <c r="A429" s="681"/>
      <c r="B429" s="1230" t="s">
        <v>168</v>
      </c>
      <c r="C429" s="1473"/>
      <c r="D429" s="1473"/>
      <c r="E429" s="1473"/>
      <c r="F429" s="1473"/>
      <c r="G429" s="1473"/>
      <c r="H429" s="1474"/>
      <c r="I429" s="1261">
        <v>6985</v>
      </c>
      <c r="J429" s="1813"/>
      <c r="K429" s="1119"/>
      <c r="W429" s="1295"/>
      <c r="X429" s="1295"/>
      <c r="Y429" s="1295"/>
      <c r="Z429" s="1295"/>
      <c r="AA429" s="1295"/>
      <c r="AB429" s="1295"/>
      <c r="AC429" s="1295"/>
      <c r="AD429" s="1295"/>
      <c r="AE429" s="1295"/>
      <c r="AF429" s="1295"/>
    </row>
    <row r="430" spans="1:32" s="93" customFormat="1" ht="14.25" customHeight="1" thickBot="1">
      <c r="A430" s="681"/>
      <c r="B430" s="1185" t="s">
        <v>456</v>
      </c>
      <c r="C430" s="1552"/>
      <c r="D430" s="1552"/>
      <c r="E430" s="1552"/>
      <c r="F430" s="1552"/>
      <c r="G430" s="1552"/>
      <c r="H430" s="1475"/>
      <c r="I430" s="1262">
        <v>101727</v>
      </c>
      <c r="J430" s="1813"/>
      <c r="K430" s="1119"/>
      <c r="W430" s="1295"/>
      <c r="X430" s="1295"/>
      <c r="Y430" s="1295"/>
      <c r="Z430" s="1295"/>
      <c r="AA430" s="1295"/>
      <c r="AB430" s="1295"/>
      <c r="AC430" s="1295"/>
      <c r="AD430" s="1295"/>
      <c r="AE430" s="1295"/>
      <c r="AF430" s="1295"/>
    </row>
    <row r="431" spans="1:32" s="93" customFormat="1" ht="14.25" customHeight="1">
      <c r="A431" s="681"/>
      <c r="B431" s="1190"/>
      <c r="C431" s="621"/>
      <c r="D431" s="621"/>
      <c r="E431" s="621"/>
      <c r="F431" s="621"/>
      <c r="G431" s="621"/>
      <c r="H431" s="621"/>
      <c r="I431" s="668"/>
      <c r="J431" s="1813"/>
      <c r="K431" s="1119"/>
      <c r="W431" s="1295"/>
      <c r="X431" s="1295"/>
      <c r="Y431" s="1295"/>
      <c r="Z431" s="1295"/>
      <c r="AA431" s="1295"/>
      <c r="AB431" s="1295"/>
      <c r="AC431" s="1295"/>
      <c r="AD431" s="1295"/>
      <c r="AE431" s="1295"/>
      <c r="AF431" s="1295"/>
    </row>
    <row r="432" spans="1:32" s="93" customFormat="1" ht="14.25" customHeight="1">
      <c r="A432" s="681"/>
      <c r="B432" s="1190"/>
      <c r="C432" s="621"/>
      <c r="D432" s="621"/>
      <c r="E432" s="621"/>
      <c r="F432" s="621"/>
      <c r="G432" s="621"/>
      <c r="H432" s="621"/>
      <c r="I432" s="668"/>
      <c r="J432" s="1813"/>
      <c r="K432" s="1053">
        <v>134</v>
      </c>
      <c r="W432" s="1295"/>
      <c r="X432" s="1295"/>
      <c r="Y432" s="1295"/>
      <c r="Z432" s="1295"/>
      <c r="AA432" s="1295"/>
      <c r="AB432" s="1295"/>
      <c r="AC432" s="1295"/>
      <c r="AD432" s="1295"/>
      <c r="AE432" s="1295"/>
      <c r="AF432" s="1295"/>
    </row>
    <row r="433" spans="1:32" s="93" customFormat="1" ht="14.25" customHeight="1">
      <c r="A433" s="681"/>
      <c r="B433" s="1190"/>
      <c r="C433" s="621"/>
      <c r="D433" s="621"/>
      <c r="E433" s="621"/>
      <c r="F433" s="621"/>
      <c r="G433" s="621"/>
      <c r="H433" s="621"/>
      <c r="I433" s="668"/>
      <c r="J433" s="1813"/>
      <c r="K433" s="1053"/>
      <c r="W433" s="1295"/>
      <c r="X433" s="1295"/>
      <c r="Y433" s="1295"/>
      <c r="Z433" s="1295"/>
      <c r="AA433" s="1295"/>
      <c r="AB433" s="1295"/>
      <c r="AC433" s="1295"/>
      <c r="AD433" s="1295"/>
      <c r="AE433" s="1295"/>
      <c r="AF433" s="1295"/>
    </row>
    <row r="434" spans="1:32" s="93" customFormat="1" ht="14.25" customHeight="1">
      <c r="A434" s="681"/>
      <c r="B434" s="530" t="s">
        <v>1017</v>
      </c>
      <c r="C434" s="621"/>
      <c r="D434" s="621"/>
      <c r="E434" s="621"/>
      <c r="F434" s="621"/>
      <c r="G434" s="621"/>
      <c r="H434" s="621"/>
      <c r="I434" s="668"/>
      <c r="J434" s="1813"/>
      <c r="K434" s="1119"/>
      <c r="W434" s="1295"/>
      <c r="X434" s="1295"/>
      <c r="Y434" s="1295"/>
      <c r="Z434" s="1295"/>
      <c r="AA434" s="1295"/>
      <c r="AB434" s="1295"/>
      <c r="AC434" s="1295"/>
      <c r="AD434" s="1295"/>
      <c r="AE434" s="1295"/>
      <c r="AF434" s="1295"/>
    </row>
    <row r="435" spans="1:32" s="93" customFormat="1" ht="14.25" customHeight="1" thickBot="1">
      <c r="A435" s="681"/>
      <c r="B435" s="1810"/>
      <c r="C435" s="1833"/>
      <c r="D435" s="1833"/>
      <c r="E435" s="1115"/>
      <c r="F435" s="1115"/>
      <c r="G435" s="1115"/>
      <c r="H435" s="1115"/>
      <c r="I435" s="1813"/>
      <c r="J435" s="1813"/>
      <c r="K435" s="1119"/>
      <c r="W435" s="1295"/>
      <c r="X435" s="1295"/>
      <c r="Y435" s="1295"/>
      <c r="Z435" s="1295"/>
      <c r="AA435" s="1295"/>
      <c r="AB435" s="1295"/>
      <c r="AC435" s="1295"/>
      <c r="AD435" s="1295"/>
      <c r="AE435" s="1295"/>
      <c r="AF435" s="1295"/>
    </row>
    <row r="436" spans="1:32" ht="14.25" customHeight="1" thickBot="1">
      <c r="B436" s="2001" t="s">
        <v>683</v>
      </c>
      <c r="C436" s="1557"/>
      <c r="D436" s="1557"/>
      <c r="E436" s="1557"/>
      <c r="F436" s="1557"/>
      <c r="G436" s="2486" t="s">
        <v>821</v>
      </c>
      <c r="H436" s="2486"/>
      <c r="I436" s="1041"/>
      <c r="J436" s="1041"/>
      <c r="W436" s="1295"/>
      <c r="X436" s="1295"/>
      <c r="Y436" s="1295"/>
      <c r="Z436" s="1295"/>
      <c r="AA436" s="1295"/>
      <c r="AB436" s="1295"/>
      <c r="AC436" s="1295"/>
      <c r="AD436" s="1295"/>
      <c r="AE436" s="1295"/>
      <c r="AF436" s="1295"/>
    </row>
    <row r="437" spans="1:32" s="93" customFormat="1" ht="14.25" customHeight="1" thickBot="1">
      <c r="A437" s="1813"/>
      <c r="B437" s="2472"/>
      <c r="C437" s="2475">
        <v>2018</v>
      </c>
      <c r="D437" s="2476"/>
      <c r="E437" s="2476"/>
      <c r="F437" s="2476"/>
      <c r="G437" s="2476"/>
      <c r="H437" s="2476"/>
      <c r="I437" s="2477"/>
      <c r="J437" s="756"/>
      <c r="W437" s="1295"/>
      <c r="X437" s="1295"/>
      <c r="Y437" s="1295"/>
      <c r="Z437" s="1295"/>
      <c r="AA437" s="1295"/>
      <c r="AB437" s="1295"/>
      <c r="AC437" s="1295"/>
      <c r="AD437" s="1295"/>
      <c r="AE437" s="1295"/>
      <c r="AF437" s="1295"/>
    </row>
    <row r="438" spans="1:32" s="93" customFormat="1" ht="14.25" customHeight="1" thickBot="1">
      <c r="A438" s="1053"/>
      <c r="B438" s="2473"/>
      <c r="C438" s="2478" t="s">
        <v>47</v>
      </c>
      <c r="D438" s="2478" t="s">
        <v>48</v>
      </c>
      <c r="E438" s="2475" t="s">
        <v>49</v>
      </c>
      <c r="F438" s="2480"/>
      <c r="G438" s="2478" t="s">
        <v>642</v>
      </c>
      <c r="H438" s="2478" t="s">
        <v>90</v>
      </c>
      <c r="I438" s="2478" t="s">
        <v>26</v>
      </c>
      <c r="J438" s="1813"/>
      <c r="W438" s="1295"/>
      <c r="X438" s="1295"/>
      <c r="Y438" s="1295"/>
      <c r="Z438" s="1295"/>
      <c r="AA438" s="1295"/>
      <c r="AB438" s="1295"/>
      <c r="AC438" s="1295"/>
      <c r="AD438" s="1295"/>
      <c r="AE438" s="1295"/>
      <c r="AF438" s="1295"/>
    </row>
    <row r="439" spans="1:32" s="93" customFormat="1" ht="14.25" customHeight="1" thickBot="1">
      <c r="A439" s="1053"/>
      <c r="B439" s="2474"/>
      <c r="C439" s="2479"/>
      <c r="D439" s="2479"/>
      <c r="E439" s="1553" t="s">
        <v>641</v>
      </c>
      <c r="F439" s="1553" t="s">
        <v>146</v>
      </c>
      <c r="G439" s="2479"/>
      <c r="H439" s="2479"/>
      <c r="I439" s="2479"/>
      <c r="J439" s="1813"/>
      <c r="W439" s="1295"/>
      <c r="X439" s="1295"/>
      <c r="Y439" s="1295"/>
      <c r="Z439" s="1295"/>
      <c r="AA439" s="1295"/>
      <c r="AB439" s="1295"/>
      <c r="AC439" s="1295"/>
      <c r="AD439" s="1295"/>
      <c r="AE439" s="1295"/>
      <c r="AF439" s="1295"/>
    </row>
    <row r="440" spans="1:32" s="93" customFormat="1" ht="14.25" customHeight="1">
      <c r="A440" s="681"/>
      <c r="B440" s="1264" t="s">
        <v>156</v>
      </c>
      <c r="C440" s="1265">
        <v>446803</v>
      </c>
      <c r="D440" s="1265">
        <v>9277</v>
      </c>
      <c r="E440" s="1265">
        <v>187111</v>
      </c>
      <c r="F440" s="1265">
        <v>4560236</v>
      </c>
      <c r="G440" s="1265">
        <v>124051</v>
      </c>
      <c r="H440" s="1266">
        <v>264337</v>
      </c>
      <c r="I440" s="1260">
        <f t="shared" ref="I440:I452" si="43">H440+G440+F440+E440+D440+C440</f>
        <v>5591815</v>
      </c>
      <c r="J440" s="1813"/>
      <c r="L440" s="1104"/>
      <c r="M440" s="1104"/>
      <c r="N440" s="1104"/>
      <c r="O440" s="1104"/>
      <c r="P440" s="1104"/>
      <c r="Q440" s="1104"/>
      <c r="R440" s="1104"/>
      <c r="W440" s="1295"/>
      <c r="X440" s="1295"/>
      <c r="Y440" s="1295"/>
      <c r="Z440" s="1295"/>
      <c r="AA440" s="1295"/>
      <c r="AB440" s="1295"/>
      <c r="AC440" s="1295"/>
      <c r="AD440" s="1295"/>
      <c r="AE440" s="1295"/>
      <c r="AF440" s="1295"/>
    </row>
    <row r="441" spans="1:32" s="93" customFormat="1" ht="14.25" customHeight="1">
      <c r="A441" s="681"/>
      <c r="B441" s="1230" t="s">
        <v>551</v>
      </c>
      <c r="C441" s="1229"/>
      <c r="D441" s="1229"/>
      <c r="E441" s="1229">
        <v>0</v>
      </c>
      <c r="F441" s="1229"/>
      <c r="G441" s="1229"/>
      <c r="H441" s="1258"/>
      <c r="I441" s="1261">
        <f t="shared" si="43"/>
        <v>0</v>
      </c>
      <c r="J441" s="1813"/>
      <c r="L441" s="1104"/>
      <c r="M441" s="1104"/>
      <c r="N441" s="1104"/>
      <c r="O441" s="1104"/>
      <c r="P441" s="1104"/>
      <c r="Q441" s="1104"/>
      <c r="R441" s="1104"/>
      <c r="W441" s="1295"/>
      <c r="X441" s="1295"/>
      <c r="Y441" s="1295"/>
      <c r="Z441" s="1295"/>
      <c r="AA441" s="1295"/>
      <c r="AB441" s="1295"/>
      <c r="AC441" s="1295"/>
      <c r="AD441" s="1295"/>
      <c r="AE441" s="1295"/>
      <c r="AF441" s="1295"/>
    </row>
    <row r="442" spans="1:32" s="93" customFormat="1" ht="14.25" customHeight="1">
      <c r="A442" s="681"/>
      <c r="B442" s="1230" t="s">
        <v>552</v>
      </c>
      <c r="C442" s="1229">
        <v>-142959</v>
      </c>
      <c r="D442" s="1229">
        <v>-12</v>
      </c>
      <c r="E442" s="1229">
        <v>0</v>
      </c>
      <c r="F442" s="1229">
        <v>-87728</v>
      </c>
      <c r="G442" s="1229">
        <v>0</v>
      </c>
      <c r="H442" s="1258">
        <v>-6748</v>
      </c>
      <c r="I442" s="1261">
        <f t="shared" si="43"/>
        <v>-237447</v>
      </c>
      <c r="J442" s="1813"/>
      <c r="K442" s="1133"/>
      <c r="L442" s="1104"/>
      <c r="M442" s="1104"/>
      <c r="N442" s="1104"/>
      <c r="O442" s="1104"/>
      <c r="P442" s="1104"/>
      <c r="Q442" s="1104"/>
      <c r="R442" s="1104"/>
      <c r="W442" s="1295"/>
      <c r="X442" s="1295"/>
      <c r="Y442" s="1295"/>
      <c r="Z442" s="1295"/>
      <c r="AA442" s="1295"/>
      <c r="AB442" s="1295"/>
      <c r="AC442" s="1295"/>
      <c r="AD442" s="1295"/>
      <c r="AE442" s="1295"/>
      <c r="AF442" s="1295"/>
    </row>
    <row r="443" spans="1:32" s="93" customFormat="1" ht="14.25" customHeight="1">
      <c r="A443" s="681"/>
      <c r="B443" s="1230" t="s">
        <v>553</v>
      </c>
      <c r="C443" s="1229">
        <v>-143635</v>
      </c>
      <c r="D443" s="1229">
        <v>-7214</v>
      </c>
      <c r="E443" s="1229">
        <v>0</v>
      </c>
      <c r="F443" s="1229">
        <v>-32786</v>
      </c>
      <c r="G443" s="1229">
        <v>0</v>
      </c>
      <c r="H443" s="1258">
        <v>-61099</v>
      </c>
      <c r="I443" s="1261">
        <f t="shared" si="43"/>
        <v>-244734</v>
      </c>
      <c r="J443" s="1813"/>
      <c r="K443" s="1119"/>
      <c r="L443" s="1104"/>
      <c r="M443" s="1104"/>
      <c r="N443" s="1104"/>
      <c r="O443" s="1104"/>
      <c r="P443" s="1104"/>
      <c r="Q443" s="1104"/>
      <c r="R443" s="1104"/>
      <c r="W443" s="1295"/>
      <c r="X443" s="1295"/>
      <c r="Y443" s="1295"/>
      <c r="Z443" s="1295"/>
      <c r="AA443" s="1295"/>
      <c r="AB443" s="1295"/>
      <c r="AC443" s="1295"/>
      <c r="AD443" s="1295"/>
      <c r="AE443" s="1295"/>
      <c r="AF443" s="1295"/>
    </row>
    <row r="444" spans="1:32" s="93" customFormat="1" ht="14.25" customHeight="1">
      <c r="A444" s="681"/>
      <c r="B444" s="1228" t="s">
        <v>843</v>
      </c>
      <c r="C444" s="1257">
        <f t="shared" ref="C444:H444" si="44">C440+C441+C442+C443</f>
        <v>160209</v>
      </c>
      <c r="D444" s="1257">
        <f t="shared" si="44"/>
        <v>2051</v>
      </c>
      <c r="E444" s="1257">
        <f t="shared" si="44"/>
        <v>187111</v>
      </c>
      <c r="F444" s="1257">
        <f t="shared" si="44"/>
        <v>4439722</v>
      </c>
      <c r="G444" s="1257">
        <f t="shared" si="44"/>
        <v>124051</v>
      </c>
      <c r="H444" s="1257">
        <f t="shared" si="44"/>
        <v>196490</v>
      </c>
      <c r="I444" s="1262">
        <f t="shared" si="43"/>
        <v>5109634</v>
      </c>
      <c r="J444" s="1813"/>
      <c r="K444" s="1119"/>
      <c r="L444" s="1104"/>
      <c r="M444" s="1104"/>
      <c r="N444" s="1104"/>
      <c r="O444" s="1104"/>
      <c r="P444" s="1104"/>
      <c r="Q444" s="1104"/>
      <c r="R444" s="1104"/>
      <c r="W444" s="1295"/>
      <c r="X444" s="1295"/>
      <c r="Y444" s="1295"/>
      <c r="Z444" s="1295"/>
      <c r="AA444" s="1295"/>
      <c r="AB444" s="1295"/>
      <c r="AC444" s="1295"/>
      <c r="AD444" s="1295"/>
      <c r="AE444" s="1295"/>
      <c r="AF444" s="1295"/>
    </row>
    <row r="445" spans="1:32" s="93" customFormat="1" ht="14.25" customHeight="1">
      <c r="A445" s="681"/>
      <c r="B445" s="1230" t="s">
        <v>157</v>
      </c>
      <c r="C445" s="1229">
        <v>-6777</v>
      </c>
      <c r="D445" s="1229">
        <v>241</v>
      </c>
      <c r="E445" s="1229">
        <v>-15268</v>
      </c>
      <c r="F445" s="1229">
        <v>-379516</v>
      </c>
      <c r="G445" s="1229">
        <v>-28195</v>
      </c>
      <c r="H445" s="1258">
        <v>29367</v>
      </c>
      <c r="I445" s="1261">
        <f t="shared" si="43"/>
        <v>-400148</v>
      </c>
      <c r="J445" s="1813"/>
      <c r="K445" s="1119"/>
      <c r="L445" s="1104"/>
      <c r="M445" s="1104"/>
      <c r="N445" s="1104"/>
      <c r="O445" s="1104"/>
      <c r="P445" s="1104"/>
      <c r="Q445" s="1104"/>
      <c r="R445" s="1104"/>
      <c r="W445" s="1295"/>
      <c r="X445" s="1295"/>
      <c r="Y445" s="1295"/>
      <c r="Z445" s="1295"/>
      <c r="AA445" s="1295"/>
      <c r="AB445" s="1295"/>
      <c r="AC445" s="1295"/>
      <c r="AD445" s="1295"/>
      <c r="AE445" s="1295"/>
      <c r="AF445" s="1295"/>
    </row>
    <row r="446" spans="1:32" s="93" customFormat="1" ht="14.25" customHeight="1">
      <c r="A446" s="681"/>
      <c r="B446" s="1228" t="s">
        <v>844</v>
      </c>
      <c r="C446" s="1257">
        <f t="shared" ref="C446:H446" si="45">C444+C445</f>
        <v>153432</v>
      </c>
      <c r="D446" s="1257">
        <f t="shared" si="45"/>
        <v>2292</v>
      </c>
      <c r="E446" s="1257">
        <f t="shared" si="45"/>
        <v>171843</v>
      </c>
      <c r="F446" s="1257">
        <f t="shared" si="45"/>
        <v>4060206</v>
      </c>
      <c r="G446" s="1257">
        <f t="shared" si="45"/>
        <v>95856</v>
      </c>
      <c r="H446" s="1257">
        <f t="shared" si="45"/>
        <v>225857</v>
      </c>
      <c r="I446" s="1262">
        <f t="shared" si="43"/>
        <v>4709486</v>
      </c>
      <c r="J446" s="1813"/>
      <c r="K446" s="1119"/>
      <c r="L446" s="1104"/>
      <c r="M446" s="1104"/>
      <c r="N446" s="1104"/>
      <c r="O446" s="1104"/>
      <c r="P446" s="1104"/>
      <c r="Q446" s="1104"/>
      <c r="R446" s="1104"/>
      <c r="W446" s="1295"/>
      <c r="X446" s="1295"/>
      <c r="Y446" s="1295"/>
      <c r="Z446" s="1295"/>
      <c r="AA446" s="1295"/>
      <c r="AB446" s="1295"/>
      <c r="AC446" s="1295"/>
      <c r="AD446" s="1295"/>
      <c r="AE446" s="1295"/>
      <c r="AF446" s="1295"/>
    </row>
    <row r="447" spans="1:32" s="93" customFormat="1" ht="14.25" customHeight="1">
      <c r="A447" s="681"/>
      <c r="B447" s="1230"/>
      <c r="C447" s="1229"/>
      <c r="D447" s="1229"/>
      <c r="E447" s="1229"/>
      <c r="F447" s="1229"/>
      <c r="G447" s="1229"/>
      <c r="H447" s="1258"/>
      <c r="I447" s="1261">
        <f t="shared" si="43"/>
        <v>0</v>
      </c>
      <c r="J447" s="1813"/>
      <c r="K447" s="1119"/>
      <c r="W447" s="1295"/>
      <c r="X447" s="1295"/>
      <c r="Y447" s="1295"/>
      <c r="Z447" s="1295"/>
      <c r="AA447" s="1295"/>
      <c r="AB447" s="1295"/>
      <c r="AC447" s="1295"/>
      <c r="AD447" s="1295"/>
      <c r="AE447" s="1295"/>
      <c r="AF447" s="1295"/>
    </row>
    <row r="448" spans="1:32" s="93" customFormat="1" ht="14.25" customHeight="1">
      <c r="A448" s="681"/>
      <c r="B448" s="1228" t="s">
        <v>159</v>
      </c>
      <c r="C448" s="1229"/>
      <c r="D448" s="1229"/>
      <c r="E448" s="1229"/>
      <c r="F448" s="1229"/>
      <c r="G448" s="1229"/>
      <c r="H448" s="1258"/>
      <c r="I448" s="1261">
        <f t="shared" si="43"/>
        <v>0</v>
      </c>
      <c r="J448" s="1813"/>
      <c r="K448" s="1119"/>
      <c r="L448" s="1295"/>
      <c r="M448" s="1295"/>
      <c r="N448" s="1295"/>
      <c r="O448" s="1295"/>
      <c r="P448" s="1295"/>
      <c r="Q448" s="1295"/>
      <c r="R448" s="1295"/>
      <c r="W448" s="1295"/>
      <c r="X448" s="1295"/>
      <c r="Y448" s="1295"/>
      <c r="Z448" s="1295"/>
      <c r="AA448" s="1295"/>
      <c r="AB448" s="1295"/>
      <c r="AC448" s="1295"/>
      <c r="AD448" s="1295"/>
      <c r="AE448" s="1295"/>
      <c r="AF448" s="1295"/>
    </row>
    <row r="449" spans="1:32" s="93" customFormat="1" ht="27.6" customHeight="1">
      <c r="A449" s="681"/>
      <c r="B449" s="1230" t="s">
        <v>170</v>
      </c>
      <c r="C449" s="1229">
        <v>-88534</v>
      </c>
      <c r="D449" s="1229">
        <v>-557</v>
      </c>
      <c r="E449" s="1229">
        <v>-42243</v>
      </c>
      <c r="F449" s="1229">
        <v>-2856943</v>
      </c>
      <c r="G449" s="1229">
        <v>-58388</v>
      </c>
      <c r="H449" s="1258">
        <v>-190561</v>
      </c>
      <c r="I449" s="1261">
        <f t="shared" si="43"/>
        <v>-3237226</v>
      </c>
      <c r="J449" s="1813"/>
      <c r="K449" s="1119"/>
      <c r="L449" s="1295"/>
      <c r="M449" s="1295"/>
      <c r="N449" s="1295"/>
      <c r="O449" s="1295"/>
      <c r="P449" s="1295"/>
      <c r="Q449" s="1295"/>
      <c r="R449" s="1295"/>
      <c r="W449" s="1295"/>
      <c r="X449" s="1295"/>
      <c r="Y449" s="1295"/>
      <c r="Z449" s="1295"/>
      <c r="AA449" s="1295"/>
      <c r="AB449" s="1295"/>
      <c r="AC449" s="1295"/>
      <c r="AD449" s="1295"/>
      <c r="AE449" s="1295"/>
      <c r="AF449" s="1295"/>
    </row>
    <row r="450" spans="1:32" s="93" customFormat="1" ht="14.25" customHeight="1">
      <c r="A450" s="681"/>
      <c r="B450" s="1230" t="s">
        <v>171</v>
      </c>
      <c r="C450" s="1229">
        <v>9880</v>
      </c>
      <c r="D450" s="1229">
        <v>1189</v>
      </c>
      <c r="E450" s="1229">
        <v>-18682</v>
      </c>
      <c r="F450" s="1229">
        <v>-454324</v>
      </c>
      <c r="G450" s="1229">
        <v>0</v>
      </c>
      <c r="H450" s="1258">
        <v>141</v>
      </c>
      <c r="I450" s="1261">
        <f t="shared" si="43"/>
        <v>-461796</v>
      </c>
      <c r="J450" s="1813"/>
      <c r="K450" s="1119"/>
      <c r="L450" s="1295"/>
      <c r="M450" s="1295"/>
      <c r="N450" s="1295"/>
      <c r="O450" s="1295"/>
      <c r="P450" s="1295"/>
      <c r="Q450" s="1295"/>
      <c r="R450" s="1295"/>
      <c r="W450" s="1295"/>
      <c r="X450" s="1295"/>
      <c r="Y450" s="1295"/>
      <c r="Z450" s="1295"/>
      <c r="AA450" s="1295"/>
      <c r="AB450" s="1295"/>
      <c r="AC450" s="1295"/>
      <c r="AD450" s="1295"/>
      <c r="AE450" s="1295"/>
      <c r="AF450" s="1295"/>
    </row>
    <row r="451" spans="1:32" s="93" customFormat="1" ht="14.25" customHeight="1">
      <c r="A451" s="681"/>
      <c r="B451" s="1230" t="s">
        <v>454</v>
      </c>
      <c r="C451" s="1229">
        <v>-70844</v>
      </c>
      <c r="D451" s="1229">
        <v>-1471</v>
      </c>
      <c r="E451" s="1229">
        <v>-29668</v>
      </c>
      <c r="F451" s="1229">
        <v>-723183</v>
      </c>
      <c r="G451" s="1229">
        <v>-19551</v>
      </c>
      <c r="H451" s="1258">
        <v>-41913</v>
      </c>
      <c r="I451" s="1261">
        <f t="shared" si="43"/>
        <v>-886630</v>
      </c>
      <c r="J451" s="1813"/>
      <c r="K451" s="1119"/>
      <c r="L451" s="1295"/>
      <c r="M451" s="1295"/>
      <c r="N451" s="1295"/>
      <c r="O451" s="1295"/>
      <c r="P451" s="1295"/>
      <c r="Q451" s="1295"/>
      <c r="R451" s="1295"/>
      <c r="W451" s="1295"/>
      <c r="X451" s="1295"/>
      <c r="Y451" s="1295"/>
      <c r="Z451" s="1295"/>
      <c r="AA451" s="1295"/>
      <c r="AB451" s="1295"/>
      <c r="AC451" s="1295"/>
      <c r="AD451" s="1295"/>
      <c r="AE451" s="1295"/>
      <c r="AF451" s="1295"/>
    </row>
    <row r="452" spans="1:32" s="93" customFormat="1" ht="14.25" customHeight="1">
      <c r="A452" s="681"/>
      <c r="B452" s="1228" t="s">
        <v>160</v>
      </c>
      <c r="C452" s="1257">
        <f t="shared" ref="C452:H452" si="46">C446+C449+C450+C451</f>
        <v>3934</v>
      </c>
      <c r="D452" s="1257">
        <f t="shared" si="46"/>
        <v>1453</v>
      </c>
      <c r="E452" s="1257">
        <f t="shared" si="46"/>
        <v>81250</v>
      </c>
      <c r="F452" s="1257">
        <f t="shared" si="46"/>
        <v>25756</v>
      </c>
      <c r="G452" s="1257">
        <f t="shared" si="46"/>
        <v>17917</v>
      </c>
      <c r="H452" s="1257">
        <f t="shared" si="46"/>
        <v>-6476</v>
      </c>
      <c r="I452" s="1262">
        <f t="shared" si="43"/>
        <v>123834</v>
      </c>
      <c r="J452" s="1813"/>
      <c r="K452" s="1136"/>
      <c r="L452" s="1295"/>
      <c r="M452" s="1295"/>
      <c r="N452" s="1295"/>
      <c r="O452" s="1295"/>
      <c r="P452" s="1295"/>
      <c r="Q452" s="1295"/>
      <c r="R452" s="1295"/>
      <c r="W452" s="1295"/>
      <c r="X452" s="1295"/>
      <c r="Y452" s="1295"/>
      <c r="Z452" s="1295"/>
      <c r="AA452" s="1295"/>
      <c r="AB452" s="1295"/>
      <c r="AC452" s="1295"/>
      <c r="AD452" s="1295"/>
      <c r="AE452" s="1295"/>
      <c r="AF452" s="1295"/>
    </row>
    <row r="453" spans="1:32" s="93" customFormat="1" ht="14.25" customHeight="1">
      <c r="A453" s="681"/>
      <c r="B453" s="1230"/>
      <c r="C453" s="1473"/>
      <c r="D453" s="1473"/>
      <c r="E453" s="1473"/>
      <c r="F453" s="1473"/>
      <c r="G453" s="1473"/>
      <c r="H453" s="1474"/>
      <c r="I453" s="1261"/>
      <c r="J453" s="1813"/>
      <c r="K453" s="1119"/>
      <c r="W453" s="1295"/>
      <c r="X453" s="1295"/>
      <c r="Y453" s="1295"/>
      <c r="Z453" s="1295"/>
      <c r="AA453" s="1295"/>
      <c r="AB453" s="1295"/>
      <c r="AC453" s="1295"/>
      <c r="AD453" s="1295"/>
      <c r="AE453" s="1295"/>
      <c r="AF453" s="1295"/>
    </row>
    <row r="454" spans="1:32" s="93" customFormat="1" ht="14.25" customHeight="1">
      <c r="A454" s="681"/>
      <c r="B454" s="1228" t="s">
        <v>161</v>
      </c>
      <c r="C454" s="1473"/>
      <c r="D454" s="1473"/>
      <c r="E454" s="1473"/>
      <c r="F454" s="1473"/>
      <c r="G454" s="1473"/>
      <c r="H454" s="1474"/>
      <c r="I454" s="1262">
        <v>723182</v>
      </c>
      <c r="J454" s="1813"/>
      <c r="K454" s="1119"/>
      <c r="W454" s="1295"/>
      <c r="X454" s="1295"/>
      <c r="Y454" s="1295"/>
      <c r="Z454" s="1295"/>
      <c r="AA454" s="1295"/>
      <c r="AB454" s="1295"/>
      <c r="AC454" s="1295"/>
      <c r="AD454" s="1295"/>
      <c r="AE454" s="1295"/>
      <c r="AF454" s="1295"/>
    </row>
    <row r="455" spans="1:32" s="93" customFormat="1" ht="14.25" customHeight="1">
      <c r="A455" s="681"/>
      <c r="B455" s="1230" t="s">
        <v>162</v>
      </c>
      <c r="C455" s="1473"/>
      <c r="D455" s="1473"/>
      <c r="E455" s="1473"/>
      <c r="F455" s="1473"/>
      <c r="G455" s="1473"/>
      <c r="H455" s="1474"/>
      <c r="I455" s="1261">
        <v>49393</v>
      </c>
      <c r="J455" s="1813"/>
      <c r="K455" s="1119"/>
      <c r="W455" s="1295"/>
      <c r="X455" s="1295"/>
      <c r="Y455" s="1295"/>
      <c r="Z455" s="1295"/>
      <c r="AA455" s="1295"/>
      <c r="AB455" s="1295"/>
      <c r="AC455" s="1295"/>
      <c r="AD455" s="1295"/>
      <c r="AE455" s="1295"/>
      <c r="AF455" s="1295"/>
    </row>
    <row r="456" spans="1:32" s="93" customFormat="1" ht="14.25" customHeight="1">
      <c r="A456" s="681"/>
      <c r="B456" s="1230" t="s">
        <v>550</v>
      </c>
      <c r="C456" s="1473"/>
      <c r="D456" s="1473"/>
      <c r="E456" s="1473"/>
      <c r="F456" s="1473"/>
      <c r="G456" s="1473"/>
      <c r="H456" s="1474"/>
      <c r="I456" s="1261">
        <v>664298</v>
      </c>
      <c r="J456" s="1813"/>
      <c r="K456" s="1119"/>
      <c r="W456" s="1295"/>
      <c r="X456" s="1295"/>
      <c r="Y456" s="1295"/>
      <c r="Z456" s="1295"/>
      <c r="AA456" s="1295"/>
      <c r="AB456" s="1295"/>
      <c r="AC456" s="1295"/>
      <c r="AD456" s="1295"/>
      <c r="AE456" s="1295"/>
      <c r="AF456" s="1295"/>
    </row>
    <row r="457" spans="1:32" s="93" customFormat="1" ht="14.25" customHeight="1">
      <c r="A457" s="681"/>
      <c r="B457" s="1230" t="s">
        <v>163</v>
      </c>
      <c r="C457" s="1473"/>
      <c r="D457" s="1473"/>
      <c r="E457" s="1473"/>
      <c r="F457" s="1473"/>
      <c r="G457" s="1473"/>
      <c r="H457" s="1474"/>
      <c r="I457" s="1261">
        <v>9491</v>
      </c>
      <c r="J457" s="1813"/>
      <c r="K457" s="1119"/>
      <c r="W457" s="1295"/>
      <c r="X457" s="1295"/>
      <c r="Y457" s="1295"/>
      <c r="Z457" s="1295"/>
      <c r="AA457" s="1295"/>
      <c r="AB457" s="1295"/>
      <c r="AC457" s="1295"/>
      <c r="AD457" s="1295"/>
      <c r="AE457" s="1295"/>
      <c r="AF457" s="1295"/>
    </row>
    <row r="458" spans="1:32" s="93" customFormat="1" ht="14.25" customHeight="1">
      <c r="A458" s="681"/>
      <c r="B458" s="1230"/>
      <c r="C458" s="1473"/>
      <c r="D458" s="1473"/>
      <c r="E458" s="1473"/>
      <c r="F458" s="1473"/>
      <c r="G458" s="1473"/>
      <c r="H458" s="1474"/>
      <c r="I458" s="1261"/>
      <c r="J458" s="1813"/>
      <c r="K458" s="1119"/>
      <c r="W458" s="1295"/>
      <c r="X458" s="1295"/>
      <c r="Y458" s="1295"/>
      <c r="Z458" s="1295"/>
      <c r="AA458" s="1295"/>
      <c r="AB458" s="1295"/>
      <c r="AC458" s="1295"/>
      <c r="AD458" s="1295"/>
      <c r="AE458" s="1295"/>
      <c r="AF458" s="1295"/>
    </row>
    <row r="459" spans="1:32" s="93" customFormat="1" ht="14.25" customHeight="1">
      <c r="A459" s="681"/>
      <c r="B459" s="1228" t="s">
        <v>164</v>
      </c>
      <c r="C459" s="1473"/>
      <c r="D459" s="1473"/>
      <c r="E459" s="1473"/>
      <c r="F459" s="1473"/>
      <c r="G459" s="1473"/>
      <c r="H459" s="1474"/>
      <c r="I459" s="1261"/>
      <c r="J459" s="1813"/>
      <c r="K459" s="1119"/>
      <c r="W459" s="1295"/>
      <c r="X459" s="1295"/>
      <c r="Y459" s="1295"/>
      <c r="Z459" s="1295"/>
      <c r="AA459" s="1295"/>
      <c r="AB459" s="1295"/>
      <c r="AC459" s="1295"/>
      <c r="AD459" s="1295"/>
      <c r="AE459" s="1295"/>
      <c r="AF459" s="1295"/>
    </row>
    <row r="460" spans="1:32" s="93" customFormat="1" ht="27" customHeight="1">
      <c r="A460" s="681"/>
      <c r="B460" s="1230" t="s">
        <v>172</v>
      </c>
      <c r="C460" s="1473"/>
      <c r="D460" s="1473"/>
      <c r="E460" s="1473"/>
      <c r="F460" s="1473"/>
      <c r="G460" s="1473"/>
      <c r="H460" s="1474"/>
      <c r="I460" s="1261">
        <v>0</v>
      </c>
      <c r="J460" s="1813"/>
      <c r="K460" s="1119"/>
      <c r="W460" s="1295"/>
      <c r="X460" s="1295"/>
      <c r="Y460" s="1295"/>
      <c r="Z460" s="1295"/>
      <c r="AA460" s="1295"/>
      <c r="AB460" s="1295"/>
      <c r="AC460" s="1295"/>
      <c r="AD460" s="1295"/>
      <c r="AE460" s="1295"/>
      <c r="AF460" s="1295"/>
    </row>
    <row r="461" spans="1:32" s="93" customFormat="1" ht="27" customHeight="1">
      <c r="A461" s="681"/>
      <c r="B461" s="1230" t="s">
        <v>455</v>
      </c>
      <c r="C461" s="1473"/>
      <c r="D461" s="1473"/>
      <c r="E461" s="1473"/>
      <c r="F461" s="1473"/>
      <c r="G461" s="1473"/>
      <c r="H461" s="1474"/>
      <c r="I461" s="1261"/>
      <c r="J461" s="1813"/>
      <c r="K461" s="1119"/>
      <c r="W461" s="1295"/>
      <c r="X461" s="1295"/>
      <c r="Y461" s="1295"/>
      <c r="Z461" s="1295"/>
      <c r="AA461" s="1295"/>
      <c r="AB461" s="1295"/>
      <c r="AC461" s="1295"/>
      <c r="AD461" s="1295"/>
      <c r="AE461" s="1295"/>
      <c r="AF461" s="1295"/>
    </row>
    <row r="462" spans="1:32" s="93" customFormat="1" ht="14.25" customHeight="1">
      <c r="A462" s="681"/>
      <c r="B462" s="1228" t="s">
        <v>166</v>
      </c>
      <c r="C462" s="1473"/>
      <c r="D462" s="1473"/>
      <c r="E462" s="1473"/>
      <c r="F462" s="1473"/>
      <c r="G462" s="1473"/>
      <c r="H462" s="1474"/>
      <c r="I462" s="1262">
        <v>847017</v>
      </c>
      <c r="J462" s="1813"/>
      <c r="K462" s="1119"/>
      <c r="W462" s="1295"/>
      <c r="X462" s="1295"/>
      <c r="Y462" s="1295"/>
      <c r="Z462" s="1295"/>
      <c r="AA462" s="1295"/>
      <c r="AB462" s="1295"/>
      <c r="AC462" s="1295"/>
      <c r="AD462" s="1295"/>
      <c r="AE462" s="1295"/>
      <c r="AF462" s="1295"/>
    </row>
    <row r="463" spans="1:32" s="93" customFormat="1" ht="14.25" customHeight="1">
      <c r="A463" s="681"/>
      <c r="B463" s="1230" t="s">
        <v>173</v>
      </c>
      <c r="C463" s="1473"/>
      <c r="D463" s="1473"/>
      <c r="E463" s="1473"/>
      <c r="F463" s="1473"/>
      <c r="G463" s="1473"/>
      <c r="H463" s="1474"/>
      <c r="I463" s="1261">
        <v>0</v>
      </c>
      <c r="J463" s="1813"/>
      <c r="K463" s="1119"/>
      <c r="W463" s="1295"/>
      <c r="X463" s="1295"/>
      <c r="Y463" s="1295"/>
      <c r="Z463" s="1295"/>
      <c r="AA463" s="1295"/>
      <c r="AB463" s="1295"/>
      <c r="AC463" s="1295"/>
      <c r="AD463" s="1295"/>
      <c r="AE463" s="1295"/>
      <c r="AF463" s="1295"/>
    </row>
    <row r="464" spans="1:32" s="93" customFormat="1" ht="14.25" customHeight="1">
      <c r="A464" s="681"/>
      <c r="B464" s="1228" t="s">
        <v>167</v>
      </c>
      <c r="C464" s="1473"/>
      <c r="D464" s="1473"/>
      <c r="E464" s="1473"/>
      <c r="F464" s="1473"/>
      <c r="G464" s="1473"/>
      <c r="H464" s="1474"/>
      <c r="I464" s="1262">
        <v>847017</v>
      </c>
      <c r="J464" s="1813"/>
      <c r="K464" s="1119"/>
      <c r="W464" s="1295"/>
      <c r="X464" s="1295"/>
      <c r="Y464" s="1295"/>
      <c r="Z464" s="1295"/>
      <c r="AA464" s="1295"/>
      <c r="AB464" s="1295"/>
      <c r="AC464" s="1295"/>
      <c r="AD464" s="1295"/>
      <c r="AE464" s="1295"/>
      <c r="AF464" s="1295"/>
    </row>
    <row r="465" spans="1:32" s="93" customFormat="1" ht="14.25" customHeight="1">
      <c r="A465" s="681"/>
      <c r="B465" s="1230" t="s">
        <v>168</v>
      </c>
      <c r="C465" s="1473"/>
      <c r="D465" s="1473"/>
      <c r="E465" s="1473"/>
      <c r="F465" s="1473"/>
      <c r="G465" s="1473"/>
      <c r="H465" s="1474"/>
      <c r="I465" s="1261">
        <v>-117954</v>
      </c>
      <c r="J465" s="1813"/>
      <c r="K465" s="1119"/>
      <c r="W465" s="1295"/>
      <c r="X465" s="1295"/>
      <c r="Y465" s="1295"/>
      <c r="Z465" s="1295"/>
      <c r="AA465" s="1295"/>
      <c r="AB465" s="1295"/>
      <c r="AC465" s="1295"/>
      <c r="AD465" s="1295"/>
      <c r="AE465" s="1295"/>
      <c r="AF465" s="1295"/>
    </row>
    <row r="466" spans="1:32" s="93" customFormat="1" ht="14.25" customHeight="1" thickBot="1">
      <c r="A466" s="681"/>
      <c r="B466" s="1185" t="s">
        <v>456</v>
      </c>
      <c r="C466" s="1552"/>
      <c r="D466" s="1552"/>
      <c r="E466" s="1552"/>
      <c r="F466" s="1552"/>
      <c r="G466" s="1552"/>
      <c r="H466" s="1475"/>
      <c r="I466" s="1263">
        <v>729063</v>
      </c>
      <c r="J466" s="1813"/>
      <c r="K466" s="1119"/>
      <c r="W466" s="1295"/>
      <c r="X466" s="1295"/>
      <c r="Y466" s="1295"/>
      <c r="Z466" s="1295"/>
      <c r="AA466" s="1295"/>
      <c r="AB466" s="1295"/>
      <c r="AC466" s="1295"/>
      <c r="AD466" s="1295"/>
      <c r="AE466" s="1295"/>
      <c r="AF466" s="1295"/>
    </row>
    <row r="467" spans="1:32" s="93" customFormat="1" ht="14.25" customHeight="1">
      <c r="A467" s="681"/>
      <c r="B467" s="1186"/>
      <c r="C467" s="1115"/>
      <c r="D467" s="1115"/>
      <c r="E467" s="1115"/>
      <c r="F467" s="1115"/>
      <c r="G467" s="1115"/>
      <c r="H467" s="1115"/>
      <c r="I467" s="1813"/>
      <c r="J467" s="1813"/>
      <c r="K467" s="1119"/>
      <c r="W467" s="1295"/>
      <c r="X467" s="1295"/>
      <c r="Y467" s="1295"/>
      <c r="Z467" s="1295"/>
      <c r="AA467" s="1295"/>
      <c r="AB467" s="1295"/>
      <c r="AC467" s="1295"/>
      <c r="AD467" s="1295"/>
      <c r="AE467" s="1295"/>
      <c r="AF467" s="1295"/>
    </row>
    <row r="468" spans="1:32" s="93" customFormat="1" ht="14.25" customHeight="1">
      <c r="A468" s="681"/>
      <c r="B468" s="1186"/>
      <c r="C468" s="1115"/>
      <c r="D468" s="1115"/>
      <c r="E468" s="1115"/>
      <c r="F468" s="1115"/>
      <c r="G468" s="1115"/>
      <c r="H468" s="1115"/>
      <c r="I468" s="1813"/>
      <c r="J468" s="1813"/>
      <c r="K468" s="1053">
        <v>135</v>
      </c>
      <c r="W468" s="1295"/>
      <c r="X468" s="1295"/>
      <c r="Y468" s="1295"/>
      <c r="Z468" s="1295"/>
      <c r="AA468" s="1295"/>
      <c r="AB468" s="1295"/>
      <c r="AC468" s="1295"/>
      <c r="AD468" s="1295"/>
      <c r="AE468" s="1295"/>
      <c r="AF468" s="1295"/>
    </row>
    <row r="469" spans="1:32" s="93" customFormat="1" ht="14.25" customHeight="1">
      <c r="A469" s="681"/>
      <c r="B469" s="1186"/>
      <c r="C469" s="1115"/>
      <c r="D469" s="1115"/>
      <c r="E469" s="1115"/>
      <c r="F469" s="1115"/>
      <c r="G469" s="1115"/>
      <c r="H469" s="1115"/>
      <c r="I469" s="1813"/>
      <c r="J469" s="1813"/>
      <c r="K469" s="1119"/>
      <c r="W469" s="1295"/>
      <c r="X469" s="1295"/>
      <c r="Y469" s="1295"/>
      <c r="Z469" s="1295"/>
      <c r="AA469" s="1295"/>
      <c r="AB469" s="1295"/>
      <c r="AC469" s="1295"/>
      <c r="AD469" s="1295"/>
      <c r="AE469" s="1295"/>
      <c r="AF469" s="1295"/>
    </row>
    <row r="470" spans="1:32" s="93" customFormat="1" ht="14.25" customHeight="1">
      <c r="A470" s="681"/>
      <c r="B470" s="530" t="s">
        <v>1017</v>
      </c>
      <c r="C470" s="668"/>
      <c r="D470" s="668"/>
      <c r="E470" s="1115"/>
      <c r="F470" s="1115"/>
      <c r="G470" s="1115"/>
      <c r="H470" s="1115"/>
      <c r="I470" s="1813"/>
      <c r="J470" s="1813"/>
      <c r="K470" s="1119"/>
      <c r="W470" s="1295"/>
      <c r="X470" s="1295"/>
      <c r="Y470" s="1295"/>
      <c r="Z470" s="1295"/>
      <c r="AA470" s="1295"/>
      <c r="AB470" s="1295"/>
      <c r="AC470" s="1295"/>
      <c r="AD470" s="1295"/>
      <c r="AE470" s="1295"/>
      <c r="AF470" s="1295"/>
    </row>
    <row r="471" spans="1:32" s="93" customFormat="1" ht="14.25" customHeight="1" thickBot="1">
      <c r="A471" s="681"/>
      <c r="B471" s="1810"/>
      <c r="C471" s="1833"/>
      <c r="D471" s="1833"/>
      <c r="E471" s="1115"/>
      <c r="F471" s="1115"/>
      <c r="G471" s="1115"/>
      <c r="H471" s="1115"/>
      <c r="I471" s="1813"/>
      <c r="J471" s="1813"/>
      <c r="K471" s="1119"/>
      <c r="W471" s="1295"/>
      <c r="X471" s="1295"/>
      <c r="Y471" s="1295"/>
      <c r="Z471" s="1295"/>
      <c r="AA471" s="1295"/>
      <c r="AB471" s="1295"/>
      <c r="AC471" s="1295"/>
      <c r="AD471" s="1295"/>
      <c r="AE471" s="1295"/>
      <c r="AF471" s="1295"/>
    </row>
    <row r="472" spans="1:32" ht="14.25" customHeight="1" thickBot="1">
      <c r="B472" s="2001" t="s">
        <v>441</v>
      </c>
      <c r="C472" s="1557"/>
      <c r="D472" s="1557"/>
      <c r="E472" s="1557"/>
      <c r="F472" s="1557"/>
      <c r="G472" s="2486" t="s">
        <v>821</v>
      </c>
      <c r="H472" s="2486"/>
      <c r="I472" s="1041"/>
      <c r="J472" s="1041"/>
      <c r="W472" s="1295"/>
      <c r="X472" s="1295"/>
      <c r="Y472" s="1295"/>
      <c r="Z472" s="1295"/>
      <c r="AA472" s="1295"/>
      <c r="AB472" s="1295"/>
      <c r="AC472" s="1295"/>
      <c r="AD472" s="1295"/>
      <c r="AE472" s="1295"/>
      <c r="AF472" s="1295"/>
    </row>
    <row r="473" spans="1:32" s="93" customFormat="1" ht="14.25" customHeight="1" thickBot="1">
      <c r="A473" s="1813"/>
      <c r="B473" s="2472"/>
      <c r="C473" s="2475">
        <v>2018</v>
      </c>
      <c r="D473" s="2476"/>
      <c r="E473" s="2476"/>
      <c r="F473" s="2476"/>
      <c r="G473" s="2476"/>
      <c r="H473" s="2476"/>
      <c r="I473" s="2477"/>
      <c r="J473" s="756"/>
      <c r="K473" s="1119"/>
      <c r="W473" s="1295"/>
      <c r="X473" s="1295"/>
      <c r="Y473" s="1295"/>
      <c r="Z473" s="1295"/>
      <c r="AA473" s="1295"/>
      <c r="AB473" s="1295"/>
      <c r="AC473" s="1295"/>
      <c r="AD473" s="1295"/>
      <c r="AE473" s="1295"/>
      <c r="AF473" s="1295"/>
    </row>
    <row r="474" spans="1:32" s="93" customFormat="1" ht="14.25" customHeight="1" thickBot="1">
      <c r="A474" s="1053"/>
      <c r="B474" s="2473"/>
      <c r="C474" s="2478" t="s">
        <v>47</v>
      </c>
      <c r="D474" s="2478" t="s">
        <v>48</v>
      </c>
      <c r="E474" s="2475" t="s">
        <v>49</v>
      </c>
      <c r="F474" s="2480"/>
      <c r="G474" s="2478" t="s">
        <v>642</v>
      </c>
      <c r="H474" s="2478" t="s">
        <v>90</v>
      </c>
      <c r="I474" s="2478" t="s">
        <v>26</v>
      </c>
      <c r="J474" s="1813"/>
      <c r="K474" s="2487"/>
      <c r="W474" s="1295"/>
      <c r="X474" s="1295"/>
      <c r="Y474" s="1295"/>
      <c r="Z474" s="1295"/>
      <c r="AA474" s="1295"/>
      <c r="AB474" s="1295"/>
      <c r="AC474" s="1295"/>
      <c r="AD474" s="1295"/>
      <c r="AE474" s="1295"/>
      <c r="AF474" s="1295"/>
    </row>
    <row r="475" spans="1:32" s="93" customFormat="1" ht="14.25" customHeight="1" thickBot="1">
      <c r="A475" s="1053"/>
      <c r="B475" s="2474"/>
      <c r="C475" s="2479"/>
      <c r="D475" s="2479"/>
      <c r="E475" s="1553" t="s">
        <v>641</v>
      </c>
      <c r="F475" s="1553" t="s">
        <v>146</v>
      </c>
      <c r="G475" s="2479"/>
      <c r="H475" s="2479"/>
      <c r="I475" s="2479"/>
      <c r="J475" s="1813"/>
      <c r="K475" s="2487"/>
      <c r="W475" s="1295"/>
      <c r="X475" s="1295"/>
      <c r="Y475" s="1295"/>
      <c r="Z475" s="1295"/>
      <c r="AA475" s="1295"/>
      <c r="AB475" s="1295"/>
      <c r="AC475" s="1295"/>
      <c r="AD475" s="1295"/>
      <c r="AE475" s="1295"/>
      <c r="AF475" s="1295"/>
    </row>
    <row r="476" spans="1:32" s="93" customFormat="1" ht="14.25" customHeight="1">
      <c r="A476" s="681"/>
      <c r="B476" s="1264" t="s">
        <v>156</v>
      </c>
      <c r="C476" s="1265">
        <v>11860</v>
      </c>
      <c r="D476" s="1265">
        <v>0</v>
      </c>
      <c r="E476" s="1265">
        <v>30167</v>
      </c>
      <c r="F476" s="1265">
        <v>587313</v>
      </c>
      <c r="G476" s="1265">
        <v>12666</v>
      </c>
      <c r="H476" s="1266">
        <v>104659</v>
      </c>
      <c r="I476" s="1260">
        <f t="shared" ref="I476:I488" si="47">H476+G476+F476+E476+D476+C476</f>
        <v>746665</v>
      </c>
      <c r="J476" s="1813"/>
      <c r="K476" s="1133"/>
      <c r="L476" s="1104"/>
      <c r="M476" s="1104"/>
      <c r="N476" s="1104"/>
      <c r="O476" s="1104"/>
      <c r="P476" s="1104"/>
      <c r="Q476" s="1104"/>
      <c r="R476" s="1104"/>
      <c r="W476" s="1295"/>
      <c r="X476" s="1295"/>
      <c r="Y476" s="1295"/>
      <c r="Z476" s="1295"/>
      <c r="AA476" s="1295"/>
      <c r="AB476" s="1295"/>
      <c r="AC476" s="1295"/>
      <c r="AD476" s="1295"/>
      <c r="AE476" s="1295"/>
      <c r="AF476" s="1295"/>
    </row>
    <row r="477" spans="1:32" s="93" customFormat="1" ht="14.25" customHeight="1">
      <c r="A477" s="681"/>
      <c r="B477" s="1230" t="s">
        <v>551</v>
      </c>
      <c r="C477" s="1229"/>
      <c r="D477" s="1229"/>
      <c r="E477" s="1229">
        <v>0</v>
      </c>
      <c r="F477" s="1229"/>
      <c r="G477" s="1229"/>
      <c r="H477" s="1258"/>
      <c r="I477" s="1261">
        <f t="shared" si="47"/>
        <v>0</v>
      </c>
      <c r="J477" s="1813"/>
      <c r="K477" s="1133"/>
      <c r="L477" s="1104"/>
      <c r="M477" s="1104"/>
      <c r="N477" s="1104"/>
      <c r="O477" s="1104"/>
      <c r="P477" s="1104"/>
      <c r="Q477" s="1104"/>
      <c r="R477" s="1104"/>
      <c r="W477" s="1295"/>
      <c r="X477" s="1295"/>
      <c r="Y477" s="1295"/>
      <c r="Z477" s="1295"/>
      <c r="AA477" s="1295"/>
      <c r="AB477" s="1295"/>
      <c r="AC477" s="1295"/>
      <c r="AD477" s="1295"/>
      <c r="AE477" s="1295"/>
      <c r="AF477" s="1295"/>
    </row>
    <row r="478" spans="1:32" s="93" customFormat="1" ht="14.25" customHeight="1">
      <c r="A478" s="681"/>
      <c r="B478" s="1230" t="s">
        <v>552</v>
      </c>
      <c r="C478" s="1229">
        <v>-2223</v>
      </c>
      <c r="D478" s="1229"/>
      <c r="E478" s="1229">
        <v>0</v>
      </c>
      <c r="F478" s="1229">
        <v>-7760</v>
      </c>
      <c r="G478" s="1229"/>
      <c r="H478" s="1258">
        <v>-4303</v>
      </c>
      <c r="I478" s="1261">
        <f t="shared" si="47"/>
        <v>-14286</v>
      </c>
      <c r="J478" s="1813"/>
      <c r="K478" s="1133"/>
      <c r="L478" s="1104"/>
      <c r="M478" s="1104"/>
      <c r="N478" s="1104"/>
      <c r="O478" s="1104"/>
      <c r="P478" s="1104"/>
      <c r="Q478" s="1104"/>
      <c r="R478" s="1104"/>
      <c r="W478" s="1295"/>
      <c r="X478" s="1295"/>
      <c r="Y478" s="1295"/>
      <c r="Z478" s="1295"/>
      <c r="AA478" s="1295"/>
      <c r="AB478" s="1295"/>
      <c r="AC478" s="1295"/>
      <c r="AD478" s="1295"/>
      <c r="AE478" s="1295"/>
      <c r="AF478" s="1295"/>
    </row>
    <row r="479" spans="1:32" s="93" customFormat="1" ht="14.25" customHeight="1">
      <c r="A479" s="681"/>
      <c r="B479" s="1230" t="s">
        <v>553</v>
      </c>
      <c r="C479" s="1229">
        <v>-3493</v>
      </c>
      <c r="D479" s="1229">
        <v>0</v>
      </c>
      <c r="E479" s="1229">
        <v>0</v>
      </c>
      <c r="F479" s="1229">
        <v>-12828</v>
      </c>
      <c r="G479" s="1229">
        <v>-1786</v>
      </c>
      <c r="H479" s="1258">
        <v>-35097</v>
      </c>
      <c r="I479" s="1261">
        <f t="shared" si="47"/>
        <v>-53204</v>
      </c>
      <c r="J479" s="1813"/>
      <c r="K479" s="1119"/>
      <c r="L479" s="1104"/>
      <c r="M479" s="1104"/>
      <c r="N479" s="1104"/>
      <c r="O479" s="1104"/>
      <c r="P479" s="1104"/>
      <c r="Q479" s="1104"/>
      <c r="R479" s="1104"/>
      <c r="W479" s="1295"/>
      <c r="X479" s="1295"/>
      <c r="Y479" s="1295"/>
      <c r="Z479" s="1295"/>
      <c r="AA479" s="1295"/>
      <c r="AB479" s="1295"/>
      <c r="AC479" s="1295"/>
      <c r="AD479" s="1295"/>
      <c r="AE479" s="1295"/>
      <c r="AF479" s="1295"/>
    </row>
    <row r="480" spans="1:32" s="93" customFormat="1" ht="14.25" customHeight="1">
      <c r="A480" s="681"/>
      <c r="B480" s="1228" t="s">
        <v>843</v>
      </c>
      <c r="C480" s="1257">
        <f t="shared" ref="C480:H480" si="48">C476+C477+C478+C479</f>
        <v>6144</v>
      </c>
      <c r="D480" s="1257">
        <f t="shared" si="48"/>
        <v>0</v>
      </c>
      <c r="E480" s="1257">
        <f t="shared" si="48"/>
        <v>30167</v>
      </c>
      <c r="F480" s="1257">
        <f t="shared" si="48"/>
        <v>566725</v>
      </c>
      <c r="G480" s="1257">
        <f t="shared" si="48"/>
        <v>10880</v>
      </c>
      <c r="H480" s="1257">
        <f t="shared" si="48"/>
        <v>65259</v>
      </c>
      <c r="I480" s="1262">
        <f t="shared" si="47"/>
        <v>679175</v>
      </c>
      <c r="J480" s="1813"/>
      <c r="K480" s="1119"/>
      <c r="L480" s="1104"/>
      <c r="M480" s="1104"/>
      <c r="N480" s="1104"/>
      <c r="O480" s="1104"/>
      <c r="P480" s="1104"/>
      <c r="Q480" s="1104"/>
      <c r="R480" s="1104"/>
      <c r="W480" s="1295"/>
      <c r="X480" s="1295"/>
      <c r="Y480" s="1295"/>
      <c r="Z480" s="1295"/>
      <c r="AA480" s="1295"/>
      <c r="AB480" s="1295"/>
      <c r="AC480" s="1295"/>
      <c r="AD480" s="1295"/>
      <c r="AE480" s="1295"/>
      <c r="AF480" s="1295"/>
    </row>
    <row r="481" spans="1:32" s="93" customFormat="1" ht="14.25" customHeight="1">
      <c r="A481" s="681"/>
      <c r="B481" s="1230" t="s">
        <v>157</v>
      </c>
      <c r="C481" s="1229">
        <v>1213</v>
      </c>
      <c r="D481" s="1229"/>
      <c r="E481" s="1229">
        <v>5533</v>
      </c>
      <c r="F481" s="1229">
        <v>-105063</v>
      </c>
      <c r="G481" s="1229"/>
      <c r="H481" s="1258">
        <v>4009</v>
      </c>
      <c r="I481" s="1261">
        <f t="shared" si="47"/>
        <v>-94308</v>
      </c>
      <c r="J481" s="1813"/>
      <c r="K481" s="1119"/>
      <c r="L481" s="1104"/>
      <c r="M481" s="1104"/>
      <c r="N481" s="1104"/>
      <c r="O481" s="1104"/>
      <c r="P481" s="1104"/>
      <c r="Q481" s="1104"/>
      <c r="R481" s="1104"/>
      <c r="W481" s="1295"/>
      <c r="X481" s="1295"/>
      <c r="Y481" s="1295"/>
      <c r="Z481" s="1295"/>
      <c r="AA481" s="1295"/>
      <c r="AB481" s="1295"/>
      <c r="AC481" s="1295"/>
      <c r="AD481" s="1295"/>
      <c r="AE481" s="1295"/>
      <c r="AF481" s="1295"/>
    </row>
    <row r="482" spans="1:32" s="93" customFormat="1" ht="14.25" customHeight="1">
      <c r="A482" s="681"/>
      <c r="B482" s="1228" t="s">
        <v>844</v>
      </c>
      <c r="C482" s="1257">
        <f t="shared" ref="C482:H482" si="49">C480+C481</f>
        <v>7357</v>
      </c>
      <c r="D482" s="1257">
        <f t="shared" si="49"/>
        <v>0</v>
      </c>
      <c r="E482" s="1257">
        <f t="shared" si="49"/>
        <v>35700</v>
      </c>
      <c r="F482" s="1257">
        <f t="shared" si="49"/>
        <v>461662</v>
      </c>
      <c r="G482" s="1257">
        <f t="shared" si="49"/>
        <v>10880</v>
      </c>
      <c r="H482" s="1257">
        <f t="shared" si="49"/>
        <v>69268</v>
      </c>
      <c r="I482" s="1262">
        <f t="shared" si="47"/>
        <v>584867</v>
      </c>
      <c r="J482" s="1813"/>
      <c r="K482" s="1119"/>
      <c r="L482" s="1104"/>
      <c r="M482" s="1104"/>
      <c r="N482" s="1104"/>
      <c r="O482" s="1104"/>
      <c r="P482" s="1104"/>
      <c r="Q482" s="1104"/>
      <c r="R482" s="1104"/>
      <c r="W482" s="1295"/>
      <c r="X482" s="1295"/>
      <c r="Y482" s="1295"/>
      <c r="Z482" s="1295"/>
      <c r="AA482" s="1295"/>
      <c r="AB482" s="1295"/>
      <c r="AC482" s="1295"/>
      <c r="AD482" s="1295"/>
      <c r="AE482" s="1295"/>
      <c r="AF482" s="1295"/>
    </row>
    <row r="483" spans="1:32" s="93" customFormat="1" ht="14.25" customHeight="1">
      <c r="A483" s="681"/>
      <c r="B483" s="1230"/>
      <c r="C483" s="1229"/>
      <c r="D483" s="1229"/>
      <c r="E483" s="1229"/>
      <c r="F483" s="1229"/>
      <c r="G483" s="1229"/>
      <c r="H483" s="1258"/>
      <c r="I483" s="1261">
        <f t="shared" si="47"/>
        <v>0</v>
      </c>
      <c r="J483" s="1813"/>
      <c r="K483" s="1119"/>
      <c r="L483" s="1104"/>
      <c r="M483" s="1104"/>
      <c r="N483" s="1104"/>
      <c r="O483" s="1104"/>
      <c r="P483" s="1104"/>
      <c r="Q483" s="1104"/>
      <c r="R483" s="1104"/>
      <c r="W483" s="1295"/>
      <c r="X483" s="1295"/>
      <c r="Y483" s="1295"/>
      <c r="Z483" s="1295"/>
      <c r="AA483" s="1295"/>
      <c r="AB483" s="1295"/>
      <c r="AC483" s="1295"/>
      <c r="AD483" s="1295"/>
      <c r="AE483" s="1295"/>
      <c r="AF483" s="1295"/>
    </row>
    <row r="484" spans="1:32" s="93" customFormat="1" ht="14.25" customHeight="1">
      <c r="A484" s="681"/>
      <c r="B484" s="1228" t="s">
        <v>159</v>
      </c>
      <c r="C484" s="1229"/>
      <c r="D484" s="1229"/>
      <c r="E484" s="1229"/>
      <c r="F484" s="1229"/>
      <c r="G484" s="1229"/>
      <c r="H484" s="1258"/>
      <c r="I484" s="1261">
        <f t="shared" si="47"/>
        <v>0</v>
      </c>
      <c r="J484" s="1813"/>
      <c r="K484" s="1119"/>
      <c r="L484" s="1104"/>
      <c r="M484" s="1104"/>
      <c r="N484" s="1104"/>
      <c r="O484" s="1104"/>
      <c r="P484" s="1104"/>
      <c r="Q484" s="1104"/>
      <c r="R484" s="1104"/>
      <c r="W484" s="1295"/>
      <c r="X484" s="1295"/>
      <c r="Y484" s="1295"/>
      <c r="Z484" s="1295"/>
      <c r="AA484" s="1295"/>
      <c r="AB484" s="1295"/>
      <c r="AC484" s="1295"/>
      <c r="AD484" s="1295"/>
      <c r="AE484" s="1295"/>
      <c r="AF484" s="1295"/>
    </row>
    <row r="485" spans="1:32" s="93" customFormat="1" ht="29.25" customHeight="1">
      <c r="A485" s="681"/>
      <c r="B485" s="1230" t="s">
        <v>170</v>
      </c>
      <c r="C485" s="1229">
        <v>-839</v>
      </c>
      <c r="D485" s="1229">
        <v>0</v>
      </c>
      <c r="E485" s="1229">
        <v>-46</v>
      </c>
      <c r="F485" s="1229">
        <v>-255708</v>
      </c>
      <c r="G485" s="1229">
        <v>-6254</v>
      </c>
      <c r="H485" s="1258">
        <v>-29094</v>
      </c>
      <c r="I485" s="1261">
        <f t="shared" si="47"/>
        <v>-291941</v>
      </c>
      <c r="J485" s="756"/>
      <c r="K485" s="1119"/>
      <c r="L485" s="1104"/>
      <c r="M485" s="1104"/>
      <c r="N485" s="1104"/>
      <c r="O485" s="1104"/>
      <c r="P485" s="1104"/>
      <c r="Q485" s="1104"/>
      <c r="R485" s="1104"/>
      <c r="W485" s="1295"/>
      <c r="X485" s="1295"/>
      <c r="Y485" s="1295"/>
      <c r="Z485" s="1295"/>
      <c r="AA485" s="1295"/>
      <c r="AB485" s="1295"/>
      <c r="AC485" s="1295"/>
      <c r="AD485" s="1295"/>
      <c r="AE485" s="1295"/>
      <c r="AF485" s="1295"/>
    </row>
    <row r="486" spans="1:32" s="93" customFormat="1" ht="14.25" customHeight="1">
      <c r="A486" s="681"/>
      <c r="B486" s="1230" t="s">
        <v>171</v>
      </c>
      <c r="C486" s="1229">
        <v>27</v>
      </c>
      <c r="D486" s="1229"/>
      <c r="E486" s="1229">
        <v>-47893</v>
      </c>
      <c r="F486" s="1229"/>
      <c r="G486" s="1229"/>
      <c r="H486" s="1258">
        <v>-2164</v>
      </c>
      <c r="I486" s="1261">
        <f t="shared" si="47"/>
        <v>-50030</v>
      </c>
      <c r="J486" s="756"/>
      <c r="K486" s="1119"/>
      <c r="L486" s="1104"/>
      <c r="M486" s="1104"/>
      <c r="N486" s="1104"/>
      <c r="O486" s="1104"/>
      <c r="P486" s="1104"/>
      <c r="Q486" s="1104"/>
      <c r="R486" s="1104"/>
      <c r="W486" s="1295"/>
      <c r="X486" s="1295"/>
      <c r="Y486" s="1295"/>
      <c r="Z486" s="1295"/>
      <c r="AA486" s="1295"/>
      <c r="AB486" s="1295"/>
      <c r="AC486" s="1295"/>
      <c r="AD486" s="1295"/>
      <c r="AE486" s="1295"/>
      <c r="AF486" s="1295"/>
    </row>
    <row r="487" spans="1:32" s="93" customFormat="1" ht="14.25" customHeight="1">
      <c r="A487" s="681"/>
      <c r="B487" s="1230" t="s">
        <v>454</v>
      </c>
      <c r="C487" s="1229"/>
      <c r="D487" s="1229"/>
      <c r="E487" s="1229"/>
      <c r="F487" s="1229"/>
      <c r="G487" s="1229"/>
      <c r="H487" s="1258"/>
      <c r="I487" s="1261">
        <f t="shared" si="47"/>
        <v>0</v>
      </c>
      <c r="J487" s="756"/>
      <c r="K487" s="1119"/>
      <c r="L487" s="1104"/>
      <c r="M487" s="1104"/>
      <c r="N487" s="1104"/>
      <c r="O487" s="1104"/>
      <c r="P487" s="1104"/>
      <c r="Q487" s="1104"/>
      <c r="R487" s="1104"/>
      <c r="W487" s="1295"/>
      <c r="X487" s="1295"/>
      <c r="Y487" s="1295"/>
      <c r="Z487" s="1295"/>
      <c r="AA487" s="1295"/>
      <c r="AB487" s="1295"/>
      <c r="AC487" s="1295"/>
      <c r="AD487" s="1295"/>
      <c r="AE487" s="1295"/>
      <c r="AF487" s="1295"/>
    </row>
    <row r="488" spans="1:32" s="93" customFormat="1" ht="14.25" customHeight="1">
      <c r="A488" s="681"/>
      <c r="B488" s="1228" t="s">
        <v>160</v>
      </c>
      <c r="C488" s="1257">
        <f t="shared" ref="C488:H488" si="50">C482+C485+C486+C487</f>
        <v>6545</v>
      </c>
      <c r="D488" s="1257">
        <f t="shared" si="50"/>
        <v>0</v>
      </c>
      <c r="E488" s="1257">
        <f t="shared" si="50"/>
        <v>-12239</v>
      </c>
      <c r="F488" s="1257">
        <f t="shared" si="50"/>
        <v>205954</v>
      </c>
      <c r="G488" s="1257">
        <f t="shared" si="50"/>
        <v>4626</v>
      </c>
      <c r="H488" s="1257">
        <f t="shared" si="50"/>
        <v>38010</v>
      </c>
      <c r="I488" s="1262">
        <f t="shared" si="47"/>
        <v>242896</v>
      </c>
      <c r="J488" s="1813"/>
      <c r="K488" s="1136"/>
      <c r="L488" s="1104"/>
      <c r="M488" s="1104"/>
      <c r="N488" s="1104"/>
      <c r="O488" s="1104"/>
      <c r="P488" s="1104"/>
      <c r="Q488" s="1104"/>
      <c r="R488" s="1104"/>
      <c r="W488" s="1295"/>
      <c r="X488" s="1295"/>
      <c r="Y488" s="1295"/>
      <c r="Z488" s="1295"/>
      <c r="AA488" s="1295"/>
      <c r="AB488" s="1295"/>
      <c r="AC488" s="1295"/>
      <c r="AD488" s="1295"/>
      <c r="AE488" s="1295"/>
      <c r="AF488" s="1295"/>
    </row>
    <row r="489" spans="1:32" s="93" customFormat="1" ht="14.25" customHeight="1">
      <c r="A489" s="681"/>
      <c r="B489" s="1230"/>
      <c r="C489" s="1473"/>
      <c r="D489" s="1473"/>
      <c r="E489" s="1473"/>
      <c r="F489" s="1473"/>
      <c r="G489" s="1473"/>
      <c r="H489" s="1474"/>
      <c r="I489" s="1261"/>
      <c r="J489" s="1813"/>
      <c r="K489" s="1119"/>
      <c r="W489" s="1295"/>
      <c r="X489" s="1295"/>
      <c r="Y489" s="1295"/>
      <c r="Z489" s="1295"/>
      <c r="AA489" s="1295"/>
      <c r="AB489" s="1295"/>
      <c r="AC489" s="1295"/>
      <c r="AD489" s="1295"/>
      <c r="AE489" s="1295"/>
      <c r="AF489" s="1295"/>
    </row>
    <row r="490" spans="1:32" s="93" customFormat="1" ht="14.25" customHeight="1">
      <c r="A490" s="681"/>
      <c r="B490" s="1228" t="s">
        <v>161</v>
      </c>
      <c r="C490" s="1473"/>
      <c r="D490" s="1473"/>
      <c r="E490" s="1473"/>
      <c r="F490" s="1473"/>
      <c r="G490" s="1473"/>
      <c r="H490" s="1474"/>
      <c r="I490" s="1262">
        <v>101857</v>
      </c>
      <c r="J490" s="1813"/>
      <c r="K490" s="1119"/>
      <c r="W490" s="1295"/>
      <c r="X490" s="1295"/>
      <c r="Y490" s="1295"/>
      <c r="Z490" s="1295"/>
      <c r="AA490" s="1295"/>
      <c r="AB490" s="1295"/>
      <c r="AC490" s="1295"/>
      <c r="AD490" s="1295"/>
      <c r="AE490" s="1295"/>
      <c r="AF490" s="1295"/>
    </row>
    <row r="491" spans="1:32" s="93" customFormat="1" ht="14.25" customHeight="1">
      <c r="A491" s="681"/>
      <c r="B491" s="1230" t="s">
        <v>162</v>
      </c>
      <c r="C491" s="1473"/>
      <c r="D491" s="1473"/>
      <c r="E491" s="1473"/>
      <c r="F491" s="1473"/>
      <c r="G491" s="1473"/>
      <c r="H491" s="1474"/>
      <c r="I491" s="1261">
        <v>62002</v>
      </c>
      <c r="J491" s="1813"/>
      <c r="K491" s="1119"/>
      <c r="W491" s="1295"/>
      <c r="X491" s="1295"/>
      <c r="Y491" s="1295"/>
      <c r="Z491" s="1295"/>
      <c r="AA491" s="1295"/>
      <c r="AB491" s="1295"/>
      <c r="AC491" s="1295"/>
      <c r="AD491" s="1295"/>
      <c r="AE491" s="1295"/>
      <c r="AF491" s="1295"/>
    </row>
    <row r="492" spans="1:32" s="93" customFormat="1" ht="14.25" customHeight="1">
      <c r="A492" s="681"/>
      <c r="B492" s="1230" t="s">
        <v>684</v>
      </c>
      <c r="C492" s="1473"/>
      <c r="D492" s="1473"/>
      <c r="E492" s="1473"/>
      <c r="F492" s="1473"/>
      <c r="G492" s="1473"/>
      <c r="H492" s="1474"/>
      <c r="I492" s="1261">
        <v>28807</v>
      </c>
      <c r="J492" s="1813"/>
      <c r="K492" s="1119"/>
      <c r="W492" s="1295"/>
      <c r="X492" s="1295"/>
      <c r="Y492" s="1295"/>
      <c r="Z492" s="1295"/>
      <c r="AA492" s="1295"/>
      <c r="AB492" s="1295"/>
      <c r="AC492" s="1295"/>
      <c r="AD492" s="1295"/>
      <c r="AE492" s="1295"/>
      <c r="AF492" s="1295"/>
    </row>
    <row r="493" spans="1:32" s="93" customFormat="1" ht="14.25" customHeight="1">
      <c r="A493" s="681"/>
      <c r="B493" s="1230" t="s">
        <v>163</v>
      </c>
      <c r="C493" s="1473"/>
      <c r="D493" s="1473"/>
      <c r="E493" s="1473"/>
      <c r="F493" s="1473"/>
      <c r="G493" s="1473"/>
      <c r="H493" s="1474"/>
      <c r="I493" s="1261">
        <v>11049</v>
      </c>
      <c r="J493" s="1813"/>
      <c r="K493" s="1119"/>
      <c r="W493" s="1295"/>
      <c r="X493" s="1295"/>
      <c r="Y493" s="1295"/>
      <c r="Z493" s="1295"/>
      <c r="AA493" s="1295"/>
      <c r="AB493" s="1295"/>
      <c r="AC493" s="1295"/>
      <c r="AD493" s="1295"/>
      <c r="AE493" s="1295"/>
      <c r="AF493" s="1295"/>
    </row>
    <row r="494" spans="1:32" s="93" customFormat="1" ht="14.25" customHeight="1">
      <c r="A494" s="681"/>
      <c r="B494" s="1230"/>
      <c r="C494" s="1473"/>
      <c r="D494" s="1473"/>
      <c r="E494" s="1473"/>
      <c r="F494" s="1473"/>
      <c r="G494" s="1473"/>
      <c r="H494" s="1474"/>
      <c r="I494" s="1261"/>
      <c r="J494" s="1813"/>
      <c r="K494" s="1119"/>
      <c r="W494" s="1295"/>
      <c r="X494" s="1295"/>
      <c r="Y494" s="1295"/>
      <c r="Z494" s="1295"/>
      <c r="AA494" s="1295"/>
      <c r="AB494" s="1295"/>
      <c r="AC494" s="1295"/>
      <c r="AD494" s="1295"/>
      <c r="AE494" s="1295"/>
      <c r="AF494" s="1295"/>
    </row>
    <row r="495" spans="1:32" s="93" customFormat="1" ht="14.25" customHeight="1">
      <c r="A495" s="681"/>
      <c r="B495" s="1228" t="s">
        <v>164</v>
      </c>
      <c r="C495" s="1473"/>
      <c r="D495" s="1473"/>
      <c r="E495" s="1473"/>
      <c r="F495" s="1473"/>
      <c r="G495" s="1473"/>
      <c r="H495" s="1474"/>
      <c r="I495" s="1261"/>
      <c r="J495" s="1813"/>
      <c r="K495" s="1119"/>
      <c r="W495" s="1295"/>
      <c r="X495" s="1295"/>
      <c r="Y495" s="1295"/>
      <c r="Z495" s="1295"/>
      <c r="AA495" s="1295"/>
      <c r="AB495" s="1295"/>
      <c r="AC495" s="1295"/>
      <c r="AD495" s="1295"/>
      <c r="AE495" s="1295"/>
      <c r="AF495" s="1295"/>
    </row>
    <row r="496" spans="1:32" s="93" customFormat="1" ht="28.2" customHeight="1">
      <c r="A496" s="681"/>
      <c r="B496" s="1230" t="s">
        <v>172</v>
      </c>
      <c r="C496" s="1473"/>
      <c r="D496" s="1473"/>
      <c r="E496" s="1473"/>
      <c r="F496" s="1473"/>
      <c r="G496" s="1473"/>
      <c r="H496" s="1474"/>
      <c r="I496" s="1261">
        <v>-302284</v>
      </c>
      <c r="J496" s="1813"/>
      <c r="K496" s="1119"/>
      <c r="W496" s="1295"/>
      <c r="X496" s="1295"/>
      <c r="Y496" s="1295"/>
      <c r="Z496" s="1295"/>
      <c r="AA496" s="1295"/>
      <c r="AB496" s="1295"/>
      <c r="AC496" s="1295"/>
      <c r="AD496" s="1295"/>
      <c r="AE496" s="1295"/>
      <c r="AF496" s="1295"/>
    </row>
    <row r="497" spans="1:32" s="93" customFormat="1" ht="28.2" customHeight="1">
      <c r="A497" s="681"/>
      <c r="B497" s="1230" t="s">
        <v>455</v>
      </c>
      <c r="C497" s="1473"/>
      <c r="D497" s="1473"/>
      <c r="E497" s="1473"/>
      <c r="F497" s="1473"/>
      <c r="G497" s="1473"/>
      <c r="H497" s="1474"/>
      <c r="I497" s="1261"/>
      <c r="J497" s="1813"/>
      <c r="K497" s="1119"/>
      <c r="W497" s="1295"/>
      <c r="X497" s="1295"/>
      <c r="Y497" s="1295"/>
      <c r="Z497" s="1295"/>
      <c r="AA497" s="1295"/>
      <c r="AB497" s="1295"/>
      <c r="AC497" s="1295"/>
      <c r="AD497" s="1295"/>
      <c r="AE497" s="1295"/>
      <c r="AF497" s="1295"/>
    </row>
    <row r="498" spans="1:32" s="93" customFormat="1" ht="14.25" customHeight="1">
      <c r="A498" s="681"/>
      <c r="B498" s="1228" t="s">
        <v>166</v>
      </c>
      <c r="C498" s="1473"/>
      <c r="D498" s="1473"/>
      <c r="E498" s="1473"/>
      <c r="F498" s="1473"/>
      <c r="G498" s="1473"/>
      <c r="H498" s="1474"/>
      <c r="I498" s="1262">
        <v>42471</v>
      </c>
      <c r="J498" s="1813"/>
      <c r="K498" s="1119"/>
      <c r="W498" s="1295"/>
      <c r="X498" s="1295"/>
      <c r="Y498" s="1295"/>
      <c r="Z498" s="1295"/>
      <c r="AA498" s="1295"/>
      <c r="AB498" s="1295"/>
      <c r="AC498" s="1295"/>
      <c r="AD498" s="1295"/>
      <c r="AE498" s="1295"/>
      <c r="AF498" s="1295"/>
    </row>
    <row r="499" spans="1:32" s="93" customFormat="1" ht="14.25" customHeight="1">
      <c r="A499" s="681"/>
      <c r="B499" s="1230" t="s">
        <v>173</v>
      </c>
      <c r="C499" s="1473"/>
      <c r="D499" s="1473"/>
      <c r="E499" s="1473"/>
      <c r="F499" s="1473"/>
      <c r="G499" s="1473"/>
      <c r="H499" s="1474"/>
      <c r="I499" s="1261">
        <v>-37996</v>
      </c>
      <c r="J499" s="1813"/>
      <c r="K499" s="1119"/>
      <c r="W499" s="1295"/>
      <c r="X499" s="1295"/>
      <c r="Y499" s="1295"/>
      <c r="Z499" s="1295"/>
      <c r="AA499" s="1295"/>
      <c r="AB499" s="1295"/>
      <c r="AC499" s="1295"/>
      <c r="AD499" s="1295"/>
      <c r="AE499" s="1295"/>
      <c r="AF499" s="1295"/>
    </row>
    <row r="500" spans="1:32" s="93" customFormat="1" ht="14.25" customHeight="1">
      <c r="A500" s="681"/>
      <c r="B500" s="1228" t="s">
        <v>167</v>
      </c>
      <c r="C500" s="1473"/>
      <c r="D500" s="1473"/>
      <c r="E500" s="1473"/>
      <c r="F500" s="1473"/>
      <c r="G500" s="1473"/>
      <c r="H500" s="1474"/>
      <c r="I500" s="1262">
        <v>4475</v>
      </c>
      <c r="J500" s="1813"/>
      <c r="K500" s="1119"/>
      <c r="W500" s="1295"/>
      <c r="X500" s="1295"/>
      <c r="Y500" s="1295"/>
      <c r="Z500" s="1295"/>
      <c r="AA500" s="1295"/>
      <c r="AB500" s="1295"/>
      <c r="AC500" s="1295"/>
      <c r="AD500" s="1295"/>
      <c r="AE500" s="1295"/>
      <c r="AF500" s="1295"/>
    </row>
    <row r="501" spans="1:32" s="93" customFormat="1" ht="14.25" customHeight="1">
      <c r="A501" s="681"/>
      <c r="B501" s="1230" t="s">
        <v>168</v>
      </c>
      <c r="C501" s="1473"/>
      <c r="D501" s="1473"/>
      <c r="E501" s="1473"/>
      <c r="F501" s="1473"/>
      <c r="G501" s="1473"/>
      <c r="H501" s="1474"/>
      <c r="I501" s="1261">
        <v>22739</v>
      </c>
      <c r="J501" s="1813"/>
      <c r="K501" s="1119"/>
      <c r="W501" s="1295"/>
      <c r="X501" s="1295"/>
      <c r="Y501" s="1295"/>
      <c r="Z501" s="1295"/>
      <c r="AA501" s="1295"/>
      <c r="AB501" s="1295"/>
      <c r="AC501" s="1295"/>
      <c r="AD501" s="1295"/>
      <c r="AE501" s="1295"/>
      <c r="AF501" s="1295"/>
    </row>
    <row r="502" spans="1:32" s="93" customFormat="1" ht="14.25" customHeight="1" thickBot="1">
      <c r="A502" s="681"/>
      <c r="B502" s="1185" t="s">
        <v>456</v>
      </c>
      <c r="C502" s="1552"/>
      <c r="D502" s="1552"/>
      <c r="E502" s="1552"/>
      <c r="F502" s="1552"/>
      <c r="G502" s="1552"/>
      <c r="H502" s="1475"/>
      <c r="I502" s="1263">
        <v>27214</v>
      </c>
      <c r="J502" s="1813"/>
      <c r="K502" s="1119"/>
      <c r="W502" s="1295"/>
      <c r="X502" s="1295"/>
      <c r="Y502" s="1295"/>
      <c r="Z502" s="1295"/>
      <c r="AA502" s="1295"/>
      <c r="AB502" s="1295"/>
      <c r="AC502" s="1295"/>
      <c r="AD502" s="1295"/>
      <c r="AE502" s="1295"/>
      <c r="AF502" s="1295"/>
    </row>
    <row r="503" spans="1:32" s="93" customFormat="1" ht="14.25" customHeight="1">
      <c r="A503" s="681"/>
      <c r="B503" s="1186"/>
      <c r="C503" s="1115"/>
      <c r="D503" s="1115"/>
      <c r="E503" s="1115"/>
      <c r="F503" s="1115"/>
      <c r="G503" s="1115"/>
      <c r="H503" s="1115"/>
      <c r="I503" s="1813"/>
      <c r="J503" s="1813"/>
      <c r="K503" s="1119"/>
      <c r="W503" s="1295"/>
      <c r="X503" s="1295"/>
      <c r="Y503" s="1295"/>
      <c r="Z503" s="1295"/>
      <c r="AA503" s="1295"/>
      <c r="AB503" s="1295"/>
      <c r="AC503" s="1295"/>
      <c r="AD503" s="1295"/>
      <c r="AE503" s="1295"/>
      <c r="AF503" s="1295"/>
    </row>
    <row r="504" spans="1:32" s="93" customFormat="1" ht="14.25" customHeight="1">
      <c r="A504" s="681"/>
      <c r="B504" s="1186"/>
      <c r="C504" s="1115"/>
      <c r="D504" s="1115"/>
      <c r="E504" s="1115"/>
      <c r="F504" s="1115"/>
      <c r="G504" s="1115"/>
      <c r="H504" s="1115"/>
      <c r="I504" s="1813"/>
      <c r="J504" s="1813"/>
      <c r="K504" s="1053">
        <v>136</v>
      </c>
      <c r="W504" s="1295"/>
      <c r="X504" s="1295"/>
      <c r="Y504" s="1295"/>
      <c r="Z504" s="1295"/>
      <c r="AA504" s="1295"/>
      <c r="AB504" s="1295"/>
      <c r="AC504" s="1295"/>
      <c r="AD504" s="1295"/>
      <c r="AE504" s="1295"/>
      <c r="AF504" s="1295"/>
    </row>
    <row r="505" spans="1:32" s="93" customFormat="1" ht="14.25" customHeight="1">
      <c r="A505" s="681"/>
      <c r="B505" s="1048"/>
      <c r="C505" s="621"/>
      <c r="D505" s="621"/>
      <c r="E505" s="621"/>
      <c r="F505" s="621"/>
      <c r="G505" s="621"/>
      <c r="H505" s="621"/>
      <c r="I505" s="1813"/>
      <c r="J505" s="1813"/>
      <c r="K505" s="1119"/>
      <c r="W505" s="1295"/>
      <c r="X505" s="1295"/>
      <c r="Y505" s="1295"/>
      <c r="Z505" s="1295"/>
      <c r="AA505" s="1295"/>
      <c r="AB505" s="1295"/>
      <c r="AC505" s="1295"/>
      <c r="AD505" s="1295"/>
      <c r="AE505" s="1295"/>
      <c r="AF505" s="1295"/>
    </row>
    <row r="506" spans="1:32" s="93" customFormat="1" ht="14.25" customHeight="1">
      <c r="A506" s="681"/>
      <c r="B506" s="530" t="s">
        <v>1017</v>
      </c>
      <c r="C506" s="668"/>
      <c r="D506" s="668"/>
      <c r="E506" s="621"/>
      <c r="F506" s="621"/>
      <c r="G506" s="621"/>
      <c r="H506" s="621"/>
      <c r="I506" s="1813"/>
      <c r="J506" s="1813"/>
      <c r="K506" s="1119"/>
      <c r="W506" s="1295"/>
      <c r="X506" s="1295"/>
      <c r="Y506" s="1295"/>
      <c r="Z506" s="1295"/>
      <c r="AA506" s="1295"/>
      <c r="AB506" s="1295"/>
      <c r="AC506" s="1295"/>
      <c r="AD506" s="1295"/>
      <c r="AE506" s="1295"/>
      <c r="AF506" s="1295"/>
    </row>
    <row r="507" spans="1:32" s="93" customFormat="1" ht="14.25" customHeight="1" thickBot="1">
      <c r="A507" s="681"/>
      <c r="B507" s="1810"/>
      <c r="C507" s="1833"/>
      <c r="D507" s="1833"/>
      <c r="E507" s="621"/>
      <c r="F507" s="621"/>
      <c r="G507" s="621"/>
      <c r="H507" s="621"/>
      <c r="I507" s="1813"/>
      <c r="J507" s="1813"/>
      <c r="K507" s="1119"/>
      <c r="W507" s="1295"/>
      <c r="X507" s="1295"/>
      <c r="Y507" s="1295"/>
      <c r="Z507" s="1295"/>
      <c r="AA507" s="1295"/>
      <c r="AB507" s="1295"/>
      <c r="AC507" s="1295"/>
      <c r="AD507" s="1295"/>
      <c r="AE507" s="1295"/>
      <c r="AF507" s="1295"/>
    </row>
    <row r="508" spans="1:32" ht="14.25" customHeight="1" thickBot="1">
      <c r="B508" s="2001" t="s">
        <v>30</v>
      </c>
      <c r="C508" s="1557"/>
      <c r="D508" s="1557"/>
      <c r="E508" s="1557"/>
      <c r="F508" s="1557"/>
      <c r="G508" s="2486" t="s">
        <v>821</v>
      </c>
      <c r="H508" s="2486"/>
      <c r="I508" s="1041"/>
      <c r="J508" s="1041"/>
      <c r="W508" s="1295"/>
      <c r="X508" s="1295"/>
      <c r="Y508" s="1295"/>
      <c r="Z508" s="1295"/>
      <c r="AA508" s="1295"/>
      <c r="AB508" s="1295"/>
      <c r="AC508" s="1295"/>
      <c r="AD508" s="1295"/>
      <c r="AE508" s="1295"/>
      <c r="AF508" s="1295"/>
    </row>
    <row r="509" spans="1:32" s="93" customFormat="1" ht="14.25" customHeight="1" thickBot="1">
      <c r="A509" s="1813"/>
      <c r="B509" s="2472"/>
      <c r="C509" s="2475">
        <v>2018</v>
      </c>
      <c r="D509" s="2476"/>
      <c r="E509" s="2476"/>
      <c r="F509" s="2476"/>
      <c r="G509" s="2476"/>
      <c r="H509" s="2476"/>
      <c r="I509" s="2477"/>
      <c r="J509" s="756"/>
      <c r="K509" s="1119"/>
      <c r="W509" s="1295"/>
      <c r="X509" s="1295"/>
      <c r="Y509" s="1295"/>
      <c r="Z509" s="1295"/>
      <c r="AA509" s="1295"/>
      <c r="AB509" s="1295"/>
      <c r="AC509" s="1295"/>
      <c r="AD509" s="1295"/>
      <c r="AE509" s="1295"/>
      <c r="AF509" s="1295"/>
    </row>
    <row r="510" spans="1:32" s="93" customFormat="1" ht="14.25" customHeight="1" thickBot="1">
      <c r="A510" s="1053"/>
      <c r="B510" s="2473"/>
      <c r="C510" s="2478" t="s">
        <v>47</v>
      </c>
      <c r="D510" s="2478" t="s">
        <v>48</v>
      </c>
      <c r="E510" s="2475" t="s">
        <v>49</v>
      </c>
      <c r="F510" s="2480"/>
      <c r="G510" s="2478" t="s">
        <v>642</v>
      </c>
      <c r="H510" s="2478" t="s">
        <v>90</v>
      </c>
      <c r="I510" s="2478" t="s">
        <v>26</v>
      </c>
      <c r="J510" s="1813"/>
      <c r="K510" s="2487"/>
      <c r="W510" s="1295"/>
      <c r="X510" s="1295"/>
      <c r="Y510" s="1295"/>
      <c r="Z510" s="1295"/>
      <c r="AA510" s="1295"/>
      <c r="AB510" s="1295"/>
      <c r="AC510" s="1295"/>
      <c r="AD510" s="1295"/>
      <c r="AE510" s="1295"/>
      <c r="AF510" s="1295"/>
    </row>
    <row r="511" spans="1:32" s="93" customFormat="1" ht="14.25" customHeight="1" thickBot="1">
      <c r="A511" s="1053"/>
      <c r="B511" s="2474"/>
      <c r="C511" s="2479"/>
      <c r="D511" s="2479"/>
      <c r="E511" s="1553" t="s">
        <v>641</v>
      </c>
      <c r="F511" s="1553" t="s">
        <v>146</v>
      </c>
      <c r="G511" s="2479"/>
      <c r="H511" s="2479"/>
      <c r="I511" s="2479"/>
      <c r="J511" s="1813"/>
      <c r="K511" s="2487"/>
      <c r="W511" s="1295"/>
      <c r="X511" s="1295"/>
      <c r="Y511" s="1295"/>
      <c r="Z511" s="1295"/>
      <c r="AA511" s="1295"/>
      <c r="AB511" s="1295"/>
      <c r="AC511" s="1295"/>
      <c r="AD511" s="1295"/>
      <c r="AE511" s="1295"/>
      <c r="AF511" s="1295"/>
    </row>
    <row r="512" spans="1:32" s="93" customFormat="1" ht="14.25" customHeight="1">
      <c r="A512" s="681"/>
      <c r="B512" s="1264" t="s">
        <v>156</v>
      </c>
      <c r="C512" s="1265">
        <v>1643115</v>
      </c>
      <c r="D512" s="1265">
        <v>496698</v>
      </c>
      <c r="E512" s="1265">
        <v>1076039</v>
      </c>
      <c r="F512" s="1265">
        <v>11827550</v>
      </c>
      <c r="G512" s="1265">
        <v>1803095</v>
      </c>
      <c r="H512" s="1266">
        <v>1685596</v>
      </c>
      <c r="I512" s="1260">
        <f t="shared" ref="I512:I524" si="51">H512+G512+F512+E512+D512+C512</f>
        <v>18532093</v>
      </c>
      <c r="J512" s="1813"/>
      <c r="K512" s="1133"/>
      <c r="L512" s="1104"/>
      <c r="M512" s="1104"/>
      <c r="N512" s="1104"/>
      <c r="O512" s="1104"/>
      <c r="P512" s="1104"/>
      <c r="Q512" s="1104"/>
      <c r="R512" s="1104"/>
      <c r="W512" s="1295"/>
      <c r="X512" s="1295"/>
      <c r="Y512" s="1295"/>
      <c r="Z512" s="1295"/>
      <c r="AA512" s="1295"/>
      <c r="AB512" s="1295"/>
      <c r="AC512" s="1295"/>
      <c r="AD512" s="1295"/>
      <c r="AE512" s="1295"/>
      <c r="AF512" s="1295"/>
    </row>
    <row r="513" spans="1:32" s="93" customFormat="1" ht="14.25" customHeight="1">
      <c r="A513" s="681"/>
      <c r="B513" s="1230" t="s">
        <v>551</v>
      </c>
      <c r="C513" s="1229"/>
      <c r="D513" s="1229"/>
      <c r="E513" s="1229">
        <v>0</v>
      </c>
      <c r="F513" s="1229"/>
      <c r="G513" s="1229">
        <v>0</v>
      </c>
      <c r="H513" s="1258"/>
      <c r="I513" s="1261">
        <f t="shared" si="51"/>
        <v>0</v>
      </c>
      <c r="J513" s="1813"/>
      <c r="K513" s="1133"/>
      <c r="L513" s="1104"/>
      <c r="M513" s="1104"/>
      <c r="N513" s="1104"/>
      <c r="O513" s="1104"/>
      <c r="P513" s="1104"/>
      <c r="Q513" s="1104"/>
      <c r="R513" s="1104"/>
      <c r="W513" s="1295"/>
      <c r="X513" s="1295"/>
      <c r="Y513" s="1295"/>
      <c r="Z513" s="1295"/>
      <c r="AA513" s="1295"/>
      <c r="AB513" s="1295"/>
      <c r="AC513" s="1295"/>
      <c r="AD513" s="1295"/>
      <c r="AE513" s="1295"/>
      <c r="AF513" s="1295"/>
    </row>
    <row r="514" spans="1:32" s="93" customFormat="1" ht="14.25" customHeight="1">
      <c r="A514" s="681"/>
      <c r="B514" s="1230" t="s">
        <v>552</v>
      </c>
      <c r="C514" s="1229">
        <v>-352785</v>
      </c>
      <c r="D514" s="1229">
        <v>-3070</v>
      </c>
      <c r="E514" s="1229">
        <v>0</v>
      </c>
      <c r="F514" s="1229">
        <v>-213544</v>
      </c>
      <c r="G514" s="1229">
        <v>0</v>
      </c>
      <c r="H514" s="1258">
        <v>-46418</v>
      </c>
      <c r="I514" s="1261">
        <f t="shared" si="51"/>
        <v>-615817</v>
      </c>
      <c r="J514" s="1813"/>
      <c r="K514" s="1133"/>
      <c r="L514" s="1104"/>
      <c r="M514" s="1104"/>
      <c r="N514" s="1104"/>
      <c r="O514" s="1104"/>
      <c r="P514" s="1104"/>
      <c r="Q514" s="1104"/>
      <c r="R514" s="1104"/>
      <c r="W514" s="1295"/>
      <c r="X514" s="1295"/>
      <c r="Y514" s="1295"/>
      <c r="Z514" s="1295"/>
      <c r="AA514" s="1295"/>
      <c r="AB514" s="1295"/>
      <c r="AC514" s="1295"/>
      <c r="AD514" s="1295"/>
      <c r="AE514" s="1295"/>
      <c r="AF514" s="1295"/>
    </row>
    <row r="515" spans="1:32" s="93" customFormat="1" ht="14.25" customHeight="1">
      <c r="A515" s="681"/>
      <c r="B515" s="1230" t="s">
        <v>553</v>
      </c>
      <c r="C515" s="1229">
        <v>-1120452</v>
      </c>
      <c r="D515" s="1229">
        <v>-361851</v>
      </c>
      <c r="E515" s="1229">
        <v>0</v>
      </c>
      <c r="F515" s="1229">
        <v>-113679</v>
      </c>
      <c r="G515" s="1229">
        <v>-8139</v>
      </c>
      <c r="H515" s="1258">
        <v>-769851</v>
      </c>
      <c r="I515" s="1261">
        <f t="shared" si="51"/>
        <v>-2373972</v>
      </c>
      <c r="J515" s="1813"/>
      <c r="K515" s="1119"/>
      <c r="L515" s="1104"/>
      <c r="M515" s="1104"/>
      <c r="N515" s="1104"/>
      <c r="O515" s="1104"/>
      <c r="P515" s="1104"/>
      <c r="Q515" s="1104"/>
      <c r="R515" s="1104"/>
      <c r="W515" s="1295"/>
      <c r="X515" s="1295"/>
      <c r="Y515" s="1295"/>
      <c r="Z515" s="1295"/>
      <c r="AA515" s="1295"/>
      <c r="AB515" s="1295"/>
      <c r="AC515" s="1295"/>
      <c r="AD515" s="1295"/>
      <c r="AE515" s="1295"/>
      <c r="AF515" s="1295"/>
    </row>
    <row r="516" spans="1:32" s="93" customFormat="1" ht="14.25" customHeight="1">
      <c r="A516" s="681"/>
      <c r="B516" s="1228" t="s">
        <v>843</v>
      </c>
      <c r="C516" s="1257">
        <f t="shared" ref="C516:H516" si="52">C512+C513+C514+C515</f>
        <v>169878</v>
      </c>
      <c r="D516" s="1257">
        <f t="shared" si="52"/>
        <v>131777</v>
      </c>
      <c r="E516" s="1257">
        <f t="shared" si="52"/>
        <v>1076039</v>
      </c>
      <c r="F516" s="1257">
        <f t="shared" si="52"/>
        <v>11500327</v>
      </c>
      <c r="G516" s="1257">
        <f t="shared" si="52"/>
        <v>1794956</v>
      </c>
      <c r="H516" s="1257">
        <f t="shared" si="52"/>
        <v>869327</v>
      </c>
      <c r="I516" s="1262">
        <f t="shared" si="51"/>
        <v>15542304</v>
      </c>
      <c r="J516" s="1813"/>
      <c r="K516" s="1119"/>
      <c r="L516" s="1104"/>
      <c r="M516" s="1104"/>
      <c r="N516" s="1104"/>
      <c r="O516" s="1104"/>
      <c r="P516" s="1104"/>
      <c r="Q516" s="1104"/>
      <c r="R516" s="1104"/>
      <c r="W516" s="1295"/>
      <c r="X516" s="1295"/>
      <c r="Y516" s="1295"/>
      <c r="Z516" s="1295"/>
      <c r="AA516" s="1295"/>
      <c r="AB516" s="1295"/>
      <c r="AC516" s="1295"/>
      <c r="AD516" s="1295"/>
      <c r="AE516" s="1295"/>
      <c r="AF516" s="1295"/>
    </row>
    <row r="517" spans="1:32" s="93" customFormat="1" ht="14.25" customHeight="1">
      <c r="A517" s="681"/>
      <c r="B517" s="1230" t="s">
        <v>157</v>
      </c>
      <c r="C517" s="1229">
        <v>2292</v>
      </c>
      <c r="D517" s="1229">
        <v>10033</v>
      </c>
      <c r="E517" s="1229">
        <v>-332</v>
      </c>
      <c r="F517" s="1229">
        <v>-671598</v>
      </c>
      <c r="G517" s="1229">
        <v>179677</v>
      </c>
      <c r="H517" s="1258">
        <v>28975</v>
      </c>
      <c r="I517" s="1261">
        <f t="shared" si="51"/>
        <v>-450953</v>
      </c>
      <c r="J517" s="1813"/>
      <c r="K517" s="1119"/>
      <c r="L517" s="1104"/>
      <c r="M517" s="1104"/>
      <c r="N517" s="1104"/>
      <c r="O517" s="1104"/>
      <c r="P517" s="1104"/>
      <c r="Q517" s="1104"/>
      <c r="R517" s="1104"/>
      <c r="W517" s="1295"/>
      <c r="X517" s="1295"/>
      <c r="Y517" s="1295"/>
      <c r="Z517" s="1295"/>
      <c r="AA517" s="1295"/>
      <c r="AB517" s="1295"/>
      <c r="AC517" s="1295"/>
      <c r="AD517" s="1295"/>
      <c r="AE517" s="1295"/>
      <c r="AF517" s="1295"/>
    </row>
    <row r="518" spans="1:32" s="93" customFormat="1" ht="14.25" customHeight="1">
      <c r="A518" s="681"/>
      <c r="B518" s="1228" t="s">
        <v>844</v>
      </c>
      <c r="C518" s="1257">
        <f t="shared" ref="C518:H518" si="53">C516+C517</f>
        <v>172170</v>
      </c>
      <c r="D518" s="1257">
        <f t="shared" si="53"/>
        <v>141810</v>
      </c>
      <c r="E518" s="1257">
        <f t="shared" si="53"/>
        <v>1075707</v>
      </c>
      <c r="F518" s="1257">
        <f t="shared" si="53"/>
        <v>10828729</v>
      </c>
      <c r="G518" s="1257">
        <f t="shared" si="53"/>
        <v>1974633</v>
      </c>
      <c r="H518" s="1257">
        <f t="shared" si="53"/>
        <v>898302</v>
      </c>
      <c r="I518" s="1262">
        <f t="shared" si="51"/>
        <v>15091351</v>
      </c>
      <c r="J518" s="1813"/>
      <c r="K518" s="1119"/>
      <c r="L518" s="1104"/>
      <c r="M518" s="1104"/>
      <c r="N518" s="1104"/>
      <c r="O518" s="1104"/>
      <c r="P518" s="1104"/>
      <c r="Q518" s="1104"/>
      <c r="R518" s="1104"/>
      <c r="W518" s="1295"/>
      <c r="X518" s="1295"/>
      <c r="Y518" s="1295"/>
      <c r="Z518" s="1295"/>
      <c r="AA518" s="1295"/>
      <c r="AB518" s="1295"/>
      <c r="AC518" s="1295"/>
      <c r="AD518" s="1295"/>
      <c r="AE518" s="1295"/>
      <c r="AF518" s="1295"/>
    </row>
    <row r="519" spans="1:32" s="93" customFormat="1" ht="14.25" customHeight="1">
      <c r="A519" s="681"/>
      <c r="B519" s="1230"/>
      <c r="C519" s="1229"/>
      <c r="D519" s="1229"/>
      <c r="E519" s="1229"/>
      <c r="F519" s="1229"/>
      <c r="G519" s="1229"/>
      <c r="H519" s="1258"/>
      <c r="I519" s="1261">
        <f t="shared" si="51"/>
        <v>0</v>
      </c>
      <c r="J519" s="1813"/>
      <c r="K519" s="1119"/>
      <c r="L519" s="1104"/>
      <c r="M519" s="1104"/>
      <c r="N519" s="1104"/>
      <c r="O519" s="1104"/>
      <c r="P519" s="1104"/>
      <c r="Q519" s="1104"/>
      <c r="R519" s="1104"/>
      <c r="W519" s="1295"/>
      <c r="X519" s="1295"/>
      <c r="Y519" s="1295"/>
      <c r="Z519" s="1295"/>
      <c r="AA519" s="1295"/>
      <c r="AB519" s="1295"/>
      <c r="AC519" s="1295"/>
      <c r="AD519" s="1295"/>
      <c r="AE519" s="1295"/>
      <c r="AF519" s="1295"/>
    </row>
    <row r="520" spans="1:32" s="93" customFormat="1" ht="14.25" customHeight="1">
      <c r="A520" s="681"/>
      <c r="B520" s="1228" t="s">
        <v>159</v>
      </c>
      <c r="C520" s="1229"/>
      <c r="D520" s="1229"/>
      <c r="E520" s="1229"/>
      <c r="F520" s="1229"/>
      <c r="G520" s="1229"/>
      <c r="H520" s="1258"/>
      <c r="I520" s="1261">
        <f t="shared" si="51"/>
        <v>0</v>
      </c>
      <c r="J520" s="1813"/>
      <c r="K520" s="1119"/>
      <c r="L520" s="1104"/>
      <c r="M520" s="1104"/>
      <c r="N520" s="1104"/>
      <c r="O520" s="1104"/>
      <c r="P520" s="1104"/>
      <c r="Q520" s="1104"/>
      <c r="R520" s="1104"/>
      <c r="W520" s="1295"/>
      <c r="X520" s="1295"/>
      <c r="Y520" s="1295"/>
      <c r="Z520" s="1295"/>
      <c r="AA520" s="1295"/>
      <c r="AB520" s="1295"/>
      <c r="AC520" s="1295"/>
      <c r="AD520" s="1295"/>
      <c r="AE520" s="1295"/>
      <c r="AF520" s="1295"/>
    </row>
    <row r="521" spans="1:32" s="93" customFormat="1" ht="28.2" customHeight="1">
      <c r="A521" s="681"/>
      <c r="B521" s="1230" t="s">
        <v>170</v>
      </c>
      <c r="C521" s="1229">
        <v>-138251</v>
      </c>
      <c r="D521" s="1229">
        <v>-29288</v>
      </c>
      <c r="E521" s="1229">
        <v>7003</v>
      </c>
      <c r="F521" s="1229">
        <v>-7390429</v>
      </c>
      <c r="G521" s="1229">
        <v>-2005181</v>
      </c>
      <c r="H521" s="1258">
        <v>-472241</v>
      </c>
      <c r="I521" s="1261">
        <f t="shared" si="51"/>
        <v>-10028387</v>
      </c>
      <c r="J521" s="1813"/>
      <c r="K521" s="1119"/>
      <c r="L521" s="1104"/>
      <c r="M521" s="1104"/>
      <c r="N521" s="1104"/>
      <c r="O521" s="1104"/>
      <c r="P521" s="1104"/>
      <c r="Q521" s="1104"/>
      <c r="R521" s="1104"/>
      <c r="W521" s="1295"/>
      <c r="X521" s="1295"/>
      <c r="Y521" s="1295"/>
      <c r="Z521" s="1295"/>
      <c r="AA521" s="1295"/>
      <c r="AB521" s="1295"/>
      <c r="AC521" s="1295"/>
      <c r="AD521" s="1295"/>
      <c r="AE521" s="1295"/>
      <c r="AF521" s="1295"/>
    </row>
    <row r="522" spans="1:32" s="93" customFormat="1" ht="14.25" customHeight="1">
      <c r="A522" s="681"/>
      <c r="B522" s="1230" t="s">
        <v>171</v>
      </c>
      <c r="C522" s="1229">
        <v>84733</v>
      </c>
      <c r="D522" s="1229">
        <v>45291</v>
      </c>
      <c r="E522" s="1229">
        <v>-41624</v>
      </c>
      <c r="F522" s="1229">
        <v>-878495</v>
      </c>
      <c r="G522" s="1229">
        <v>177129</v>
      </c>
      <c r="H522" s="1258">
        <v>-48350</v>
      </c>
      <c r="I522" s="1261">
        <f t="shared" si="51"/>
        <v>-661316</v>
      </c>
      <c r="J522" s="1813"/>
      <c r="K522" s="1119"/>
      <c r="L522" s="1104"/>
      <c r="M522" s="1104"/>
      <c r="N522" s="1104"/>
      <c r="O522" s="1104"/>
      <c r="P522" s="1104"/>
      <c r="Q522" s="1104"/>
      <c r="R522" s="1104"/>
      <c r="W522" s="1295"/>
      <c r="X522" s="1295"/>
      <c r="Y522" s="1295"/>
      <c r="Z522" s="1295"/>
      <c r="AA522" s="1295"/>
      <c r="AB522" s="1295"/>
      <c r="AC522" s="1295"/>
      <c r="AD522" s="1295"/>
      <c r="AE522" s="1295"/>
      <c r="AF522" s="1295"/>
    </row>
    <row r="523" spans="1:32" s="93" customFormat="1" ht="14.25" customHeight="1">
      <c r="A523" s="681"/>
      <c r="B523" s="1230" t="s">
        <v>454</v>
      </c>
      <c r="C523" s="1229">
        <v>-345542</v>
      </c>
      <c r="D523" s="1229">
        <v>-126898</v>
      </c>
      <c r="E523" s="1229">
        <v>-461075</v>
      </c>
      <c r="F523" s="1229">
        <v>-1887166</v>
      </c>
      <c r="G523" s="1229">
        <v>-720225</v>
      </c>
      <c r="H523" s="1258">
        <v>-324485</v>
      </c>
      <c r="I523" s="1261">
        <f t="shared" si="51"/>
        <v>-3865391</v>
      </c>
      <c r="J523" s="1813"/>
      <c r="K523" s="1119"/>
      <c r="L523" s="1104"/>
      <c r="M523" s="1104"/>
      <c r="N523" s="1104"/>
      <c r="O523" s="1104"/>
      <c r="P523" s="1104"/>
      <c r="Q523" s="1104"/>
      <c r="R523" s="1104"/>
      <c r="W523" s="1295"/>
      <c r="X523" s="1295"/>
      <c r="Y523" s="1295"/>
      <c r="Z523" s="1295"/>
      <c r="AA523" s="1295"/>
      <c r="AB523" s="1295"/>
      <c r="AC523" s="1295"/>
      <c r="AD523" s="1295"/>
      <c r="AE523" s="1295"/>
      <c r="AF523" s="1295"/>
    </row>
    <row r="524" spans="1:32" s="93" customFormat="1" ht="14.25" customHeight="1">
      <c r="A524" s="681"/>
      <c r="B524" s="1228" t="s">
        <v>160</v>
      </c>
      <c r="C524" s="1257">
        <f t="shared" ref="C524:H524" si="54">C518+C521+C522+C523</f>
        <v>-226890</v>
      </c>
      <c r="D524" s="1257">
        <f t="shared" si="54"/>
        <v>30915</v>
      </c>
      <c r="E524" s="1257">
        <f t="shared" si="54"/>
        <v>580011</v>
      </c>
      <c r="F524" s="1257">
        <f t="shared" si="54"/>
        <v>672639</v>
      </c>
      <c r="G524" s="1257">
        <f t="shared" si="54"/>
        <v>-573644</v>
      </c>
      <c r="H524" s="1257">
        <f t="shared" si="54"/>
        <v>53226</v>
      </c>
      <c r="I524" s="1262">
        <f t="shared" si="51"/>
        <v>536257</v>
      </c>
      <c r="J524" s="1813"/>
      <c r="K524" s="1136"/>
      <c r="L524" s="1104"/>
      <c r="M524" s="1104"/>
      <c r="N524" s="1104"/>
      <c r="O524" s="1104"/>
      <c r="P524" s="1104"/>
      <c r="Q524" s="1104"/>
      <c r="R524" s="1104"/>
      <c r="W524" s="1295"/>
      <c r="X524" s="1295"/>
      <c r="Y524" s="1295"/>
      <c r="Z524" s="1295"/>
      <c r="AA524" s="1295"/>
      <c r="AB524" s="1295"/>
      <c r="AC524" s="1295"/>
      <c r="AD524" s="1295"/>
      <c r="AE524" s="1295"/>
      <c r="AF524" s="1295"/>
    </row>
    <row r="525" spans="1:32" s="93" customFormat="1" ht="14.25" customHeight="1">
      <c r="A525" s="681"/>
      <c r="B525" s="1230"/>
      <c r="C525" s="1473"/>
      <c r="D525" s="1473"/>
      <c r="E525" s="1473"/>
      <c r="F525" s="1473"/>
      <c r="G525" s="1473"/>
      <c r="H525" s="1474"/>
      <c r="I525" s="1261"/>
      <c r="J525" s="1813"/>
      <c r="K525" s="1119"/>
      <c r="W525" s="1295"/>
      <c r="X525" s="1295"/>
      <c r="Y525" s="1295"/>
      <c r="Z525" s="1295"/>
      <c r="AA525" s="1295"/>
      <c r="AB525" s="1295"/>
      <c r="AC525" s="1295"/>
      <c r="AD525" s="1295"/>
      <c r="AE525" s="1295"/>
      <c r="AF525" s="1295"/>
    </row>
    <row r="526" spans="1:32" s="93" customFormat="1" ht="14.25" customHeight="1">
      <c r="A526" s="681"/>
      <c r="B526" s="1228" t="s">
        <v>161</v>
      </c>
      <c r="C526" s="1473"/>
      <c r="D526" s="1473"/>
      <c r="E526" s="1473"/>
      <c r="F526" s="1473"/>
      <c r="G526" s="1473"/>
      <c r="H526" s="1474"/>
      <c r="I526" s="1262">
        <v>4168839</v>
      </c>
      <c r="J526" s="1813"/>
      <c r="K526" s="1119"/>
      <c r="W526" s="1295"/>
      <c r="X526" s="1295"/>
      <c r="Y526" s="1295"/>
      <c r="Z526" s="1295"/>
      <c r="AA526" s="1295"/>
      <c r="AB526" s="1295"/>
      <c r="AC526" s="1295"/>
      <c r="AD526" s="1295"/>
      <c r="AE526" s="1295"/>
      <c r="AF526" s="1295"/>
    </row>
    <row r="527" spans="1:32" s="93" customFormat="1" ht="14.25" customHeight="1">
      <c r="A527" s="681"/>
      <c r="B527" s="1230" t="s">
        <v>162</v>
      </c>
      <c r="C527" s="1473"/>
      <c r="D527" s="1473"/>
      <c r="E527" s="1473"/>
      <c r="F527" s="1473"/>
      <c r="G527" s="1473"/>
      <c r="H527" s="1474"/>
      <c r="I527" s="1261"/>
      <c r="J527" s="1813"/>
      <c r="K527" s="1119"/>
      <c r="W527" s="1295"/>
      <c r="X527" s="1295"/>
      <c r="Y527" s="1295"/>
      <c r="Z527" s="1295"/>
      <c r="AA527" s="1295"/>
      <c r="AB527" s="1295"/>
      <c r="AC527" s="1295"/>
      <c r="AD527" s="1295"/>
      <c r="AE527" s="1295"/>
      <c r="AF527" s="1295"/>
    </row>
    <row r="528" spans="1:32" s="93" customFormat="1" ht="14.25" customHeight="1">
      <c r="A528" s="681"/>
      <c r="B528" s="1230" t="s">
        <v>550</v>
      </c>
      <c r="C528" s="1473"/>
      <c r="D528" s="1473"/>
      <c r="E528" s="1473"/>
      <c r="F528" s="1473"/>
      <c r="G528" s="1473"/>
      <c r="H528" s="1474"/>
      <c r="I528" s="1261">
        <v>2354066</v>
      </c>
      <c r="J528" s="1813"/>
      <c r="K528" s="1119"/>
      <c r="W528" s="1295"/>
      <c r="X528" s="1295"/>
      <c r="Y528" s="1295"/>
      <c r="Z528" s="1295"/>
      <c r="AA528" s="1295"/>
      <c r="AB528" s="1295"/>
      <c r="AC528" s="1295"/>
      <c r="AD528" s="1295"/>
      <c r="AE528" s="1295"/>
      <c r="AF528" s="1295"/>
    </row>
    <row r="529" spans="1:32" s="93" customFormat="1" ht="14.25" customHeight="1">
      <c r="A529" s="681"/>
      <c r="B529" s="1230" t="s">
        <v>163</v>
      </c>
      <c r="C529" s="1473"/>
      <c r="D529" s="1473"/>
      <c r="E529" s="1473"/>
      <c r="F529" s="1473"/>
      <c r="G529" s="1473"/>
      <c r="H529" s="1474"/>
      <c r="I529" s="1261">
        <v>1814773</v>
      </c>
      <c r="J529" s="1813"/>
      <c r="K529" s="1119"/>
      <c r="W529" s="1295"/>
      <c r="X529" s="1295"/>
      <c r="Y529" s="1295"/>
      <c r="Z529" s="1295"/>
      <c r="AA529" s="1295"/>
      <c r="AB529" s="1295"/>
      <c r="AC529" s="1295"/>
      <c r="AD529" s="1295"/>
      <c r="AE529" s="1295"/>
      <c r="AF529" s="1295"/>
    </row>
    <row r="530" spans="1:32" s="93" customFormat="1" ht="14.25" customHeight="1">
      <c r="A530" s="681"/>
      <c r="B530" s="1230"/>
      <c r="C530" s="1473"/>
      <c r="D530" s="1473"/>
      <c r="E530" s="1473"/>
      <c r="F530" s="1473"/>
      <c r="G530" s="1473"/>
      <c r="H530" s="1474"/>
      <c r="I530" s="1261"/>
      <c r="J530" s="1813"/>
      <c r="K530" s="1119"/>
      <c r="W530" s="1295"/>
      <c r="X530" s="1295"/>
      <c r="Y530" s="1295"/>
      <c r="Z530" s="1295"/>
      <c r="AA530" s="1295"/>
      <c r="AB530" s="1295"/>
      <c r="AC530" s="1295"/>
      <c r="AD530" s="1295"/>
      <c r="AE530" s="1295"/>
      <c r="AF530" s="1295"/>
    </row>
    <row r="531" spans="1:32" s="93" customFormat="1" ht="14.25" customHeight="1">
      <c r="A531" s="681"/>
      <c r="B531" s="1228" t="s">
        <v>164</v>
      </c>
      <c r="C531" s="1473"/>
      <c r="D531" s="1473"/>
      <c r="E531" s="1473"/>
      <c r="F531" s="1473"/>
      <c r="G531" s="1473"/>
      <c r="H531" s="1474"/>
      <c r="I531" s="1261">
        <v>-308098</v>
      </c>
      <c r="J531" s="1813"/>
      <c r="K531" s="1119"/>
      <c r="W531" s="1295"/>
      <c r="X531" s="1295"/>
      <c r="Y531" s="1295"/>
      <c r="Z531" s="1295"/>
      <c r="AA531" s="1295"/>
      <c r="AB531" s="1295"/>
      <c r="AC531" s="1295"/>
      <c r="AD531" s="1295"/>
      <c r="AE531" s="1295"/>
      <c r="AF531" s="1295"/>
    </row>
    <row r="532" spans="1:32" s="93" customFormat="1" ht="27" customHeight="1">
      <c r="A532" s="681"/>
      <c r="B532" s="1230" t="s">
        <v>172</v>
      </c>
      <c r="C532" s="1473"/>
      <c r="D532" s="1473"/>
      <c r="E532" s="1473"/>
      <c r="F532" s="1473"/>
      <c r="G532" s="1473"/>
      <c r="H532" s="1474"/>
      <c r="I532" s="1261">
        <v>-308098</v>
      </c>
      <c r="J532" s="1813"/>
      <c r="K532" s="1119"/>
      <c r="W532" s="1295"/>
      <c r="X532" s="1295"/>
      <c r="Y532" s="1295"/>
      <c r="Z532" s="1295"/>
      <c r="AA532" s="1295"/>
      <c r="AB532" s="1295"/>
      <c r="AC532" s="1295"/>
      <c r="AD532" s="1295"/>
      <c r="AE532" s="1295"/>
      <c r="AF532" s="1295"/>
    </row>
    <row r="533" spans="1:32" s="93" customFormat="1" ht="27" customHeight="1">
      <c r="A533" s="681"/>
      <c r="B533" s="1230" t="s">
        <v>455</v>
      </c>
      <c r="C533" s="1473"/>
      <c r="D533" s="1473"/>
      <c r="E533" s="1473"/>
      <c r="F533" s="1473"/>
      <c r="G533" s="1473"/>
      <c r="H533" s="1474"/>
      <c r="I533" s="1261"/>
      <c r="J533" s="1813"/>
      <c r="K533" s="1119"/>
      <c r="W533" s="1295"/>
      <c r="X533" s="1295"/>
      <c r="Y533" s="1295"/>
      <c r="Z533" s="1295"/>
      <c r="AA533" s="1295"/>
      <c r="AB533" s="1295"/>
      <c r="AC533" s="1295"/>
      <c r="AD533" s="1295"/>
      <c r="AE533" s="1295"/>
      <c r="AF533" s="1295"/>
    </row>
    <row r="534" spans="1:32" s="93" customFormat="1" ht="14.25" customHeight="1">
      <c r="A534" s="681"/>
      <c r="B534" s="1228" t="s">
        <v>166</v>
      </c>
      <c r="C534" s="1473"/>
      <c r="D534" s="1473"/>
      <c r="E534" s="1473"/>
      <c r="F534" s="1473"/>
      <c r="G534" s="1473"/>
      <c r="H534" s="1474"/>
      <c r="I534" s="1262">
        <v>4396994</v>
      </c>
      <c r="J534" s="1813"/>
      <c r="K534" s="1119"/>
      <c r="W534" s="1295"/>
      <c r="X534" s="1295"/>
      <c r="Y534" s="1295"/>
      <c r="Z534" s="1295"/>
      <c r="AA534" s="1295"/>
      <c r="AB534" s="1295"/>
      <c r="AC534" s="1295"/>
      <c r="AD534" s="1295"/>
      <c r="AE534" s="1295"/>
      <c r="AF534" s="1295"/>
    </row>
    <row r="535" spans="1:32" s="93" customFormat="1" ht="14.25" customHeight="1">
      <c r="A535" s="681"/>
      <c r="B535" s="1230" t="s">
        <v>173</v>
      </c>
      <c r="C535" s="1473"/>
      <c r="D535" s="1473"/>
      <c r="E535" s="1473"/>
      <c r="F535" s="1473"/>
      <c r="G535" s="1473"/>
      <c r="H535" s="1474"/>
      <c r="I535" s="1261"/>
      <c r="J535" s="1813"/>
      <c r="K535" s="1119"/>
      <c r="W535" s="1295"/>
      <c r="X535" s="1295"/>
      <c r="Y535" s="1295"/>
      <c r="Z535" s="1295"/>
      <c r="AA535" s="1295"/>
      <c r="AB535" s="1295"/>
      <c r="AC535" s="1295"/>
      <c r="AD535" s="1295"/>
      <c r="AE535" s="1295"/>
      <c r="AF535" s="1295"/>
    </row>
    <row r="536" spans="1:32" s="93" customFormat="1" ht="14.25" customHeight="1">
      <c r="A536" s="681"/>
      <c r="B536" s="1228" t="s">
        <v>167</v>
      </c>
      <c r="C536" s="1473"/>
      <c r="D536" s="1473"/>
      <c r="E536" s="1473"/>
      <c r="F536" s="1473"/>
      <c r="G536" s="1473"/>
      <c r="H536" s="1474"/>
      <c r="I536" s="1262">
        <v>4396994</v>
      </c>
      <c r="J536" s="1813"/>
      <c r="K536" s="1119"/>
      <c r="W536" s="1295"/>
      <c r="X536" s="1295"/>
      <c r="Y536" s="1295"/>
      <c r="Z536" s="1295"/>
      <c r="AA536" s="1295"/>
      <c r="AB536" s="1295"/>
      <c r="AC536" s="1295"/>
      <c r="AD536" s="1295"/>
      <c r="AE536" s="1295"/>
      <c r="AF536" s="1295"/>
    </row>
    <row r="537" spans="1:32" s="93" customFormat="1" ht="14.25" customHeight="1">
      <c r="A537" s="681"/>
      <c r="B537" s="1230" t="s">
        <v>168</v>
      </c>
      <c r="C537" s="1473"/>
      <c r="D537" s="1473"/>
      <c r="E537" s="1473"/>
      <c r="F537" s="1473"/>
      <c r="G537" s="1473"/>
      <c r="H537" s="1474"/>
      <c r="I537" s="1261">
        <v>-840326</v>
      </c>
      <c r="J537" s="1813"/>
      <c r="K537" s="1119"/>
      <c r="W537" s="1295"/>
      <c r="X537" s="1295"/>
      <c r="Y537" s="1295"/>
      <c r="Z537" s="1295"/>
      <c r="AA537" s="1295"/>
      <c r="AB537" s="1295"/>
      <c r="AC537" s="1295"/>
      <c r="AD537" s="1295"/>
      <c r="AE537" s="1295"/>
      <c r="AF537" s="1295"/>
    </row>
    <row r="538" spans="1:32" s="93" customFormat="1" ht="14.25" customHeight="1" thickBot="1">
      <c r="A538" s="681"/>
      <c r="B538" s="1185" t="s">
        <v>456</v>
      </c>
      <c r="C538" s="1552"/>
      <c r="D538" s="1552"/>
      <c r="E538" s="1552"/>
      <c r="F538" s="1552"/>
      <c r="G538" s="1552"/>
      <c r="H538" s="1475"/>
      <c r="I538" s="1263">
        <v>3556668</v>
      </c>
      <c r="J538" s="1813"/>
      <c r="K538" s="1119"/>
      <c r="W538" s="1295"/>
      <c r="X538" s="1295"/>
      <c r="Y538" s="1295"/>
      <c r="Z538" s="1295"/>
      <c r="AA538" s="1295"/>
      <c r="AB538" s="1295"/>
      <c r="AC538" s="1295"/>
      <c r="AD538" s="1295"/>
      <c r="AE538" s="1295"/>
      <c r="AF538" s="1295"/>
    </row>
    <row r="539" spans="1:32" s="93" customFormat="1" ht="14.25" customHeight="1">
      <c r="A539" s="681"/>
      <c r="B539" s="1186"/>
      <c r="C539" s="1137"/>
      <c r="D539" s="1137"/>
      <c r="E539" s="1137"/>
      <c r="F539" s="1137"/>
      <c r="G539" s="1137"/>
      <c r="H539" s="1137"/>
      <c r="I539" s="1135"/>
      <c r="J539" s="1135"/>
      <c r="K539" s="1121"/>
      <c r="W539" s="1295"/>
      <c r="X539" s="1295"/>
      <c r="Y539" s="1295"/>
      <c r="Z539" s="1295"/>
      <c r="AA539" s="1295"/>
      <c r="AB539" s="1295"/>
      <c r="AC539" s="1295"/>
      <c r="AD539" s="1295"/>
      <c r="AE539" s="1295"/>
      <c r="AF539" s="1295"/>
    </row>
    <row r="540" spans="1:32" s="93" customFormat="1" ht="14.25" customHeight="1">
      <c r="A540" s="681"/>
      <c r="B540" s="1186"/>
      <c r="C540" s="1137"/>
      <c r="D540" s="1137"/>
      <c r="E540" s="1137"/>
      <c r="F540" s="1137"/>
      <c r="G540" s="1137"/>
      <c r="H540" s="1137"/>
      <c r="I540" s="1135"/>
      <c r="J540" s="1135"/>
      <c r="K540" s="1053">
        <v>137</v>
      </c>
      <c r="W540" s="1295"/>
      <c r="X540" s="1295"/>
      <c r="Y540" s="1295"/>
      <c r="Z540" s="1295"/>
      <c r="AA540" s="1295"/>
      <c r="AB540" s="1295"/>
      <c r="AC540" s="1295"/>
      <c r="AD540" s="1295"/>
      <c r="AE540" s="1295"/>
      <c r="AF540" s="1295"/>
    </row>
    <row r="541" spans="1:32" ht="14.25" customHeight="1"/>
    <row r="542" spans="1:32" ht="14.25" customHeight="1">
      <c r="B542" s="148" t="s">
        <v>1016</v>
      </c>
    </row>
    <row r="543" spans="1:32" ht="48.6" customHeight="1">
      <c r="B543" s="1205" t="s">
        <v>945</v>
      </c>
    </row>
    <row r="544" spans="1:32"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sheetData>
  <mergeCells count="155">
    <mergeCell ref="G41:G42"/>
    <mergeCell ref="H41:H42"/>
    <mergeCell ref="G75:H75"/>
    <mergeCell ref="T5:T6"/>
    <mergeCell ref="U5:U6"/>
    <mergeCell ref="K113:K114"/>
    <mergeCell ref="G39:H39"/>
    <mergeCell ref="K185:K186"/>
    <mergeCell ref="B40:B42"/>
    <mergeCell ref="C40:I40"/>
    <mergeCell ref="C41:C42"/>
    <mergeCell ref="D41:D42"/>
    <mergeCell ref="E41:F41"/>
    <mergeCell ref="I41:I42"/>
    <mergeCell ref="H5:H6"/>
    <mergeCell ref="G113:G114"/>
    <mergeCell ref="H113:H114"/>
    <mergeCell ref="G255:H255"/>
    <mergeCell ref="G219:H219"/>
    <mergeCell ref="B220:B222"/>
    <mergeCell ref="C220:I220"/>
    <mergeCell ref="C221:C222"/>
    <mergeCell ref="G111:H111"/>
    <mergeCell ref="B112:B114"/>
    <mergeCell ref="C112:I112"/>
    <mergeCell ref="C113:C114"/>
    <mergeCell ref="D113:D114"/>
    <mergeCell ref="E113:F113"/>
    <mergeCell ref="I113:I114"/>
    <mergeCell ref="H149:H150"/>
    <mergeCell ref="G185:G186"/>
    <mergeCell ref="H185:H186"/>
    <mergeCell ref="B148:B150"/>
    <mergeCell ref="C148:I148"/>
    <mergeCell ref="C149:C150"/>
    <mergeCell ref="D149:D150"/>
    <mergeCell ref="I149:I150"/>
    <mergeCell ref="G221:G222"/>
    <mergeCell ref="H221:H222"/>
    <mergeCell ref="K221:K222"/>
    <mergeCell ref="B76:B78"/>
    <mergeCell ref="C76:I76"/>
    <mergeCell ref="C77:C78"/>
    <mergeCell ref="D77:D78"/>
    <mergeCell ref="E77:F77"/>
    <mergeCell ref="K77:K78"/>
    <mergeCell ref="G77:G78"/>
    <mergeCell ref="H77:H78"/>
    <mergeCell ref="I77:I78"/>
    <mergeCell ref="G147:H147"/>
    <mergeCell ref="K149:K150"/>
    <mergeCell ref="G183:H183"/>
    <mergeCell ref="B184:B186"/>
    <mergeCell ref="C184:I184"/>
    <mergeCell ref="C185:C186"/>
    <mergeCell ref="D185:D186"/>
    <mergeCell ref="E185:F185"/>
    <mergeCell ref="I185:I186"/>
    <mergeCell ref="D221:D222"/>
    <mergeCell ref="E221:F221"/>
    <mergeCell ref="I221:I222"/>
    <mergeCell ref="E149:F149"/>
    <mergeCell ref="G149:G150"/>
    <mergeCell ref="M4:U4"/>
    <mergeCell ref="O5:P5"/>
    <mergeCell ref="Q5:Q6"/>
    <mergeCell ref="R5:R6"/>
    <mergeCell ref="S5:S6"/>
    <mergeCell ref="I3:J3"/>
    <mergeCell ref="B4:B6"/>
    <mergeCell ref="C4:K4"/>
    <mergeCell ref="C5:C6"/>
    <mergeCell ref="D5:D6"/>
    <mergeCell ref="E5:F5"/>
    <mergeCell ref="I5:I6"/>
    <mergeCell ref="J5:J6"/>
    <mergeCell ref="K5:K6"/>
    <mergeCell ref="G5:G6"/>
    <mergeCell ref="G257:G258"/>
    <mergeCell ref="H257:H258"/>
    <mergeCell ref="B256:B258"/>
    <mergeCell ref="C256:I256"/>
    <mergeCell ref="C257:C258"/>
    <mergeCell ref="D257:D258"/>
    <mergeCell ref="E257:F257"/>
    <mergeCell ref="I257:I258"/>
    <mergeCell ref="K294:K295"/>
    <mergeCell ref="G294:G295"/>
    <mergeCell ref="H294:H295"/>
    <mergeCell ref="G292:H292"/>
    <mergeCell ref="B293:B295"/>
    <mergeCell ref="C293:I293"/>
    <mergeCell ref="C294:C295"/>
    <mergeCell ref="D294:D295"/>
    <mergeCell ref="E294:F294"/>
    <mergeCell ref="I294:I295"/>
    <mergeCell ref="K330:K331"/>
    <mergeCell ref="G330:G331"/>
    <mergeCell ref="H330:H331"/>
    <mergeCell ref="G436:H436"/>
    <mergeCell ref="C437:I437"/>
    <mergeCell ref="C438:C439"/>
    <mergeCell ref="I366:I367"/>
    <mergeCell ref="K366:K367"/>
    <mergeCell ref="I364:J364"/>
    <mergeCell ref="I510:I511"/>
    <mergeCell ref="H474:H475"/>
    <mergeCell ref="G438:G439"/>
    <mergeCell ref="H438:H439"/>
    <mergeCell ref="G510:G511"/>
    <mergeCell ref="H510:H511"/>
    <mergeCell ref="G508:H508"/>
    <mergeCell ref="K510:K511"/>
    <mergeCell ref="K474:K475"/>
    <mergeCell ref="G328:H328"/>
    <mergeCell ref="B329:B331"/>
    <mergeCell ref="G472:H472"/>
    <mergeCell ref="B473:B475"/>
    <mergeCell ref="C473:I473"/>
    <mergeCell ref="C474:C475"/>
    <mergeCell ref="D474:D475"/>
    <mergeCell ref="D438:D439"/>
    <mergeCell ref="E438:F438"/>
    <mergeCell ref="I438:I439"/>
    <mergeCell ref="C401:I401"/>
    <mergeCell ref="C329:I329"/>
    <mergeCell ref="C330:C331"/>
    <mergeCell ref="D330:D331"/>
    <mergeCell ref="E330:F330"/>
    <mergeCell ref="I330:I331"/>
    <mergeCell ref="B401:B403"/>
    <mergeCell ref="B509:B511"/>
    <mergeCell ref="C509:I509"/>
    <mergeCell ref="C510:C511"/>
    <mergeCell ref="D510:D511"/>
    <mergeCell ref="E510:F510"/>
    <mergeCell ref="B437:B439"/>
    <mergeCell ref="C365:K365"/>
    <mergeCell ref="C366:C367"/>
    <mergeCell ref="D366:D367"/>
    <mergeCell ref="E366:F366"/>
    <mergeCell ref="J366:J367"/>
    <mergeCell ref="H402:H403"/>
    <mergeCell ref="G402:G403"/>
    <mergeCell ref="E402:F402"/>
    <mergeCell ref="D402:D403"/>
    <mergeCell ref="C402:C403"/>
    <mergeCell ref="B365:B367"/>
    <mergeCell ref="G366:G367"/>
    <mergeCell ref="H366:H367"/>
    <mergeCell ref="G400:H400"/>
    <mergeCell ref="E474:F474"/>
    <mergeCell ref="I474:I475"/>
    <mergeCell ref="I402:I403"/>
    <mergeCell ref="G474:G475"/>
  </mergeCells>
  <pageMargins left="0.18" right="0.17" top="0.27" bottom="0.75" header="0.3" footer="0.3"/>
  <pageSetup paperSize="9" scale="82" orientation="landscape" r:id="rId1"/>
  <rowBreaks count="20" manualBreakCount="20">
    <brk id="35" max="10" man="1"/>
    <brk id="71" max="10" man="1"/>
    <brk id="107" max="10" man="1"/>
    <brk id="143" max="10" man="1"/>
    <brk id="179" max="10" man="1"/>
    <brk id="215" max="11" man="1"/>
    <brk id="35" max="11" man="1"/>
    <brk id="71" max="11" man="1"/>
    <brk id="107" max="11" man="1"/>
    <brk id="143" max="11" man="1"/>
    <brk id="179" max="11" man="1"/>
    <brk id="251" max="11" man="1"/>
    <brk id="287" max="11" man="1"/>
    <brk id="288" max="11" man="1"/>
    <brk id="324" max="11" man="1"/>
    <brk id="360" max="11" man="1"/>
    <brk id="397" max="10" man="1"/>
    <brk id="433" max="10" man="1"/>
    <brk id="468" max="11" man="1"/>
    <brk id="504" max="11" man="1"/>
  </row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1:K110"/>
  <sheetViews>
    <sheetView zoomScaleNormal="100" zoomScaleSheetLayoutView="98" workbookViewId="0">
      <pane ySplit="7" topLeftCell="A8" activePane="bottomLeft" state="frozen"/>
      <selection activeCell="B1" sqref="B1"/>
      <selection pane="bottomLeft" activeCell="C5" sqref="C5"/>
    </sheetView>
  </sheetViews>
  <sheetFormatPr defaultColWidth="9.109375" defaultRowHeight="13.2"/>
  <cols>
    <col min="1" max="1" width="5.33203125" style="758" customWidth="1"/>
    <col min="2" max="3" width="30" style="758" customWidth="1"/>
    <col min="4" max="7" width="19.88671875" style="758" customWidth="1"/>
    <col min="8" max="8" width="20.6640625" style="758" customWidth="1"/>
    <col min="9" max="9" width="14" style="758" customWidth="1"/>
    <col min="10" max="10" width="13.5546875" style="758" customWidth="1"/>
    <col min="11" max="11" width="13.109375" style="758" customWidth="1"/>
    <col min="12" max="16384" width="9.109375" style="758"/>
  </cols>
  <sheetData>
    <row r="1" spans="2:10">
      <c r="B1" s="1999"/>
      <c r="C1" s="1999"/>
      <c r="D1" s="1999"/>
      <c r="E1" s="1999"/>
      <c r="F1" s="1999"/>
    </row>
    <row r="2" spans="2:10" ht="14.4">
      <c r="B2" s="2319" t="s">
        <v>993</v>
      </c>
      <c r="C2" s="2319"/>
      <c r="D2" s="2319"/>
      <c r="E2" s="2319"/>
      <c r="F2" s="2319"/>
      <c r="G2" s="2319"/>
      <c r="H2" s="2319"/>
    </row>
    <row r="3" spans="2:10">
      <c r="B3" s="2069"/>
      <c r="C3" s="2069"/>
      <c r="D3" s="2069"/>
      <c r="E3" s="2069"/>
      <c r="F3" s="2069"/>
      <c r="G3" s="2069"/>
      <c r="H3" s="2069"/>
    </row>
    <row r="4" spans="2:10">
      <c r="F4" s="2504" t="s">
        <v>821</v>
      </c>
      <c r="G4" s="2504"/>
    </row>
    <row r="5" spans="2:10" ht="12.75" customHeight="1">
      <c r="B5" s="2505" t="s">
        <v>3</v>
      </c>
      <c r="C5" s="1818" t="s">
        <v>991</v>
      </c>
      <c r="D5" s="2506" t="s">
        <v>992</v>
      </c>
      <c r="E5" s="2506"/>
      <c r="F5" s="2506"/>
      <c r="G5" s="2506"/>
      <c r="H5" s="2091"/>
    </row>
    <row r="6" spans="2:10" ht="12.75" customHeight="1">
      <c r="B6" s="2505"/>
      <c r="C6" s="2506" t="s">
        <v>762</v>
      </c>
      <c r="D6" s="2506" t="s">
        <v>846</v>
      </c>
      <c r="E6" s="2506" t="s">
        <v>847</v>
      </c>
      <c r="F6" s="2506" t="s">
        <v>848</v>
      </c>
      <c r="G6" s="2507" t="s">
        <v>762</v>
      </c>
      <c r="H6" s="2091"/>
    </row>
    <row r="7" spans="2:10">
      <c r="B7" s="2505"/>
      <c r="C7" s="2506"/>
      <c r="D7" s="2506"/>
      <c r="E7" s="2506"/>
      <c r="F7" s="2506"/>
      <c r="G7" s="2507"/>
      <c r="H7" s="2091"/>
    </row>
    <row r="8" spans="2:10" ht="24" customHeight="1">
      <c r="B8" s="1324" t="s">
        <v>649</v>
      </c>
      <c r="C8" s="1303">
        <v>19221555.626357827</v>
      </c>
      <c r="D8" s="1303">
        <v>21454885.368570436</v>
      </c>
      <c r="E8" s="1303">
        <v>6273763.8949999996</v>
      </c>
      <c r="F8" s="1303">
        <v>4249498.8424499994</v>
      </c>
      <c r="G8" s="1303">
        <f>D8+E8-F8</f>
        <v>23479150.421120435</v>
      </c>
      <c r="H8" s="1174"/>
      <c r="I8" s="1174"/>
    </row>
    <row r="9" spans="2:10" ht="24" customHeight="1">
      <c r="B9" s="1324" t="s">
        <v>430</v>
      </c>
      <c r="C9" s="1303">
        <v>1209376.9464530675</v>
      </c>
      <c r="D9" s="1303">
        <v>2144361.7960709357</v>
      </c>
      <c r="E9" s="1374"/>
      <c r="F9" s="1303">
        <v>696838.13923999981</v>
      </c>
      <c r="G9" s="1303">
        <f t="shared" ref="G9:G23" si="0">D9+E9-F9</f>
        <v>1447523.6568309357</v>
      </c>
      <c r="H9" s="1174"/>
      <c r="I9" s="1174"/>
      <c r="J9" s="1174"/>
    </row>
    <row r="10" spans="2:10" ht="24" customHeight="1">
      <c r="B10" s="1324" t="s">
        <v>650</v>
      </c>
      <c r="C10" s="1303">
        <v>493210.34503175569</v>
      </c>
      <c r="D10" s="1303">
        <v>475916.9341850346</v>
      </c>
      <c r="E10" s="1303">
        <v>88126.679000000004</v>
      </c>
      <c r="F10" s="1303">
        <v>55801.491999999998</v>
      </c>
      <c r="G10" s="1303">
        <f t="shared" si="0"/>
        <v>508242.12118503463</v>
      </c>
      <c r="H10" s="1174"/>
      <c r="I10" s="1174"/>
    </row>
    <row r="11" spans="2:10" ht="24" customHeight="1">
      <c r="B11" s="1324" t="s">
        <v>428</v>
      </c>
      <c r="C11" s="1303">
        <v>1618804.2887729392</v>
      </c>
      <c r="D11" s="1303">
        <v>2283237.6678420426</v>
      </c>
      <c r="E11" s="1374"/>
      <c r="F11" s="1284">
        <v>480775.8666873973</v>
      </c>
      <c r="G11" s="1303">
        <f t="shared" si="0"/>
        <v>1802461.8011546454</v>
      </c>
      <c r="H11" s="1174"/>
      <c r="I11" s="1174"/>
    </row>
    <row r="12" spans="2:10" ht="24" customHeight="1">
      <c r="B12" s="1324" t="s">
        <v>651</v>
      </c>
      <c r="C12" s="1303">
        <v>53860075.034984559</v>
      </c>
      <c r="D12" s="1303">
        <v>68914793.528069153</v>
      </c>
      <c r="E12" s="1303">
        <v>3753287.2430935996</v>
      </c>
      <c r="F12" s="1303">
        <v>10719911.92803099</v>
      </c>
      <c r="G12" s="1303">
        <f t="shared" si="0"/>
        <v>61948168.843131758</v>
      </c>
      <c r="H12" s="1174"/>
      <c r="I12" s="1174"/>
    </row>
    <row r="13" spans="2:10" ht="24" customHeight="1">
      <c r="B13" s="1324" t="s">
        <v>652</v>
      </c>
      <c r="C13" s="1303">
        <v>773800.1612002512</v>
      </c>
      <c r="D13" s="1303">
        <v>1050664.5201657533</v>
      </c>
      <c r="E13" s="1303">
        <v>99887.755178555642</v>
      </c>
      <c r="F13" s="1303">
        <v>265115.18353801803</v>
      </c>
      <c r="G13" s="1303">
        <f t="shared" si="0"/>
        <v>885437.0918062909</v>
      </c>
      <c r="H13" s="1174"/>
      <c r="I13" s="1174"/>
    </row>
    <row r="14" spans="2:10" ht="24" customHeight="1">
      <c r="B14" s="1324" t="s">
        <v>653</v>
      </c>
      <c r="C14" s="1303">
        <v>6636693.2342151059</v>
      </c>
      <c r="D14" s="1303">
        <v>10589625.647744177</v>
      </c>
      <c r="E14" s="1319">
        <v>381156</v>
      </c>
      <c r="F14" s="1303">
        <v>3049192.478096223</v>
      </c>
      <c r="G14" s="1303">
        <f t="shared" si="0"/>
        <v>7921589.1696479544</v>
      </c>
      <c r="H14" s="1174"/>
      <c r="I14" s="1174"/>
    </row>
    <row r="15" spans="2:10" ht="24" customHeight="1">
      <c r="B15" s="1324" t="s">
        <v>654</v>
      </c>
      <c r="C15" s="1303">
        <f>9841633.27629723</f>
        <v>9841633.2762972303</v>
      </c>
      <c r="D15" s="1303">
        <f>9715399.131049</f>
        <v>9715399.1310489997</v>
      </c>
      <c r="E15" s="1319">
        <v>1795828.6912974899</v>
      </c>
      <c r="F15" s="1303">
        <f>2134863.70612526</f>
        <v>2134863.7061252599</v>
      </c>
      <c r="G15" s="1303">
        <f>D15+E15-F15</f>
        <v>9376364.1162212305</v>
      </c>
      <c r="H15" s="1174"/>
      <c r="I15" s="1174"/>
    </row>
    <row r="16" spans="2:10" ht="24" customHeight="1">
      <c r="B16" s="1324" t="s">
        <v>437</v>
      </c>
      <c r="C16" s="1303">
        <v>476371.43282800342</v>
      </c>
      <c r="D16" s="1303">
        <v>398314.25923567748</v>
      </c>
      <c r="E16" s="1319">
        <v>61899.216</v>
      </c>
      <c r="F16" s="1303">
        <v>64901.31379</v>
      </c>
      <c r="G16" s="1303">
        <f t="shared" si="0"/>
        <v>395312.16144567751</v>
      </c>
      <c r="H16" s="1174"/>
      <c r="I16" s="1174"/>
    </row>
    <row r="17" spans="2:11" ht="24" customHeight="1">
      <c r="B17" s="1324" t="s">
        <v>655</v>
      </c>
      <c r="C17" s="1303">
        <v>634155.58275437658</v>
      </c>
      <c r="D17" s="1303">
        <v>1291703.9988375378</v>
      </c>
      <c r="E17" s="1319">
        <v>256134.38</v>
      </c>
      <c r="F17" s="1303">
        <v>267527.1889213043</v>
      </c>
      <c r="G17" s="1303">
        <f t="shared" si="0"/>
        <v>1280311.1899162335</v>
      </c>
      <c r="H17" s="1174"/>
      <c r="I17" s="1174"/>
    </row>
    <row r="18" spans="2:11" ht="24" customHeight="1">
      <c r="B18" s="1324" t="s">
        <v>439</v>
      </c>
      <c r="C18" s="1303">
        <v>141347.86347951871</v>
      </c>
      <c r="D18" s="1303">
        <v>769572.94673256518</v>
      </c>
      <c r="E18" s="1374"/>
      <c r="F18" s="1303">
        <v>221109.20375999997</v>
      </c>
      <c r="G18" s="1303">
        <f t="shared" si="0"/>
        <v>548463.74297256523</v>
      </c>
      <c r="H18" s="1174"/>
      <c r="I18" s="1174"/>
    </row>
    <row r="19" spans="2:11" ht="24" customHeight="1">
      <c r="B19" s="1324" t="s">
        <v>986</v>
      </c>
      <c r="C19" s="1303">
        <v>577288.09206625191</v>
      </c>
      <c r="D19" s="1303">
        <v>1253400.2485014671</v>
      </c>
      <c r="E19" s="1303">
        <v>4060.0680000000002</v>
      </c>
      <c r="F19" s="1303">
        <v>545981.32349089347</v>
      </c>
      <c r="G19" s="1303">
        <f t="shared" si="0"/>
        <v>711478.99301057355</v>
      </c>
      <c r="H19" s="1174"/>
      <c r="I19" s="1174"/>
    </row>
    <row r="20" spans="2:11" ht="24" customHeight="1">
      <c r="B20" s="1324" t="s">
        <v>30</v>
      </c>
      <c r="C20" s="1303">
        <v>79905442.518002287</v>
      </c>
      <c r="D20" s="1303">
        <v>85681870.887225136</v>
      </c>
      <c r="E20" s="1303">
        <v>155614.36008000001</v>
      </c>
      <c r="F20" s="1303">
        <v>2331739.0172300003</v>
      </c>
      <c r="G20" s="1303">
        <f t="shared" si="0"/>
        <v>83505746.230075136</v>
      </c>
      <c r="H20" s="1174"/>
      <c r="I20" s="1174"/>
    </row>
    <row r="21" spans="2:11" ht="24" customHeight="1">
      <c r="B21" s="1324" t="s">
        <v>687</v>
      </c>
      <c r="C21" s="1303">
        <v>7828044.9319545906</v>
      </c>
      <c r="D21" s="1303">
        <v>10418384.917880468</v>
      </c>
      <c r="E21" s="1303">
        <v>890713</v>
      </c>
      <c r="F21" s="1303">
        <v>3157956.7443855163</v>
      </c>
      <c r="G21" s="1303">
        <f t="shared" si="0"/>
        <v>8151141.1734949518</v>
      </c>
      <c r="H21" s="1174"/>
      <c r="I21" s="1174"/>
    </row>
    <row r="22" spans="2:11" ht="24" customHeight="1">
      <c r="B22" s="1324" t="s">
        <v>656</v>
      </c>
      <c r="C22" s="1320">
        <v>14356048.950523531</v>
      </c>
      <c r="D22" s="1303">
        <v>18424467.852164075</v>
      </c>
      <c r="E22" s="1303">
        <v>5471340</v>
      </c>
      <c r="F22" s="1303">
        <v>5486309</v>
      </c>
      <c r="G22" s="1303">
        <f t="shared" si="0"/>
        <v>18409498.852164075</v>
      </c>
      <c r="H22" s="1174"/>
      <c r="I22" s="1174"/>
    </row>
    <row r="23" spans="2:11" ht="24" customHeight="1">
      <c r="B23" s="1321" t="s">
        <v>26</v>
      </c>
      <c r="C23" s="1322">
        <f>SUM(C8:C22)</f>
        <v>197573848.28492132</v>
      </c>
      <c r="D23" s="1322">
        <f>SUM(D8:D22)</f>
        <v>234866599.70427346</v>
      </c>
      <c r="E23" s="1322">
        <f>SUM(E8:E22)</f>
        <v>19231811.287649646</v>
      </c>
      <c r="F23" s="1322">
        <f>SUM(F8:F22)</f>
        <v>33727521.427745603</v>
      </c>
      <c r="G23" s="1515">
        <f t="shared" si="0"/>
        <v>220370889.56417748</v>
      </c>
      <c r="H23" s="1174"/>
      <c r="I23" s="1174"/>
    </row>
    <row r="24" spans="2:11" ht="24" customHeight="1">
      <c r="B24" s="1235"/>
      <c r="C24" s="1236"/>
      <c r="D24" s="1236"/>
      <c r="E24" s="1236"/>
      <c r="F24" s="1236"/>
      <c r="G24" s="1128"/>
      <c r="H24" s="1174"/>
      <c r="I24" s="1174"/>
    </row>
    <row r="25" spans="2:11" ht="24" customHeight="1">
      <c r="B25" s="2510" t="s">
        <v>1142</v>
      </c>
      <c r="C25" s="2510"/>
      <c r="D25" s="2510"/>
      <c r="E25" s="2510"/>
      <c r="F25" s="2510"/>
      <c r="G25" s="2510"/>
      <c r="H25" s="1174"/>
      <c r="I25" s="1174"/>
    </row>
    <row r="26" spans="2:11">
      <c r="B26" s="1235"/>
      <c r="C26" s="1236"/>
      <c r="D26" s="1236"/>
      <c r="E26" s="1236"/>
      <c r="F26" s="1236"/>
      <c r="G26" s="1128"/>
      <c r="H26" s="1174"/>
      <c r="I26" s="1174"/>
    </row>
    <row r="27" spans="2:11">
      <c r="D27" s="1174"/>
      <c r="E27" s="1174"/>
      <c r="I27" s="1174"/>
    </row>
    <row r="28" spans="2:11">
      <c r="G28" s="758">
        <v>138</v>
      </c>
    </row>
    <row r="29" spans="2:11">
      <c r="B29" s="2092" t="s">
        <v>1055</v>
      </c>
      <c r="H29" s="1174"/>
    </row>
    <row r="30" spans="2:11">
      <c r="B30" s="1999"/>
      <c r="C30" s="1999"/>
      <c r="D30" s="1999"/>
      <c r="E30" s="1999"/>
      <c r="F30" s="1999"/>
      <c r="G30" s="1999"/>
      <c r="H30" s="1999"/>
      <c r="I30" s="1999"/>
      <c r="J30" s="1999"/>
      <c r="K30" s="1999"/>
    </row>
    <row r="31" spans="2:11">
      <c r="B31" s="2069"/>
      <c r="C31" s="2069"/>
      <c r="D31" s="2069"/>
      <c r="E31" s="2069"/>
      <c r="F31" s="2069"/>
      <c r="G31" s="2069"/>
      <c r="H31" s="2069"/>
      <c r="I31" s="2069"/>
      <c r="J31" s="2069"/>
      <c r="K31" s="2069"/>
    </row>
    <row r="32" spans="2:11">
      <c r="I32" s="2504"/>
      <c r="J32" s="2504"/>
      <c r="K32" s="1999"/>
    </row>
    <row r="33" spans="2:11">
      <c r="B33" s="2508"/>
      <c r="C33" s="1816"/>
      <c r="D33" s="2508"/>
      <c r="E33" s="2503"/>
      <c r="F33" s="2508"/>
      <c r="G33" s="2503"/>
      <c r="H33" s="2503"/>
      <c r="I33" s="2503"/>
      <c r="J33" s="2503"/>
      <c r="K33" s="2503"/>
    </row>
    <row r="34" spans="2:11">
      <c r="B34" s="2508"/>
      <c r="C34" s="1816"/>
      <c r="D34" s="2508"/>
      <c r="E34" s="2503"/>
      <c r="F34" s="2508"/>
      <c r="G34" s="2503"/>
      <c r="H34" s="2503"/>
      <c r="I34" s="2503"/>
      <c r="J34" s="2503"/>
      <c r="K34" s="2503"/>
    </row>
    <row r="35" spans="2:11">
      <c r="B35" s="1175"/>
      <c r="C35" s="1175"/>
      <c r="D35" s="1206"/>
      <c r="E35" s="1206"/>
      <c r="F35" s="1206"/>
      <c r="G35" s="1234"/>
      <c r="H35" s="1206"/>
      <c r="I35" s="1206"/>
      <c r="J35" s="1206"/>
      <c r="K35" s="1206"/>
    </row>
    <row r="36" spans="2:11">
      <c r="B36" s="1175"/>
      <c r="C36" s="1175"/>
      <c r="D36" s="1206"/>
      <c r="E36" s="1206"/>
      <c r="F36" s="1206"/>
      <c r="G36" s="1206"/>
      <c r="H36" s="1206"/>
      <c r="I36" s="1206"/>
      <c r="J36" s="1206"/>
      <c r="K36" s="1206"/>
    </row>
    <row r="37" spans="2:11">
      <c r="B37" s="1175"/>
      <c r="C37" s="1175"/>
      <c r="D37" s="1206"/>
      <c r="E37" s="1206"/>
      <c r="F37" s="1206"/>
      <c r="G37" s="1206"/>
      <c r="H37" s="1206"/>
      <c r="I37" s="1206"/>
      <c r="J37" s="1206"/>
      <c r="K37" s="1206"/>
    </row>
    <row r="38" spans="2:11">
      <c r="B38" s="1175"/>
      <c r="C38" s="1175"/>
      <c r="D38" s="1206"/>
      <c r="E38" s="697"/>
      <c r="F38" s="697"/>
      <c r="G38" s="697"/>
      <c r="H38" s="697"/>
      <c r="I38" s="697"/>
      <c r="J38" s="697"/>
      <c r="K38" s="697"/>
    </row>
    <row r="39" spans="2:11">
      <c r="B39" s="1175"/>
      <c r="C39" s="1175"/>
      <c r="D39" s="1206"/>
      <c r="E39" s="1206"/>
      <c r="F39" s="1206"/>
      <c r="G39" s="1234"/>
      <c r="H39" s="1206"/>
      <c r="I39" s="1206"/>
      <c r="J39" s="1206"/>
      <c r="K39" s="1206"/>
    </row>
    <row r="40" spans="2:11">
      <c r="B40" s="1175"/>
      <c r="C40" s="1175"/>
      <c r="D40" s="1206"/>
      <c r="E40" s="1206"/>
      <c r="F40" s="1206"/>
      <c r="G40" s="1206"/>
      <c r="H40" s="1206"/>
      <c r="I40" s="1206"/>
      <c r="J40" s="1206"/>
      <c r="K40" s="1206"/>
    </row>
    <row r="41" spans="2:11">
      <c r="B41" s="1175"/>
      <c r="C41" s="1175"/>
      <c r="D41" s="1206"/>
      <c r="E41" s="1206"/>
      <c r="F41" s="1206"/>
      <c r="G41" s="1234"/>
      <c r="H41" s="1206"/>
      <c r="I41" s="1206"/>
      <c r="J41" s="1206"/>
      <c r="K41" s="1206"/>
    </row>
    <row r="42" spans="2:11">
      <c r="B42" s="1175"/>
      <c r="C42" s="1175"/>
      <c r="D42" s="1206"/>
      <c r="E42" s="1206"/>
      <c r="F42" s="1206"/>
      <c r="G42" s="1206"/>
      <c r="H42" s="1206"/>
      <c r="I42" s="1206"/>
      <c r="J42" s="1206"/>
      <c r="K42" s="1206"/>
    </row>
    <row r="43" spans="2:11">
      <c r="B43" s="1175"/>
      <c r="C43" s="1175"/>
      <c r="D43" s="1206"/>
      <c r="E43" s="1206"/>
      <c r="F43" s="1206"/>
      <c r="G43" s="1206"/>
      <c r="H43" s="1206"/>
      <c r="I43" s="1206"/>
      <c r="J43" s="1206"/>
      <c r="K43" s="1206"/>
    </row>
    <row r="44" spans="2:11">
      <c r="B44" s="1175"/>
      <c r="C44" s="1175"/>
      <c r="D44" s="1206"/>
      <c r="E44" s="1206"/>
      <c r="F44" s="1206"/>
      <c r="G44" s="1206"/>
      <c r="H44" s="1206"/>
      <c r="I44" s="1206"/>
      <c r="J44" s="1206"/>
      <c r="K44" s="1206"/>
    </row>
    <row r="45" spans="2:11">
      <c r="B45" s="1175"/>
      <c r="C45" s="1175"/>
      <c r="D45" s="1206"/>
      <c r="E45" s="1206"/>
      <c r="F45" s="1206"/>
      <c r="G45" s="1206"/>
      <c r="H45" s="1206"/>
      <c r="I45" s="1206"/>
      <c r="J45" s="1206"/>
      <c r="K45" s="1206"/>
    </row>
    <row r="46" spans="2:11">
      <c r="B46" s="1175"/>
      <c r="C46" s="1175"/>
      <c r="D46" s="1206"/>
      <c r="E46" s="1206"/>
      <c r="F46" s="1206"/>
      <c r="G46" s="1206"/>
      <c r="H46" s="1206"/>
      <c r="I46" s="1206"/>
      <c r="J46" s="1206"/>
      <c r="K46" s="1206"/>
    </row>
    <row r="47" spans="2:11">
      <c r="B47" s="1175"/>
      <c r="C47" s="1175"/>
      <c r="D47" s="1206"/>
      <c r="E47" s="1206"/>
      <c r="F47" s="1206"/>
      <c r="G47" s="1206"/>
      <c r="H47" s="1206"/>
      <c r="I47" s="1206"/>
      <c r="J47" s="1206"/>
      <c r="K47" s="1206"/>
    </row>
    <row r="48" spans="2:11">
      <c r="B48" s="1175"/>
      <c r="C48" s="1175"/>
      <c r="D48" s="1206"/>
      <c r="E48" s="1206"/>
      <c r="F48" s="1206"/>
      <c r="G48" s="1234"/>
      <c r="H48" s="1206"/>
      <c r="I48" s="1206"/>
      <c r="J48" s="1206"/>
      <c r="K48" s="1206"/>
    </row>
    <row r="49" spans="2:11">
      <c r="B49" s="1175"/>
      <c r="C49" s="1175"/>
      <c r="D49" s="1206"/>
      <c r="E49" s="1206"/>
      <c r="F49" s="1206"/>
      <c r="G49" s="1206"/>
      <c r="H49" s="1206"/>
      <c r="I49" s="1206"/>
      <c r="J49" s="1206"/>
      <c r="K49" s="1206"/>
    </row>
    <row r="50" spans="2:11">
      <c r="B50" s="1235"/>
      <c r="C50" s="1235"/>
      <c r="D50" s="1236"/>
      <c r="E50" s="1236"/>
      <c r="F50" s="1236"/>
      <c r="G50" s="1236"/>
      <c r="H50" s="1236"/>
      <c r="I50" s="1236"/>
      <c r="J50" s="1236"/>
      <c r="K50" s="1236"/>
    </row>
    <row r="51" spans="2:11">
      <c r="B51" s="1175"/>
      <c r="C51" s="1175"/>
      <c r="D51" s="1175"/>
      <c r="E51" s="1175"/>
      <c r="F51" s="1175"/>
      <c r="G51" s="1175"/>
      <c r="H51" s="1175"/>
      <c r="I51" s="1175"/>
      <c r="J51" s="1175"/>
      <c r="K51" s="1175"/>
    </row>
    <row r="52" spans="2:11">
      <c r="B52" s="1175"/>
      <c r="C52" s="1175"/>
      <c r="D52" s="1175"/>
      <c r="E52" s="1175"/>
      <c r="F52" s="1175"/>
      <c r="G52" s="1175"/>
      <c r="H52" s="1175"/>
      <c r="I52" s="1175"/>
      <c r="J52" s="1175"/>
      <c r="K52" s="697"/>
    </row>
    <row r="53" spans="2:11">
      <c r="B53" s="1175"/>
      <c r="C53" s="1175"/>
      <c r="D53" s="1175"/>
      <c r="E53" s="1175"/>
      <c r="F53" s="1175"/>
      <c r="G53" s="1175"/>
      <c r="H53" s="1175"/>
      <c r="I53" s="1175"/>
      <c r="J53" s="1175"/>
      <c r="K53" s="1175"/>
    </row>
    <row r="54" spans="2:11">
      <c r="B54" s="1175"/>
      <c r="C54" s="1175"/>
      <c r="D54" s="1175"/>
      <c r="E54" s="1175"/>
      <c r="F54" s="1175"/>
      <c r="G54" s="1175"/>
      <c r="H54" s="1175"/>
      <c r="I54" s="1175"/>
      <c r="J54" s="1175"/>
      <c r="K54" s="1175"/>
    </row>
    <row r="55" spans="2:11">
      <c r="B55" s="2509"/>
      <c r="C55" s="2509"/>
      <c r="D55" s="2509"/>
      <c r="E55" s="2509"/>
      <c r="F55" s="2509"/>
      <c r="G55" s="2509"/>
      <c r="H55" s="1175"/>
      <c r="I55" s="1175"/>
      <c r="J55" s="1175"/>
      <c r="K55" s="1175"/>
    </row>
    <row r="56" spans="2:11">
      <c r="B56" s="2509"/>
      <c r="C56" s="2509"/>
      <c r="D56" s="2509"/>
      <c r="E56" s="2509"/>
      <c r="F56" s="2509"/>
      <c r="G56" s="2509"/>
      <c r="H56" s="1175"/>
      <c r="I56" s="1175"/>
      <c r="J56" s="1175"/>
      <c r="K56" s="1175"/>
    </row>
    <row r="57" spans="2:11">
      <c r="B57" s="1843"/>
      <c r="C57" s="1843"/>
      <c r="D57" s="1843"/>
      <c r="E57" s="1843"/>
      <c r="F57" s="1843"/>
      <c r="G57" s="1843"/>
      <c r="H57" s="1175"/>
      <c r="I57" s="1175"/>
      <c r="J57" s="1175"/>
      <c r="K57" s="1175"/>
    </row>
    <row r="58" spans="2:11">
      <c r="B58" s="1843"/>
      <c r="C58" s="1843"/>
      <c r="D58" s="1843"/>
      <c r="E58" s="1843"/>
      <c r="F58" s="2503"/>
      <c r="G58" s="2503"/>
      <c r="H58" s="1175"/>
      <c r="I58" s="1175"/>
      <c r="J58" s="1175"/>
      <c r="K58" s="1175"/>
    </row>
    <row r="59" spans="2:11">
      <c r="B59" s="2508"/>
      <c r="C59" s="1816"/>
      <c r="D59" s="2508"/>
      <c r="E59" s="2508"/>
      <c r="F59" s="2508"/>
      <c r="G59" s="2503"/>
      <c r="H59" s="1175"/>
      <c r="I59" s="1175"/>
      <c r="J59" s="1175"/>
      <c r="K59" s="1175"/>
    </row>
    <row r="60" spans="2:11">
      <c r="B60" s="2508"/>
      <c r="C60" s="1816"/>
      <c r="D60" s="2508"/>
      <c r="E60" s="2508"/>
      <c r="F60" s="2508"/>
      <c r="G60" s="2503"/>
      <c r="H60" s="1175"/>
      <c r="I60" s="1175"/>
      <c r="J60" s="1175"/>
      <c r="K60" s="1175"/>
    </row>
    <row r="61" spans="2:11">
      <c r="B61" s="1175"/>
      <c r="C61" s="1175"/>
      <c r="D61" s="1206"/>
      <c r="E61" s="1234"/>
      <c r="F61" s="1206"/>
      <c r="G61" s="1234"/>
      <c r="H61" s="1175"/>
      <c r="I61" s="1175"/>
      <c r="J61" s="1175"/>
      <c r="K61" s="1175"/>
    </row>
    <row r="62" spans="2:11">
      <c r="B62" s="1175"/>
      <c r="C62" s="1175"/>
      <c r="D62" s="1206"/>
      <c r="E62" s="1206"/>
      <c r="F62" s="1206"/>
      <c r="G62" s="1234"/>
      <c r="H62" s="1175"/>
      <c r="I62" s="1175"/>
      <c r="J62" s="1175"/>
      <c r="K62" s="1175"/>
    </row>
    <row r="63" spans="2:11">
      <c r="B63" s="1175"/>
      <c r="C63" s="1175"/>
      <c r="D63" s="2077"/>
      <c r="E63" s="2093"/>
      <c r="F63" s="2077"/>
      <c r="G63" s="2094"/>
      <c r="H63" s="1175"/>
      <c r="I63" s="1175"/>
      <c r="J63" s="1175"/>
      <c r="K63" s="1175"/>
    </row>
    <row r="64" spans="2:11">
      <c r="B64" s="1175"/>
      <c r="C64" s="1175"/>
      <c r="D64" s="1206"/>
      <c r="E64" s="1234"/>
      <c r="F64" s="1206"/>
      <c r="G64" s="1234"/>
      <c r="H64" s="1175"/>
      <c r="I64" s="1175"/>
      <c r="J64" s="1175"/>
      <c r="K64" s="1175"/>
    </row>
    <row r="65" spans="2:11">
      <c r="B65" s="1175"/>
      <c r="C65" s="1175"/>
      <c r="D65" s="1237"/>
      <c r="E65" s="1238"/>
      <c r="F65" s="1237"/>
      <c r="G65" s="1238"/>
      <c r="H65" s="1175"/>
      <c r="I65" s="1175"/>
      <c r="J65" s="1175"/>
      <c r="K65" s="1175"/>
    </row>
    <row r="66" spans="2:11">
      <c r="B66" s="1175"/>
      <c r="C66" s="1175"/>
      <c r="D66" s="1206"/>
      <c r="E66" s="1206"/>
      <c r="F66" s="1206"/>
      <c r="G66" s="1234"/>
      <c r="H66" s="1175"/>
      <c r="I66" s="1175"/>
      <c r="J66" s="1175"/>
      <c r="K66" s="1175"/>
    </row>
    <row r="67" spans="2:11">
      <c r="B67" s="1175"/>
      <c r="C67" s="1175"/>
      <c r="D67" s="1206"/>
      <c r="E67" s="1234"/>
      <c r="F67" s="1206"/>
      <c r="G67" s="1234"/>
      <c r="H67" s="1175"/>
      <c r="I67" s="1175"/>
      <c r="J67" s="1175"/>
      <c r="K67" s="1175"/>
    </row>
    <row r="68" spans="2:11">
      <c r="B68" s="1175"/>
      <c r="C68" s="1175"/>
      <c r="D68" s="1206"/>
      <c r="E68" s="1206"/>
      <c r="F68" s="1206"/>
      <c r="G68" s="1234"/>
      <c r="H68" s="1175"/>
      <c r="I68" s="1175"/>
      <c r="J68" s="1175"/>
      <c r="K68" s="1175"/>
    </row>
    <row r="69" spans="2:11">
      <c r="B69" s="1175"/>
      <c r="C69" s="1175"/>
      <c r="D69" s="1206"/>
      <c r="E69" s="1234"/>
      <c r="F69" s="1206"/>
      <c r="G69" s="1234"/>
      <c r="H69" s="1175"/>
      <c r="I69" s="1175"/>
      <c r="J69" s="1175"/>
      <c r="K69" s="1175"/>
    </row>
    <row r="70" spans="2:11">
      <c r="B70" s="1175"/>
      <c r="C70" s="1175"/>
      <c r="D70" s="1206"/>
      <c r="E70" s="1206"/>
      <c r="F70" s="1206"/>
      <c r="G70" s="1234"/>
      <c r="H70" s="1175"/>
      <c r="I70" s="1175"/>
      <c r="J70" s="1175"/>
      <c r="K70" s="1175"/>
    </row>
    <row r="71" spans="2:11">
      <c r="B71" s="1175"/>
      <c r="C71" s="1175"/>
      <c r="D71" s="1206"/>
      <c r="E71" s="1234"/>
      <c r="F71" s="1206"/>
      <c r="G71" s="1234"/>
      <c r="H71" s="1175"/>
      <c r="I71" s="1175"/>
      <c r="J71" s="1175"/>
      <c r="K71" s="1175"/>
    </row>
    <row r="72" spans="2:11">
      <c r="B72" s="1175"/>
      <c r="C72" s="1175"/>
      <c r="D72" s="1206"/>
      <c r="E72" s="1234"/>
      <c r="F72" s="1206"/>
      <c r="G72" s="2095"/>
      <c r="H72" s="1175"/>
      <c r="I72" s="1175"/>
      <c r="J72" s="1175"/>
      <c r="K72" s="1175"/>
    </row>
    <row r="73" spans="2:11">
      <c r="B73" s="1175"/>
      <c r="C73" s="1175"/>
      <c r="D73" s="1206"/>
      <c r="E73" s="1206"/>
      <c r="F73" s="1206"/>
      <c r="G73" s="1234"/>
      <c r="H73" s="1175"/>
      <c r="I73" s="1175"/>
      <c r="J73" s="1175"/>
      <c r="K73" s="1175"/>
    </row>
    <row r="74" spans="2:11">
      <c r="B74" s="1175"/>
      <c r="C74" s="1175"/>
      <c r="D74" s="1206"/>
      <c r="E74" s="1206"/>
      <c r="F74" s="1206"/>
      <c r="G74" s="1234"/>
      <c r="H74" s="1175"/>
      <c r="I74" s="1175"/>
      <c r="J74" s="1175"/>
      <c r="K74" s="1175"/>
    </row>
    <row r="75" spans="2:11">
      <c r="B75" s="1175"/>
      <c r="C75" s="1175"/>
      <c r="D75" s="1231"/>
      <c r="E75" s="1231"/>
      <c r="F75" s="1231"/>
      <c r="G75" s="2096"/>
      <c r="H75" s="1175"/>
      <c r="I75" s="1175"/>
      <c r="J75" s="1175"/>
      <c r="K75" s="1175"/>
    </row>
    <row r="76" spans="2:11">
      <c r="B76" s="1235"/>
      <c r="C76" s="1235"/>
      <c r="D76" s="1236"/>
      <c r="E76" s="1236"/>
      <c r="F76" s="1236"/>
      <c r="G76" s="1236"/>
      <c r="H76" s="1175"/>
      <c r="I76" s="1175"/>
      <c r="J76" s="1175"/>
      <c r="K76" s="1175"/>
    </row>
    <row r="77" spans="2:11">
      <c r="B77" s="1175"/>
      <c r="C77" s="1175"/>
      <c r="D77" s="1175"/>
      <c r="E77" s="1175"/>
      <c r="F77" s="1175"/>
      <c r="G77" s="1175"/>
      <c r="H77" s="1175"/>
      <c r="I77" s="1175"/>
      <c r="J77" s="1175"/>
      <c r="K77" s="1175"/>
    </row>
    <row r="78" spans="2:11">
      <c r="B78" s="1175"/>
      <c r="C78" s="1175"/>
      <c r="D78" s="1175"/>
      <c r="E78" s="1175"/>
      <c r="F78" s="1175"/>
      <c r="G78" s="1175"/>
      <c r="H78" s="1175"/>
      <c r="I78" s="1175"/>
      <c r="J78" s="1175"/>
      <c r="K78" s="1175"/>
    </row>
    <row r="79" spans="2:11">
      <c r="B79" s="1175"/>
      <c r="C79" s="1175"/>
      <c r="D79" s="1175"/>
      <c r="E79" s="1175"/>
      <c r="F79" s="1175"/>
      <c r="G79" s="1175"/>
      <c r="H79" s="1175"/>
      <c r="I79" s="1175"/>
      <c r="J79" s="1175"/>
      <c r="K79" s="1175"/>
    </row>
    <row r="80" spans="2:11">
      <c r="B80" s="2512"/>
      <c r="C80" s="2512"/>
      <c r="D80" s="2512"/>
      <c r="E80" s="2512"/>
      <c r="F80" s="2512"/>
      <c r="G80" s="2512"/>
      <c r="H80" s="2512"/>
      <c r="I80" s="2512"/>
      <c r="J80" s="2512"/>
      <c r="K80" s="1175"/>
    </row>
    <row r="81" spans="2:11">
      <c r="B81" s="1235"/>
      <c r="C81" s="1235"/>
      <c r="D81" s="1235"/>
      <c r="E81" s="1235"/>
      <c r="F81" s="1235"/>
      <c r="G81" s="1235"/>
      <c r="H81" s="1235"/>
      <c r="I81" s="1235"/>
      <c r="J81" s="1235"/>
      <c r="K81" s="1175"/>
    </row>
    <row r="82" spans="2:11">
      <c r="B82" s="1175"/>
      <c r="C82" s="1175"/>
      <c r="D82" s="1175"/>
      <c r="E82" s="1175"/>
      <c r="F82" s="1175"/>
      <c r="G82" s="1175"/>
      <c r="H82" s="1175"/>
      <c r="I82" s="2504"/>
      <c r="J82" s="2504"/>
      <c r="K82" s="1175"/>
    </row>
    <row r="83" spans="2:11">
      <c r="B83" s="2508"/>
      <c r="C83" s="1816"/>
      <c r="D83" s="2508"/>
      <c r="E83" s="2503"/>
      <c r="F83" s="2508"/>
      <c r="G83" s="2511"/>
      <c r="H83" s="2511"/>
      <c r="I83" s="2511"/>
      <c r="J83" s="2513"/>
      <c r="K83" s="2511"/>
    </row>
    <row r="84" spans="2:11">
      <c r="B84" s="2508"/>
      <c r="C84" s="1816"/>
      <c r="D84" s="2508"/>
      <c r="E84" s="2503"/>
      <c r="F84" s="2508"/>
      <c r="G84" s="2511"/>
      <c r="H84" s="2511"/>
      <c r="I84" s="2511"/>
      <c r="J84" s="2513"/>
      <c r="K84" s="2511"/>
    </row>
    <row r="85" spans="2:11">
      <c r="B85" s="1175"/>
      <c r="C85" s="1175"/>
      <c r="D85" s="1206"/>
      <c r="E85" s="1206"/>
      <c r="F85" s="1206"/>
      <c r="G85" s="1206"/>
      <c r="H85" s="1206"/>
      <c r="I85" s="1206"/>
      <c r="J85" s="1206"/>
      <c r="K85" s="1206"/>
    </row>
    <row r="86" spans="2:11">
      <c r="B86" s="1175"/>
      <c r="C86" s="1175"/>
      <c r="D86" s="1206"/>
      <c r="E86" s="697"/>
      <c r="F86" s="697"/>
      <c r="G86" s="697"/>
      <c r="H86" s="697"/>
      <c r="I86" s="697"/>
      <c r="J86" s="697"/>
      <c r="K86" s="697"/>
    </row>
    <row r="87" spans="2:11">
      <c r="B87" s="1175"/>
      <c r="C87" s="1175"/>
      <c r="D87" s="1206"/>
      <c r="E87" s="1206"/>
      <c r="F87" s="1206"/>
      <c r="G87" s="1206"/>
      <c r="H87" s="1206"/>
      <c r="I87" s="1206"/>
      <c r="J87" s="1206"/>
      <c r="K87" s="1206"/>
    </row>
    <row r="88" spans="2:11">
      <c r="B88" s="1175"/>
      <c r="C88" s="1175"/>
      <c r="D88" s="1206"/>
      <c r="E88" s="1206"/>
      <c r="F88" s="1206"/>
      <c r="G88" s="1206"/>
      <c r="H88" s="1206"/>
      <c r="I88" s="1206"/>
      <c r="J88" s="1206"/>
      <c r="K88" s="1206"/>
    </row>
    <row r="89" spans="2:11">
      <c r="B89" s="1175"/>
      <c r="C89" s="1175"/>
      <c r="D89" s="1206"/>
      <c r="E89" s="1206"/>
      <c r="F89" s="1206"/>
      <c r="G89" s="1206"/>
      <c r="H89" s="1206"/>
      <c r="I89" s="1206"/>
      <c r="J89" s="1206"/>
      <c r="K89" s="1206"/>
    </row>
    <row r="90" spans="2:11">
      <c r="B90" s="1175"/>
      <c r="C90" s="1175"/>
      <c r="D90" s="1206"/>
      <c r="E90" s="1206"/>
      <c r="F90" s="1206"/>
      <c r="G90" s="1206"/>
      <c r="H90" s="1206"/>
      <c r="I90" s="1206"/>
      <c r="J90" s="1206"/>
      <c r="K90" s="1206"/>
    </row>
    <row r="91" spans="2:11">
      <c r="B91" s="1175"/>
      <c r="C91" s="1175"/>
      <c r="D91" s="1206"/>
      <c r="E91" s="1206"/>
      <c r="F91" s="1206"/>
      <c r="G91" s="1206"/>
      <c r="H91" s="1206"/>
      <c r="I91" s="1206"/>
      <c r="J91" s="1206"/>
      <c r="K91" s="1206"/>
    </row>
    <row r="92" spans="2:11">
      <c r="B92" s="1175"/>
      <c r="C92" s="1175"/>
      <c r="D92" s="1206"/>
      <c r="E92" s="1206"/>
      <c r="F92" s="1206"/>
      <c r="G92" s="1206"/>
      <c r="H92" s="1206"/>
      <c r="I92" s="1206"/>
      <c r="J92" s="1206"/>
      <c r="K92" s="1206"/>
    </row>
    <row r="93" spans="2:11">
      <c r="B93" s="1175"/>
      <c r="C93" s="1175"/>
      <c r="D93" s="1206"/>
      <c r="E93" s="1206"/>
      <c r="F93" s="1206"/>
      <c r="G93" s="1206"/>
      <c r="H93" s="1206"/>
      <c r="I93" s="1206"/>
      <c r="J93" s="1206"/>
      <c r="K93" s="1206"/>
    </row>
    <row r="94" spans="2:11">
      <c r="B94" s="1175"/>
      <c r="C94" s="1175"/>
      <c r="D94" s="1206"/>
      <c r="E94" s="1206"/>
      <c r="F94" s="1206"/>
      <c r="G94" s="1206"/>
      <c r="H94" s="1206"/>
      <c r="I94" s="1206"/>
      <c r="J94" s="1206"/>
      <c r="K94" s="1206"/>
    </row>
    <row r="95" spans="2:11">
      <c r="B95" s="1175"/>
      <c r="C95" s="1175"/>
      <c r="D95" s="1206"/>
      <c r="E95" s="1206"/>
      <c r="F95" s="1206"/>
      <c r="G95" s="1206"/>
      <c r="H95" s="1206"/>
      <c r="I95" s="1206"/>
      <c r="J95" s="1206"/>
      <c r="K95" s="1206"/>
    </row>
    <row r="96" spans="2:11">
      <c r="B96" s="1175"/>
      <c r="C96" s="1175"/>
      <c r="D96" s="1206"/>
      <c r="E96" s="1206"/>
      <c r="F96" s="1206"/>
      <c r="G96" s="1206"/>
      <c r="H96" s="1206"/>
      <c r="I96" s="1206"/>
      <c r="J96" s="1206"/>
      <c r="K96" s="1206"/>
    </row>
    <row r="97" spans="2:11">
      <c r="B97" s="1175"/>
      <c r="C97" s="1175"/>
      <c r="D97" s="1206"/>
      <c r="E97" s="1206"/>
      <c r="F97" s="1206"/>
      <c r="G97" s="1206"/>
      <c r="H97" s="1206"/>
      <c r="I97" s="1206"/>
      <c r="J97" s="1206"/>
      <c r="K97" s="1206"/>
    </row>
    <row r="98" spans="2:11">
      <c r="B98" s="1175"/>
      <c r="C98" s="1175"/>
      <c r="D98" s="1206"/>
      <c r="E98" s="1206"/>
      <c r="F98" s="1206"/>
      <c r="G98" s="1206"/>
      <c r="H98" s="1206"/>
      <c r="I98" s="1206"/>
      <c r="J98" s="1206"/>
      <c r="K98" s="1206"/>
    </row>
    <row r="99" spans="2:11">
      <c r="B99" s="1175"/>
      <c r="C99" s="1175"/>
      <c r="D99" s="1231"/>
      <c r="E99" s="1231"/>
      <c r="F99" s="1231"/>
      <c r="G99" s="1231"/>
      <c r="H99" s="1231"/>
      <c r="I99" s="1231"/>
      <c r="J99" s="1231"/>
      <c r="K99" s="1231"/>
    </row>
    <row r="100" spans="2:11">
      <c r="B100" s="1235"/>
      <c r="C100" s="1235"/>
      <c r="D100" s="1236"/>
      <c r="E100" s="1236"/>
      <c r="F100" s="1236"/>
      <c r="G100" s="1236"/>
      <c r="H100" s="1236"/>
      <c r="I100" s="1236"/>
      <c r="J100" s="1236"/>
      <c r="K100" s="1236"/>
    </row>
    <row r="101" spans="2:11">
      <c r="B101" s="1175"/>
      <c r="C101" s="1175"/>
      <c r="D101" s="1175"/>
      <c r="E101" s="1175"/>
      <c r="F101" s="1175"/>
      <c r="G101" s="1175"/>
      <c r="H101" s="1175"/>
      <c r="I101" s="1175"/>
      <c r="J101" s="1175"/>
      <c r="K101" s="1175"/>
    </row>
    <row r="102" spans="2:11">
      <c r="B102" s="1175"/>
      <c r="C102" s="1175"/>
      <c r="D102" s="2097"/>
      <c r="E102" s="2097"/>
      <c r="F102" s="2097"/>
      <c r="G102" s="2097"/>
      <c r="H102" s="2097"/>
      <c r="I102" s="2097"/>
      <c r="J102" s="1175"/>
      <c r="K102" s="1175"/>
    </row>
    <row r="103" spans="2:11">
      <c r="B103" s="1175"/>
      <c r="C103" s="1175"/>
      <c r="D103" s="1175"/>
      <c r="E103" s="1175"/>
      <c r="F103" s="1175"/>
      <c r="G103" s="1175"/>
      <c r="H103" s="1175"/>
      <c r="I103" s="1175"/>
      <c r="J103" s="1175"/>
      <c r="K103" s="1175"/>
    </row>
    <row r="104" spans="2:11">
      <c r="B104" s="1175"/>
      <c r="C104" s="1175"/>
      <c r="D104" s="1175"/>
      <c r="E104" s="1175"/>
      <c r="F104" s="1175"/>
      <c r="G104" s="1175"/>
      <c r="H104" s="1175"/>
      <c r="I104" s="1175"/>
      <c r="J104" s="1175"/>
      <c r="K104" s="1175"/>
    </row>
    <row r="105" spans="2:11">
      <c r="B105" s="1175"/>
      <c r="C105" s="1175"/>
      <c r="D105" s="1175"/>
      <c r="E105" s="1175"/>
      <c r="F105" s="1175"/>
      <c r="G105" s="1175"/>
      <c r="H105" s="1175"/>
      <c r="I105" s="1175"/>
      <c r="J105" s="1175"/>
      <c r="K105" s="1175"/>
    </row>
    <row r="106" spans="2:11">
      <c r="B106" s="1175"/>
      <c r="C106" s="1175"/>
      <c r="D106" s="1175"/>
      <c r="E106" s="1175"/>
      <c r="F106" s="1175"/>
      <c r="G106" s="1175"/>
      <c r="H106" s="1175"/>
      <c r="I106" s="1175"/>
      <c r="J106" s="1175"/>
      <c r="K106" s="1175"/>
    </row>
    <row r="107" spans="2:11">
      <c r="B107" s="1175"/>
      <c r="C107" s="1175"/>
      <c r="D107" s="1175"/>
      <c r="E107" s="1175"/>
      <c r="F107" s="1175"/>
      <c r="G107" s="1175"/>
      <c r="H107" s="1175"/>
      <c r="I107" s="1175"/>
      <c r="J107" s="1175"/>
      <c r="K107" s="1175"/>
    </row>
    <row r="108" spans="2:11">
      <c r="B108" s="1175"/>
      <c r="C108" s="1175"/>
      <c r="D108" s="1175"/>
      <c r="E108" s="1175"/>
      <c r="F108" s="1175"/>
      <c r="G108" s="1175"/>
      <c r="H108" s="1175"/>
      <c r="I108" s="1175"/>
      <c r="J108" s="1175"/>
      <c r="K108" s="1175"/>
    </row>
    <row r="109" spans="2:11">
      <c r="B109" s="1175"/>
      <c r="C109" s="1175"/>
      <c r="D109" s="1175"/>
      <c r="E109" s="1175"/>
      <c r="F109" s="1175"/>
      <c r="G109" s="1175"/>
      <c r="H109" s="1175"/>
      <c r="I109" s="1175"/>
      <c r="J109" s="1175"/>
      <c r="K109" s="1175"/>
    </row>
    <row r="110" spans="2:11">
      <c r="B110" s="1175"/>
      <c r="C110" s="1175"/>
      <c r="D110" s="1175"/>
      <c r="E110" s="1175"/>
      <c r="F110" s="1175"/>
      <c r="G110" s="1175"/>
      <c r="H110" s="1175"/>
      <c r="I110" s="1175"/>
      <c r="J110" s="1175"/>
      <c r="K110" s="1175"/>
    </row>
  </sheetData>
  <mergeCells count="38">
    <mergeCell ref="B25:G25"/>
    <mergeCell ref="K83:K84"/>
    <mergeCell ref="B80:J80"/>
    <mergeCell ref="I82:J82"/>
    <mergeCell ref="B83:B84"/>
    <mergeCell ref="D83:D84"/>
    <mergeCell ref="E83:E84"/>
    <mergeCell ref="F83:F84"/>
    <mergeCell ref="G83:G84"/>
    <mergeCell ref="H83:H84"/>
    <mergeCell ref="I83:I84"/>
    <mergeCell ref="J83:J84"/>
    <mergeCell ref="B59:B60"/>
    <mergeCell ref="D59:D60"/>
    <mergeCell ref="E59:E60"/>
    <mergeCell ref="F59:F60"/>
    <mergeCell ref="G59:G60"/>
    <mergeCell ref="H33:H34"/>
    <mergeCell ref="I33:I34"/>
    <mergeCell ref="J33:J34"/>
    <mergeCell ref="B55:G56"/>
    <mergeCell ref="F58:G58"/>
    <mergeCell ref="K33:K34"/>
    <mergeCell ref="B2:H2"/>
    <mergeCell ref="F4:G4"/>
    <mergeCell ref="B5:B7"/>
    <mergeCell ref="D5:G5"/>
    <mergeCell ref="C6:C7"/>
    <mergeCell ref="D6:D7"/>
    <mergeCell ref="E6:E7"/>
    <mergeCell ref="F6:F7"/>
    <mergeCell ref="G6:G7"/>
    <mergeCell ref="I32:J32"/>
    <mergeCell ref="B33:B34"/>
    <mergeCell ref="D33:D34"/>
    <mergeCell ref="E33:E34"/>
    <mergeCell ref="F33:F34"/>
    <mergeCell ref="G33:G34"/>
  </mergeCells>
  <pageMargins left="0.7" right="0.7" top="0.75" bottom="0.75" header="0.3" footer="0.3"/>
  <pageSetup paperSize="9" scale="78" orientation="landscape" r:id="rId1"/>
  <rowBreaks count="1" manualBreakCount="1">
    <brk id="52" min="1" max="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1:M47"/>
  <sheetViews>
    <sheetView topLeftCell="A7" zoomScaleNormal="100" zoomScaleSheetLayoutView="100" workbookViewId="0">
      <pane xSplit="2" topLeftCell="C1" activePane="topRight" state="frozen"/>
      <selection pane="topRight" activeCell="P20" sqref="P20"/>
    </sheetView>
  </sheetViews>
  <sheetFormatPr defaultColWidth="9.109375" defaultRowHeight="13.2"/>
  <cols>
    <col min="1" max="1" width="4.44140625" style="758" customWidth="1"/>
    <col min="2" max="2" width="14.6640625" style="758" customWidth="1"/>
    <col min="3" max="3" width="14.109375" style="758" customWidth="1"/>
    <col min="4" max="4" width="14.6640625" style="758" customWidth="1"/>
    <col min="5" max="8" width="14.109375" style="758" customWidth="1"/>
    <col min="9" max="9" width="15.5546875" style="758" customWidth="1"/>
    <col min="10" max="10" width="15" style="758" customWidth="1"/>
    <col min="11" max="11" width="4.109375" style="758" customWidth="1"/>
    <col min="12" max="12" width="13.33203125" style="758" bestFit="1" customWidth="1"/>
    <col min="13" max="13" width="10.5546875" style="758" bestFit="1" customWidth="1"/>
    <col min="14" max="16384" width="9.109375" style="758"/>
  </cols>
  <sheetData>
    <row r="1" spans="2:13">
      <c r="B1" s="1999"/>
      <c r="C1" s="1999"/>
      <c r="D1" s="1999"/>
      <c r="E1" s="1999"/>
    </row>
    <row r="2" spans="2:13" ht="18.75" customHeight="1">
      <c r="B2" s="2319" t="s">
        <v>994</v>
      </c>
      <c r="C2" s="2319"/>
      <c r="D2" s="2319"/>
      <c r="E2" s="2319"/>
      <c r="F2" s="2319"/>
      <c r="G2" s="2319"/>
      <c r="H2" s="2319"/>
      <c r="I2" s="2319"/>
      <c r="J2" s="2319"/>
    </row>
    <row r="3" spans="2:13" ht="18.75" customHeight="1">
      <c r="B3" s="2069"/>
      <c r="C3" s="2069"/>
      <c r="D3" s="2069"/>
      <c r="E3" s="2069"/>
      <c r="F3" s="2069"/>
      <c r="G3" s="2069"/>
      <c r="H3" s="2069"/>
      <c r="I3" s="2069"/>
      <c r="J3" s="2069"/>
    </row>
    <row r="4" spans="2:13" ht="18.75" customHeight="1">
      <c r="B4" s="2506" t="s">
        <v>3</v>
      </c>
      <c r="C4" s="2506" t="s">
        <v>995</v>
      </c>
      <c r="D4" s="2506"/>
      <c r="E4" s="2506"/>
      <c r="F4" s="2506"/>
      <c r="G4" s="2506"/>
      <c r="H4" s="2506"/>
      <c r="I4" s="2506"/>
      <c r="J4" s="2506"/>
    </row>
    <row r="5" spans="2:13" ht="75" customHeight="1">
      <c r="B5" s="2506"/>
      <c r="C5" s="1818" t="s">
        <v>770</v>
      </c>
      <c r="D5" s="1819" t="s">
        <v>769</v>
      </c>
      <c r="E5" s="1818" t="s">
        <v>768</v>
      </c>
      <c r="F5" s="1819" t="s">
        <v>767</v>
      </c>
      <c r="G5" s="1819" t="s">
        <v>766</v>
      </c>
      <c r="H5" s="1819" t="s">
        <v>765</v>
      </c>
      <c r="I5" s="1819" t="s">
        <v>764</v>
      </c>
      <c r="J5" s="1819" t="s">
        <v>763</v>
      </c>
    </row>
    <row r="6" spans="2:13" ht="18.75" customHeight="1">
      <c r="B6" s="1324" t="s">
        <v>649</v>
      </c>
      <c r="C6" s="1284">
        <v>420637.43818940397</v>
      </c>
      <c r="D6" s="1284">
        <v>574442.74615000014</v>
      </c>
      <c r="E6" s="1284">
        <v>1007142.3082348565</v>
      </c>
      <c r="F6" s="1374"/>
      <c r="G6" s="1284">
        <v>2074536.3851597831</v>
      </c>
      <c r="H6" s="1284">
        <v>545702.50329900277</v>
      </c>
      <c r="I6" s="1284">
        <f>SUM(C6:H6)</f>
        <v>4622461.3810330462</v>
      </c>
      <c r="J6" s="1284">
        <v>2934346.1529323501</v>
      </c>
      <c r="K6" s="2098"/>
      <c r="L6" s="1141"/>
      <c r="M6" s="1141"/>
    </row>
    <row r="7" spans="2:13" ht="18.75" customHeight="1">
      <c r="B7" s="1324" t="s">
        <v>430</v>
      </c>
      <c r="C7" s="1284">
        <v>2375.027649169273</v>
      </c>
      <c r="D7" s="1284">
        <v>5900.3002799999995</v>
      </c>
      <c r="E7" s="1284">
        <v>216028.04024693626</v>
      </c>
      <c r="F7" s="1284">
        <v>791.03587068895649</v>
      </c>
      <c r="G7" s="1284">
        <v>189744.6712508956</v>
      </c>
      <c r="H7" s="1284">
        <v>43418.783616255838</v>
      </c>
      <c r="I7" s="1284">
        <f t="shared" ref="I7:I21" si="0">SUM(C7:H7)</f>
        <v>458257.85891394597</v>
      </c>
      <c r="J7" s="1284">
        <v>297583.13421967864</v>
      </c>
      <c r="K7" s="2098"/>
      <c r="L7" s="1141"/>
      <c r="M7" s="1141"/>
    </row>
    <row r="8" spans="2:13" ht="18.75" customHeight="1">
      <c r="B8" s="1324" t="s">
        <v>650</v>
      </c>
      <c r="C8" s="1284">
        <v>18882.001344</v>
      </c>
      <c r="D8" s="1284">
        <v>153823.38376000011</v>
      </c>
      <c r="E8" s="1284">
        <v>104692.83897888601</v>
      </c>
      <c r="F8" s="1284">
        <v>512.04682411258784</v>
      </c>
      <c r="G8" s="1284">
        <v>43188.28852829535</v>
      </c>
      <c r="H8" s="1284">
        <v>29076.451979999998</v>
      </c>
      <c r="I8" s="1284">
        <f t="shared" si="0"/>
        <v>350175.01141529408</v>
      </c>
      <c r="J8" s="1284">
        <v>282745.09191381192</v>
      </c>
      <c r="K8" s="2098"/>
      <c r="L8" s="1141"/>
      <c r="M8" s="1141"/>
    </row>
    <row r="9" spans="2:13" ht="18.75" customHeight="1">
      <c r="B9" s="1324" t="s">
        <v>428</v>
      </c>
      <c r="C9" s="1284">
        <v>33830.941392575616</v>
      </c>
      <c r="D9" s="1284">
        <v>121977.81866999999</v>
      </c>
      <c r="E9" s="1284">
        <v>135120.30726539402</v>
      </c>
      <c r="F9" s="1429">
        <v>264.4865443293229</v>
      </c>
      <c r="G9" s="1284">
        <v>292925.83875330223</v>
      </c>
      <c r="H9" s="1284">
        <v>26910.848996526198</v>
      </c>
      <c r="I9" s="1284">
        <f t="shared" si="0"/>
        <v>611030.24162212736</v>
      </c>
      <c r="J9" s="1284">
        <v>413912.34170995542</v>
      </c>
      <c r="K9" s="2098"/>
      <c r="L9" s="1141"/>
      <c r="M9" s="1141"/>
    </row>
    <row r="10" spans="2:13" ht="18.75" customHeight="1">
      <c r="B10" s="1324" t="s">
        <v>651</v>
      </c>
      <c r="C10" s="1284">
        <v>1426249.09489176</v>
      </c>
      <c r="D10" s="1284">
        <v>733458.46591000014</v>
      </c>
      <c r="E10" s="1284">
        <v>12362089.468962833</v>
      </c>
      <c r="F10" s="1284">
        <v>4392.9476171790366</v>
      </c>
      <c r="G10" s="1284">
        <v>2659739.6504328251</v>
      </c>
      <c r="H10" s="1284">
        <v>1162006.6349738927</v>
      </c>
      <c r="I10" s="1284">
        <f t="shared" si="0"/>
        <v>18347936.262788489</v>
      </c>
      <c r="J10" s="1284">
        <v>14813327.434671607</v>
      </c>
      <c r="K10" s="2098"/>
      <c r="L10" s="1141"/>
      <c r="M10" s="1141"/>
    </row>
    <row r="11" spans="2:13" ht="18.75" customHeight="1">
      <c r="B11" s="1324" t="s">
        <v>652</v>
      </c>
      <c r="C11" s="1284">
        <v>53769.960468234414</v>
      </c>
      <c r="D11" s="1284">
        <v>41319.294728749854</v>
      </c>
      <c r="E11" s="1284">
        <v>193483.61164234689</v>
      </c>
      <c r="F11" s="1374"/>
      <c r="G11" s="1284">
        <v>138573.32343091979</v>
      </c>
      <c r="H11" s="1284">
        <v>24960.380388153775</v>
      </c>
      <c r="I11" s="1284">
        <f t="shared" si="0"/>
        <v>452106.57065840473</v>
      </c>
      <c r="J11" s="1284">
        <v>321091.70969005412</v>
      </c>
      <c r="K11" s="2098"/>
      <c r="L11" s="1141"/>
      <c r="M11" s="1141"/>
    </row>
    <row r="12" spans="2:13" ht="18.75" customHeight="1">
      <c r="B12" s="1324" t="s">
        <v>653</v>
      </c>
      <c r="C12" s="1284">
        <v>239892.12836194289</v>
      </c>
      <c r="D12" s="1284">
        <v>405477.62934493163</v>
      </c>
      <c r="E12" s="1284">
        <v>1352803.4758124563</v>
      </c>
      <c r="F12" s="1284">
        <v>2234.7343770028651</v>
      </c>
      <c r="G12" s="1284">
        <v>547326.20478645014</v>
      </c>
      <c r="H12" s="1284">
        <v>184587.83481398871</v>
      </c>
      <c r="I12" s="1284">
        <f t="shared" si="0"/>
        <v>2732322.0074967723</v>
      </c>
      <c r="J12" s="1284">
        <v>2082131.2833801799</v>
      </c>
      <c r="K12" s="2098"/>
      <c r="L12" s="1141"/>
      <c r="M12" s="1141"/>
    </row>
    <row r="13" spans="2:13" ht="18.75" customHeight="1">
      <c r="B13" s="1324" t="s">
        <v>654</v>
      </c>
      <c r="C13" s="1284">
        <f>247969.265824441+4</f>
        <v>247973.26582444101</v>
      </c>
      <c r="D13" s="1284">
        <v>66591.487588382239</v>
      </c>
      <c r="E13" s="1284">
        <f>2468860.52361414</f>
        <v>2468860.5236141402</v>
      </c>
      <c r="F13" s="1284">
        <v>2396.5777566260399</v>
      </c>
      <c r="G13" s="1284">
        <f>863013.288253482</f>
        <v>863013.28825348197</v>
      </c>
      <c r="H13" s="1284">
        <f>197909.49844874</f>
        <v>197909.49844873999</v>
      </c>
      <c r="I13" s="1284">
        <f t="shared" si="0"/>
        <v>3846744.6414858112</v>
      </c>
      <c r="J13" s="1284">
        <f>2923138.93363099</f>
        <v>2923138.9336309899</v>
      </c>
      <c r="K13" s="2098"/>
      <c r="L13" s="1141"/>
      <c r="M13" s="1141"/>
    </row>
    <row r="14" spans="2:13" ht="18.75" customHeight="1">
      <c r="B14" s="1324" t="s">
        <v>437</v>
      </c>
      <c r="C14" s="1284">
        <v>27673.365388755148</v>
      </c>
      <c r="D14" s="1284">
        <v>67415.277928438154</v>
      </c>
      <c r="E14" s="1284">
        <v>143172.14573358058</v>
      </c>
      <c r="F14" s="1284">
        <v>117.29955636123171</v>
      </c>
      <c r="G14" s="1284">
        <v>63359.451768570812</v>
      </c>
      <c r="H14" s="1284">
        <v>26977.955248456183</v>
      </c>
      <c r="I14" s="1284">
        <f t="shared" si="0"/>
        <v>328715.49562416208</v>
      </c>
      <c r="J14" s="1284">
        <v>248125.66035336352</v>
      </c>
      <c r="K14" s="2098"/>
      <c r="L14" s="1141"/>
      <c r="M14" s="1141"/>
    </row>
    <row r="15" spans="2:13" ht="18.75" customHeight="1">
      <c r="B15" s="1324" t="s">
        <v>655</v>
      </c>
      <c r="C15" s="1284">
        <v>15260.335038506761</v>
      </c>
      <c r="D15" s="1284">
        <v>26772.440409999999</v>
      </c>
      <c r="E15" s="1284">
        <v>202240.19672407614</v>
      </c>
      <c r="F15" s="1429"/>
      <c r="G15" s="1284">
        <v>382183.18572433991</v>
      </c>
      <c r="H15" s="1284">
        <v>46722.852510086814</v>
      </c>
      <c r="I15" s="1284">
        <f t="shared" si="0"/>
        <v>673179.01040700963</v>
      </c>
      <c r="J15" s="1284">
        <v>455978.39568461146</v>
      </c>
      <c r="K15" s="2098"/>
      <c r="L15" s="1141"/>
      <c r="M15" s="1141"/>
    </row>
    <row r="16" spans="2:13" ht="18.75" customHeight="1">
      <c r="B16" s="1324" t="s">
        <v>439</v>
      </c>
      <c r="C16" s="1284">
        <v>2341.8771705599997</v>
      </c>
      <c r="D16" s="1284">
        <v>4692.3583699999999</v>
      </c>
      <c r="E16" s="1284">
        <v>43589.307779001305</v>
      </c>
      <c r="F16" s="1429"/>
      <c r="G16" s="1284">
        <v>26512.560444950534</v>
      </c>
      <c r="H16" s="1284">
        <v>8504.8159173258573</v>
      </c>
      <c r="I16" s="1284">
        <f t="shared" si="0"/>
        <v>85640.919681837695</v>
      </c>
      <c r="J16" s="1284">
        <v>57775.348491915254</v>
      </c>
      <c r="K16" s="2098"/>
      <c r="L16" s="1141"/>
      <c r="M16" s="1141"/>
    </row>
    <row r="17" spans="2:13" ht="18.75" customHeight="1">
      <c r="B17" s="1324" t="s">
        <v>441</v>
      </c>
      <c r="C17" s="1284">
        <v>25283.048830201642</v>
      </c>
      <c r="D17" s="1284">
        <v>164413.91623015568</v>
      </c>
      <c r="E17" s="1284">
        <v>88411.754425183986</v>
      </c>
      <c r="F17" s="1284">
        <v>341.12774400000086</v>
      </c>
      <c r="G17" s="1284">
        <v>40564.839358749101</v>
      </c>
      <c r="H17" s="1284">
        <v>18776.197456162517</v>
      </c>
      <c r="I17" s="1284">
        <f t="shared" si="0"/>
        <v>337790.88404445298</v>
      </c>
      <c r="J17" s="1284">
        <v>282014.83862603549</v>
      </c>
      <c r="K17" s="2098"/>
      <c r="L17" s="1141"/>
      <c r="M17" s="1141"/>
    </row>
    <row r="18" spans="2:13" ht="18.75" customHeight="1">
      <c r="B18" s="1324" t="s">
        <v>30</v>
      </c>
      <c r="C18" s="1284">
        <v>1264434.6849117281</v>
      </c>
      <c r="D18" s="1284">
        <v>2382087</v>
      </c>
      <c r="E18" s="1284">
        <v>14045424.264967354</v>
      </c>
      <c r="F18" s="1374"/>
      <c r="G18" s="1284">
        <v>4449082.2793927714</v>
      </c>
      <c r="H18" s="1284">
        <v>1265728.1733762799</v>
      </c>
      <c r="I18" s="1284">
        <f t="shared" si="0"/>
        <v>23406756.402648132</v>
      </c>
      <c r="J18" s="1284">
        <v>18286644.099755645</v>
      </c>
      <c r="K18" s="2098"/>
      <c r="L18" s="1141"/>
      <c r="M18" s="1141"/>
    </row>
    <row r="19" spans="2:13" ht="18.75" customHeight="1">
      <c r="B19" s="1324" t="s">
        <v>687</v>
      </c>
      <c r="C19" s="1284">
        <v>167516.57722400001</v>
      </c>
      <c r="D19" s="1284">
        <v>608112.26700000092</v>
      </c>
      <c r="E19" s="1284">
        <v>1990813.8326997375</v>
      </c>
      <c r="F19" s="1374"/>
      <c r="G19" s="1284">
        <v>2793684.384973831</v>
      </c>
      <c r="H19" s="1284">
        <v>170953.85257000005</v>
      </c>
      <c r="I19" s="1284">
        <f t="shared" si="0"/>
        <v>5731080.9144675694</v>
      </c>
      <c r="J19" s="1284">
        <v>3935365.6434008921</v>
      </c>
      <c r="K19" s="2098"/>
      <c r="L19" s="1141"/>
      <c r="M19" s="1141"/>
    </row>
    <row r="20" spans="2:13" ht="18.75" customHeight="1">
      <c r="B20" s="1324" t="s">
        <v>656</v>
      </c>
      <c r="C20" s="1284">
        <v>218988.63999999998</v>
      </c>
      <c r="D20" s="1284">
        <v>603863</v>
      </c>
      <c r="E20" s="1284">
        <v>4542620.8308355268</v>
      </c>
      <c r="F20" s="1429"/>
      <c r="G20" s="1284">
        <v>1089026.0169564299</v>
      </c>
      <c r="H20" s="1284">
        <v>477062.55419261201</v>
      </c>
      <c r="I20" s="1284">
        <f t="shared" si="0"/>
        <v>6931561.0419845684</v>
      </c>
      <c r="J20" s="1284">
        <v>5495622.0013311189</v>
      </c>
      <c r="K20" s="2098"/>
      <c r="L20" s="1141"/>
      <c r="M20" s="1141"/>
    </row>
    <row r="21" spans="2:13" ht="18.75" customHeight="1">
      <c r="B21" s="1333" t="s">
        <v>26</v>
      </c>
      <c r="C21" s="1322">
        <f>SUM(C6:C20)</f>
        <v>4165108.3866852792</v>
      </c>
      <c r="D21" s="1322">
        <f t="shared" ref="D21:G21" si="1">SUM(D6:D20)</f>
        <v>5960347.3863706589</v>
      </c>
      <c r="E21" s="1322">
        <f t="shared" si="1"/>
        <v>38896492.907922313</v>
      </c>
      <c r="F21" s="1322">
        <f t="shared" si="1"/>
        <v>11050.256290300042</v>
      </c>
      <c r="G21" s="1322">
        <f t="shared" si="1"/>
        <v>15653460.369215596</v>
      </c>
      <c r="H21" s="1322">
        <f>SUM(H6:H20)</f>
        <v>4229299.3377874829</v>
      </c>
      <c r="I21" s="1286">
        <f t="shared" si="0"/>
        <v>68915758.644271627</v>
      </c>
      <c r="J21" s="1322">
        <f>SUM(J6:J20)</f>
        <v>52829802.069792211</v>
      </c>
      <c r="L21" s="1141"/>
    </row>
    <row r="22" spans="2:13" ht="18.75" customHeight="1">
      <c r="B22" s="1235"/>
      <c r="C22" s="1236"/>
      <c r="D22" s="1236"/>
      <c r="E22" s="1236"/>
      <c r="F22" s="1236"/>
      <c r="G22" s="1236"/>
      <c r="H22" s="1236"/>
      <c r="I22" s="1236"/>
      <c r="J22" s="1236"/>
    </row>
    <row r="23" spans="2:13" ht="18.75" customHeight="1">
      <c r="C23" s="1174"/>
      <c r="D23" s="1174"/>
      <c r="E23" s="1174"/>
      <c r="F23" s="1174"/>
      <c r="G23" s="1174"/>
      <c r="H23" s="1174"/>
      <c r="I23" s="1174"/>
      <c r="J23" s="1174"/>
    </row>
    <row r="24" spans="2:13" ht="12.75" customHeight="1">
      <c r="B24" s="2506" t="s">
        <v>3</v>
      </c>
      <c r="C24" s="2506" t="s">
        <v>996</v>
      </c>
      <c r="D24" s="2506"/>
      <c r="E24" s="2506"/>
      <c r="F24" s="2506"/>
      <c r="G24" s="2506"/>
      <c r="H24" s="2506"/>
      <c r="I24" s="2506"/>
      <c r="J24" s="2506"/>
    </row>
    <row r="25" spans="2:13" ht="75.75" customHeight="1">
      <c r="B25" s="2506"/>
      <c r="C25" s="1818" t="s">
        <v>770</v>
      </c>
      <c r="D25" s="1819" t="s">
        <v>769</v>
      </c>
      <c r="E25" s="1818" t="s">
        <v>768</v>
      </c>
      <c r="F25" s="1819" t="s">
        <v>767</v>
      </c>
      <c r="G25" s="1819" t="s">
        <v>766</v>
      </c>
      <c r="H25" s="1819" t="s">
        <v>765</v>
      </c>
      <c r="I25" s="1819" t="s">
        <v>764</v>
      </c>
      <c r="J25" s="1819" t="s">
        <v>763</v>
      </c>
    </row>
    <row r="26" spans="2:13" ht="18.600000000000001" customHeight="1">
      <c r="B26" s="1324" t="s">
        <v>649</v>
      </c>
      <c r="C26" s="1303">
        <v>470920.70771925303</v>
      </c>
      <c r="D26" s="1303">
        <v>677435.68435999996</v>
      </c>
      <c r="E26" s="1303">
        <v>1394906.149604179</v>
      </c>
      <c r="F26" s="1374"/>
      <c r="G26" s="1303">
        <v>2580737.451938834</v>
      </c>
      <c r="H26" s="1303">
        <v>612344.19034946116</v>
      </c>
      <c r="I26" s="1303">
        <f>SUM(C26:H26)</f>
        <v>5736344.1839717273</v>
      </c>
      <c r="J26" s="1303">
        <v>3674691.2195754019</v>
      </c>
      <c r="K26" s="2098"/>
      <c r="L26" s="1141"/>
      <c r="M26" s="1174"/>
    </row>
    <row r="27" spans="2:13" ht="18.600000000000001" customHeight="1">
      <c r="B27" s="1324" t="s">
        <v>430</v>
      </c>
      <c r="C27" s="1303">
        <v>2563.2365778549406</v>
      </c>
      <c r="D27" s="1303">
        <v>5056.9482600000001</v>
      </c>
      <c r="E27" s="1303">
        <v>104963.96963067958</v>
      </c>
      <c r="F27" s="1303">
        <v>1104.5861586923922</v>
      </c>
      <c r="G27" s="1303">
        <v>184830.33754795603</v>
      </c>
      <c r="H27" s="1303">
        <v>51425.967378014197</v>
      </c>
      <c r="I27" s="1303">
        <f t="shared" ref="I27:I40" si="2">SUM(C27:H27)</f>
        <v>349945.04555319709</v>
      </c>
      <c r="J27" s="1303">
        <v>223006.75672333522</v>
      </c>
      <c r="K27" s="2098"/>
      <c r="L27" s="1141"/>
      <c r="M27" s="1174"/>
    </row>
    <row r="28" spans="2:13" ht="18.600000000000001" customHeight="1">
      <c r="B28" s="1324" t="s">
        <v>650</v>
      </c>
      <c r="C28" s="1303">
        <v>20137.597386250603</v>
      </c>
      <c r="D28" s="1303">
        <v>148813.63964000004</v>
      </c>
      <c r="E28" s="1303">
        <v>95429.805694862691</v>
      </c>
      <c r="F28" s="1303">
        <v>448.71295347284581</v>
      </c>
      <c r="G28" s="1303">
        <v>23612.529796790841</v>
      </c>
      <c r="H28" s="1303">
        <v>29117.818150000006</v>
      </c>
      <c r="I28" s="1303">
        <f t="shared" si="2"/>
        <v>317560.10362137703</v>
      </c>
      <c r="J28" s="1303">
        <v>267469.9953039253</v>
      </c>
      <c r="K28" s="2098"/>
      <c r="L28" s="1141"/>
      <c r="M28" s="1174"/>
    </row>
    <row r="29" spans="2:13" ht="18.600000000000001" customHeight="1">
      <c r="B29" s="1324" t="s">
        <v>428</v>
      </c>
      <c r="C29" s="1303">
        <v>41291.416197997198</v>
      </c>
      <c r="D29" s="1284">
        <v>141501.13391</v>
      </c>
      <c r="E29" s="1284">
        <v>194598.68390135246</v>
      </c>
      <c r="F29" s="1284">
        <v>211.14224089287967</v>
      </c>
      <c r="G29" s="1284">
        <v>303030.94247903023</v>
      </c>
      <c r="H29" s="1284">
        <v>34744.030323360596</v>
      </c>
      <c r="I29" s="1303">
        <f t="shared" si="2"/>
        <v>715377.34905263339</v>
      </c>
      <c r="J29" s="1284">
        <v>485405.45350528316</v>
      </c>
      <c r="K29" s="2098"/>
      <c r="L29" s="1141"/>
      <c r="M29" s="1174"/>
    </row>
    <row r="30" spans="2:13" ht="18.600000000000001" customHeight="1">
      <c r="B30" s="1324" t="s">
        <v>651</v>
      </c>
      <c r="C30" s="1303">
        <v>1563801.8247680799</v>
      </c>
      <c r="D30" s="1303">
        <v>1051504.1653</v>
      </c>
      <c r="E30" s="1303">
        <v>14986894.815690514</v>
      </c>
      <c r="F30" s="1303">
        <v>4878.097481065035</v>
      </c>
      <c r="G30" s="1303">
        <v>2708942.9407793134</v>
      </c>
      <c r="H30" s="1303">
        <v>1345605.2978971216</v>
      </c>
      <c r="I30" s="1303">
        <f t="shared" si="2"/>
        <v>21661627.141916096</v>
      </c>
      <c r="J30" s="1303">
        <v>17865000.783068385</v>
      </c>
      <c r="K30" s="2098"/>
      <c r="L30" s="1141"/>
      <c r="M30" s="1174"/>
    </row>
    <row r="31" spans="2:13" ht="18.600000000000001" customHeight="1">
      <c r="B31" s="1324" t="s">
        <v>652</v>
      </c>
      <c r="C31" s="1303">
        <v>87808.058016325376</v>
      </c>
      <c r="D31" s="1303">
        <v>13345.054159012518</v>
      </c>
      <c r="E31" s="1303">
        <v>331666.21860689012</v>
      </c>
      <c r="F31" s="1374"/>
      <c r="G31" s="1303">
        <v>179742.34534036694</v>
      </c>
      <c r="H31" s="1303">
        <v>29624.956654078924</v>
      </c>
      <c r="I31" s="1303">
        <f t="shared" si="2"/>
        <v>642186.63277667388</v>
      </c>
      <c r="J31" s="1303">
        <v>469592.93208478711</v>
      </c>
      <c r="K31" s="2098"/>
      <c r="L31" s="1141"/>
      <c r="M31" s="1174"/>
    </row>
    <row r="32" spans="2:13" ht="18.600000000000001" customHeight="1">
      <c r="B32" s="1324" t="s">
        <v>653</v>
      </c>
      <c r="C32" s="1303">
        <v>336654.91054317128</v>
      </c>
      <c r="D32" s="1303">
        <v>356165.34271493147</v>
      </c>
      <c r="E32" s="1303">
        <v>1662346.4422470795</v>
      </c>
      <c r="F32" s="1303">
        <v>1616.8076628827155</v>
      </c>
      <c r="G32" s="1303">
        <v>677346.00510940223</v>
      </c>
      <c r="H32" s="1303">
        <v>217331.50858004164</v>
      </c>
      <c r="I32" s="1303">
        <f t="shared" si="2"/>
        <v>3251461.016857509</v>
      </c>
      <c r="J32" s="1303">
        <v>2461799.9667041348</v>
      </c>
      <c r="K32" s="2098"/>
      <c r="L32" s="1141"/>
      <c r="M32" s="1174"/>
    </row>
    <row r="33" spans="2:13" ht="17.25" customHeight="1">
      <c r="B33" s="1324" t="s">
        <v>654</v>
      </c>
      <c r="C33" s="1303">
        <v>355357.95716346189</v>
      </c>
      <c r="D33" s="1303">
        <f>131977.49304</f>
        <v>131977.49304</v>
      </c>
      <c r="E33" s="1303">
        <f>2535243.57001414</f>
        <v>2535243.5700141401</v>
      </c>
      <c r="F33" s="1303">
        <v>2433.4169463013709</v>
      </c>
      <c r="G33" s="1303">
        <f>757422.35239743</f>
        <v>757422.35239742999</v>
      </c>
      <c r="H33" s="1303">
        <f>211997.040186041</f>
        <v>211997.04018604101</v>
      </c>
      <c r="I33" s="1303">
        <f t="shared" si="2"/>
        <v>3994431.8297473742</v>
      </c>
      <c r="J33" s="1303">
        <f>3125593.00132874</f>
        <v>3125593.0013287398</v>
      </c>
      <c r="K33" s="2098"/>
      <c r="L33" s="1141"/>
      <c r="M33" s="1174"/>
    </row>
    <row r="34" spans="2:13" ht="18.600000000000001" customHeight="1">
      <c r="B34" s="1324" t="s">
        <v>437</v>
      </c>
      <c r="C34" s="1303">
        <v>38897.542470077999</v>
      </c>
      <c r="D34" s="1303">
        <v>40181</v>
      </c>
      <c r="E34" s="1303">
        <v>183824.2701369627</v>
      </c>
      <c r="F34" s="1303">
        <v>26.769697963809595</v>
      </c>
      <c r="G34" s="1303">
        <v>74305.762964964379</v>
      </c>
      <c r="H34" s="1303">
        <v>31307.914359154605</v>
      </c>
      <c r="I34" s="1303">
        <f t="shared" si="2"/>
        <v>368543.25962912344</v>
      </c>
      <c r="J34" s="1303">
        <v>275015.44895225385</v>
      </c>
      <c r="K34" s="2098"/>
      <c r="L34" s="1141"/>
      <c r="M34" s="1174"/>
    </row>
    <row r="35" spans="2:13" ht="18.600000000000001" customHeight="1">
      <c r="B35" s="1324" t="s">
        <v>655</v>
      </c>
      <c r="C35" s="1303">
        <v>21934.583288616574</v>
      </c>
      <c r="D35" s="1303">
        <v>63310.887667489907</v>
      </c>
      <c r="E35" s="1303">
        <v>259740.7920019954</v>
      </c>
      <c r="F35" s="1284">
        <v>5399.3354949113727</v>
      </c>
      <c r="G35" s="1303">
        <v>469212.67943703546</v>
      </c>
      <c r="H35" s="1303">
        <v>58450.930658745136</v>
      </c>
      <c r="I35" s="1303">
        <f t="shared" si="2"/>
        <v>878049.2085487938</v>
      </c>
      <c r="J35" s="1303">
        <v>588512.63150643744</v>
      </c>
      <c r="K35" s="2098"/>
      <c r="L35" s="1141"/>
      <c r="M35" s="1174"/>
    </row>
    <row r="36" spans="2:13" ht="18.600000000000001" customHeight="1">
      <c r="B36" s="1324" t="s">
        <v>439</v>
      </c>
      <c r="C36" s="1303">
        <v>5785.7553936349495</v>
      </c>
      <c r="D36" s="1303">
        <v>151119.46080842218</v>
      </c>
      <c r="E36" s="1303">
        <v>40483.987526115197</v>
      </c>
      <c r="F36" s="1284">
        <v>36.974074080000001</v>
      </c>
      <c r="G36" s="1303">
        <v>25653.109944038501</v>
      </c>
      <c r="H36" s="1303">
        <v>12877.587870077206</v>
      </c>
      <c r="I36" s="1303">
        <f t="shared" si="2"/>
        <v>235956.87561636805</v>
      </c>
      <c r="J36" s="1303">
        <v>199501.90475471417</v>
      </c>
      <c r="K36" s="2098"/>
      <c r="L36" s="1141"/>
      <c r="M36" s="1174"/>
    </row>
    <row r="37" spans="2:13" ht="18.600000000000001" customHeight="1">
      <c r="B37" s="1324" t="s">
        <v>986</v>
      </c>
      <c r="C37" s="1303">
        <v>24065.6905743399</v>
      </c>
      <c r="D37" s="1303">
        <v>268720.803766848</v>
      </c>
      <c r="E37" s="1303">
        <v>94441.212542141264</v>
      </c>
      <c r="F37" s="1303">
        <v>220.01420847023093</v>
      </c>
      <c r="G37" s="1303">
        <v>46148.740296636475</v>
      </c>
      <c r="H37" s="1303">
        <v>21595.971282297865</v>
      </c>
      <c r="I37" s="1303">
        <f t="shared" si="2"/>
        <v>455192.43267073372</v>
      </c>
      <c r="J37" s="1303">
        <v>390783.60864527186</v>
      </c>
      <c r="K37" s="2098"/>
      <c r="L37" s="1141"/>
      <c r="M37" s="1174"/>
    </row>
    <row r="38" spans="2:13" ht="18.600000000000001" customHeight="1">
      <c r="B38" s="1324" t="s">
        <v>30</v>
      </c>
      <c r="C38" s="1303">
        <v>1604481.6107147196</v>
      </c>
      <c r="D38" s="1303">
        <v>2340301.59131</v>
      </c>
      <c r="E38" s="1303">
        <v>14480502.089660132</v>
      </c>
      <c r="F38" s="1374"/>
      <c r="G38" s="1303">
        <v>5011021.9401258752</v>
      </c>
      <c r="H38" s="1303">
        <v>1434824.7846322998</v>
      </c>
      <c r="I38" s="1303">
        <f t="shared" si="2"/>
        <v>24871132.016443025</v>
      </c>
      <c r="J38" s="1303">
        <v>19148373.328483965</v>
      </c>
      <c r="K38" s="2098"/>
      <c r="L38" s="1141"/>
      <c r="M38" s="1174"/>
    </row>
    <row r="39" spans="2:13" ht="18.600000000000001" customHeight="1">
      <c r="B39" s="1324" t="s">
        <v>687</v>
      </c>
      <c r="C39" s="1303">
        <v>202984.09290444749</v>
      </c>
      <c r="D39" s="1303">
        <v>847335.72375033016</v>
      </c>
      <c r="E39" s="1303">
        <v>1688459.0814746022</v>
      </c>
      <c r="F39" s="1374"/>
      <c r="G39" s="1303">
        <v>3551671.2096224115</v>
      </c>
      <c r="H39" s="1303">
        <v>199655.9428058482</v>
      </c>
      <c r="I39" s="1303">
        <f t="shared" si="2"/>
        <v>6490106.0505576394</v>
      </c>
      <c r="J39" s="1303">
        <v>4489447.7087496184</v>
      </c>
      <c r="K39" s="2098"/>
      <c r="L39" s="1141"/>
      <c r="M39" s="1174"/>
    </row>
    <row r="40" spans="2:13" ht="18.600000000000001" customHeight="1">
      <c r="B40" s="1324" t="s">
        <v>656</v>
      </c>
      <c r="C40" s="1303">
        <v>385194.76800000004</v>
      </c>
      <c r="D40" s="1303">
        <v>633902</v>
      </c>
      <c r="E40" s="1303">
        <v>3794651.4597734474</v>
      </c>
      <c r="F40" s="1284">
        <v>157.75805900116376</v>
      </c>
      <c r="G40" s="1303">
        <v>1243261.1165191941</v>
      </c>
      <c r="H40" s="1303">
        <v>555584.58560350002</v>
      </c>
      <c r="I40" s="1303">
        <f t="shared" si="2"/>
        <v>6612751.6879551429</v>
      </c>
      <c r="J40" s="1303">
        <v>5002805.5404984765</v>
      </c>
      <c r="K40" s="2098"/>
      <c r="L40" s="1141"/>
      <c r="M40" s="1174"/>
    </row>
    <row r="41" spans="2:13" ht="18.600000000000001" customHeight="1">
      <c r="B41" s="1333" t="s">
        <v>26</v>
      </c>
      <c r="C41" s="1322">
        <f>SUM(C26:C40)</f>
        <v>5161879.7517182305</v>
      </c>
      <c r="D41" s="1322">
        <f t="shared" ref="D41:H41" si="3">SUM(D26:D40)</f>
        <v>6870670.9286870342</v>
      </c>
      <c r="E41" s="1322">
        <f t="shared" si="3"/>
        <v>41848152.548505098</v>
      </c>
      <c r="F41" s="1322">
        <f t="shared" si="3"/>
        <v>16533.614977733818</v>
      </c>
      <c r="G41" s="1322">
        <f t="shared" si="3"/>
        <v>17836939.464299276</v>
      </c>
      <c r="H41" s="1322">
        <f t="shared" si="3"/>
        <v>4846488.526730042</v>
      </c>
      <c r="I41" s="1322">
        <f t="shared" ref="I41" si="4">SUM(I26:I40)</f>
        <v>76580664.834917411</v>
      </c>
      <c r="J41" s="1322">
        <f t="shared" ref="J41" si="5">SUM(J26:J40)</f>
        <v>58667000.279884726</v>
      </c>
      <c r="K41" s="2098"/>
      <c r="L41" s="1141"/>
      <c r="M41" s="1174"/>
    </row>
    <row r="43" spans="2:13" ht="27.6" customHeight="1">
      <c r="B43" s="2514" t="s">
        <v>1143</v>
      </c>
      <c r="C43" s="2514"/>
      <c r="D43" s="2514"/>
      <c r="E43" s="2514"/>
      <c r="F43" s="2514"/>
      <c r="G43" s="2514"/>
      <c r="H43" s="2514"/>
      <c r="I43" s="2514"/>
      <c r="J43" s="2514"/>
    </row>
    <row r="45" spans="2:13">
      <c r="C45" s="1174"/>
      <c r="J45" s="758">
        <v>139</v>
      </c>
    </row>
    <row r="46" spans="2:13">
      <c r="B46" s="2092" t="s">
        <v>1056</v>
      </c>
    </row>
    <row r="47" spans="2:13">
      <c r="J47" s="1174"/>
    </row>
  </sheetData>
  <mergeCells count="6">
    <mergeCell ref="B43:J43"/>
    <mergeCell ref="B2:J2"/>
    <mergeCell ref="B4:B5"/>
    <mergeCell ref="C4:J4"/>
    <mergeCell ref="B24:B25"/>
    <mergeCell ref="C24:J24"/>
  </mergeCells>
  <pageMargins left="0.7" right="0.35" top="0.75" bottom="0.75" header="0.3" footer="0.3"/>
  <pageSetup paperSize="9" scale="7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M32"/>
  <sheetViews>
    <sheetView topLeftCell="A19" zoomScaleNormal="100" zoomScaleSheetLayoutView="100" workbookViewId="0">
      <selection activeCell="K16" sqref="K16"/>
    </sheetView>
  </sheetViews>
  <sheetFormatPr defaultColWidth="9.109375" defaultRowHeight="13.2"/>
  <cols>
    <col min="1" max="1" width="5.88671875" style="758" customWidth="1"/>
    <col min="2" max="2" width="25.33203125" style="758" customWidth="1"/>
    <col min="3" max="3" width="15.33203125" style="758" customWidth="1"/>
    <col min="4" max="6" width="18.5546875" style="758" customWidth="1"/>
    <col min="7" max="7" width="21.33203125" style="758" customWidth="1"/>
    <col min="8" max="9" width="11.5546875" style="758" bestFit="1" customWidth="1"/>
    <col min="10" max="10" width="11.33203125" style="758" bestFit="1" customWidth="1"/>
    <col min="11" max="16384" width="9.109375" style="758"/>
  </cols>
  <sheetData>
    <row r="1" spans="2:13">
      <c r="B1" s="1999"/>
      <c r="C1" s="1999"/>
      <c r="D1" s="1999"/>
      <c r="E1" s="1999"/>
      <c r="F1" s="1999"/>
    </row>
    <row r="2" spans="2:13" ht="12.75" customHeight="1">
      <c r="B2" s="2515" t="s">
        <v>1020</v>
      </c>
      <c r="C2" s="2515"/>
      <c r="D2" s="2515"/>
      <c r="E2" s="2515"/>
      <c r="F2" s="2515"/>
      <c r="G2" s="2515"/>
    </row>
    <row r="3" spans="2:13">
      <c r="B3" s="2515"/>
      <c r="C3" s="2515"/>
      <c r="D3" s="2515"/>
      <c r="E3" s="2515"/>
      <c r="F3" s="2515"/>
      <c r="G3" s="2515"/>
    </row>
    <row r="4" spans="2:13">
      <c r="B4" s="1831"/>
      <c r="C4" s="1831"/>
      <c r="D4" s="1831"/>
      <c r="E4" s="1831"/>
      <c r="F4" s="1831"/>
      <c r="G4" s="1831"/>
    </row>
    <row r="5" spans="2:13">
      <c r="B5" s="1831"/>
      <c r="C5" s="1831"/>
      <c r="D5" s="1831"/>
      <c r="E5" s="1831"/>
      <c r="F5" s="2503" t="s">
        <v>874</v>
      </c>
      <c r="G5" s="2503"/>
    </row>
    <row r="6" spans="2:13" ht="12.75" customHeight="1">
      <c r="B6" s="2505" t="s">
        <v>3</v>
      </c>
      <c r="C6" s="2516" t="s">
        <v>1021</v>
      </c>
      <c r="D6" s="2505" t="s">
        <v>1022</v>
      </c>
      <c r="E6" s="2519"/>
      <c r="F6" s="2519"/>
      <c r="G6" s="2520"/>
    </row>
    <row r="7" spans="2:13" ht="12.75" customHeight="1">
      <c r="B7" s="2505"/>
      <c r="C7" s="2517"/>
      <c r="D7" s="2521" t="s">
        <v>846</v>
      </c>
      <c r="E7" s="2521" t="s">
        <v>847</v>
      </c>
      <c r="F7" s="2521" t="s">
        <v>848</v>
      </c>
      <c r="G7" s="2523" t="s">
        <v>902</v>
      </c>
    </row>
    <row r="8" spans="2:13" ht="45.75" customHeight="1">
      <c r="B8" s="2505"/>
      <c r="C8" s="2518"/>
      <c r="D8" s="2522"/>
      <c r="E8" s="2522"/>
      <c r="F8" s="2522"/>
      <c r="G8" s="2524"/>
      <c r="I8" s="1174"/>
    </row>
    <row r="9" spans="2:13" ht="21" customHeight="1">
      <c r="B9" s="1565" t="s">
        <v>486</v>
      </c>
      <c r="C9" s="1566">
        <v>8144763</v>
      </c>
      <c r="D9" s="1303">
        <v>9262690</v>
      </c>
      <c r="E9" s="1374"/>
      <c r="F9" s="1303">
        <v>2746697</v>
      </c>
      <c r="G9" s="1319">
        <v>6515992</v>
      </c>
      <c r="H9" s="1174"/>
      <c r="I9" s="1174"/>
      <c r="J9" s="1174"/>
      <c r="K9" s="1174"/>
      <c r="L9" s="1174"/>
      <c r="M9" s="1174"/>
    </row>
    <row r="10" spans="2:13" ht="21" customHeight="1">
      <c r="B10" s="1565" t="s">
        <v>658</v>
      </c>
      <c r="C10" s="1566">
        <v>514583</v>
      </c>
      <c r="D10" s="1303">
        <v>1386604</v>
      </c>
      <c r="E10" s="1567">
        <v>302432</v>
      </c>
      <c r="F10" s="1303">
        <v>1195743</v>
      </c>
      <c r="G10" s="1319">
        <v>493293</v>
      </c>
      <c r="H10" s="1174"/>
      <c r="I10" s="1174"/>
      <c r="J10" s="1174"/>
      <c r="K10" s="1174"/>
      <c r="L10" s="1174"/>
      <c r="M10" s="1174"/>
    </row>
    <row r="11" spans="2:13" ht="21" customHeight="1">
      <c r="B11" s="1565" t="s">
        <v>659</v>
      </c>
      <c r="C11" s="1303">
        <v>5260754</v>
      </c>
      <c r="D11" s="1303">
        <v>11059405</v>
      </c>
      <c r="E11" s="1568">
        <v>468226</v>
      </c>
      <c r="F11" s="1303">
        <v>5548926</v>
      </c>
      <c r="G11" s="1319">
        <v>5978705</v>
      </c>
      <c r="H11" s="1174"/>
      <c r="I11" s="1174"/>
      <c r="J11" s="1174"/>
      <c r="K11" s="1174"/>
      <c r="L11" s="1174"/>
      <c r="M11" s="1174"/>
    </row>
    <row r="12" spans="2:13" ht="21" customHeight="1">
      <c r="B12" s="1565" t="s">
        <v>392</v>
      </c>
      <c r="C12" s="1303">
        <v>1545782</v>
      </c>
      <c r="D12" s="1567">
        <v>1966790</v>
      </c>
      <c r="E12" s="1374"/>
      <c r="F12" s="1567">
        <v>130525</v>
      </c>
      <c r="G12" s="1568">
        <v>1836265</v>
      </c>
      <c r="H12" s="1174"/>
      <c r="I12" s="1174"/>
      <c r="J12" s="1174"/>
      <c r="K12" s="1174"/>
      <c r="L12" s="1174"/>
      <c r="M12" s="1174"/>
    </row>
    <row r="13" spans="2:13" ht="21" customHeight="1">
      <c r="B13" s="1565" t="s">
        <v>660</v>
      </c>
      <c r="C13" s="1303">
        <v>1353242</v>
      </c>
      <c r="D13" s="1303">
        <v>2182940</v>
      </c>
      <c r="E13" s="1303">
        <v>421742</v>
      </c>
      <c r="F13" s="1303">
        <v>906031</v>
      </c>
      <c r="G13" s="1319">
        <v>1698652</v>
      </c>
      <c r="H13" s="1174"/>
      <c r="I13" s="1174"/>
      <c r="J13" s="1174"/>
      <c r="K13" s="1174"/>
      <c r="L13" s="1174"/>
      <c r="M13" s="1174"/>
    </row>
    <row r="14" spans="2:13" ht="21" customHeight="1">
      <c r="B14" s="1565" t="s">
        <v>772</v>
      </c>
      <c r="C14" s="1303">
        <v>3188331</v>
      </c>
      <c r="D14" s="2099">
        <v>5789907</v>
      </c>
      <c r="E14" s="1374"/>
      <c r="F14" s="2099">
        <v>1828982</v>
      </c>
      <c r="G14" s="2100">
        <v>3960925</v>
      </c>
      <c r="H14" s="1174"/>
      <c r="I14" s="1174"/>
      <c r="J14" s="1174"/>
      <c r="K14" s="1174"/>
      <c r="L14" s="1174"/>
      <c r="M14" s="1174"/>
    </row>
    <row r="15" spans="2:13" ht="21" customHeight="1">
      <c r="B15" s="1565" t="s">
        <v>661</v>
      </c>
      <c r="C15" s="1566">
        <v>1171520</v>
      </c>
      <c r="D15" s="1303">
        <v>1546966</v>
      </c>
      <c r="E15" s="1374"/>
      <c r="F15" s="1303">
        <v>155215</v>
      </c>
      <c r="G15" s="1319">
        <v>1391752</v>
      </c>
      <c r="H15" s="1174"/>
      <c r="I15" s="1174"/>
      <c r="J15" s="1174"/>
      <c r="K15" s="1174"/>
      <c r="L15" s="1174"/>
      <c r="M15" s="1174"/>
    </row>
    <row r="16" spans="2:13" ht="21" customHeight="1">
      <c r="B16" s="1565" t="s">
        <v>662</v>
      </c>
      <c r="C16" s="2101"/>
      <c r="D16" s="1292"/>
      <c r="E16" s="1292"/>
      <c r="F16" s="1292"/>
      <c r="G16" s="1292"/>
      <c r="H16" s="1174"/>
      <c r="I16" s="1174"/>
      <c r="J16" s="1174"/>
      <c r="K16" s="1174"/>
      <c r="L16" s="1174"/>
      <c r="M16" s="1174"/>
    </row>
    <row r="17" spans="2:13" ht="21" customHeight="1">
      <c r="B17" s="1565" t="s">
        <v>663</v>
      </c>
      <c r="C17" s="1566">
        <v>1093268</v>
      </c>
      <c r="D17" s="1303">
        <v>2021724</v>
      </c>
      <c r="E17" s="1374"/>
      <c r="F17" s="1303">
        <v>279606</v>
      </c>
      <c r="G17" s="1319">
        <v>1742118</v>
      </c>
      <c r="H17" s="1174"/>
      <c r="I17" s="1174"/>
      <c r="J17" s="1174"/>
      <c r="K17" s="1174"/>
      <c r="L17" s="1174"/>
      <c r="M17" s="1174"/>
    </row>
    <row r="18" spans="2:13" ht="21" customHeight="1">
      <c r="B18" s="1565" t="s">
        <v>439</v>
      </c>
      <c r="C18" s="1566">
        <v>-244292</v>
      </c>
      <c r="D18" s="1303">
        <v>892131</v>
      </c>
      <c r="E18" s="1303">
        <v>-3400</v>
      </c>
      <c r="F18" s="1303">
        <v>366541</v>
      </c>
      <c r="G18" s="1319">
        <v>522190</v>
      </c>
      <c r="H18" s="1174"/>
      <c r="I18" s="1174"/>
      <c r="J18" s="1174"/>
      <c r="K18" s="1174"/>
      <c r="L18" s="1174"/>
      <c r="M18" s="1174"/>
    </row>
    <row r="19" spans="2:13" ht="21" customHeight="1">
      <c r="B19" s="1565" t="s">
        <v>393</v>
      </c>
      <c r="C19" s="1566">
        <v>628248</v>
      </c>
      <c r="D19" s="1303">
        <v>858278</v>
      </c>
      <c r="E19" s="1374"/>
      <c r="F19" s="1303">
        <v>89783</v>
      </c>
      <c r="G19" s="1319">
        <v>768495</v>
      </c>
      <c r="H19" s="1174"/>
      <c r="I19" s="1174"/>
      <c r="J19" s="1174"/>
      <c r="K19" s="1174"/>
      <c r="L19" s="1174"/>
      <c r="M19" s="1174"/>
    </row>
    <row r="20" spans="2:13" ht="21" customHeight="1">
      <c r="B20" s="1565" t="s">
        <v>440</v>
      </c>
      <c r="C20" s="1566">
        <v>3036641</v>
      </c>
      <c r="D20" s="1303">
        <v>3652950</v>
      </c>
      <c r="E20" s="1374"/>
      <c r="F20" s="1303">
        <v>511704</v>
      </c>
      <c r="G20" s="1510">
        <v>3141246</v>
      </c>
      <c r="H20" s="1174"/>
      <c r="I20" s="1174"/>
      <c r="J20" s="1174"/>
      <c r="K20" s="1174"/>
      <c r="L20" s="1174"/>
      <c r="M20" s="1174"/>
    </row>
    <row r="21" spans="2:13" ht="21" customHeight="1">
      <c r="B21" s="1565" t="s">
        <v>1079</v>
      </c>
      <c r="C21" s="1566">
        <v>116699</v>
      </c>
      <c r="D21" s="1303">
        <v>638570</v>
      </c>
      <c r="E21" s="1429"/>
      <c r="F21" s="1303">
        <v>105508</v>
      </c>
      <c r="G21" s="1319">
        <v>533062</v>
      </c>
      <c r="H21" s="1174"/>
      <c r="I21" s="1174"/>
      <c r="J21" s="1174"/>
      <c r="K21" s="1174"/>
      <c r="L21" s="1174"/>
      <c r="M21" s="1174"/>
    </row>
    <row r="22" spans="2:13" ht="21" customHeight="1">
      <c r="B22" s="1565" t="s">
        <v>30</v>
      </c>
      <c r="C22" s="1566">
        <v>25110666</v>
      </c>
      <c r="D22" s="1303">
        <v>40215323</v>
      </c>
      <c r="E22" s="1303">
        <v>7296794</v>
      </c>
      <c r="F22" s="1303">
        <v>21349060</v>
      </c>
      <c r="G22" s="1319">
        <v>26163057</v>
      </c>
      <c r="H22" s="1174"/>
      <c r="I22" s="1174"/>
      <c r="J22" s="1174"/>
      <c r="K22" s="1174"/>
      <c r="L22" s="1174"/>
      <c r="M22" s="1174"/>
    </row>
    <row r="23" spans="2:13" ht="21" customHeight="1">
      <c r="B23" s="1321" t="s">
        <v>26</v>
      </c>
      <c r="C23" s="1569">
        <f>SUM(C9:C22)</f>
        <v>50920205</v>
      </c>
      <c r="D23" s="1569">
        <f>SUM(D9:D22)</f>
        <v>81474278</v>
      </c>
      <c r="E23" s="1569">
        <f>SUM(E9:E22)</f>
        <v>8485794</v>
      </c>
      <c r="F23" s="1569">
        <f>SUM(F9:F22)</f>
        <v>35214321</v>
      </c>
      <c r="G23" s="1662">
        <f>SUM(G9:G22)</f>
        <v>54745752</v>
      </c>
      <c r="H23" s="1174"/>
      <c r="I23" s="1174"/>
      <c r="J23" s="1174"/>
      <c r="K23" s="1174"/>
      <c r="L23" s="1174"/>
      <c r="M23" s="1174"/>
    </row>
    <row r="25" spans="2:13">
      <c r="B25" s="1841" t="s">
        <v>1144</v>
      </c>
    </row>
    <row r="27" spans="2:13">
      <c r="G27" s="758">
        <v>140</v>
      </c>
    </row>
    <row r="28" spans="2:13">
      <c r="B28" s="2092" t="s">
        <v>1057</v>
      </c>
    </row>
    <row r="32" spans="2:13">
      <c r="G32" s="1174"/>
    </row>
  </sheetData>
  <mergeCells count="9">
    <mergeCell ref="B2:G3"/>
    <mergeCell ref="F5:G5"/>
    <mergeCell ref="B6:B8"/>
    <mergeCell ref="C6:C8"/>
    <mergeCell ref="D6:G6"/>
    <mergeCell ref="D7:D8"/>
    <mergeCell ref="E7:E8"/>
    <mergeCell ref="F7:F8"/>
    <mergeCell ref="G7:G8"/>
  </mergeCells>
  <pageMargins left="0.7" right="0.7" top="0.75" bottom="0.75" header="0.3" footer="0.3"/>
  <pageSetup paperSize="9" scale="83"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R45"/>
  <sheetViews>
    <sheetView topLeftCell="A22" zoomScaleNormal="100" zoomScaleSheetLayoutView="100" workbookViewId="0">
      <selection activeCell="A22" sqref="A1:XFD1048576"/>
    </sheetView>
  </sheetViews>
  <sheetFormatPr defaultColWidth="9.109375" defaultRowHeight="13.2"/>
  <cols>
    <col min="1" max="1" width="6.88671875" style="758" customWidth="1"/>
    <col min="2" max="2" width="18" style="758" customWidth="1"/>
    <col min="3" max="3" width="12.6640625" style="758" customWidth="1"/>
    <col min="4" max="4" width="14.33203125" style="758" customWidth="1"/>
    <col min="5" max="5" width="13.6640625" style="758" bestFit="1" customWidth="1"/>
    <col min="6" max="6" width="12.6640625" style="758" customWidth="1"/>
    <col min="7" max="7" width="13.6640625" style="758" bestFit="1" customWidth="1"/>
    <col min="8" max="8" width="12.6640625" style="758" customWidth="1"/>
    <col min="9" max="9" width="14.88671875" style="758" customWidth="1"/>
    <col min="10" max="10" width="14.33203125" style="758" customWidth="1"/>
    <col min="11" max="11" width="9.109375" style="758"/>
    <col min="12" max="12" width="11.5546875" style="758" bestFit="1" customWidth="1"/>
    <col min="13" max="13" width="11.33203125" style="758" bestFit="1" customWidth="1"/>
    <col min="14" max="16384" width="9.109375" style="758"/>
  </cols>
  <sheetData>
    <row r="1" spans="2:18">
      <c r="B1" s="1999"/>
      <c r="C1" s="1999"/>
      <c r="D1" s="1999"/>
      <c r="E1" s="1999"/>
    </row>
    <row r="2" spans="2:18" ht="14.4">
      <c r="B2" s="2069" t="s">
        <v>1023</v>
      </c>
      <c r="C2" s="2069"/>
      <c r="D2" s="2069"/>
      <c r="E2" s="2069"/>
      <c r="F2" s="2069"/>
      <c r="G2" s="2069"/>
      <c r="H2" s="2069"/>
      <c r="I2" s="2069"/>
      <c r="J2" s="2102"/>
    </row>
    <row r="3" spans="2:18">
      <c r="B3" s="2069"/>
      <c r="C3" s="2069"/>
      <c r="D3" s="2069"/>
      <c r="E3" s="2069"/>
      <c r="F3" s="2069"/>
      <c r="G3" s="2069"/>
      <c r="H3" s="2069"/>
      <c r="I3" s="2069"/>
    </row>
    <row r="4" spans="2:18" ht="14.4">
      <c r="B4" s="2506" t="s">
        <v>3</v>
      </c>
      <c r="C4" s="2505" t="s">
        <v>995</v>
      </c>
      <c r="D4" s="2519"/>
      <c r="E4" s="2519"/>
      <c r="F4" s="2519"/>
      <c r="G4" s="2519"/>
      <c r="H4" s="2519"/>
      <c r="I4" s="2519"/>
      <c r="J4" s="2520"/>
    </row>
    <row r="5" spans="2:18" ht="79.2">
      <c r="B5" s="2506"/>
      <c r="C5" s="1818" t="s">
        <v>770</v>
      </c>
      <c r="D5" s="1819" t="s">
        <v>769</v>
      </c>
      <c r="E5" s="1818" t="s">
        <v>768</v>
      </c>
      <c r="F5" s="1819" t="s">
        <v>767</v>
      </c>
      <c r="G5" s="1819" t="s">
        <v>766</v>
      </c>
      <c r="H5" s="1819" t="s">
        <v>765</v>
      </c>
      <c r="I5" s="1780" t="s">
        <v>764</v>
      </c>
      <c r="J5" s="1819" t="s">
        <v>763</v>
      </c>
    </row>
    <row r="6" spans="2:18" ht="19.5" customHeight="1">
      <c r="B6" s="1565" t="s">
        <v>486</v>
      </c>
      <c r="C6" s="1303">
        <v>171105</v>
      </c>
      <c r="D6" s="1303">
        <v>1756511</v>
      </c>
      <c r="E6" s="1303">
        <v>850202</v>
      </c>
      <c r="F6" s="1303">
        <v>39489</v>
      </c>
      <c r="G6" s="1303">
        <v>2274785</v>
      </c>
      <c r="H6" s="1303">
        <v>292628</v>
      </c>
      <c r="I6" s="1303">
        <v>5384719</v>
      </c>
      <c r="J6" s="1303">
        <v>3632835</v>
      </c>
      <c r="K6" s="1174"/>
      <c r="L6" s="1174"/>
      <c r="M6" s="1174"/>
      <c r="N6" s="1174"/>
      <c r="O6" s="1174"/>
      <c r="P6" s="1174"/>
      <c r="Q6" s="1174"/>
      <c r="R6" s="1174"/>
    </row>
    <row r="7" spans="2:18" ht="19.5" customHeight="1">
      <c r="B7" s="1565" t="s">
        <v>658</v>
      </c>
      <c r="C7" s="1303">
        <v>19073</v>
      </c>
      <c r="D7" s="1284">
        <v>156677</v>
      </c>
      <c r="E7" s="2103">
        <v>35724</v>
      </c>
      <c r="F7" s="2103">
        <v>11204</v>
      </c>
      <c r="G7" s="2103">
        <v>160367</v>
      </c>
      <c r="H7" s="2103">
        <v>29784</v>
      </c>
      <c r="I7" s="2103">
        <v>412829</v>
      </c>
      <c r="J7" s="2103">
        <v>276025</v>
      </c>
      <c r="K7" s="1174"/>
      <c r="L7" s="1174"/>
      <c r="M7" s="1174"/>
      <c r="N7" s="1174"/>
      <c r="O7" s="1174"/>
      <c r="P7" s="1174"/>
      <c r="Q7" s="1174"/>
      <c r="R7" s="1174"/>
    </row>
    <row r="8" spans="2:18" ht="19.5" customHeight="1">
      <c r="B8" s="1565" t="s">
        <v>659</v>
      </c>
      <c r="C8" s="1303">
        <v>200544</v>
      </c>
      <c r="D8" s="1303">
        <v>1310057</v>
      </c>
      <c r="E8" s="1303">
        <v>784432</v>
      </c>
      <c r="F8" s="1303">
        <v>201960</v>
      </c>
      <c r="G8" s="1303">
        <v>1724169</v>
      </c>
      <c r="H8" s="1303">
        <v>244779</v>
      </c>
      <c r="I8" s="1303">
        <v>4465941</v>
      </c>
      <c r="J8" s="1303">
        <v>3044281</v>
      </c>
      <c r="K8" s="1174"/>
      <c r="L8" s="1174"/>
      <c r="M8" s="1174"/>
      <c r="N8" s="1174"/>
      <c r="O8" s="1174"/>
      <c r="P8" s="1174"/>
      <c r="Q8" s="1174"/>
      <c r="R8" s="1174"/>
    </row>
    <row r="9" spans="2:18" ht="19.5" customHeight="1">
      <c r="B9" s="1565" t="s">
        <v>392</v>
      </c>
      <c r="C9" s="1303">
        <v>110459</v>
      </c>
      <c r="D9" s="1303">
        <v>72465</v>
      </c>
      <c r="E9" s="1303">
        <v>238212</v>
      </c>
      <c r="F9" s="1303">
        <v>23173</v>
      </c>
      <c r="G9" s="1303">
        <v>434587</v>
      </c>
      <c r="H9" s="1303">
        <v>46655</v>
      </c>
      <c r="I9" s="1303">
        <v>925551</v>
      </c>
      <c r="J9" s="1303">
        <v>623260</v>
      </c>
      <c r="K9" s="1174"/>
      <c r="L9" s="1174"/>
      <c r="M9" s="1174"/>
      <c r="N9" s="1174"/>
      <c r="O9" s="1174"/>
      <c r="P9" s="1174"/>
      <c r="Q9" s="1174"/>
      <c r="R9" s="1174"/>
    </row>
    <row r="10" spans="2:18" ht="19.5" customHeight="1">
      <c r="B10" s="1565" t="s">
        <v>660</v>
      </c>
      <c r="C10" s="1303">
        <v>102980</v>
      </c>
      <c r="D10" s="1303">
        <v>216076</v>
      </c>
      <c r="E10" s="1303">
        <v>296847</v>
      </c>
      <c r="F10" s="1303">
        <v>8623</v>
      </c>
      <c r="G10" s="1303">
        <v>429092</v>
      </c>
      <c r="H10" s="1303">
        <v>52797</v>
      </c>
      <c r="I10" s="1303">
        <v>1106416</v>
      </c>
      <c r="J10" s="1303">
        <v>759566</v>
      </c>
      <c r="K10" s="1174"/>
      <c r="L10" s="1174"/>
      <c r="M10" s="1174"/>
      <c r="N10" s="1174"/>
      <c r="O10" s="1174"/>
      <c r="P10" s="1174"/>
      <c r="Q10" s="1174"/>
      <c r="R10" s="1174"/>
    </row>
    <row r="11" spans="2:18" ht="19.5" customHeight="1">
      <c r="B11" s="1565" t="s">
        <v>772</v>
      </c>
      <c r="C11" s="1303">
        <v>44858</v>
      </c>
      <c r="D11" s="1303">
        <v>736958</v>
      </c>
      <c r="E11" s="1303">
        <v>542124</v>
      </c>
      <c r="F11" s="1303">
        <v>172824</v>
      </c>
      <c r="G11" s="1303">
        <v>847586</v>
      </c>
      <c r="H11" s="1303">
        <v>109183</v>
      </c>
      <c r="I11" s="1303">
        <v>2453533</v>
      </c>
      <c r="J11" s="1303">
        <v>1723550</v>
      </c>
      <c r="K11" s="1174"/>
      <c r="L11" s="1174"/>
      <c r="M11" s="1174"/>
      <c r="N11" s="1174"/>
      <c r="O11" s="1174"/>
      <c r="P11" s="1174"/>
      <c r="Q11" s="1174"/>
      <c r="R11" s="1174"/>
    </row>
    <row r="12" spans="2:18" ht="19.5" customHeight="1">
      <c r="B12" s="1565" t="s">
        <v>661</v>
      </c>
      <c r="C12" s="1303">
        <v>49594</v>
      </c>
      <c r="D12" s="1303">
        <v>201164</v>
      </c>
      <c r="E12" s="1303">
        <v>103698</v>
      </c>
      <c r="F12" s="1303">
        <v>13447</v>
      </c>
      <c r="G12" s="1303">
        <v>453106</v>
      </c>
      <c r="H12" s="1303">
        <v>42457</v>
      </c>
      <c r="I12" s="1303">
        <v>863466</v>
      </c>
      <c r="J12" s="1303">
        <v>585201</v>
      </c>
      <c r="K12" s="1174"/>
      <c r="L12" s="1174"/>
      <c r="M12" s="1174"/>
      <c r="N12" s="1174"/>
      <c r="O12" s="1174"/>
      <c r="P12" s="1174"/>
      <c r="Q12" s="1174"/>
      <c r="R12" s="1174"/>
    </row>
    <row r="13" spans="2:18" ht="19.5" customHeight="1">
      <c r="B13" s="1565" t="s">
        <v>662</v>
      </c>
      <c r="C13" s="1429"/>
      <c r="D13" s="1429"/>
      <c r="E13" s="1429"/>
      <c r="F13" s="1429"/>
      <c r="G13" s="1429"/>
      <c r="H13" s="1429"/>
      <c r="I13" s="1429"/>
      <c r="J13" s="1429"/>
      <c r="K13" s="1174"/>
      <c r="L13" s="1174"/>
      <c r="M13" s="1174"/>
      <c r="N13" s="1174"/>
      <c r="O13" s="1174"/>
      <c r="P13" s="1174"/>
      <c r="Q13" s="1174"/>
      <c r="R13" s="1174"/>
    </row>
    <row r="14" spans="2:18" ht="19.5" customHeight="1">
      <c r="B14" s="1565" t="s">
        <v>663</v>
      </c>
      <c r="C14" s="1303">
        <v>12200</v>
      </c>
      <c r="D14" s="1303">
        <v>130323</v>
      </c>
      <c r="E14" s="1303">
        <v>185458</v>
      </c>
      <c r="F14" s="1303">
        <v>21123</v>
      </c>
      <c r="G14" s="1303">
        <v>526920</v>
      </c>
      <c r="H14" s="1303">
        <v>49737</v>
      </c>
      <c r="I14" s="1303">
        <v>925762</v>
      </c>
      <c r="J14" s="1303">
        <v>634029</v>
      </c>
      <c r="K14" s="1174"/>
      <c r="L14" s="1174"/>
      <c r="M14" s="1174"/>
      <c r="N14" s="1174"/>
      <c r="O14" s="1174"/>
      <c r="P14" s="1174"/>
      <c r="Q14" s="1174"/>
      <c r="R14" s="1174"/>
    </row>
    <row r="15" spans="2:18" ht="19.5" customHeight="1">
      <c r="B15" s="1565" t="s">
        <v>439</v>
      </c>
      <c r="C15" s="1303">
        <v>4164</v>
      </c>
      <c r="D15" s="1303">
        <v>81762</v>
      </c>
      <c r="E15" s="1303">
        <v>26363</v>
      </c>
      <c r="F15" s="1303">
        <v>4666</v>
      </c>
      <c r="G15" s="1303">
        <v>69387</v>
      </c>
      <c r="H15" s="1303">
        <v>8651</v>
      </c>
      <c r="I15" s="1303">
        <v>194994</v>
      </c>
      <c r="J15" s="1303">
        <v>136264</v>
      </c>
      <c r="K15" s="1174"/>
      <c r="L15" s="1174"/>
      <c r="M15" s="1174"/>
      <c r="N15" s="1174"/>
      <c r="O15" s="1174"/>
      <c r="P15" s="1174"/>
      <c r="Q15" s="1174"/>
      <c r="R15" s="1174"/>
    </row>
    <row r="16" spans="2:18" ht="19.5" customHeight="1">
      <c r="B16" s="1565" t="s">
        <v>393</v>
      </c>
      <c r="C16" s="1303">
        <v>24023</v>
      </c>
      <c r="D16" s="1303">
        <v>124491</v>
      </c>
      <c r="E16" s="1303">
        <v>32290</v>
      </c>
      <c r="F16" s="1303">
        <v>3758</v>
      </c>
      <c r="G16" s="1303">
        <v>156201</v>
      </c>
      <c r="H16" s="1303">
        <v>17973</v>
      </c>
      <c r="I16" s="1303">
        <v>358736</v>
      </c>
      <c r="J16" s="1303">
        <v>242456</v>
      </c>
      <c r="K16" s="1174"/>
      <c r="L16" s="1174"/>
      <c r="M16" s="1174"/>
      <c r="N16" s="1174"/>
      <c r="O16" s="1174"/>
      <c r="P16" s="1174"/>
      <c r="Q16" s="1174"/>
      <c r="R16" s="1174"/>
    </row>
    <row r="17" spans="2:18" ht="19.5" customHeight="1">
      <c r="B17" s="1565" t="s">
        <v>440</v>
      </c>
      <c r="C17" s="1303">
        <v>136663</v>
      </c>
      <c r="D17" s="1303">
        <v>612648</v>
      </c>
      <c r="E17" s="1303">
        <v>237891</v>
      </c>
      <c r="F17" s="1303">
        <v>6239</v>
      </c>
      <c r="G17" s="1303">
        <v>802455</v>
      </c>
      <c r="H17" s="1303">
        <v>78781</v>
      </c>
      <c r="I17" s="1303">
        <v>1874677</v>
      </c>
      <c r="J17" s="1303">
        <v>1279479</v>
      </c>
      <c r="K17" s="1174"/>
      <c r="L17" s="1174"/>
      <c r="M17" s="1174"/>
      <c r="N17" s="1174"/>
      <c r="O17" s="1174"/>
      <c r="P17" s="1174"/>
      <c r="Q17" s="1174"/>
      <c r="R17" s="1174"/>
    </row>
    <row r="18" spans="2:18" ht="19.5" customHeight="1">
      <c r="B18" s="1565" t="s">
        <v>1137</v>
      </c>
      <c r="C18" s="1303">
        <v>5793</v>
      </c>
      <c r="D18" s="1303">
        <v>87400</v>
      </c>
      <c r="E18" s="1303">
        <v>43982</v>
      </c>
      <c r="F18" s="1303">
        <v>1852</v>
      </c>
      <c r="G18" s="1303">
        <v>51805</v>
      </c>
      <c r="H18" s="1303">
        <v>7040</v>
      </c>
      <c r="I18" s="1303">
        <v>197873</v>
      </c>
      <c r="J18" s="1303">
        <v>148533</v>
      </c>
      <c r="K18" s="1174"/>
      <c r="L18" s="1174"/>
      <c r="M18" s="1174"/>
      <c r="N18" s="1174"/>
      <c r="O18" s="1174"/>
      <c r="P18" s="1174"/>
      <c r="Q18" s="1174"/>
      <c r="R18" s="1174"/>
    </row>
    <row r="19" spans="2:18" ht="19.5" customHeight="1">
      <c r="B19" s="1565" t="s">
        <v>30</v>
      </c>
      <c r="C19" s="1303">
        <v>144615</v>
      </c>
      <c r="D19" s="1303">
        <v>5456490</v>
      </c>
      <c r="E19" s="1303">
        <v>6496868</v>
      </c>
      <c r="F19" s="1303">
        <v>102198</v>
      </c>
      <c r="G19" s="1303">
        <v>2744674</v>
      </c>
      <c r="H19" s="1303">
        <v>690886</v>
      </c>
      <c r="I19" s="1303">
        <v>15635730</v>
      </c>
      <c r="J19" s="1303">
        <v>12524166</v>
      </c>
      <c r="K19" s="1174"/>
      <c r="L19" s="1174"/>
      <c r="M19" s="1174"/>
      <c r="N19" s="1174"/>
      <c r="O19" s="1174"/>
      <c r="P19" s="1174"/>
      <c r="Q19" s="1174"/>
      <c r="R19" s="1174"/>
    </row>
    <row r="20" spans="2:18" ht="19.5" customHeight="1">
      <c r="B20" s="1321" t="s">
        <v>26</v>
      </c>
      <c r="C20" s="1322">
        <f>SUM(C6:C19)</f>
        <v>1026071</v>
      </c>
      <c r="D20" s="1322">
        <f t="shared" ref="D20:J20" si="0">SUM(D6:D19)</f>
        <v>10943022</v>
      </c>
      <c r="E20" s="1322">
        <f t="shared" si="0"/>
        <v>9874091</v>
      </c>
      <c r="F20" s="1322">
        <f t="shared" si="0"/>
        <v>610556</v>
      </c>
      <c r="G20" s="1322">
        <f t="shared" si="0"/>
        <v>10675134</v>
      </c>
      <c r="H20" s="1322">
        <f t="shared" si="0"/>
        <v>1671351</v>
      </c>
      <c r="I20" s="1322">
        <f t="shared" si="0"/>
        <v>34800227</v>
      </c>
      <c r="J20" s="1322">
        <f t="shared" si="0"/>
        <v>25609645</v>
      </c>
      <c r="K20" s="1174"/>
      <c r="L20" s="1174"/>
      <c r="M20" s="1174"/>
      <c r="N20" s="1174"/>
      <c r="O20" s="1174"/>
      <c r="P20" s="1174"/>
      <c r="Q20" s="1174"/>
      <c r="R20" s="1174"/>
    </row>
    <row r="21" spans="2:18">
      <c r="B21" s="2069"/>
      <c r="C21" s="2069"/>
      <c r="D21" s="2069"/>
      <c r="E21" s="2069"/>
      <c r="F21" s="2069"/>
      <c r="G21" s="2069"/>
      <c r="H21" s="2069"/>
      <c r="I21" s="2069"/>
      <c r="K21" s="1174"/>
      <c r="L21" s="1174"/>
      <c r="M21" s="1174"/>
      <c r="N21" s="1174"/>
      <c r="O21" s="1174"/>
      <c r="P21" s="1174"/>
      <c r="Q21" s="1174"/>
      <c r="R21" s="1174"/>
    </row>
    <row r="22" spans="2:18">
      <c r="K22" s="1174"/>
      <c r="L22" s="1174"/>
      <c r="M22" s="1174"/>
      <c r="N22" s="1174"/>
      <c r="O22" s="1174"/>
      <c r="P22" s="1174"/>
      <c r="Q22" s="1174"/>
      <c r="R22" s="1174"/>
    </row>
    <row r="23" spans="2:18" ht="12.75" customHeight="1">
      <c r="B23" s="2506" t="s">
        <v>3</v>
      </c>
      <c r="C23" s="2505" t="s">
        <v>996</v>
      </c>
      <c r="D23" s="2519"/>
      <c r="E23" s="2519"/>
      <c r="F23" s="2519"/>
      <c r="G23" s="2519"/>
      <c r="H23" s="2519"/>
      <c r="I23" s="2519"/>
      <c r="J23" s="2520"/>
      <c r="K23" s="1174"/>
      <c r="L23" s="1174"/>
      <c r="M23" s="1174"/>
      <c r="N23" s="1174"/>
      <c r="O23" s="1174"/>
      <c r="P23" s="1174"/>
      <c r="Q23" s="1174"/>
      <c r="R23" s="1174"/>
    </row>
    <row r="24" spans="2:18" ht="71.25" customHeight="1">
      <c r="B24" s="2506"/>
      <c r="C24" s="1818" t="s">
        <v>770</v>
      </c>
      <c r="D24" s="1819" t="s">
        <v>769</v>
      </c>
      <c r="E24" s="1818" t="s">
        <v>768</v>
      </c>
      <c r="F24" s="1819" t="s">
        <v>767</v>
      </c>
      <c r="G24" s="1819" t="s">
        <v>766</v>
      </c>
      <c r="H24" s="1819" t="s">
        <v>765</v>
      </c>
      <c r="I24" s="1780" t="s">
        <v>764</v>
      </c>
      <c r="J24" s="1819" t="s">
        <v>763</v>
      </c>
      <c r="K24" s="1174"/>
      <c r="L24" s="1174"/>
      <c r="M24" s="1174"/>
      <c r="N24" s="1174"/>
      <c r="O24" s="1174"/>
      <c r="P24" s="1174"/>
      <c r="Q24" s="1174"/>
      <c r="R24" s="1174"/>
    </row>
    <row r="25" spans="2:18" ht="18" customHeight="1">
      <c r="B25" s="1565" t="s">
        <v>486</v>
      </c>
      <c r="C25" s="1303">
        <v>150270</v>
      </c>
      <c r="D25" s="1303">
        <v>2112929</v>
      </c>
      <c r="E25" s="1303">
        <v>809124</v>
      </c>
      <c r="F25" s="1303">
        <v>56456</v>
      </c>
      <c r="G25" s="1303">
        <v>2314253</v>
      </c>
      <c r="H25" s="1303">
        <v>271122</v>
      </c>
      <c r="I25" s="1303">
        <v>5714155</v>
      </c>
      <c r="J25" s="1303">
        <v>3901094</v>
      </c>
      <c r="K25" s="1174"/>
      <c r="L25" s="1174"/>
      <c r="M25" s="1174"/>
      <c r="N25" s="1174"/>
      <c r="O25" s="1174"/>
      <c r="P25" s="1174"/>
      <c r="Q25" s="1174"/>
      <c r="R25" s="1174"/>
    </row>
    <row r="26" spans="2:18" ht="18" customHeight="1">
      <c r="B26" s="1565" t="s">
        <v>658</v>
      </c>
      <c r="C26" s="1303">
        <v>20821</v>
      </c>
      <c r="D26" s="1284">
        <v>155490</v>
      </c>
      <c r="E26" s="2103">
        <v>14344</v>
      </c>
      <c r="F26" s="2103">
        <v>8341</v>
      </c>
      <c r="G26" s="2103">
        <v>144798</v>
      </c>
      <c r="H26" s="2103">
        <v>26585</v>
      </c>
      <c r="I26" s="2103">
        <v>370379</v>
      </c>
      <c r="J26" s="2103">
        <v>247534</v>
      </c>
      <c r="K26" s="1174"/>
      <c r="L26" s="1174"/>
      <c r="M26" s="1174"/>
      <c r="N26" s="1174"/>
      <c r="O26" s="1174"/>
      <c r="P26" s="1174"/>
      <c r="Q26" s="1174"/>
      <c r="R26" s="1174"/>
    </row>
    <row r="27" spans="2:18" ht="18" customHeight="1">
      <c r="B27" s="1565" t="s">
        <v>659</v>
      </c>
      <c r="C27" s="1303">
        <v>251653</v>
      </c>
      <c r="D27" s="1303">
        <v>1434138</v>
      </c>
      <c r="E27" s="1303">
        <v>889040</v>
      </c>
      <c r="F27" s="1303">
        <v>196997</v>
      </c>
      <c r="G27" s="1303">
        <v>1621495</v>
      </c>
      <c r="H27" s="1303">
        <v>246035</v>
      </c>
      <c r="I27" s="1303">
        <v>4639358</v>
      </c>
      <c r="J27" s="1303">
        <v>3220685</v>
      </c>
      <c r="K27" s="1174"/>
      <c r="L27" s="1174"/>
      <c r="M27" s="1174"/>
      <c r="N27" s="1174"/>
      <c r="O27" s="1174"/>
      <c r="P27" s="1174"/>
      <c r="Q27" s="1174"/>
      <c r="R27" s="1174"/>
    </row>
    <row r="28" spans="2:18" ht="18" customHeight="1">
      <c r="B28" s="1565" t="s">
        <v>392</v>
      </c>
      <c r="C28" s="1303">
        <v>101481</v>
      </c>
      <c r="D28" s="1303">
        <v>106767</v>
      </c>
      <c r="E28" s="1303">
        <v>258939</v>
      </c>
      <c r="F28" s="1303">
        <v>26567</v>
      </c>
      <c r="G28" s="1303">
        <v>523304</v>
      </c>
      <c r="H28" s="1303">
        <v>57573</v>
      </c>
      <c r="I28" s="1303">
        <v>1074631</v>
      </c>
      <c r="J28" s="1303">
        <v>721772</v>
      </c>
      <c r="K28" s="1174"/>
      <c r="L28" s="1174"/>
      <c r="M28" s="1174"/>
      <c r="N28" s="1174"/>
      <c r="O28" s="1174"/>
      <c r="P28" s="1174"/>
      <c r="Q28" s="1174"/>
      <c r="R28" s="1174"/>
    </row>
    <row r="29" spans="2:18" ht="18" customHeight="1">
      <c r="B29" s="1565" t="s">
        <v>660</v>
      </c>
      <c r="C29" s="1303">
        <v>98794</v>
      </c>
      <c r="D29" s="1303">
        <v>235237</v>
      </c>
      <c r="E29" s="1303">
        <v>379357</v>
      </c>
      <c r="F29" s="1303">
        <v>14822</v>
      </c>
      <c r="G29" s="1303">
        <v>537405</v>
      </c>
      <c r="H29" s="1303">
        <v>60446</v>
      </c>
      <c r="I29" s="1303">
        <v>1326062</v>
      </c>
      <c r="J29" s="1303">
        <v>907055</v>
      </c>
      <c r="K29" s="1174"/>
      <c r="L29" s="1174"/>
      <c r="M29" s="1174"/>
      <c r="N29" s="1174"/>
      <c r="O29" s="1174"/>
      <c r="P29" s="1174"/>
      <c r="Q29" s="1174"/>
      <c r="R29" s="1174"/>
    </row>
    <row r="30" spans="2:18" ht="18" customHeight="1">
      <c r="B30" s="1565" t="s">
        <v>772</v>
      </c>
      <c r="C30" s="1303">
        <v>50803</v>
      </c>
      <c r="D30" s="1303">
        <v>942834</v>
      </c>
      <c r="E30" s="1303">
        <v>880683</v>
      </c>
      <c r="F30" s="1303">
        <v>141810</v>
      </c>
      <c r="G30" s="1303">
        <v>839011</v>
      </c>
      <c r="H30" s="1303">
        <v>121529</v>
      </c>
      <c r="I30" s="1303">
        <v>2976669</v>
      </c>
      <c r="J30" s="1303">
        <v>2187118</v>
      </c>
      <c r="K30" s="1174"/>
      <c r="L30" s="1174"/>
      <c r="M30" s="1174"/>
      <c r="N30" s="1174"/>
      <c r="O30" s="1174"/>
      <c r="P30" s="1174"/>
      <c r="Q30" s="1174"/>
      <c r="R30" s="1174"/>
    </row>
    <row r="31" spans="2:18" ht="18" customHeight="1">
      <c r="B31" s="1565" t="s">
        <v>661</v>
      </c>
      <c r="C31" s="1303">
        <v>60806</v>
      </c>
      <c r="D31" s="1303">
        <v>211162</v>
      </c>
      <c r="E31" s="1303">
        <v>119661</v>
      </c>
      <c r="F31" s="1303">
        <v>12983</v>
      </c>
      <c r="G31" s="1303">
        <v>463003</v>
      </c>
      <c r="H31" s="1303">
        <v>49564</v>
      </c>
      <c r="I31" s="1303">
        <v>917179</v>
      </c>
      <c r="J31" s="1303">
        <v>616879</v>
      </c>
      <c r="K31" s="1174"/>
      <c r="L31" s="1174"/>
      <c r="M31" s="1174"/>
      <c r="N31" s="1174"/>
      <c r="O31" s="1174"/>
      <c r="P31" s="1174"/>
      <c r="Q31" s="1174"/>
      <c r="R31" s="1174"/>
    </row>
    <row r="32" spans="2:18" ht="18" customHeight="1">
      <c r="B32" s="1565" t="s">
        <v>663</v>
      </c>
      <c r="C32" s="1303">
        <v>22708</v>
      </c>
      <c r="D32" s="1303">
        <v>136823</v>
      </c>
      <c r="E32" s="1303">
        <v>352249</v>
      </c>
      <c r="F32" s="1303">
        <v>39798</v>
      </c>
      <c r="G32" s="1303">
        <v>619815</v>
      </c>
      <c r="H32" s="1303">
        <v>63866</v>
      </c>
      <c r="I32" s="1303">
        <v>1235259</v>
      </c>
      <c r="J32" s="1303">
        <v>832159</v>
      </c>
      <c r="K32" s="1174"/>
      <c r="L32" s="1174"/>
      <c r="M32" s="1174"/>
      <c r="N32" s="1174"/>
      <c r="O32" s="1174"/>
      <c r="P32" s="1174"/>
      <c r="Q32" s="1174"/>
      <c r="R32" s="1174"/>
    </row>
    <row r="33" spans="2:18" ht="18" customHeight="1">
      <c r="B33" s="1565" t="s">
        <v>439</v>
      </c>
      <c r="C33" s="1303">
        <v>7590</v>
      </c>
      <c r="D33" s="1303">
        <v>228732</v>
      </c>
      <c r="E33" s="1303">
        <v>30136</v>
      </c>
      <c r="F33" s="1303">
        <v>4380</v>
      </c>
      <c r="G33" s="1303">
        <v>82290</v>
      </c>
      <c r="H33" s="1303">
        <v>16600</v>
      </c>
      <c r="I33" s="1303">
        <v>369727</v>
      </c>
      <c r="J33" s="1303">
        <v>283548</v>
      </c>
      <c r="K33" s="1174"/>
      <c r="L33" s="1174"/>
      <c r="M33" s="1174"/>
      <c r="N33" s="1174"/>
      <c r="O33" s="1174"/>
      <c r="P33" s="1174"/>
      <c r="Q33" s="1174"/>
      <c r="R33" s="1174"/>
    </row>
    <row r="34" spans="2:18" ht="18" customHeight="1">
      <c r="B34" s="1565" t="s">
        <v>393</v>
      </c>
      <c r="C34" s="1303">
        <v>25556</v>
      </c>
      <c r="D34" s="1303">
        <v>147984</v>
      </c>
      <c r="E34" s="1303">
        <v>15740</v>
      </c>
      <c r="F34" s="1303">
        <v>3229</v>
      </c>
      <c r="G34" s="1303">
        <v>166580</v>
      </c>
      <c r="H34" s="1303">
        <v>19821</v>
      </c>
      <c r="I34" s="1303">
        <v>378910</v>
      </c>
      <c r="J34" s="1303">
        <v>255346</v>
      </c>
      <c r="K34" s="1174"/>
      <c r="L34" s="1174"/>
      <c r="M34" s="1174"/>
      <c r="N34" s="1174"/>
      <c r="O34" s="1174"/>
      <c r="P34" s="1174"/>
      <c r="Q34" s="1174"/>
      <c r="R34" s="1174"/>
    </row>
    <row r="35" spans="2:18" ht="18" customHeight="1">
      <c r="B35" s="1565" t="s">
        <v>440</v>
      </c>
      <c r="C35" s="1303">
        <v>170641</v>
      </c>
      <c r="D35" s="1303">
        <v>241118</v>
      </c>
      <c r="E35" s="1303">
        <v>504659</v>
      </c>
      <c r="F35" s="1303">
        <v>17730</v>
      </c>
      <c r="G35" s="1303">
        <v>847603</v>
      </c>
      <c r="H35" s="1303">
        <v>85957</v>
      </c>
      <c r="I35" s="1303">
        <v>1867709</v>
      </c>
      <c r="J35" s="1303">
        <v>1264299</v>
      </c>
      <c r="K35" s="1174"/>
      <c r="L35" s="1174"/>
      <c r="M35" s="1174"/>
      <c r="N35" s="1174"/>
      <c r="O35" s="1174"/>
      <c r="P35" s="1174"/>
      <c r="Q35" s="1174"/>
      <c r="R35" s="1174"/>
    </row>
    <row r="36" spans="2:18" ht="18" customHeight="1">
      <c r="B36" s="1565" t="s">
        <v>1079</v>
      </c>
      <c r="C36" s="1303">
        <v>7875</v>
      </c>
      <c r="D36" s="1303">
        <v>173878</v>
      </c>
      <c r="E36" s="1303">
        <v>66600</v>
      </c>
      <c r="F36" s="1303">
        <v>1284</v>
      </c>
      <c r="G36" s="1303">
        <v>57945</v>
      </c>
      <c r="H36" s="1303">
        <v>11500</v>
      </c>
      <c r="I36" s="1303">
        <v>319082</v>
      </c>
      <c r="J36" s="1303">
        <v>256532</v>
      </c>
      <c r="K36" s="1174"/>
      <c r="L36" s="1174"/>
      <c r="M36" s="1174"/>
      <c r="N36" s="1174"/>
      <c r="O36" s="1174"/>
      <c r="P36" s="1174"/>
      <c r="Q36" s="1174"/>
      <c r="R36" s="1174"/>
    </row>
    <row r="37" spans="2:18" ht="18" customHeight="1">
      <c r="B37" s="1565" t="s">
        <v>30</v>
      </c>
      <c r="C37" s="1303">
        <v>187158</v>
      </c>
      <c r="D37" s="1303">
        <v>5313217</v>
      </c>
      <c r="E37" s="1303">
        <v>6432786</v>
      </c>
      <c r="F37" s="1303">
        <v>67442</v>
      </c>
      <c r="G37" s="1303">
        <v>2832715</v>
      </c>
      <c r="H37" s="1303">
        <v>704002</v>
      </c>
      <c r="I37" s="1303">
        <v>15537320</v>
      </c>
      <c r="J37" s="1303">
        <v>12350481</v>
      </c>
      <c r="K37" s="1174"/>
      <c r="L37" s="1174"/>
      <c r="M37" s="1174"/>
      <c r="N37" s="1174"/>
      <c r="O37" s="1174"/>
      <c r="P37" s="1174"/>
      <c r="Q37" s="1174"/>
      <c r="R37" s="1174"/>
    </row>
    <row r="38" spans="2:18" ht="18" customHeight="1">
      <c r="B38" s="1321" t="s">
        <v>26</v>
      </c>
      <c r="C38" s="1322">
        <f>SUM(C25:C37)</f>
        <v>1156156</v>
      </c>
      <c r="D38" s="1322">
        <f t="shared" ref="D38:J38" si="1">SUM(D25:D37)</f>
        <v>11440309</v>
      </c>
      <c r="E38" s="1322">
        <f t="shared" si="1"/>
        <v>10753318</v>
      </c>
      <c r="F38" s="1322">
        <f t="shared" si="1"/>
        <v>591839</v>
      </c>
      <c r="G38" s="1322">
        <f t="shared" si="1"/>
        <v>11050217</v>
      </c>
      <c r="H38" s="1322">
        <f t="shared" si="1"/>
        <v>1734600</v>
      </c>
      <c r="I38" s="1322">
        <f t="shared" si="1"/>
        <v>36726440</v>
      </c>
      <c r="J38" s="1322">
        <f t="shared" si="1"/>
        <v>27044502</v>
      </c>
      <c r="K38" s="1174"/>
      <c r="L38" s="1174"/>
      <c r="M38" s="1174"/>
      <c r="N38" s="1174"/>
      <c r="O38" s="1174"/>
      <c r="P38" s="1174"/>
      <c r="Q38" s="1174"/>
      <c r="R38" s="1174"/>
    </row>
    <row r="39" spans="2:18" ht="20.399999999999999" customHeight="1"/>
    <row r="40" spans="2:18" ht="20.399999999999999" customHeight="1">
      <c r="B40" s="1841" t="s">
        <v>1144</v>
      </c>
    </row>
    <row r="41" spans="2:18" ht="20.399999999999999" customHeight="1"/>
    <row r="42" spans="2:18" ht="20.399999999999999" customHeight="1">
      <c r="J42" s="758">
        <v>141</v>
      </c>
    </row>
    <row r="43" spans="2:18" ht="20.399999999999999" customHeight="1">
      <c r="B43" s="2092" t="s">
        <v>1058</v>
      </c>
    </row>
    <row r="44" spans="2:18" ht="20.399999999999999" customHeight="1"/>
    <row r="45" spans="2:18">
      <c r="B45" s="1840"/>
    </row>
  </sheetData>
  <mergeCells count="4">
    <mergeCell ref="B4:B5"/>
    <mergeCell ref="C4:J4"/>
    <mergeCell ref="B23:B24"/>
    <mergeCell ref="C23:J23"/>
  </mergeCells>
  <pageMargins left="0.7" right="0.17" top="0.75" bottom="0.75" header="0.3" footer="0.3"/>
  <pageSetup paperSize="9"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2:Q50"/>
  <sheetViews>
    <sheetView topLeftCell="A7" zoomScaleNormal="100" zoomScaleSheetLayoutView="100" workbookViewId="0">
      <pane xSplit="2" topLeftCell="C1" activePane="topRight" state="frozen"/>
      <selection pane="topRight" activeCell="A7" sqref="A1:XFD1048576"/>
    </sheetView>
  </sheetViews>
  <sheetFormatPr defaultColWidth="9.109375" defaultRowHeight="13.2"/>
  <cols>
    <col min="1" max="1" width="4" style="758" bestFit="1" customWidth="1"/>
    <col min="2" max="2" width="34" style="758" customWidth="1"/>
    <col min="3" max="3" width="15.109375" style="758" customWidth="1"/>
    <col min="4" max="4" width="14.33203125" style="758" customWidth="1"/>
    <col min="5" max="5" width="15.109375" style="758" customWidth="1"/>
    <col min="6" max="6" width="10.88671875" style="758" customWidth="1"/>
    <col min="7" max="7" width="16.109375" style="758" customWidth="1"/>
    <col min="8" max="8" width="14.109375" style="758" customWidth="1"/>
    <col min="9" max="9" width="15.6640625" style="758" customWidth="1"/>
    <col min="10" max="10" width="12.33203125" style="2106" customWidth="1"/>
    <col min="11" max="11" width="14.109375" style="758" customWidth="1"/>
    <col min="12" max="12" width="14.33203125" style="758" customWidth="1"/>
    <col min="13" max="13" width="13" style="758" customWidth="1"/>
    <col min="14" max="15" width="9.109375" style="758"/>
    <col min="16" max="16" width="11.88671875" style="758" customWidth="1"/>
    <col min="17" max="16384" width="9.109375" style="758"/>
  </cols>
  <sheetData>
    <row r="2" spans="1:13" ht="12.75" customHeight="1">
      <c r="B2" s="2515" t="s">
        <v>990</v>
      </c>
      <c r="C2" s="2515"/>
      <c r="D2" s="2515"/>
      <c r="E2" s="2515"/>
      <c r="F2" s="2515"/>
      <c r="G2" s="2515"/>
      <c r="H2" s="2515"/>
      <c r="I2" s="2515"/>
      <c r="J2" s="2515"/>
    </row>
    <row r="3" spans="1:13">
      <c r="B3" s="2104"/>
      <c r="C3" s="2104"/>
      <c r="D3" s="2104"/>
      <c r="E3" s="2104"/>
      <c r="F3" s="2104"/>
      <c r="G3" s="2104"/>
      <c r="H3" s="2104"/>
      <c r="I3" s="2104"/>
      <c r="J3" s="2104"/>
    </row>
    <row r="4" spans="1:13">
      <c r="B4" s="2506" t="s">
        <v>3</v>
      </c>
      <c r="C4" s="2507" t="s">
        <v>991</v>
      </c>
      <c r="D4" s="2507"/>
      <c r="E4" s="2507"/>
      <c r="F4" s="2507"/>
      <c r="G4" s="2507" t="s">
        <v>992</v>
      </c>
      <c r="H4" s="2507"/>
      <c r="I4" s="2507"/>
      <c r="J4" s="2507"/>
    </row>
    <row r="5" spans="1:13" ht="26.4">
      <c r="A5" s="1205"/>
      <c r="B5" s="2506"/>
      <c r="C5" s="1819" t="s">
        <v>920</v>
      </c>
      <c r="D5" s="1819" t="s">
        <v>921</v>
      </c>
      <c r="E5" s="1819" t="s">
        <v>922</v>
      </c>
      <c r="F5" s="1323" t="s">
        <v>761</v>
      </c>
      <c r="G5" s="1819" t="s">
        <v>970</v>
      </c>
      <c r="H5" s="1819" t="s">
        <v>923</v>
      </c>
      <c r="I5" s="1819" t="s">
        <v>922</v>
      </c>
      <c r="J5" s="1323" t="s">
        <v>761</v>
      </c>
    </row>
    <row r="6" spans="1:13" ht="23.25" customHeight="1">
      <c r="B6" s="1324" t="s">
        <v>649</v>
      </c>
      <c r="C6" s="1319">
        <v>19221555.626357827</v>
      </c>
      <c r="D6" s="1319">
        <v>2934346.1510969326</v>
      </c>
      <c r="E6" s="1319">
        <v>974078.75472962344</v>
      </c>
      <c r="F6" s="1512">
        <v>6.5505412915147465</v>
      </c>
      <c r="G6" s="1319">
        <v>23479150.421120435</v>
      </c>
      <c r="H6" s="1319">
        <v>3674691.2195754019</v>
      </c>
      <c r="I6" s="1319">
        <v>121860.93927660026</v>
      </c>
      <c r="J6" s="1514">
        <v>6.3894213195505909</v>
      </c>
      <c r="K6" s="1557"/>
      <c r="L6" s="1352"/>
      <c r="M6" s="1193"/>
    </row>
    <row r="7" spans="1:13" s="1205" customFormat="1" ht="24.75" customHeight="1">
      <c r="A7" s="758"/>
      <c r="B7" s="1324" t="s">
        <v>430</v>
      </c>
      <c r="C7" s="1319">
        <v>1209376.9464530675</v>
      </c>
      <c r="D7" s="1319">
        <v>297583.13421967864</v>
      </c>
      <c r="E7" s="1319">
        <v>98240.110126809639</v>
      </c>
      <c r="F7" s="1512">
        <v>4.0639969386178123</v>
      </c>
      <c r="G7" s="1319">
        <v>1447523.6568309357</v>
      </c>
      <c r="H7" s="1319">
        <v>223006.75672333522</v>
      </c>
      <c r="I7" s="1319">
        <v>471435.17254489934</v>
      </c>
      <c r="J7" s="1514">
        <v>3.0704617328760602</v>
      </c>
      <c r="K7" s="1557"/>
      <c r="L7" s="1352"/>
      <c r="M7" s="1193"/>
    </row>
    <row r="8" spans="1:13" ht="20.100000000000001" customHeight="1">
      <c r="B8" s="1324" t="s">
        <v>650</v>
      </c>
      <c r="C8" s="1319">
        <v>493210.34503175569</v>
      </c>
      <c r="D8" s="1319">
        <v>282745.09191381192</v>
      </c>
      <c r="E8" s="1374"/>
      <c r="F8" s="1512">
        <v>1.7443639487899547</v>
      </c>
      <c r="G8" s="1319">
        <v>508242.12118503463</v>
      </c>
      <c r="H8" s="1319">
        <v>267469.9953039253</v>
      </c>
      <c r="I8" s="1374"/>
      <c r="J8" s="1514">
        <v>1.9001836845569191</v>
      </c>
      <c r="K8" s="1557"/>
      <c r="L8" s="1352"/>
      <c r="M8" s="1206"/>
    </row>
    <row r="9" spans="1:13" ht="20.100000000000001" customHeight="1">
      <c r="B9" s="1324" t="s">
        <v>428</v>
      </c>
      <c r="C9" s="1319">
        <v>1618804.2887729392</v>
      </c>
      <c r="D9" s="1319">
        <v>413912.34170995542</v>
      </c>
      <c r="E9" s="1510">
        <v>406492.43153705308</v>
      </c>
      <c r="F9" s="1512">
        <v>3.9109833789573223</v>
      </c>
      <c r="G9" s="1319">
        <v>1802461.8011546454</v>
      </c>
      <c r="H9" s="1319">
        <v>485405.45350528316</v>
      </c>
      <c r="I9" s="1319">
        <v>349869.77945902245</v>
      </c>
      <c r="J9" s="1514">
        <v>3.7133118059107826</v>
      </c>
      <c r="K9" s="1557"/>
      <c r="L9" s="1352"/>
      <c r="M9" s="1206"/>
    </row>
    <row r="10" spans="1:13" ht="20.100000000000001" customHeight="1">
      <c r="B10" s="1324" t="s">
        <v>651</v>
      </c>
      <c r="C10" s="1319">
        <v>53860074.589984559</v>
      </c>
      <c r="D10" s="1319">
        <v>14813327.434671607</v>
      </c>
      <c r="E10" s="1510">
        <v>8128.8011085241451</v>
      </c>
      <c r="F10" s="1512">
        <v>3.635920074508133</v>
      </c>
      <c r="G10" s="1319">
        <v>61948168.843131758</v>
      </c>
      <c r="H10" s="1319">
        <v>17865000.783068385</v>
      </c>
      <c r="I10" s="1319">
        <v>10630.869677841198</v>
      </c>
      <c r="J10" s="1514">
        <v>3.4675715716644886</v>
      </c>
      <c r="K10" s="1557"/>
      <c r="L10" s="1352"/>
      <c r="M10" s="1206"/>
    </row>
    <row r="11" spans="1:13" ht="20.100000000000001" customHeight="1">
      <c r="B11" s="1324" t="s">
        <v>652</v>
      </c>
      <c r="C11" s="1319">
        <v>773800.1612002512</v>
      </c>
      <c r="D11" s="1319">
        <v>321091.70969005412</v>
      </c>
      <c r="E11" s="1374"/>
      <c r="F11" s="1512">
        <v>2.4099038930254255</v>
      </c>
      <c r="G11" s="1319">
        <v>885437.0918062909</v>
      </c>
      <c r="H11" s="1319">
        <v>469592.93208478711</v>
      </c>
      <c r="I11" s="1374"/>
      <c r="J11" s="1514">
        <v>1.8855417773758598</v>
      </c>
      <c r="K11" s="1557"/>
      <c r="L11" s="1352"/>
      <c r="M11" s="1206"/>
    </row>
    <row r="12" spans="1:13" ht="20.100000000000001" customHeight="1">
      <c r="B12" s="1324" t="s">
        <v>653</v>
      </c>
      <c r="C12" s="1319">
        <v>6636693.2342151059</v>
      </c>
      <c r="D12" s="1319">
        <v>2082131.2833801799</v>
      </c>
      <c r="E12" s="1319">
        <v>451834.78192615975</v>
      </c>
      <c r="F12" s="1512">
        <v>3.1874518610761879</v>
      </c>
      <c r="G12" s="1319">
        <v>7921589.1696479544</v>
      </c>
      <c r="H12" s="1319">
        <v>2461799.9667041348</v>
      </c>
      <c r="I12" s="1319">
        <v>416271.55930222291</v>
      </c>
      <c r="J12" s="1514">
        <v>3.2178037520462728</v>
      </c>
      <c r="K12" s="1557"/>
      <c r="L12" s="1352"/>
      <c r="M12" s="1206"/>
    </row>
    <row r="13" spans="1:13" ht="20.100000000000001" customHeight="1">
      <c r="B13" s="1324" t="s">
        <v>654</v>
      </c>
      <c r="C13" s="1319">
        <v>9841633.2762972284</v>
      </c>
      <c r="D13" s="1319">
        <v>2923138.9336309927</v>
      </c>
      <c r="E13" s="1319">
        <v>728420.53699837741</v>
      </c>
      <c r="F13" s="1512">
        <v>3.3668031180688325</v>
      </c>
      <c r="G13" s="1319">
        <v>9376364.1162212286</v>
      </c>
      <c r="H13" s="1319">
        <v>3125593.0013287365</v>
      </c>
      <c r="I13" s="1319">
        <v>119593.2354562101</v>
      </c>
      <c r="J13" s="1514">
        <v>2.9998672611037955</v>
      </c>
      <c r="K13" s="1557"/>
      <c r="L13" s="1352"/>
      <c r="M13" s="1206"/>
    </row>
    <row r="14" spans="1:13" ht="20.100000000000001" customHeight="1">
      <c r="B14" s="1324" t="s">
        <v>437</v>
      </c>
      <c r="C14" s="1319">
        <v>476371.43282800342</v>
      </c>
      <c r="D14" s="1319">
        <v>248125.66035336352</v>
      </c>
      <c r="E14" s="1374"/>
      <c r="F14" s="1512">
        <v>1.9198797583030629</v>
      </c>
      <c r="G14" s="1319">
        <v>395312.16144567751</v>
      </c>
      <c r="H14" s="1319">
        <v>275015.44895225385</v>
      </c>
      <c r="I14" s="1374"/>
      <c r="J14" s="1514">
        <v>1.4374180176121985</v>
      </c>
      <c r="K14" s="1557"/>
      <c r="L14" s="1352"/>
      <c r="M14" s="1206"/>
    </row>
    <row r="15" spans="1:13" ht="20.100000000000001" customHeight="1">
      <c r="B15" s="1324" t="s">
        <v>655</v>
      </c>
      <c r="C15" s="1319">
        <v>634155.58275437658</v>
      </c>
      <c r="D15" s="1319">
        <v>455978.39568461146</v>
      </c>
      <c r="E15" s="1374"/>
      <c r="F15" s="1512">
        <v>1.3907579586139114</v>
      </c>
      <c r="G15" s="1319">
        <v>1280311.1899162335</v>
      </c>
      <c r="H15" s="1319">
        <v>588512.63150643744</v>
      </c>
      <c r="I15" s="1374"/>
      <c r="J15" s="1514">
        <v>2.1755033305554954</v>
      </c>
      <c r="K15" s="1557"/>
      <c r="L15" s="1352"/>
      <c r="M15" s="1206"/>
    </row>
    <row r="16" spans="1:13" ht="20.100000000000001" customHeight="1">
      <c r="B16" s="1324" t="s">
        <v>439</v>
      </c>
      <c r="C16" s="1319">
        <v>141347.86348339744</v>
      </c>
      <c r="D16" s="1319">
        <v>57775.348491915254</v>
      </c>
      <c r="E16" s="1374"/>
      <c r="F16" s="1512">
        <v>2.4465081937701654</v>
      </c>
      <c r="G16" s="1319">
        <v>548463.74297256523</v>
      </c>
      <c r="H16" s="1319">
        <v>199501.90475471417</v>
      </c>
      <c r="I16" s="1374"/>
      <c r="J16" s="1514">
        <v>2.7491654460487309</v>
      </c>
      <c r="K16" s="1557"/>
      <c r="L16" s="1352"/>
      <c r="M16" s="1206"/>
    </row>
    <row r="17" spans="1:17" ht="20.100000000000001" customHeight="1">
      <c r="B17" s="1324" t="s">
        <v>986</v>
      </c>
      <c r="C17" s="1319">
        <v>577288.09206625191</v>
      </c>
      <c r="D17" s="1319">
        <v>282014.83862603549</v>
      </c>
      <c r="E17" s="1319">
        <v>2953.1061500000069</v>
      </c>
      <c r="F17" s="1512">
        <v>2.0470131815714923</v>
      </c>
      <c r="G17" s="1319">
        <v>711478.99301057355</v>
      </c>
      <c r="H17" s="1319">
        <v>390783.60864527186</v>
      </c>
      <c r="I17" s="1319">
        <v>19311.546014583102</v>
      </c>
      <c r="J17" s="1514">
        <v>1.8206469700125223</v>
      </c>
      <c r="K17" s="1557"/>
      <c r="L17" s="1352"/>
      <c r="M17" s="1206"/>
    </row>
    <row r="18" spans="1:17" ht="20.100000000000001" customHeight="1">
      <c r="B18" s="1324" t="s">
        <v>30</v>
      </c>
      <c r="C18" s="1319">
        <v>79905442.518002287</v>
      </c>
      <c r="D18" s="1319">
        <v>18286644.099755645</v>
      </c>
      <c r="E18" s="1510">
        <v>1325178.0255428767</v>
      </c>
      <c r="F18" s="1512">
        <v>4.3696066966748708</v>
      </c>
      <c r="G18" s="1319">
        <v>83505746.230075136</v>
      </c>
      <c r="H18" s="1319">
        <v>19148373.328483965</v>
      </c>
      <c r="I18" s="1319">
        <v>1046378.7494287305</v>
      </c>
      <c r="J18" s="1514">
        <v>4.3609838181845468</v>
      </c>
      <c r="K18" s="1557"/>
      <c r="L18" s="1352"/>
      <c r="M18" s="1206"/>
    </row>
    <row r="19" spans="1:17" ht="20.100000000000001" customHeight="1">
      <c r="B19" s="1324" t="s">
        <v>687</v>
      </c>
      <c r="C19" s="1319">
        <v>7828045</v>
      </c>
      <c r="D19" s="1319">
        <v>3935366</v>
      </c>
      <c r="E19" s="1319">
        <v>1450442.035728029</v>
      </c>
      <c r="F19" s="1512">
        <v>1.99</v>
      </c>
      <c r="G19" s="1319">
        <v>8151141.1734949518</v>
      </c>
      <c r="H19" s="1319">
        <v>4489447.7087496184</v>
      </c>
      <c r="I19" s="1319">
        <v>1041914.5679361811</v>
      </c>
      <c r="J19" s="1514">
        <v>1.8156222551849641</v>
      </c>
      <c r="K19" s="1557"/>
      <c r="L19" s="1352"/>
      <c r="M19" s="1206"/>
    </row>
    <row r="20" spans="1:17" ht="20.100000000000001" customHeight="1">
      <c r="B20" s="1324" t="s">
        <v>656</v>
      </c>
      <c r="C20" s="1319">
        <v>14356048.950523531</v>
      </c>
      <c r="D20" s="1319">
        <v>5495622.0013311189</v>
      </c>
      <c r="E20" s="1511">
        <v>164406.18218722846</v>
      </c>
      <c r="F20" s="1512">
        <v>2.6122700846321472</v>
      </c>
      <c r="G20" s="1319">
        <v>18409498.852164075</v>
      </c>
      <c r="H20" s="1319">
        <v>5002805.5404984765</v>
      </c>
      <c r="I20" s="1319">
        <v>255662.62329921336</v>
      </c>
      <c r="J20" s="1514">
        <v>3.6798349852170675</v>
      </c>
      <c r="K20" s="1557"/>
      <c r="L20" s="1352"/>
      <c r="M20" s="1206"/>
    </row>
    <row r="21" spans="1:17" ht="20.100000000000001" customHeight="1">
      <c r="A21" s="1040"/>
      <c r="B21" s="1291" t="s">
        <v>671</v>
      </c>
      <c r="C21" s="1472">
        <f>SUM(C6:C20)</f>
        <v>197573847.90797058</v>
      </c>
      <c r="D21" s="1472">
        <f>SUM(D6:D20)</f>
        <v>52829802.424555898</v>
      </c>
      <c r="E21" s="1472">
        <f>SUM(E6:E20)</f>
        <v>5610174.7660346823</v>
      </c>
      <c r="F21" s="1513">
        <v>3.0430666918749383</v>
      </c>
      <c r="G21" s="1310">
        <f>SUM(G6:G20)</f>
        <v>220370889.56417751</v>
      </c>
      <c r="H21" s="1310">
        <f>SUM(H6:H20)</f>
        <v>58667000.279884726</v>
      </c>
      <c r="I21" s="1310">
        <f>SUM(I6:I20)</f>
        <v>3852929.0423955042</v>
      </c>
      <c r="J21" s="1513">
        <v>2.9788891818600196</v>
      </c>
      <c r="K21" s="2105"/>
      <c r="L21" s="1352"/>
      <c r="M21" s="1206"/>
    </row>
    <row r="22" spans="1:17">
      <c r="L22" s="1175"/>
      <c r="O22" s="351"/>
      <c r="P22" s="2107"/>
      <c r="Q22" s="2107"/>
    </row>
    <row r="23" spans="1:17" ht="28.2" customHeight="1">
      <c r="B23" s="2514" t="s">
        <v>1142</v>
      </c>
      <c r="C23" s="2514"/>
      <c r="D23" s="2514"/>
      <c r="E23" s="2514"/>
      <c r="F23" s="2514"/>
      <c r="G23" s="2514"/>
      <c r="H23" s="2514"/>
      <c r="I23" s="2514"/>
      <c r="J23" s="2514"/>
      <c r="L23" s="1175"/>
      <c r="O23" s="351"/>
      <c r="P23" s="2107"/>
      <c r="Q23" s="2107"/>
    </row>
    <row r="24" spans="1:17">
      <c r="B24" s="1842"/>
      <c r="C24" s="1842"/>
      <c r="D24" s="1842"/>
      <c r="E24" s="1842"/>
      <c r="F24" s="1842"/>
      <c r="G24" s="1842"/>
      <c r="H24" s="1842"/>
      <c r="I24" s="1842"/>
      <c r="J24" s="1842"/>
      <c r="L24" s="1175"/>
      <c r="O24" s="351"/>
      <c r="P24" s="2107"/>
      <c r="Q24" s="2107"/>
    </row>
    <row r="25" spans="1:17">
      <c r="J25" s="2108">
        <v>142</v>
      </c>
      <c r="L25" s="1175"/>
    </row>
    <row r="26" spans="1:17">
      <c r="B26" s="1039"/>
      <c r="C26" s="2109"/>
      <c r="D26" s="2109"/>
      <c r="E26" s="2109"/>
      <c r="F26" s="2109"/>
      <c r="G26" s="1039"/>
      <c r="H26" s="1039"/>
      <c r="I26" s="1039"/>
      <c r="J26" s="2110"/>
      <c r="L26" s="1175"/>
    </row>
    <row r="27" spans="1:17">
      <c r="B27" s="2092" t="s">
        <v>1059</v>
      </c>
      <c r="C27" s="1999"/>
      <c r="D27" s="1999"/>
      <c r="E27" s="1999"/>
      <c r="F27" s="1999"/>
      <c r="G27" s="2111"/>
      <c r="H27" s="2111"/>
      <c r="I27" s="2111"/>
      <c r="J27" s="2111"/>
      <c r="L27" s="1557"/>
      <c r="M27" s="1557"/>
    </row>
    <row r="28" spans="1:17">
      <c r="B28" s="1999"/>
      <c r="C28" s="1999"/>
      <c r="D28" s="1999"/>
      <c r="E28" s="1999"/>
      <c r="F28" s="1999"/>
      <c r="G28" s="1999"/>
      <c r="H28" s="1999"/>
      <c r="I28" s="1999"/>
    </row>
    <row r="29" spans="1:17">
      <c r="B29" s="1999"/>
      <c r="C29" s="1999"/>
      <c r="D29" s="1999"/>
      <c r="E29" s="1999"/>
      <c r="F29" s="1999"/>
      <c r="G29" s="1999"/>
      <c r="H29" s="2504"/>
      <c r="I29" s="2504"/>
    </row>
    <row r="30" spans="1:17">
      <c r="B30" s="2508"/>
      <c r="C30" s="1816"/>
      <c r="D30" s="1816"/>
      <c r="E30" s="1816"/>
      <c r="F30" s="1816"/>
      <c r="G30" s="2508"/>
      <c r="H30" s="2508"/>
      <c r="I30" s="2508"/>
      <c r="J30" s="758"/>
    </row>
    <row r="31" spans="1:17" ht="13.8">
      <c r="B31" s="2508"/>
      <c r="C31" s="1816"/>
      <c r="D31" s="1816"/>
      <c r="E31" s="1816"/>
      <c r="F31" s="1816"/>
      <c r="G31" s="7"/>
      <c r="H31" s="7"/>
      <c r="I31" s="7"/>
    </row>
    <row r="32" spans="1:17" ht="14.4">
      <c r="B32" s="1175"/>
      <c r="C32" s="1175"/>
      <c r="D32" s="1175"/>
      <c r="E32" s="1175"/>
      <c r="F32" s="1175"/>
      <c r="G32" s="1208"/>
      <c r="H32" s="1206"/>
      <c r="I32" s="1239"/>
    </row>
    <row r="33" spans="2:9" ht="14.4">
      <c r="B33" s="1175"/>
      <c r="C33" s="1175"/>
      <c r="D33" s="1175"/>
      <c r="E33" s="1175"/>
      <c r="F33" s="1175"/>
      <c r="G33" s="1208"/>
      <c r="H33" s="1206"/>
      <c r="I33" s="1239"/>
    </row>
    <row r="34" spans="2:9" ht="14.4">
      <c r="B34" s="1175"/>
      <c r="C34" s="1175"/>
      <c r="D34" s="1175"/>
      <c r="E34" s="1175"/>
      <c r="F34" s="1175"/>
      <c r="G34" s="1208"/>
      <c r="H34" s="1206"/>
      <c r="I34" s="1239"/>
    </row>
    <row r="35" spans="2:9" ht="14.4">
      <c r="B35" s="1175"/>
      <c r="C35" s="1175"/>
      <c r="D35" s="1175"/>
      <c r="E35" s="1175"/>
      <c r="F35" s="1175"/>
      <c r="G35" s="1208"/>
      <c r="H35" s="1208"/>
      <c r="I35" s="1239"/>
    </row>
    <row r="36" spans="2:9" ht="14.4">
      <c r="B36" s="2112"/>
      <c r="C36" s="2112"/>
      <c r="D36" s="2112"/>
      <c r="E36" s="2112"/>
      <c r="F36" s="2112"/>
      <c r="G36" s="756"/>
      <c r="H36" s="756"/>
      <c r="I36" s="1239"/>
    </row>
    <row r="37" spans="2:9" ht="14.4">
      <c r="B37" s="1175"/>
      <c r="C37" s="1175"/>
      <c r="D37" s="1175"/>
      <c r="E37" s="1175"/>
      <c r="F37" s="1175"/>
      <c r="G37" s="1240"/>
      <c r="H37" s="1240"/>
      <c r="I37" s="1239"/>
    </row>
    <row r="38" spans="2:9" ht="14.4">
      <c r="B38" s="1175"/>
      <c r="C38" s="1175"/>
      <c r="D38" s="1175"/>
      <c r="E38" s="1175"/>
      <c r="F38" s="1175"/>
      <c r="G38" s="1208"/>
      <c r="H38" s="1208"/>
      <c r="I38" s="1239"/>
    </row>
    <row r="39" spans="2:9" ht="14.4">
      <c r="B39" s="1175"/>
      <c r="C39" s="1175"/>
      <c r="D39" s="1175"/>
      <c r="E39" s="1175"/>
      <c r="F39" s="1175"/>
      <c r="G39" s="1208"/>
      <c r="H39" s="1208"/>
      <c r="I39" s="1239"/>
    </row>
    <row r="40" spans="2:9" ht="14.4">
      <c r="B40" s="1175"/>
      <c r="C40" s="1175"/>
      <c r="D40" s="1175"/>
      <c r="E40" s="1175"/>
      <c r="F40" s="1175"/>
      <c r="G40" s="1208"/>
      <c r="H40" s="1208"/>
      <c r="I40" s="1239"/>
    </row>
    <row r="41" spans="2:9" ht="14.4">
      <c r="B41" s="1175"/>
      <c r="C41" s="1175"/>
      <c r="D41" s="1175"/>
      <c r="E41" s="1175"/>
      <c r="F41" s="1175"/>
      <c r="G41" s="1208"/>
      <c r="H41" s="1208"/>
      <c r="I41" s="1239"/>
    </row>
    <row r="42" spans="2:9" ht="14.4">
      <c r="B42" s="1175"/>
      <c r="C42" s="1175"/>
      <c r="D42" s="1175"/>
      <c r="E42" s="1175"/>
      <c r="F42" s="1175"/>
      <c r="G42" s="1208"/>
      <c r="H42" s="1208"/>
      <c r="I42" s="1239"/>
    </row>
    <row r="43" spans="2:9" ht="14.4">
      <c r="B43" s="1175"/>
      <c r="C43" s="1175"/>
      <c r="D43" s="1175"/>
      <c r="E43" s="1175"/>
      <c r="F43" s="1175"/>
      <c r="G43" s="2113"/>
      <c r="H43" s="2113"/>
      <c r="I43" s="1239"/>
    </row>
    <row r="44" spans="2:9" ht="14.4">
      <c r="B44" s="1175"/>
      <c r="C44" s="1175"/>
      <c r="D44" s="1175"/>
      <c r="E44" s="1175"/>
      <c r="F44" s="1175"/>
      <c r="G44" s="1208"/>
      <c r="H44" s="1208"/>
      <c r="I44" s="1239"/>
    </row>
    <row r="45" spans="2:9" ht="14.4">
      <c r="B45" s="1175"/>
      <c r="C45" s="1175"/>
      <c r="D45" s="1175"/>
      <c r="E45" s="1175"/>
      <c r="F45" s="1175"/>
      <c r="G45" s="1208"/>
      <c r="H45" s="1208"/>
      <c r="I45" s="1239"/>
    </row>
    <row r="46" spans="2:9" ht="13.8">
      <c r="B46" s="1175"/>
      <c r="C46" s="1175"/>
      <c r="D46" s="1175"/>
      <c r="E46" s="1175"/>
      <c r="F46" s="1175"/>
      <c r="G46" s="1241"/>
      <c r="H46" s="1241"/>
      <c r="I46" s="1241"/>
    </row>
    <row r="47" spans="2:9" ht="13.8">
      <c r="B47" s="1242"/>
      <c r="C47" s="1242"/>
      <c r="D47" s="1242"/>
      <c r="E47" s="1242"/>
      <c r="F47" s="1242"/>
      <c r="G47" s="1243"/>
      <c r="H47" s="1243"/>
      <c r="I47" s="1241"/>
    </row>
    <row r="48" spans="2:9" ht="13.8">
      <c r="B48" s="1242"/>
      <c r="C48" s="1242"/>
      <c r="D48" s="1242"/>
      <c r="E48" s="1242"/>
      <c r="F48" s="1242"/>
      <c r="G48" s="1244"/>
      <c r="H48" s="1244"/>
      <c r="I48" s="1243"/>
    </row>
    <row r="49" spans="2:9" ht="13.8">
      <c r="B49" s="2114"/>
      <c r="C49" s="2114"/>
      <c r="D49" s="2114"/>
      <c r="E49" s="2114"/>
      <c r="F49" s="2114"/>
      <c r="G49" s="698"/>
      <c r="H49" s="698"/>
      <c r="I49" s="2115"/>
    </row>
    <row r="50" spans="2:9">
      <c r="B50" s="2114"/>
      <c r="C50" s="2114"/>
      <c r="D50" s="2114"/>
      <c r="E50" s="2114"/>
      <c r="F50" s="2114"/>
      <c r="G50" s="698"/>
      <c r="H50" s="698"/>
      <c r="I50" s="696"/>
    </row>
  </sheetData>
  <mergeCells count="8">
    <mergeCell ref="B30:B31"/>
    <mergeCell ref="G30:I30"/>
    <mergeCell ref="B2:J2"/>
    <mergeCell ref="B4:B5"/>
    <mergeCell ref="C4:F4"/>
    <mergeCell ref="G4:J4"/>
    <mergeCell ref="H29:I29"/>
    <mergeCell ref="B23:J23"/>
  </mergeCells>
  <pageMargins left="0.7" right="0.7" top="0.75" bottom="0.75" header="0.3" footer="0.3"/>
  <pageSetup paperSize="9" scale="88" orientation="landscape" r:id="rId1"/>
  <rowBreaks count="1" manualBreakCount="1">
    <brk id="25" min="1" max="5" man="1"/>
  </rowBreaks>
  <colBreaks count="1" manualBreakCount="1">
    <brk id="13"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2:P33"/>
  <sheetViews>
    <sheetView topLeftCell="A7" zoomScaleNormal="100" zoomScaleSheetLayoutView="100" workbookViewId="0">
      <selection activeCell="A7" sqref="A1:XFD1048576"/>
    </sheetView>
  </sheetViews>
  <sheetFormatPr defaultColWidth="9.109375" defaultRowHeight="13.2"/>
  <cols>
    <col min="1" max="1" width="4" style="758" bestFit="1" customWidth="1"/>
    <col min="2" max="2" width="30.5546875" style="758" customWidth="1"/>
    <col min="3" max="8" width="17.6640625" style="758" customWidth="1"/>
    <col min="9" max="9" width="9.109375" style="758" customWidth="1"/>
    <col min="10" max="10" width="13.6640625" style="758" customWidth="1"/>
    <col min="11" max="11" width="14.5546875" style="758" customWidth="1"/>
    <col min="12" max="16384" width="9.109375" style="758"/>
  </cols>
  <sheetData>
    <row r="2" spans="2:16" ht="14.25" customHeight="1">
      <c r="B2" s="2515" t="s">
        <v>1024</v>
      </c>
      <c r="C2" s="2515"/>
      <c r="D2" s="2515"/>
      <c r="E2" s="2515"/>
      <c r="F2" s="2515"/>
      <c r="G2" s="2515"/>
      <c r="H2" s="2515"/>
      <c r="J2" s="1175"/>
      <c r="K2" s="1175"/>
    </row>
    <row r="3" spans="2:16">
      <c r="B3" s="1999"/>
      <c r="C3" s="1999"/>
      <c r="D3" s="1999"/>
      <c r="E3" s="1999"/>
      <c r="F3" s="1999"/>
      <c r="G3" s="2504"/>
      <c r="H3" s="2504"/>
      <c r="J3" s="1175"/>
      <c r="K3" s="1175"/>
    </row>
    <row r="4" spans="2:16" ht="16.5" customHeight="1">
      <c r="B4" s="2506" t="s">
        <v>3</v>
      </c>
      <c r="C4" s="2505" t="s">
        <v>1025</v>
      </c>
      <c r="D4" s="2519"/>
      <c r="E4" s="2520"/>
      <c r="F4" s="2506" t="s">
        <v>1022</v>
      </c>
      <c r="G4" s="2506"/>
      <c r="H4" s="2506"/>
      <c r="J4" s="2503"/>
      <c r="K4" s="2503"/>
    </row>
    <row r="5" spans="2:16" s="1205" customFormat="1" ht="16.5" customHeight="1">
      <c r="B5" s="2506"/>
      <c r="C5" s="1252" t="s">
        <v>891</v>
      </c>
      <c r="D5" s="1252" t="s">
        <v>890</v>
      </c>
      <c r="E5" s="1252" t="s">
        <v>761</v>
      </c>
      <c r="F5" s="1252" t="s">
        <v>878</v>
      </c>
      <c r="G5" s="1252" t="s">
        <v>879</v>
      </c>
      <c r="H5" s="1820" t="s">
        <v>761</v>
      </c>
      <c r="J5" s="1817"/>
      <c r="K5" s="1817"/>
    </row>
    <row r="6" spans="2:16" ht="20.100000000000001" customHeight="1">
      <c r="B6" s="1324" t="s">
        <v>486</v>
      </c>
      <c r="C6" s="1570">
        <v>8144763</v>
      </c>
      <c r="D6" s="1570">
        <v>3632835</v>
      </c>
      <c r="E6" s="1571">
        <v>2.2400000000000002</v>
      </c>
      <c r="F6" s="1216">
        <v>6515992</v>
      </c>
      <c r="G6" s="1303">
        <v>3901094</v>
      </c>
      <c r="H6" s="1571">
        <v>1.67</v>
      </c>
      <c r="I6" s="1174"/>
      <c r="J6" s="1174"/>
      <c r="K6" s="1174"/>
      <c r="L6" s="1174"/>
      <c r="M6" s="1174"/>
      <c r="N6" s="1174"/>
      <c r="O6" s="1175"/>
      <c r="P6" s="1175"/>
    </row>
    <row r="7" spans="2:16" ht="20.100000000000001" customHeight="1">
      <c r="B7" s="1324" t="s">
        <v>658</v>
      </c>
      <c r="C7" s="1303">
        <v>514583</v>
      </c>
      <c r="D7" s="1303">
        <v>276025</v>
      </c>
      <c r="E7" s="1572">
        <v>1.86</v>
      </c>
      <c r="F7" s="1578">
        <v>493293</v>
      </c>
      <c r="G7" s="1303">
        <v>247534</v>
      </c>
      <c r="H7" s="1572">
        <v>1.99</v>
      </c>
      <c r="I7" s="1174"/>
      <c r="J7" s="1174"/>
      <c r="K7" s="1174"/>
      <c r="L7" s="1174"/>
      <c r="M7" s="1174"/>
      <c r="N7" s="1174"/>
      <c r="O7" s="1175"/>
      <c r="P7" s="1175"/>
    </row>
    <row r="8" spans="2:16" ht="20.100000000000001" customHeight="1">
      <c r="B8" s="1324" t="s">
        <v>659</v>
      </c>
      <c r="C8" s="1303">
        <v>5260754</v>
      </c>
      <c r="D8" s="1303">
        <v>3044282</v>
      </c>
      <c r="E8" s="1572">
        <v>1.73</v>
      </c>
      <c r="F8" s="1578">
        <v>5978705</v>
      </c>
      <c r="G8" s="1579">
        <v>3220685</v>
      </c>
      <c r="H8" s="1572">
        <v>1.86</v>
      </c>
      <c r="I8" s="1174"/>
      <c r="J8" s="1174"/>
      <c r="K8" s="1174"/>
      <c r="L8" s="1174"/>
      <c r="M8" s="1174"/>
      <c r="N8" s="1174"/>
      <c r="O8" s="1175"/>
      <c r="P8" s="1175"/>
    </row>
    <row r="9" spans="2:16" ht="20.100000000000001" customHeight="1">
      <c r="B9" s="2116" t="s">
        <v>392</v>
      </c>
      <c r="C9" s="1320">
        <v>1545782</v>
      </c>
      <c r="D9" s="1320">
        <v>623260</v>
      </c>
      <c r="E9" s="1572">
        <v>2.48</v>
      </c>
      <c r="F9" s="1573">
        <v>1836265</v>
      </c>
      <c r="G9" s="1574">
        <v>721772</v>
      </c>
      <c r="H9" s="1572">
        <v>2.54</v>
      </c>
      <c r="I9" s="1174"/>
      <c r="J9" s="1174"/>
      <c r="K9" s="1174"/>
      <c r="L9" s="1174"/>
      <c r="M9" s="1174"/>
      <c r="N9" s="1174"/>
      <c r="O9" s="1175"/>
      <c r="P9" s="1175"/>
    </row>
    <row r="10" spans="2:16" ht="20.100000000000001" customHeight="1">
      <c r="B10" s="1324" t="s">
        <v>660</v>
      </c>
      <c r="C10" s="1303">
        <v>1353242</v>
      </c>
      <c r="D10" s="1303">
        <v>759566</v>
      </c>
      <c r="E10" s="1572">
        <v>1.78</v>
      </c>
      <c r="F10" s="1575">
        <v>1698652</v>
      </c>
      <c r="G10" s="1576">
        <v>907055</v>
      </c>
      <c r="H10" s="1572">
        <v>1.87</v>
      </c>
      <c r="I10" s="1174"/>
      <c r="J10" s="1174"/>
      <c r="K10" s="1174"/>
      <c r="L10" s="1174"/>
      <c r="M10" s="1174"/>
      <c r="N10" s="1174"/>
      <c r="O10" s="1175"/>
      <c r="P10" s="1175"/>
    </row>
    <row r="11" spans="2:16" ht="20.100000000000001" customHeight="1">
      <c r="B11" s="1324" t="s">
        <v>772</v>
      </c>
      <c r="C11" s="1303">
        <v>3188331</v>
      </c>
      <c r="D11" s="1303">
        <v>1723550</v>
      </c>
      <c r="E11" s="1572">
        <v>1.85</v>
      </c>
      <c r="F11" s="1578">
        <v>3960925</v>
      </c>
      <c r="G11" s="1303">
        <v>2187118</v>
      </c>
      <c r="H11" s="1572">
        <v>1.81</v>
      </c>
      <c r="I11" s="1174"/>
      <c r="J11" s="1174"/>
      <c r="K11" s="1174"/>
      <c r="L11" s="1174"/>
      <c r="M11" s="1174"/>
      <c r="N11" s="1174"/>
    </row>
    <row r="12" spans="2:16" ht="20.100000000000001" customHeight="1">
      <c r="B12" s="1324" t="s">
        <v>661</v>
      </c>
      <c r="C12" s="1303">
        <v>1171520</v>
      </c>
      <c r="D12" s="1303">
        <v>585201</v>
      </c>
      <c r="E12" s="1572">
        <v>2</v>
      </c>
      <c r="F12" s="1578">
        <v>1391752</v>
      </c>
      <c r="G12" s="1579">
        <v>616879</v>
      </c>
      <c r="H12" s="1572">
        <v>2.2599999999999998</v>
      </c>
      <c r="I12" s="1174"/>
      <c r="J12" s="1174"/>
      <c r="K12" s="1174"/>
      <c r="L12" s="1174"/>
      <c r="M12" s="1174"/>
      <c r="N12" s="1174"/>
    </row>
    <row r="13" spans="2:16" ht="20.100000000000001" customHeight="1">
      <c r="B13" s="1324" t="s">
        <v>662</v>
      </c>
      <c r="C13" s="1429"/>
      <c r="D13" s="1429"/>
      <c r="E13" s="1429"/>
      <c r="F13" s="1292"/>
      <c r="G13" s="1292"/>
      <c r="H13" s="1577"/>
      <c r="I13" s="1174"/>
      <c r="J13" s="1174"/>
      <c r="K13" s="1174"/>
      <c r="L13" s="1174"/>
      <c r="M13" s="1174"/>
      <c r="N13" s="1174"/>
    </row>
    <row r="14" spans="2:16" ht="20.100000000000001" customHeight="1">
      <c r="B14" s="1324" t="s">
        <v>663</v>
      </c>
      <c r="C14" s="1303">
        <v>1093268</v>
      </c>
      <c r="D14" s="1303">
        <v>634029</v>
      </c>
      <c r="E14" s="1572">
        <v>1.72</v>
      </c>
      <c r="F14" s="1578">
        <v>1742118</v>
      </c>
      <c r="G14" s="1579">
        <v>832159</v>
      </c>
      <c r="H14" s="1572">
        <v>2.09</v>
      </c>
      <c r="I14" s="1174"/>
      <c r="J14" s="1174"/>
      <c r="K14" s="1174"/>
      <c r="L14" s="1174"/>
      <c r="M14" s="1174"/>
      <c r="N14" s="1174"/>
    </row>
    <row r="15" spans="2:16" ht="20.100000000000001" customHeight="1">
      <c r="B15" s="1324" t="s">
        <v>439</v>
      </c>
      <c r="C15" s="1303">
        <v>-244292</v>
      </c>
      <c r="D15" s="1303">
        <v>136264</v>
      </c>
      <c r="E15" s="1572">
        <v>-1.79</v>
      </c>
      <c r="F15" s="1578">
        <v>522190</v>
      </c>
      <c r="G15" s="1579">
        <v>283548</v>
      </c>
      <c r="H15" s="1572">
        <v>1.84</v>
      </c>
      <c r="I15" s="1174"/>
      <c r="J15" s="1174"/>
      <c r="K15" s="1174"/>
      <c r="L15" s="1174"/>
      <c r="M15" s="1174"/>
      <c r="N15" s="1174"/>
    </row>
    <row r="16" spans="2:16" ht="20.100000000000001" customHeight="1">
      <c r="B16" s="1324" t="s">
        <v>393</v>
      </c>
      <c r="C16" s="1303">
        <v>628248</v>
      </c>
      <c r="D16" s="1303">
        <v>242456</v>
      </c>
      <c r="E16" s="1572">
        <v>2.59</v>
      </c>
      <c r="F16" s="1578">
        <v>768495</v>
      </c>
      <c r="G16" s="1579">
        <v>255346</v>
      </c>
      <c r="H16" s="1572">
        <v>3.01</v>
      </c>
      <c r="I16" s="1174"/>
      <c r="J16" s="1174"/>
      <c r="K16" s="1174"/>
      <c r="L16" s="1174"/>
      <c r="M16" s="1174"/>
      <c r="N16" s="1174"/>
    </row>
    <row r="17" spans="1:14" ht="20.100000000000001" customHeight="1">
      <c r="B17" s="1324" t="s">
        <v>440</v>
      </c>
      <c r="C17" s="1303">
        <v>3036641</v>
      </c>
      <c r="D17" s="1303">
        <v>1279479</v>
      </c>
      <c r="E17" s="1572">
        <v>2.37</v>
      </c>
      <c r="F17" s="2117">
        <v>3141246</v>
      </c>
      <c r="G17" s="2118">
        <v>1264299</v>
      </c>
      <c r="H17" s="1572">
        <v>2.48</v>
      </c>
      <c r="I17" s="1174"/>
      <c r="J17" s="1174"/>
      <c r="K17" s="1174"/>
      <c r="L17" s="1174"/>
      <c r="M17" s="1174"/>
      <c r="N17" s="1174"/>
    </row>
    <row r="18" spans="1:14" ht="20.100000000000001" customHeight="1">
      <c r="B18" s="1324" t="s">
        <v>1079</v>
      </c>
      <c r="C18" s="1303">
        <v>116699</v>
      </c>
      <c r="D18" s="1303">
        <v>148533</v>
      </c>
      <c r="E18" s="1572">
        <v>0.79</v>
      </c>
      <c r="F18" s="1578">
        <v>533062</v>
      </c>
      <c r="G18" s="1579">
        <v>256532</v>
      </c>
      <c r="H18" s="1572">
        <v>2.08</v>
      </c>
      <c r="I18" s="1174"/>
      <c r="J18" s="1174"/>
      <c r="K18" s="1174"/>
      <c r="L18" s="1174"/>
      <c r="M18" s="1174"/>
      <c r="N18" s="1174"/>
    </row>
    <row r="19" spans="1:14" ht="20.100000000000001" customHeight="1">
      <c r="B19" s="1669" t="s">
        <v>30</v>
      </c>
      <c r="C19" s="1670">
        <v>25110666</v>
      </c>
      <c r="D19" s="1670">
        <v>12524166</v>
      </c>
      <c r="E19" s="1671">
        <v>2</v>
      </c>
      <c r="F19" s="1672">
        <v>26163057</v>
      </c>
      <c r="G19" s="1579">
        <v>12350481</v>
      </c>
      <c r="H19" s="1572">
        <v>2.12</v>
      </c>
      <c r="I19" s="1174"/>
      <c r="J19" s="1174"/>
      <c r="K19" s="1174"/>
      <c r="L19" s="1174"/>
      <c r="M19" s="1174"/>
      <c r="N19" s="1174"/>
    </row>
    <row r="20" spans="1:14" ht="20.100000000000001" customHeight="1">
      <c r="B20" s="1333" t="s">
        <v>671</v>
      </c>
      <c r="C20" s="1662">
        <f>SUM(C6:C19)</f>
        <v>50920205</v>
      </c>
      <c r="D20" s="1662">
        <f t="shared" ref="D20:G20" si="0">SUM(D6:D19)</f>
        <v>25609646</v>
      </c>
      <c r="E20" s="1323">
        <f>AVERAGE(E6:E19)</f>
        <v>1.6630769230769231</v>
      </c>
      <c r="F20" s="1662">
        <f t="shared" si="0"/>
        <v>54745752</v>
      </c>
      <c r="G20" s="1668">
        <f t="shared" si="0"/>
        <v>27044502</v>
      </c>
      <c r="H20" s="1580">
        <f>AVERAGE(H6:H19)</f>
        <v>2.1246153846153848</v>
      </c>
      <c r="I20" s="1174"/>
      <c r="J20" s="1174"/>
      <c r="K20" s="1174"/>
      <c r="L20" s="1174"/>
      <c r="M20" s="1174"/>
      <c r="N20" s="1174"/>
    </row>
    <row r="21" spans="1:14">
      <c r="A21" s="1175"/>
      <c r="G21" s="1039"/>
      <c r="J21" s="1175"/>
      <c r="K21" s="1175"/>
    </row>
    <row r="22" spans="1:14">
      <c r="A22" s="1175"/>
      <c r="B22" s="1841" t="s">
        <v>1144</v>
      </c>
      <c r="G22" s="1039"/>
      <c r="J22" s="1175"/>
      <c r="K22" s="1175"/>
    </row>
    <row r="23" spans="1:14">
      <c r="A23" s="1175"/>
      <c r="G23" s="1039"/>
      <c r="J23" s="1175"/>
      <c r="K23" s="1175"/>
    </row>
    <row r="24" spans="1:14">
      <c r="G24" s="1039"/>
      <c r="H24" s="758">
        <v>143</v>
      </c>
      <c r="J24" s="1175"/>
      <c r="K24" s="1175"/>
    </row>
    <row r="25" spans="1:14">
      <c r="G25" s="1039"/>
      <c r="J25" s="1175"/>
      <c r="K25" s="1175"/>
    </row>
    <row r="26" spans="1:14">
      <c r="A26" s="1175"/>
      <c r="H26" s="696"/>
    </row>
    <row r="27" spans="1:14">
      <c r="A27" s="1175"/>
      <c r="B27" s="2092" t="s">
        <v>1060</v>
      </c>
      <c r="I27" s="1557"/>
    </row>
    <row r="28" spans="1:14">
      <c r="A28" s="1175"/>
    </row>
    <row r="29" spans="1:14">
      <c r="A29" s="1175"/>
    </row>
    <row r="30" spans="1:14">
      <c r="A30" s="1175"/>
    </row>
    <row r="31" spans="1:14">
      <c r="A31" s="1175"/>
    </row>
    <row r="32" spans="1:14">
      <c r="A32" s="1175"/>
    </row>
    <row r="33" spans="1:1">
      <c r="A33" s="1175"/>
    </row>
  </sheetData>
  <mergeCells count="6">
    <mergeCell ref="J4:K4"/>
    <mergeCell ref="B2:H2"/>
    <mergeCell ref="G3:H3"/>
    <mergeCell ref="B4:B5"/>
    <mergeCell ref="C4:E4"/>
    <mergeCell ref="F4:H4"/>
  </mergeCells>
  <pageMargins left="0.7" right="0.7" top="0.75" bottom="0.75" header="0.3" footer="0.3"/>
  <pageSetup paperSize="9" scale="9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S144"/>
  <sheetViews>
    <sheetView zoomScaleNormal="100" zoomScaleSheetLayoutView="100" workbookViewId="0">
      <selection sqref="A1:XFD1048576"/>
    </sheetView>
  </sheetViews>
  <sheetFormatPr defaultColWidth="9.109375" defaultRowHeight="12" customHeight="1"/>
  <cols>
    <col min="1" max="1" width="3.5546875" style="1040" customWidth="1"/>
    <col min="2" max="2" width="18.88671875" style="2122" customWidth="1"/>
    <col min="3" max="3" width="14.44140625" style="1040" customWidth="1"/>
    <col min="4" max="6" width="16.5546875" style="1040" customWidth="1"/>
    <col min="7" max="7" width="19.44140625" style="1040" customWidth="1"/>
    <col min="8" max="8" width="16.5546875" style="1040" customWidth="1"/>
    <col min="9" max="9" width="17.88671875" style="1040" customWidth="1"/>
    <col min="10" max="10" width="12.88671875" style="1040" customWidth="1"/>
    <col min="11" max="11" width="14.6640625" style="1040" bestFit="1" customWidth="1"/>
    <col min="12" max="12" width="12.88671875" style="1041" customWidth="1"/>
    <col min="13" max="13" width="13.109375" style="1040" customWidth="1"/>
    <col min="14" max="14" width="12.109375" style="1040" customWidth="1"/>
    <col min="15" max="15" width="14.33203125" style="1040" customWidth="1"/>
    <col min="16" max="16" width="14.6640625" style="1040" customWidth="1"/>
    <col min="17" max="17" width="16.44140625" style="1040" customWidth="1"/>
    <col min="18" max="18" width="14.5546875" style="1041" customWidth="1"/>
    <col min="19" max="19" width="13.5546875" style="1040" customWidth="1"/>
    <col min="20" max="16384" width="9.109375" style="1040"/>
  </cols>
  <sheetData>
    <row r="1" spans="2:18" ht="12" customHeight="1">
      <c r="B1" s="1040"/>
    </row>
    <row r="2" spans="2:18" s="700" customFormat="1" ht="12" customHeight="1">
      <c r="B2" s="2525" t="s">
        <v>1102</v>
      </c>
      <c r="C2" s="2525"/>
      <c r="D2" s="2525"/>
      <c r="E2" s="2525"/>
      <c r="F2" s="2525"/>
      <c r="G2" s="2525"/>
      <c r="H2" s="2525"/>
      <c r="I2" s="2525"/>
      <c r="L2" s="2119"/>
      <c r="R2" s="2119"/>
    </row>
    <row r="3" spans="2:18" s="700" customFormat="1" ht="12" customHeight="1">
      <c r="B3" s="1823"/>
      <c r="C3" s="1823"/>
      <c r="D3" s="1823"/>
      <c r="E3" s="1823"/>
      <c r="F3" s="1823"/>
      <c r="G3" s="1823"/>
      <c r="H3" s="1823"/>
      <c r="I3" s="1823"/>
      <c r="L3" s="2119"/>
      <c r="R3" s="2119"/>
    </row>
    <row r="4" spans="2:18" s="700" customFormat="1" ht="12" customHeight="1">
      <c r="B4" s="1823" t="s">
        <v>1026</v>
      </c>
      <c r="C4" s="1823"/>
      <c r="D4" s="1823"/>
      <c r="E4" s="1823"/>
      <c r="F4" s="1823"/>
      <c r="G4" s="1823"/>
      <c r="H4" s="1823"/>
      <c r="I4" s="1823"/>
      <c r="L4" s="2119"/>
      <c r="R4" s="2119"/>
    </row>
    <row r="5" spans="2:18" s="700" customFormat="1" ht="12" customHeight="1">
      <c r="B5" s="1823"/>
      <c r="C5" s="1823"/>
      <c r="D5" s="1823"/>
      <c r="E5" s="1823"/>
      <c r="F5" s="1823"/>
      <c r="G5" s="1823"/>
      <c r="H5" s="1823" t="s">
        <v>821</v>
      </c>
      <c r="I5" s="1823"/>
      <c r="L5" s="2119"/>
      <c r="R5" s="2119"/>
    </row>
    <row r="6" spans="2:18" s="700" customFormat="1" ht="39" customHeight="1">
      <c r="B6" s="1774" t="s">
        <v>3</v>
      </c>
      <c r="C6" s="1774" t="s">
        <v>47</v>
      </c>
      <c r="D6" s="1783" t="s">
        <v>48</v>
      </c>
      <c r="E6" s="1774" t="s">
        <v>49</v>
      </c>
      <c r="F6" s="1774" t="s">
        <v>642</v>
      </c>
      <c r="G6" s="1774" t="s">
        <v>90</v>
      </c>
      <c r="H6" s="1774" t="s">
        <v>668</v>
      </c>
      <c r="I6" s="1774" t="s">
        <v>26</v>
      </c>
      <c r="L6" s="2119"/>
      <c r="R6" s="2119"/>
    </row>
    <row r="7" spans="2:18" s="700" customFormat="1" ht="19.2" customHeight="1">
      <c r="B7" s="1285" t="s">
        <v>486</v>
      </c>
      <c r="C7" s="1867">
        <v>2315498</v>
      </c>
      <c r="D7" s="1867">
        <v>453996</v>
      </c>
      <c r="E7" s="1867">
        <v>10250178</v>
      </c>
      <c r="F7" s="1867">
        <v>3853022</v>
      </c>
      <c r="G7" s="1867">
        <v>1222565</v>
      </c>
      <c r="H7" s="2120"/>
      <c r="I7" s="2121">
        <f>SUM(C7:H7)</f>
        <v>18095259</v>
      </c>
      <c r="L7" s="2119"/>
      <c r="R7" s="2119"/>
    </row>
    <row r="8" spans="2:18" s="700" customFormat="1" ht="16.2" customHeight="1">
      <c r="B8" s="1285" t="s">
        <v>658</v>
      </c>
      <c r="C8" s="1867">
        <v>129329</v>
      </c>
      <c r="D8" s="1867">
        <v>119128</v>
      </c>
      <c r="E8" s="1867">
        <v>969120</v>
      </c>
      <c r="F8" s="1867">
        <v>217279</v>
      </c>
      <c r="G8" s="1867">
        <v>186605</v>
      </c>
      <c r="H8" s="2120"/>
      <c r="I8" s="2121">
        <f t="shared" ref="I8:I21" si="0">SUM(C8:H8)</f>
        <v>1621461</v>
      </c>
      <c r="L8" s="2119"/>
      <c r="R8" s="2119"/>
    </row>
    <row r="9" spans="2:18" s="700" customFormat="1" ht="18.600000000000001" customHeight="1">
      <c r="B9" s="1285" t="s">
        <v>659</v>
      </c>
      <c r="C9" s="1867">
        <v>1638711</v>
      </c>
      <c r="D9" s="1867">
        <v>643140</v>
      </c>
      <c r="E9" s="1867">
        <v>11075512</v>
      </c>
      <c r="F9" s="1867">
        <v>1747370</v>
      </c>
      <c r="G9" s="1867">
        <v>3296672</v>
      </c>
      <c r="H9" s="2120"/>
      <c r="I9" s="2121">
        <f t="shared" si="0"/>
        <v>18401405</v>
      </c>
      <c r="L9" s="2119"/>
      <c r="R9" s="2119"/>
    </row>
    <row r="10" spans="2:18" s="700" customFormat="1" ht="21" customHeight="1">
      <c r="B10" s="1285" t="s">
        <v>392</v>
      </c>
      <c r="C10" s="1867">
        <v>844040</v>
      </c>
      <c r="D10" s="1867">
        <v>69248</v>
      </c>
      <c r="E10" s="1867">
        <v>3409852</v>
      </c>
      <c r="F10" s="1867">
        <v>453034</v>
      </c>
      <c r="G10" s="1867">
        <v>226374</v>
      </c>
      <c r="H10" s="2120"/>
      <c r="I10" s="2121">
        <f t="shared" si="0"/>
        <v>5002548</v>
      </c>
      <c r="L10" s="2119"/>
      <c r="R10" s="2119"/>
    </row>
    <row r="11" spans="2:18" s="700" customFormat="1" ht="21.6" customHeight="1">
      <c r="B11" s="1285" t="s">
        <v>660</v>
      </c>
      <c r="C11" s="1867">
        <v>105402</v>
      </c>
      <c r="D11" s="1867">
        <v>13539</v>
      </c>
      <c r="E11" s="1867">
        <v>3715803</v>
      </c>
      <c r="F11" s="1867">
        <v>41849</v>
      </c>
      <c r="G11" s="1867">
        <v>316367</v>
      </c>
      <c r="H11" s="2120"/>
      <c r="I11" s="2121">
        <f t="shared" si="0"/>
        <v>4192960</v>
      </c>
      <c r="L11" s="2119"/>
      <c r="R11" s="2119"/>
    </row>
    <row r="12" spans="2:18" s="700" customFormat="1" ht="20.399999999999999" customHeight="1">
      <c r="B12" s="1285" t="s">
        <v>772</v>
      </c>
      <c r="C12" s="1867">
        <v>1164021</v>
      </c>
      <c r="D12" s="1867">
        <v>463348</v>
      </c>
      <c r="E12" s="1867">
        <v>6037369</v>
      </c>
      <c r="F12" s="1867">
        <v>2830214</v>
      </c>
      <c r="G12" s="1867">
        <v>752718</v>
      </c>
      <c r="H12" s="2120"/>
      <c r="I12" s="2121">
        <f t="shared" si="0"/>
        <v>11247670</v>
      </c>
      <c r="L12" s="2119"/>
      <c r="R12" s="2119"/>
    </row>
    <row r="13" spans="2:18" s="700" customFormat="1" ht="19.95" customHeight="1">
      <c r="B13" s="1285" t="s">
        <v>661</v>
      </c>
      <c r="C13" s="1867">
        <v>378781</v>
      </c>
      <c r="D13" s="1867">
        <v>57553</v>
      </c>
      <c r="E13" s="1867">
        <v>3540374</v>
      </c>
      <c r="F13" s="1867">
        <v>188338</v>
      </c>
      <c r="G13" s="1867">
        <v>229411</v>
      </c>
      <c r="H13" s="2120"/>
      <c r="I13" s="2121">
        <f t="shared" si="0"/>
        <v>4394457</v>
      </c>
      <c r="L13" s="2119"/>
      <c r="R13" s="2119"/>
    </row>
    <row r="14" spans="2:18" s="700" customFormat="1" ht="21.6" customHeight="1">
      <c r="B14" s="1285" t="s">
        <v>663</v>
      </c>
      <c r="C14" s="1867">
        <v>311696</v>
      </c>
      <c r="D14" s="1867">
        <v>14433</v>
      </c>
      <c r="E14" s="1867">
        <v>4490746</v>
      </c>
      <c r="F14" s="2120"/>
      <c r="G14" s="1867">
        <v>138022</v>
      </c>
      <c r="H14" s="2120"/>
      <c r="I14" s="2121">
        <f t="shared" si="0"/>
        <v>4954897</v>
      </c>
      <c r="L14" s="2119"/>
      <c r="R14" s="2119"/>
    </row>
    <row r="15" spans="2:18" s="700" customFormat="1" ht="21" customHeight="1">
      <c r="B15" s="1285" t="s">
        <v>439</v>
      </c>
      <c r="C15" s="1867">
        <v>3290</v>
      </c>
      <c r="D15" s="1867">
        <v>405</v>
      </c>
      <c r="E15" s="1867">
        <v>78263</v>
      </c>
      <c r="F15" s="1867">
        <v>2622</v>
      </c>
      <c r="G15" s="1867">
        <v>11637</v>
      </c>
      <c r="H15" s="2120"/>
      <c r="I15" s="2121">
        <f t="shared" si="0"/>
        <v>96217</v>
      </c>
      <c r="L15" s="2119"/>
      <c r="R15" s="2119"/>
    </row>
    <row r="16" spans="2:18" s="700" customFormat="1" ht="21.6" customHeight="1">
      <c r="B16" s="1285" t="s">
        <v>69</v>
      </c>
      <c r="C16" s="1867">
        <v>2554</v>
      </c>
      <c r="D16" s="1867">
        <v>27306</v>
      </c>
      <c r="E16" s="1867">
        <v>390150</v>
      </c>
      <c r="F16" s="1867">
        <v>4964266</v>
      </c>
      <c r="G16" s="1867">
        <v>1666576</v>
      </c>
      <c r="H16" s="1867">
        <v>6307350</v>
      </c>
      <c r="I16" s="2121">
        <f t="shared" si="0"/>
        <v>13358202</v>
      </c>
      <c r="L16" s="2119"/>
      <c r="R16" s="2119"/>
    </row>
    <row r="17" spans="2:19" s="700" customFormat="1" ht="18.600000000000001" customHeight="1">
      <c r="B17" s="1285" t="s">
        <v>393</v>
      </c>
      <c r="C17" s="1867">
        <v>71121</v>
      </c>
      <c r="D17" s="1867">
        <v>17188</v>
      </c>
      <c r="E17" s="1867">
        <v>1313241</v>
      </c>
      <c r="F17" s="1867">
        <v>68068</v>
      </c>
      <c r="G17" s="1867">
        <v>95285</v>
      </c>
      <c r="H17" s="2120"/>
      <c r="I17" s="2121">
        <f t="shared" si="0"/>
        <v>1564903</v>
      </c>
      <c r="L17" s="2119"/>
      <c r="R17" s="2119"/>
    </row>
    <row r="18" spans="2:19" s="700" customFormat="1" ht="19.95" customHeight="1">
      <c r="B18" s="1285" t="s">
        <v>440</v>
      </c>
      <c r="C18" s="1867">
        <v>268824</v>
      </c>
      <c r="D18" s="1867">
        <v>18583</v>
      </c>
      <c r="E18" s="1867">
        <v>5026352</v>
      </c>
      <c r="F18" s="1867">
        <v>121540</v>
      </c>
      <c r="G18" s="1867">
        <v>258865</v>
      </c>
      <c r="H18" s="2120"/>
      <c r="I18" s="2121">
        <f t="shared" si="0"/>
        <v>5694164</v>
      </c>
      <c r="L18" s="2119"/>
      <c r="R18" s="2119"/>
    </row>
    <row r="19" spans="2:19" s="700" customFormat="1" ht="21" customHeight="1">
      <c r="B19" s="1285" t="s">
        <v>1079</v>
      </c>
      <c r="C19" s="1867">
        <v>8478</v>
      </c>
      <c r="D19" s="2120"/>
      <c r="E19" s="1867">
        <v>770122</v>
      </c>
      <c r="F19" s="1867">
        <v>18858</v>
      </c>
      <c r="G19" s="1867">
        <v>147704</v>
      </c>
      <c r="H19" s="2120"/>
      <c r="I19" s="2121">
        <f t="shared" si="0"/>
        <v>945162</v>
      </c>
      <c r="L19" s="2119"/>
      <c r="R19" s="2119"/>
    </row>
    <row r="20" spans="2:19" s="700" customFormat="1" ht="18.600000000000001" customHeight="1">
      <c r="B20" s="1285" t="s">
        <v>30</v>
      </c>
      <c r="C20" s="1867">
        <v>1028265</v>
      </c>
      <c r="D20" s="1867">
        <v>487701</v>
      </c>
      <c r="E20" s="1867">
        <v>12665877</v>
      </c>
      <c r="F20" s="1867">
        <v>2072252</v>
      </c>
      <c r="G20" s="1867">
        <v>1908977</v>
      </c>
      <c r="H20" s="2120"/>
      <c r="I20" s="2121">
        <f t="shared" si="0"/>
        <v>18163072</v>
      </c>
      <c r="L20" s="2119"/>
      <c r="R20" s="2119"/>
    </row>
    <row r="21" spans="2:19" s="700" customFormat="1" ht="18.600000000000001" customHeight="1">
      <c r="B21" s="1285" t="s">
        <v>26</v>
      </c>
      <c r="C21" s="2121">
        <f>SUM(C7:C20)</f>
        <v>8270010</v>
      </c>
      <c r="D21" s="2121">
        <f t="shared" ref="D21:H21" si="1">SUM(D7:D20)</f>
        <v>2385568</v>
      </c>
      <c r="E21" s="2121">
        <f t="shared" si="1"/>
        <v>63732959</v>
      </c>
      <c r="F21" s="2121">
        <f t="shared" si="1"/>
        <v>16578712</v>
      </c>
      <c r="G21" s="2121">
        <f t="shared" si="1"/>
        <v>10457778</v>
      </c>
      <c r="H21" s="2121">
        <f t="shared" si="1"/>
        <v>6307350</v>
      </c>
      <c r="I21" s="2121">
        <f t="shared" si="0"/>
        <v>107732377</v>
      </c>
      <c r="L21" s="2119"/>
      <c r="R21" s="2119"/>
    </row>
    <row r="22" spans="2:19" s="700" customFormat="1" ht="12" customHeight="1">
      <c r="B22" s="1823"/>
      <c r="C22" s="1823"/>
      <c r="D22" s="1823"/>
      <c r="E22" s="1823"/>
      <c r="F22" s="1823"/>
      <c r="G22" s="1823"/>
      <c r="H22" s="1823"/>
      <c r="I22" s="1823"/>
      <c r="L22" s="2119"/>
      <c r="R22" s="2119"/>
    </row>
    <row r="23" spans="2:19" s="700" customFormat="1" ht="21" customHeight="1">
      <c r="B23" s="1823"/>
      <c r="I23" s="1040">
        <v>144</v>
      </c>
      <c r="L23" s="2119"/>
      <c r="R23" s="2119"/>
    </row>
    <row r="24" spans="2:19" s="700" customFormat="1" ht="22.95" customHeight="1">
      <c r="B24" s="2525" t="s">
        <v>926</v>
      </c>
      <c r="C24" s="2525"/>
      <c r="D24" s="2525"/>
      <c r="E24" s="2525"/>
      <c r="F24" s="2525"/>
      <c r="G24" s="2525"/>
      <c r="H24" s="1111"/>
      <c r="I24" s="1111"/>
      <c r="L24" s="2119"/>
      <c r="R24" s="2119"/>
    </row>
    <row r="25" spans="2:19" ht="12" customHeight="1">
      <c r="H25" s="2504" t="s">
        <v>821</v>
      </c>
      <c r="I25" s="2504"/>
    </row>
    <row r="26" spans="2:19" ht="57" customHeight="1">
      <c r="B26" s="1774" t="s">
        <v>3</v>
      </c>
      <c r="C26" s="1780" t="s">
        <v>851</v>
      </c>
      <c r="D26" s="1785" t="s">
        <v>852</v>
      </c>
      <c r="E26" s="1785" t="s">
        <v>853</v>
      </c>
      <c r="F26" s="1780" t="s">
        <v>642</v>
      </c>
      <c r="G26" s="1780" t="s">
        <v>903</v>
      </c>
      <c r="H26" s="1780" t="s">
        <v>668</v>
      </c>
      <c r="I26" s="1780" t="s">
        <v>854</v>
      </c>
      <c r="L26" s="1823"/>
      <c r="R26" s="1111"/>
      <c r="S26" s="1111"/>
    </row>
    <row r="27" spans="2:19" ht="20.25" customHeight="1">
      <c r="B27" s="1285" t="s">
        <v>486</v>
      </c>
      <c r="C27" s="1284">
        <v>2460829</v>
      </c>
      <c r="D27" s="1284">
        <v>480335</v>
      </c>
      <c r="E27" s="1284">
        <v>10829708</v>
      </c>
      <c r="F27" s="1284">
        <v>2673303</v>
      </c>
      <c r="G27" s="1284">
        <v>1539574</v>
      </c>
      <c r="H27" s="1429"/>
      <c r="I27" s="1316">
        <f>SUM(C27:H27)</f>
        <v>17983749</v>
      </c>
      <c r="J27" s="1056"/>
      <c r="K27" s="1056"/>
      <c r="L27" s="1175"/>
      <c r="M27" s="2123"/>
      <c r="N27" s="2124"/>
      <c r="O27" s="1231"/>
      <c r="P27" s="1231"/>
      <c r="Q27" s="1231"/>
      <c r="R27" s="1231"/>
      <c r="S27" s="1123"/>
    </row>
    <row r="28" spans="2:19" ht="20.25" customHeight="1">
      <c r="B28" s="1324" t="s">
        <v>658</v>
      </c>
      <c r="C28" s="1284">
        <v>97862</v>
      </c>
      <c r="D28" s="1284">
        <v>143921</v>
      </c>
      <c r="E28" s="1284">
        <v>1095289</v>
      </c>
      <c r="F28" s="1284">
        <v>303875</v>
      </c>
      <c r="G28" s="1284">
        <v>200120</v>
      </c>
      <c r="H28" s="1429"/>
      <c r="I28" s="1316">
        <f t="shared" ref="I28:I41" si="2">SUM(C28:H28)</f>
        <v>1841067</v>
      </c>
      <c r="J28" s="1056"/>
      <c r="K28" s="1056"/>
      <c r="L28" s="1211"/>
      <c r="M28" s="697"/>
      <c r="N28" s="697"/>
      <c r="O28" s="697"/>
      <c r="P28" s="697"/>
      <c r="Q28" s="697"/>
      <c r="R28" s="697"/>
      <c r="S28" s="1123"/>
    </row>
    <row r="29" spans="2:19" ht="20.25" customHeight="1">
      <c r="B29" s="2125" t="s">
        <v>659</v>
      </c>
      <c r="C29" s="1300">
        <v>2286556</v>
      </c>
      <c r="D29" s="1300">
        <v>625597</v>
      </c>
      <c r="E29" s="1300">
        <v>11184832</v>
      </c>
      <c r="F29" s="1300">
        <v>1606238</v>
      </c>
      <c r="G29" s="1300">
        <v>2434710</v>
      </c>
      <c r="H29" s="1429"/>
      <c r="I29" s="1316">
        <f t="shared" si="2"/>
        <v>18137933</v>
      </c>
      <c r="J29" s="1056"/>
      <c r="K29" s="1056"/>
      <c r="L29" s="1211"/>
      <c r="M29" s="697"/>
      <c r="N29" s="697"/>
      <c r="O29" s="697"/>
      <c r="P29" s="697"/>
      <c r="Q29" s="697"/>
      <c r="R29" s="697"/>
      <c r="S29" s="1123"/>
    </row>
    <row r="30" spans="2:19" ht="20.25" customHeight="1">
      <c r="B30" s="1336" t="s">
        <v>392</v>
      </c>
      <c r="C30" s="1300">
        <v>574231</v>
      </c>
      <c r="D30" s="1300">
        <v>85994</v>
      </c>
      <c r="E30" s="1300">
        <v>3253136</v>
      </c>
      <c r="F30" s="1300">
        <v>455575</v>
      </c>
      <c r="G30" s="1300">
        <v>176469</v>
      </c>
      <c r="H30" s="1429"/>
      <c r="I30" s="1316">
        <f t="shared" si="2"/>
        <v>4545405</v>
      </c>
      <c r="J30" s="1056"/>
      <c r="K30" s="1056"/>
      <c r="L30" s="1175"/>
      <c r="M30" s="697"/>
      <c r="N30" s="697"/>
      <c r="O30" s="697"/>
      <c r="P30" s="697"/>
      <c r="Q30" s="697"/>
      <c r="R30" s="697"/>
      <c r="S30" s="1123"/>
    </row>
    <row r="31" spans="2:19" ht="20.25" customHeight="1">
      <c r="B31" s="1324" t="s">
        <v>660</v>
      </c>
      <c r="C31" s="1284">
        <v>94018</v>
      </c>
      <c r="D31" s="1284">
        <v>7704</v>
      </c>
      <c r="E31" s="1284">
        <v>3226473</v>
      </c>
      <c r="F31" s="1284">
        <v>27221</v>
      </c>
      <c r="G31" s="1284">
        <v>336981</v>
      </c>
      <c r="H31" s="1429"/>
      <c r="I31" s="1316">
        <f t="shared" si="2"/>
        <v>3692397</v>
      </c>
      <c r="J31" s="1056"/>
      <c r="K31" s="1056"/>
      <c r="L31" s="94"/>
      <c r="M31" s="621"/>
      <c r="N31" s="621"/>
      <c r="O31" s="621"/>
      <c r="P31" s="621"/>
      <c r="Q31" s="621"/>
      <c r="R31" s="621"/>
      <c r="S31" s="1123"/>
    </row>
    <row r="32" spans="2:19" ht="20.25" customHeight="1">
      <c r="B32" s="2125" t="s">
        <v>772</v>
      </c>
      <c r="C32" s="1340">
        <v>995555</v>
      </c>
      <c r="D32" s="1300">
        <v>445281</v>
      </c>
      <c r="E32" s="1300">
        <v>6016592</v>
      </c>
      <c r="F32" s="1300">
        <v>2870132</v>
      </c>
      <c r="G32" s="1300">
        <v>653290</v>
      </c>
      <c r="H32" s="1429"/>
      <c r="I32" s="1316">
        <f t="shared" si="2"/>
        <v>10980850</v>
      </c>
      <c r="J32" s="1056"/>
      <c r="K32" s="1056"/>
      <c r="L32" s="53"/>
      <c r="M32" s="621"/>
      <c r="N32" s="621"/>
      <c r="O32" s="621"/>
      <c r="P32" s="621"/>
      <c r="Q32" s="621"/>
      <c r="R32" s="621"/>
      <c r="S32" s="1123"/>
    </row>
    <row r="33" spans="2:19" ht="20.25" customHeight="1">
      <c r="B33" s="2125" t="s">
        <v>661</v>
      </c>
      <c r="C33" s="1300">
        <v>368226</v>
      </c>
      <c r="D33" s="1300">
        <v>70452</v>
      </c>
      <c r="E33" s="1300">
        <v>3280875</v>
      </c>
      <c r="F33" s="1300">
        <v>172101</v>
      </c>
      <c r="G33" s="1300">
        <v>170517</v>
      </c>
      <c r="H33" s="1429"/>
      <c r="I33" s="1316">
        <f t="shared" si="2"/>
        <v>4062171</v>
      </c>
      <c r="J33" s="1056"/>
      <c r="K33" s="1056"/>
      <c r="L33" s="1175"/>
      <c r="M33" s="697"/>
      <c r="N33" s="697"/>
      <c r="O33" s="697"/>
      <c r="P33" s="697"/>
      <c r="Q33" s="697"/>
      <c r="R33" s="697"/>
      <c r="S33" s="1123"/>
    </row>
    <row r="34" spans="2:19" ht="20.25" customHeight="1">
      <c r="B34" s="2125" t="s">
        <v>663</v>
      </c>
      <c r="C34" s="1300">
        <v>265615</v>
      </c>
      <c r="D34" s="1300">
        <v>14254</v>
      </c>
      <c r="E34" s="1300">
        <v>3954249</v>
      </c>
      <c r="F34" s="1372"/>
      <c r="G34" s="1300">
        <v>84603</v>
      </c>
      <c r="H34" s="1429"/>
      <c r="I34" s="1316">
        <f t="shared" si="2"/>
        <v>4318721</v>
      </c>
      <c r="J34" s="1056"/>
      <c r="K34" s="1056"/>
      <c r="L34" s="94"/>
      <c r="M34" s="621"/>
      <c r="N34" s="621"/>
      <c r="O34" s="621"/>
      <c r="P34" s="621"/>
      <c r="Q34" s="621"/>
      <c r="R34" s="621"/>
      <c r="S34" s="1123"/>
    </row>
    <row r="35" spans="2:19" ht="20.25" customHeight="1">
      <c r="B35" s="2125" t="s">
        <v>439</v>
      </c>
      <c r="C35" s="1300">
        <v>-121</v>
      </c>
      <c r="D35" s="1372"/>
      <c r="E35" s="1300">
        <v>-331</v>
      </c>
      <c r="F35" s="1372"/>
      <c r="G35" s="1300">
        <v>-60</v>
      </c>
      <c r="H35" s="1429"/>
      <c r="I35" s="1316">
        <f t="shared" si="2"/>
        <v>-512</v>
      </c>
      <c r="J35" s="1056"/>
      <c r="K35" s="1056"/>
      <c r="L35" s="94"/>
      <c r="M35" s="621"/>
      <c r="N35" s="621"/>
      <c r="O35" s="621"/>
      <c r="P35" s="621"/>
      <c r="Q35" s="621"/>
      <c r="R35" s="621"/>
      <c r="S35" s="1123"/>
    </row>
    <row r="36" spans="2:19" ht="20.25" customHeight="1">
      <c r="B36" s="1287" t="s">
        <v>69</v>
      </c>
      <c r="C36" s="1284">
        <v>11903</v>
      </c>
      <c r="D36" s="1284">
        <v>3468</v>
      </c>
      <c r="E36" s="1284">
        <v>422117</v>
      </c>
      <c r="F36" s="1284">
        <v>4069119</v>
      </c>
      <c r="G36" s="1284">
        <v>556653</v>
      </c>
      <c r="H36" s="1284">
        <v>4581641</v>
      </c>
      <c r="I36" s="1316">
        <f t="shared" si="2"/>
        <v>9644901</v>
      </c>
      <c r="J36" s="1056"/>
      <c r="K36" s="1056"/>
      <c r="L36" s="94"/>
      <c r="M36" s="621"/>
      <c r="N36" s="621"/>
      <c r="O36" s="621"/>
      <c r="P36" s="621"/>
      <c r="Q36" s="621"/>
      <c r="R36" s="621"/>
      <c r="S36" s="1123"/>
    </row>
    <row r="37" spans="2:19" ht="20.25" customHeight="1">
      <c r="B37" s="1336" t="s">
        <v>393</v>
      </c>
      <c r="C37" s="1300">
        <v>63171.003484367378</v>
      </c>
      <c r="D37" s="1300">
        <v>23467.926769999998</v>
      </c>
      <c r="E37" s="1300">
        <v>1141152.1842499997</v>
      </c>
      <c r="F37" s="1300">
        <v>44165.845900000008</v>
      </c>
      <c r="G37" s="1300">
        <v>104440.85190230733</v>
      </c>
      <c r="H37" s="1429"/>
      <c r="I37" s="1316">
        <f t="shared" si="2"/>
        <v>1376397.8123066744</v>
      </c>
      <c r="J37" s="1056"/>
      <c r="K37" s="1056"/>
      <c r="L37" s="94"/>
      <c r="M37" s="621"/>
      <c r="N37" s="621"/>
      <c r="O37" s="621"/>
      <c r="P37" s="621"/>
      <c r="Q37" s="621"/>
      <c r="R37" s="621"/>
      <c r="S37" s="1123"/>
    </row>
    <row r="38" spans="2:19" ht="20.25" customHeight="1">
      <c r="B38" s="1285" t="s">
        <v>440</v>
      </c>
      <c r="C38" s="1284">
        <v>303844</v>
      </c>
      <c r="D38" s="1284">
        <v>9265</v>
      </c>
      <c r="E38" s="1284">
        <v>4659619</v>
      </c>
      <c r="F38" s="1284">
        <v>124051</v>
      </c>
      <c r="G38" s="1284">
        <v>257589.47691000003</v>
      </c>
      <c r="H38" s="1429"/>
      <c r="I38" s="1316">
        <f t="shared" si="2"/>
        <v>5354368.4769099997</v>
      </c>
      <c r="J38" s="1056"/>
      <c r="K38" s="1056"/>
      <c r="L38" s="696"/>
      <c r="M38" s="697"/>
      <c r="N38" s="697"/>
      <c r="O38" s="697"/>
      <c r="P38" s="697"/>
      <c r="Q38" s="697"/>
      <c r="R38" s="697"/>
      <c r="S38" s="1123"/>
    </row>
    <row r="39" spans="2:19" ht="20.25" customHeight="1">
      <c r="B39" s="1285" t="s">
        <v>441</v>
      </c>
      <c r="C39" s="1284">
        <v>9637.0542600000008</v>
      </c>
      <c r="D39" s="1429"/>
      <c r="E39" s="1284">
        <v>609719.92278000002</v>
      </c>
      <c r="F39" s="1284">
        <v>12666</v>
      </c>
      <c r="G39" s="1284">
        <v>100356.01835000003</v>
      </c>
      <c r="H39" s="1429"/>
      <c r="I39" s="1316">
        <f t="shared" si="2"/>
        <v>732378.99539000005</v>
      </c>
      <c r="J39" s="1056"/>
      <c r="K39" s="1056"/>
      <c r="L39" s="53"/>
      <c r="M39" s="621"/>
      <c r="N39" s="621"/>
      <c r="O39" s="621"/>
      <c r="P39" s="621"/>
      <c r="Q39" s="621"/>
      <c r="R39" s="621"/>
      <c r="S39" s="1123"/>
    </row>
    <row r="40" spans="2:19" ht="20.25" customHeight="1">
      <c r="B40" s="1285" t="s">
        <v>30</v>
      </c>
      <c r="C40" s="1284">
        <v>1290329.2220700001</v>
      </c>
      <c r="D40" s="1284">
        <v>493627.52853999997</v>
      </c>
      <c r="E40" s="1284">
        <v>12690044.108150002</v>
      </c>
      <c r="F40" s="1284">
        <v>1803094.8404399999</v>
      </c>
      <c r="G40" s="1284">
        <v>1639177.9184999999</v>
      </c>
      <c r="H40" s="1429"/>
      <c r="I40" s="1316">
        <f t="shared" si="2"/>
        <v>17916273.617699999</v>
      </c>
      <c r="J40" s="1056"/>
      <c r="K40" s="1056"/>
      <c r="L40" s="1211"/>
      <c r="M40" s="697"/>
      <c r="N40" s="697"/>
      <c r="O40" s="697"/>
      <c r="P40" s="697"/>
      <c r="Q40" s="697"/>
      <c r="R40" s="697"/>
      <c r="S40" s="1123"/>
    </row>
    <row r="41" spans="2:19" ht="20.25" customHeight="1">
      <c r="B41" s="1291" t="s">
        <v>26</v>
      </c>
      <c r="C41" s="1286">
        <f>SUM(C27:C40)</f>
        <v>8821655.2798143663</v>
      </c>
      <c r="D41" s="1286">
        <f t="shared" ref="D41:H41" si="3">SUM(D27:D40)</f>
        <v>2403366.4553100001</v>
      </c>
      <c r="E41" s="1286">
        <f t="shared" si="3"/>
        <v>62363475.215179995</v>
      </c>
      <c r="F41" s="1286">
        <f t="shared" si="3"/>
        <v>14161541.686339999</v>
      </c>
      <c r="G41" s="1286">
        <f t="shared" si="3"/>
        <v>8254421.265662306</v>
      </c>
      <c r="H41" s="1286">
        <f t="shared" si="3"/>
        <v>4581641</v>
      </c>
      <c r="I41" s="1316">
        <f t="shared" si="2"/>
        <v>100586100.90230668</v>
      </c>
      <c r="J41" s="1056"/>
      <c r="K41" s="1056"/>
      <c r="L41" s="1211"/>
      <c r="M41" s="697"/>
      <c r="N41" s="697"/>
      <c r="O41" s="697"/>
      <c r="P41" s="697"/>
      <c r="Q41" s="697"/>
      <c r="R41" s="697"/>
      <c r="S41" s="1123"/>
    </row>
    <row r="42" spans="2:19" ht="20.25" customHeight="1">
      <c r="B42" s="1821"/>
      <c r="C42" s="1033"/>
      <c r="D42" s="1033"/>
      <c r="E42" s="1033"/>
      <c r="F42" s="1033"/>
      <c r="G42" s="1033"/>
      <c r="H42" s="1033"/>
      <c r="I42" s="1033"/>
      <c r="J42" s="1056"/>
      <c r="K42" s="1056"/>
      <c r="L42" s="1211"/>
      <c r="M42" s="697"/>
      <c r="N42" s="697"/>
      <c r="O42" s="697"/>
      <c r="P42" s="697"/>
      <c r="Q42" s="697"/>
      <c r="R42" s="697"/>
      <c r="S42" s="1123"/>
    </row>
    <row r="43" spans="2:19" ht="20.25" customHeight="1">
      <c r="B43" s="1821"/>
      <c r="C43" s="1033"/>
      <c r="D43" s="1033"/>
      <c r="E43" s="1033"/>
      <c r="F43" s="1033"/>
      <c r="G43" s="1033"/>
      <c r="H43" s="1033"/>
      <c r="I43" s="1233">
        <v>145</v>
      </c>
      <c r="K43" s="1056"/>
      <c r="L43" s="1175"/>
      <c r="M43" s="697"/>
      <c r="N43" s="697"/>
      <c r="O43" s="697"/>
      <c r="P43" s="697"/>
      <c r="Q43" s="697"/>
      <c r="R43" s="697"/>
      <c r="S43" s="1123"/>
    </row>
    <row r="44" spans="2:19" ht="20.25" customHeight="1">
      <c r="B44" s="1821"/>
      <c r="C44" s="1033"/>
      <c r="D44" s="1033"/>
      <c r="E44" s="1033"/>
      <c r="F44" s="1033"/>
      <c r="G44" s="1033"/>
      <c r="H44" s="1033"/>
      <c r="I44" s="1233"/>
      <c r="K44" s="1056"/>
      <c r="L44" s="1175"/>
      <c r="M44" s="697"/>
      <c r="N44" s="697"/>
      <c r="O44" s="697"/>
      <c r="P44" s="697"/>
      <c r="Q44" s="697"/>
      <c r="R44" s="697"/>
      <c r="S44" s="1123"/>
    </row>
    <row r="45" spans="2:19" s="700" customFormat="1" ht="20.25" customHeight="1">
      <c r="B45" s="2525" t="s">
        <v>850</v>
      </c>
      <c r="C45" s="2525"/>
      <c r="D45" s="2525"/>
      <c r="E45" s="2525"/>
      <c r="F45" s="2525"/>
      <c r="G45" s="2525"/>
      <c r="H45" s="1111"/>
      <c r="I45" s="1111"/>
      <c r="K45" s="1056"/>
      <c r="L45" s="1821"/>
      <c r="M45" s="1033"/>
      <c r="N45" s="1033"/>
      <c r="O45" s="1033"/>
      <c r="P45" s="1033"/>
      <c r="Q45" s="1033"/>
      <c r="R45" s="1033"/>
      <c r="S45" s="1123"/>
    </row>
    <row r="46" spans="2:19" ht="14.25" customHeight="1">
      <c r="H46" s="2504" t="s">
        <v>821</v>
      </c>
      <c r="I46" s="2504"/>
    </row>
    <row r="47" spans="2:19" ht="54" customHeight="1">
      <c r="B47" s="1774" t="s">
        <v>3</v>
      </c>
      <c r="C47" s="1780" t="s">
        <v>851</v>
      </c>
      <c r="D47" s="1785" t="s">
        <v>855</v>
      </c>
      <c r="E47" s="1785" t="s">
        <v>856</v>
      </c>
      <c r="F47" s="1780" t="s">
        <v>642</v>
      </c>
      <c r="G47" s="1780" t="s">
        <v>903</v>
      </c>
      <c r="H47" s="1780" t="s">
        <v>668</v>
      </c>
      <c r="I47" s="1780" t="s">
        <v>854</v>
      </c>
    </row>
    <row r="48" spans="2:19" ht="20.25" customHeight="1">
      <c r="B48" s="1285" t="s">
        <v>486</v>
      </c>
      <c r="C48" s="1284">
        <v>1586346.8823320947</v>
      </c>
      <c r="D48" s="1284">
        <v>149253.85664699206</v>
      </c>
      <c r="E48" s="1284">
        <v>2354912.0969779994</v>
      </c>
      <c r="F48" s="1284">
        <v>1248628.637595</v>
      </c>
      <c r="G48" s="1284">
        <v>617000.24923091335</v>
      </c>
      <c r="H48" s="1429"/>
      <c r="I48" s="1316">
        <v>5956141.7227829993</v>
      </c>
    </row>
    <row r="49" spans="2:9" ht="20.25" customHeight="1">
      <c r="B49" s="1324" t="s">
        <v>658</v>
      </c>
      <c r="C49" s="1284">
        <v>103073.54907289997</v>
      </c>
      <c r="D49" s="1284">
        <v>125807.08732314809</v>
      </c>
      <c r="E49" s="1284">
        <v>923461.18034261232</v>
      </c>
      <c r="F49" s="1284">
        <v>255279.87237299309</v>
      </c>
      <c r="G49" s="1284">
        <v>278648.512581499</v>
      </c>
      <c r="H49" s="1429"/>
      <c r="I49" s="1316">
        <v>1686270.2016931525</v>
      </c>
    </row>
    <row r="50" spans="2:9" ht="20.25" customHeight="1">
      <c r="B50" s="2125" t="s">
        <v>659</v>
      </c>
      <c r="C50" s="1300">
        <v>2102140</v>
      </c>
      <c r="D50" s="1300">
        <v>595424</v>
      </c>
      <c r="E50" s="1300">
        <v>10842893</v>
      </c>
      <c r="F50" s="1300">
        <v>1345121</v>
      </c>
      <c r="G50" s="1300">
        <v>2126509</v>
      </c>
      <c r="H50" s="1429"/>
      <c r="I50" s="1316">
        <v>17012087</v>
      </c>
    </row>
    <row r="51" spans="2:9" ht="20.25" customHeight="1">
      <c r="B51" s="1336" t="s">
        <v>392</v>
      </c>
      <c r="C51" s="1300">
        <v>544313.43262999994</v>
      </c>
      <c r="D51" s="1300">
        <v>76900.923960000015</v>
      </c>
      <c r="E51" s="1300">
        <v>2772752.2624399997</v>
      </c>
      <c r="F51" s="1300">
        <v>328349.38723000005</v>
      </c>
      <c r="G51" s="1300">
        <v>170463.60946000001</v>
      </c>
      <c r="H51" s="1429"/>
      <c r="I51" s="1316">
        <v>3892779.6157199997</v>
      </c>
    </row>
    <row r="52" spans="2:9" ht="20.25" customHeight="1">
      <c r="B52" s="1324" t="s">
        <v>660</v>
      </c>
      <c r="C52" s="1284">
        <v>89155.228650000005</v>
      </c>
      <c r="D52" s="1284">
        <v>-1543.91752</v>
      </c>
      <c r="E52" s="1284">
        <v>2630849.4</v>
      </c>
      <c r="F52" s="1284">
        <v>21271</v>
      </c>
      <c r="G52" s="1284">
        <v>226947.31000000003</v>
      </c>
      <c r="H52" s="1429"/>
      <c r="I52" s="1316">
        <v>2966679.0211299998</v>
      </c>
    </row>
    <row r="53" spans="2:9" ht="20.25" customHeight="1">
      <c r="B53" s="2125" t="s">
        <v>772</v>
      </c>
      <c r="C53" s="1340">
        <v>912590.00360955007</v>
      </c>
      <c r="D53" s="1300">
        <v>392049.16021514899</v>
      </c>
      <c r="E53" s="1300">
        <v>5175433.2269921405</v>
      </c>
      <c r="F53" s="1300">
        <v>2511034.8678705399</v>
      </c>
      <c r="G53" s="1300">
        <v>619882.70838732598</v>
      </c>
      <c r="H53" s="1429"/>
      <c r="I53" s="1316">
        <v>9610989.9670747053</v>
      </c>
    </row>
    <row r="54" spans="2:9" ht="20.25" customHeight="1">
      <c r="B54" s="2125" t="s">
        <v>661</v>
      </c>
      <c r="C54" s="1300">
        <v>381140.17386999994</v>
      </c>
      <c r="D54" s="1300">
        <v>46376.665059999999</v>
      </c>
      <c r="E54" s="1300">
        <v>2795591.6543914955</v>
      </c>
      <c r="F54" s="1300">
        <v>184640.95125000001</v>
      </c>
      <c r="G54" s="1300">
        <v>254258.31140000001</v>
      </c>
      <c r="H54" s="1429"/>
      <c r="I54" s="1316">
        <v>3662007.7559714955</v>
      </c>
    </row>
    <row r="55" spans="2:9" ht="20.25" customHeight="1">
      <c r="B55" s="2125" t="s">
        <v>662</v>
      </c>
      <c r="C55" s="1300">
        <v>1058684.0459399996</v>
      </c>
      <c r="D55" s="1300">
        <v>331572.16858999996</v>
      </c>
      <c r="E55" s="1300">
        <v>7897359.0662799999</v>
      </c>
      <c r="F55" s="1300">
        <v>1593643.59351</v>
      </c>
      <c r="G55" s="1300">
        <v>858926.14533000009</v>
      </c>
      <c r="H55" s="1429"/>
      <c r="I55" s="1316">
        <v>11740185.019649999</v>
      </c>
    </row>
    <row r="56" spans="2:9" ht="20.25" customHeight="1">
      <c r="B56" s="2125" t="s">
        <v>663</v>
      </c>
      <c r="C56" s="1300">
        <v>347048.67146999988</v>
      </c>
      <c r="D56" s="1300">
        <v>12251.577300000001</v>
      </c>
      <c r="E56" s="1300">
        <v>3346663.23697</v>
      </c>
      <c r="F56" s="1372"/>
      <c r="G56" s="1300">
        <v>89142.381540000017</v>
      </c>
      <c r="H56" s="1429"/>
      <c r="I56" s="1316">
        <v>3795105.8672799999</v>
      </c>
    </row>
    <row r="57" spans="2:9" ht="20.25" customHeight="1">
      <c r="B57" s="2125" t="s">
        <v>439</v>
      </c>
      <c r="C57" s="1300">
        <v>18434.073616999998</v>
      </c>
      <c r="D57" s="1300">
        <v>2420.747249</v>
      </c>
      <c r="E57" s="1300">
        <v>187175.61570999972</v>
      </c>
      <c r="F57" s="1300">
        <v>38153.67065</v>
      </c>
      <c r="G57" s="1300">
        <v>14621.685810000001</v>
      </c>
      <c r="H57" s="1429"/>
      <c r="I57" s="1316">
        <v>260805.7930359997</v>
      </c>
    </row>
    <row r="58" spans="2:9" ht="20.25" customHeight="1">
      <c r="B58" s="1287" t="s">
        <v>69</v>
      </c>
      <c r="C58" s="1284">
        <v>9707.9962599999999</v>
      </c>
      <c r="D58" s="1284">
        <v>507.44759999999997</v>
      </c>
      <c r="E58" s="1284">
        <v>417885.95636000001</v>
      </c>
      <c r="F58" s="1284">
        <v>2980444.8997000004</v>
      </c>
      <c r="G58" s="1284">
        <v>669582.79838000005</v>
      </c>
      <c r="H58" s="1284">
        <v>4036282.8479400002</v>
      </c>
      <c r="I58" s="1316">
        <v>8114411.9462400004</v>
      </c>
    </row>
    <row r="59" spans="2:9" ht="20.25" customHeight="1">
      <c r="B59" s="1336" t="s">
        <v>393</v>
      </c>
      <c r="C59" s="1300">
        <v>76180.454969874991</v>
      </c>
      <c r="D59" s="1300">
        <v>24877.488279999994</v>
      </c>
      <c r="E59" s="1300">
        <v>971212.71886422322</v>
      </c>
      <c r="F59" s="1300">
        <v>24553.461509999997</v>
      </c>
      <c r="G59" s="1300">
        <v>82175.880879999866</v>
      </c>
      <c r="H59" s="1429"/>
      <c r="I59" s="1316">
        <v>1179000.0045040981</v>
      </c>
    </row>
    <row r="60" spans="2:9" ht="20.25" customHeight="1">
      <c r="B60" s="1285" t="s">
        <v>440</v>
      </c>
      <c r="C60" s="1284">
        <v>246065.71434000001</v>
      </c>
      <c r="D60" s="1284">
        <v>16321.062</v>
      </c>
      <c r="E60" s="1284">
        <v>3940563.6877423655</v>
      </c>
      <c r="F60" s="1284">
        <v>120750</v>
      </c>
      <c r="G60" s="1284">
        <v>263731.60817000002</v>
      </c>
      <c r="H60" s="1429"/>
      <c r="I60" s="1316">
        <v>4587432.0722523658</v>
      </c>
    </row>
    <row r="61" spans="2:9" ht="20.25" customHeight="1">
      <c r="B61" s="1285" t="s">
        <v>441</v>
      </c>
      <c r="C61" s="1284">
        <v>15344.98179</v>
      </c>
      <c r="D61" s="1429"/>
      <c r="E61" s="1284">
        <v>416280.76439999999</v>
      </c>
      <c r="F61" s="1429"/>
      <c r="G61" s="1284">
        <v>137883.68880999999</v>
      </c>
      <c r="H61" s="1429"/>
      <c r="I61" s="1316">
        <v>569509.43499999994</v>
      </c>
    </row>
    <row r="62" spans="2:9" ht="20.25" customHeight="1">
      <c r="B62" s="1285" t="s">
        <v>30</v>
      </c>
      <c r="C62" s="1284">
        <v>1107264</v>
      </c>
      <c r="D62" s="1284">
        <v>419436</v>
      </c>
      <c r="E62" s="1284">
        <v>11374606</v>
      </c>
      <c r="F62" s="1284">
        <v>3997569</v>
      </c>
      <c r="G62" s="1284">
        <v>1456486</v>
      </c>
      <c r="H62" s="1429"/>
      <c r="I62" s="1316">
        <v>18355361</v>
      </c>
    </row>
    <row r="63" spans="2:9" ht="20.25" customHeight="1">
      <c r="B63" s="1774" t="s">
        <v>26</v>
      </c>
      <c r="C63" s="1784">
        <v>8597489.208551418</v>
      </c>
      <c r="D63" s="1784">
        <v>2191654.2667042892</v>
      </c>
      <c r="E63" s="1784">
        <v>56047639.867470831</v>
      </c>
      <c r="F63" s="1784">
        <v>14649440.341688534</v>
      </c>
      <c r="G63" s="1784">
        <v>7866259.8899797378</v>
      </c>
      <c r="H63" s="1784">
        <v>4036282.8479400002</v>
      </c>
      <c r="I63" s="1784">
        <v>93388766.42233482</v>
      </c>
    </row>
    <row r="64" spans="2:9" ht="20.25" customHeight="1">
      <c r="B64" s="1821"/>
      <c r="C64" s="1033"/>
      <c r="D64" s="1033"/>
      <c r="E64" s="1033"/>
      <c r="F64" s="1033"/>
      <c r="G64" s="1033"/>
      <c r="I64" s="1033" t="s">
        <v>827</v>
      </c>
    </row>
    <row r="65" spans="2:15" ht="20.25" customHeight="1">
      <c r="B65" s="1821"/>
      <c r="C65" s="1033"/>
      <c r="D65" s="1033"/>
      <c r="E65" s="1033"/>
      <c r="F65" s="1033"/>
      <c r="G65" s="1033"/>
      <c r="H65" s="1033"/>
      <c r="I65" s="697">
        <v>146</v>
      </c>
    </row>
    <row r="66" spans="2:15" ht="20.25" customHeight="1">
      <c r="B66" s="1821"/>
      <c r="C66" s="1033"/>
      <c r="D66" s="1033"/>
      <c r="E66" s="1033"/>
      <c r="F66" s="1033"/>
      <c r="G66" s="1033"/>
      <c r="H66" s="1033"/>
      <c r="I66" s="1033"/>
    </row>
    <row r="67" spans="2:15" ht="20.25" customHeight="1">
      <c r="B67" s="2525" t="s">
        <v>849</v>
      </c>
      <c r="C67" s="2525"/>
      <c r="D67" s="2525"/>
      <c r="E67" s="2525"/>
      <c r="F67" s="2525"/>
      <c r="G67" s="2525"/>
      <c r="H67" s="1033"/>
      <c r="I67" s="1033"/>
    </row>
    <row r="68" spans="2:15" ht="14.25" customHeight="1">
      <c r="B68" s="1821"/>
      <c r="C68" s="1033"/>
      <c r="D68" s="1033"/>
      <c r="E68" s="1033"/>
      <c r="F68" s="1033"/>
      <c r="G68" s="1033"/>
      <c r="H68" s="2504" t="s">
        <v>821</v>
      </c>
      <c r="I68" s="2504"/>
    </row>
    <row r="69" spans="2:15" ht="20.25" customHeight="1">
      <c r="B69" s="2283" t="s">
        <v>3</v>
      </c>
      <c r="C69" s="2320" t="s">
        <v>851</v>
      </c>
      <c r="D69" s="2352" t="s">
        <v>855</v>
      </c>
      <c r="E69" s="2352" t="s">
        <v>853</v>
      </c>
      <c r="F69" s="2320" t="s">
        <v>642</v>
      </c>
      <c r="G69" s="2320" t="s">
        <v>804</v>
      </c>
      <c r="H69" s="2526" t="s">
        <v>668</v>
      </c>
      <c r="I69" s="2320" t="s">
        <v>857</v>
      </c>
    </row>
    <row r="70" spans="2:15" ht="20.25" customHeight="1">
      <c r="B70" s="2283"/>
      <c r="C70" s="2320"/>
      <c r="D70" s="2352"/>
      <c r="E70" s="2352"/>
      <c r="F70" s="2320"/>
      <c r="G70" s="2320"/>
      <c r="H70" s="2526"/>
      <c r="I70" s="2320"/>
    </row>
    <row r="71" spans="2:15" ht="20.25" customHeight="1">
      <c r="B71" s="2283"/>
      <c r="C71" s="2320"/>
      <c r="D71" s="2352"/>
      <c r="E71" s="2352"/>
      <c r="F71" s="2320"/>
      <c r="G71" s="2320"/>
      <c r="H71" s="2526"/>
      <c r="I71" s="2320"/>
    </row>
    <row r="72" spans="2:15" ht="20.25" customHeight="1">
      <c r="B72" s="1285" t="s">
        <v>486</v>
      </c>
      <c r="C72" s="1284">
        <v>1200851.6403399999</v>
      </c>
      <c r="D72" s="1284">
        <v>121448.463193</v>
      </c>
      <c r="E72" s="1284">
        <v>1757711.4928999997</v>
      </c>
      <c r="F72" s="1284">
        <v>618030.79595300008</v>
      </c>
      <c r="G72" s="1284">
        <v>549649.06967500004</v>
      </c>
      <c r="H72" s="1429"/>
      <c r="I72" s="1316">
        <v>4247691.4620610001</v>
      </c>
      <c r="J72" s="1056"/>
      <c r="K72" s="1056"/>
      <c r="L72" s="1056"/>
      <c r="M72" s="1056"/>
      <c r="N72" s="1056"/>
      <c r="O72" s="1056"/>
    </row>
    <row r="73" spans="2:15" ht="20.25" customHeight="1">
      <c r="B73" s="1324" t="s">
        <v>658</v>
      </c>
      <c r="C73" s="1284">
        <v>65665.630999999994</v>
      </c>
      <c r="D73" s="1284">
        <v>44776.824000000001</v>
      </c>
      <c r="E73" s="1284">
        <v>935441.9929999999</v>
      </c>
      <c r="F73" s="1284">
        <v>208073.83799999999</v>
      </c>
      <c r="G73" s="1284">
        <v>220227.777</v>
      </c>
      <c r="H73" s="1429"/>
      <c r="I73" s="1316">
        <v>1474186.0629999998</v>
      </c>
      <c r="J73" s="1056"/>
      <c r="K73" s="1056"/>
      <c r="L73" s="1056"/>
      <c r="M73" s="1056"/>
      <c r="N73" s="1056"/>
      <c r="O73" s="1056"/>
    </row>
    <row r="74" spans="2:15" ht="20.25" customHeight="1">
      <c r="B74" s="1324" t="s">
        <v>659</v>
      </c>
      <c r="C74" s="1284">
        <v>2126743</v>
      </c>
      <c r="D74" s="1284">
        <v>498990</v>
      </c>
      <c r="E74" s="1284">
        <v>9754125</v>
      </c>
      <c r="F74" s="1284">
        <v>1122859</v>
      </c>
      <c r="G74" s="1284">
        <v>1762716</v>
      </c>
      <c r="H74" s="1429"/>
      <c r="I74" s="1316">
        <v>15265433</v>
      </c>
      <c r="J74" s="1056"/>
      <c r="K74" s="1056"/>
      <c r="L74" s="1056"/>
      <c r="M74" s="1056"/>
      <c r="N74" s="1056"/>
      <c r="O74" s="1056"/>
    </row>
    <row r="75" spans="2:15" ht="20.25" customHeight="1">
      <c r="B75" s="1285" t="s">
        <v>392</v>
      </c>
      <c r="C75" s="1284">
        <v>489190.44078</v>
      </c>
      <c r="D75" s="1284">
        <v>58833.188019999994</v>
      </c>
      <c r="E75" s="1284">
        <v>2075698.9217400001</v>
      </c>
      <c r="F75" s="1284">
        <v>291059.68008999998</v>
      </c>
      <c r="G75" s="1284">
        <v>173281.89716999998</v>
      </c>
      <c r="H75" s="1429"/>
      <c r="I75" s="1316">
        <v>3088064.1277999999</v>
      </c>
      <c r="J75" s="1056"/>
      <c r="K75" s="1056"/>
      <c r="L75" s="1056"/>
      <c r="M75" s="1056"/>
      <c r="N75" s="1056"/>
      <c r="O75" s="1056"/>
    </row>
    <row r="76" spans="2:15" ht="20.25" customHeight="1">
      <c r="B76" s="1324" t="s">
        <v>660</v>
      </c>
      <c r="C76" s="1284">
        <v>79184.72</v>
      </c>
      <c r="D76" s="1284">
        <v>4457.91</v>
      </c>
      <c r="E76" s="1284">
        <v>2167746.98</v>
      </c>
      <c r="F76" s="1284">
        <v>7005</v>
      </c>
      <c r="G76" s="1284">
        <v>161735.71</v>
      </c>
      <c r="H76" s="1429"/>
      <c r="I76" s="1316">
        <v>2420130.3199999998</v>
      </c>
      <c r="J76" s="1056"/>
      <c r="K76" s="1056"/>
      <c r="L76" s="1056"/>
      <c r="M76" s="1056"/>
      <c r="N76" s="1056"/>
      <c r="O76" s="1056"/>
    </row>
    <row r="77" spans="2:15" ht="20.25" customHeight="1">
      <c r="B77" s="1324" t="s">
        <v>772</v>
      </c>
      <c r="C77" s="1284">
        <v>16985.554259999997</v>
      </c>
      <c r="D77" s="1284">
        <v>57506.053070000002</v>
      </c>
      <c r="E77" s="1284">
        <v>1818291.2178399998</v>
      </c>
      <c r="F77" s="1284">
        <v>322607.76607999997</v>
      </c>
      <c r="G77" s="1284">
        <v>146223.79787000001</v>
      </c>
      <c r="H77" s="1429"/>
      <c r="I77" s="1316">
        <v>2361614.3891199995</v>
      </c>
      <c r="J77" s="1056"/>
      <c r="K77" s="1056"/>
      <c r="L77" s="1056"/>
      <c r="M77" s="1056"/>
      <c r="N77" s="1056"/>
      <c r="O77" s="1056"/>
    </row>
    <row r="78" spans="2:15" ht="20.25" customHeight="1">
      <c r="B78" s="1324" t="s">
        <v>661</v>
      </c>
      <c r="C78" s="1284">
        <v>319523.94665000006</v>
      </c>
      <c r="D78" s="1284">
        <v>42010.444860000003</v>
      </c>
      <c r="E78" s="1284">
        <v>2229048.9519600002</v>
      </c>
      <c r="F78" s="1284">
        <v>178440.20064</v>
      </c>
      <c r="G78" s="1284">
        <v>213361.27252999999</v>
      </c>
      <c r="H78" s="1429"/>
      <c r="I78" s="1316">
        <v>2982384.8166400003</v>
      </c>
      <c r="J78" s="1056"/>
      <c r="K78" s="1056"/>
      <c r="L78" s="1056"/>
      <c r="M78" s="1056"/>
      <c r="N78" s="1056"/>
      <c r="O78" s="1056"/>
    </row>
    <row r="79" spans="2:15" ht="20.25" customHeight="1">
      <c r="B79" s="1324" t="s">
        <v>662</v>
      </c>
      <c r="C79" s="1284">
        <v>915773.58541000006</v>
      </c>
      <c r="D79" s="1284">
        <v>358371.76620999997</v>
      </c>
      <c r="E79" s="1284">
        <v>7088002.7693500007</v>
      </c>
      <c r="F79" s="1284">
        <v>1031602.57197</v>
      </c>
      <c r="G79" s="1284">
        <v>744112.83213</v>
      </c>
      <c r="H79" s="1429"/>
      <c r="I79" s="1316">
        <v>10137863.52507</v>
      </c>
      <c r="J79" s="1056"/>
      <c r="K79" s="1056"/>
      <c r="L79" s="1056"/>
      <c r="M79" s="1056"/>
      <c r="N79" s="1056"/>
      <c r="O79" s="1056"/>
    </row>
    <row r="80" spans="2:15" ht="20.25" customHeight="1">
      <c r="B80" s="1324" t="s">
        <v>663</v>
      </c>
      <c r="C80" s="1284">
        <v>257054.98380000005</v>
      </c>
      <c r="D80" s="1284">
        <v>13433.081440000002</v>
      </c>
      <c r="E80" s="1284">
        <v>2743590.6516700001</v>
      </c>
      <c r="F80" s="1429"/>
      <c r="G80" s="1284">
        <v>82755.740919999997</v>
      </c>
      <c r="H80" s="1429"/>
      <c r="I80" s="1316">
        <v>3096834.4578299997</v>
      </c>
      <c r="J80" s="1056"/>
      <c r="K80" s="1056"/>
      <c r="L80" s="1056"/>
      <c r="M80" s="1056"/>
      <c r="N80" s="1056"/>
      <c r="O80" s="1056"/>
    </row>
    <row r="81" spans="2:15" ht="20.25" customHeight="1">
      <c r="B81" s="1324" t="s">
        <v>439</v>
      </c>
      <c r="C81" s="1284">
        <v>63092.788659999998</v>
      </c>
      <c r="D81" s="1284">
        <v>16441.95895</v>
      </c>
      <c r="E81" s="1284">
        <v>687194.73095999996</v>
      </c>
      <c r="F81" s="1284">
        <v>171590.89379</v>
      </c>
      <c r="G81" s="1284">
        <v>34655.330450000009</v>
      </c>
      <c r="H81" s="1429"/>
      <c r="I81" s="1316">
        <v>972975.70280999993</v>
      </c>
      <c r="J81" s="1056"/>
      <c r="K81" s="1056"/>
      <c r="L81" s="1056"/>
      <c r="M81" s="1056"/>
      <c r="N81" s="1056"/>
      <c r="O81" s="1056"/>
    </row>
    <row r="82" spans="2:15" ht="20.25" customHeight="1">
      <c r="B82" s="1287" t="s">
        <v>69</v>
      </c>
      <c r="C82" s="1284">
        <v>44298.979919999998</v>
      </c>
      <c r="D82" s="1284">
        <v>1850.8669500000001</v>
      </c>
      <c r="E82" s="1284">
        <v>382196.41048999998</v>
      </c>
      <c r="F82" s="1284">
        <v>2034579.6119999997</v>
      </c>
      <c r="G82" s="1284">
        <v>424571.67527999997</v>
      </c>
      <c r="H82" s="1284">
        <v>3533324.423</v>
      </c>
      <c r="I82" s="1316">
        <v>6420821.9676399995</v>
      </c>
      <c r="J82" s="1056"/>
      <c r="K82" s="1056"/>
      <c r="L82" s="1056"/>
      <c r="M82" s="1056"/>
      <c r="N82" s="1056"/>
      <c r="O82" s="1056"/>
    </row>
    <row r="83" spans="2:15" ht="20.25" customHeight="1">
      <c r="B83" s="1285" t="s">
        <v>393</v>
      </c>
      <c r="C83" s="1284">
        <v>55969.274232317082</v>
      </c>
      <c r="D83" s="1284">
        <v>43505.31311000001</v>
      </c>
      <c r="E83" s="1284">
        <v>617348.89421684109</v>
      </c>
      <c r="F83" s="1284">
        <v>23294.014179999998</v>
      </c>
      <c r="G83" s="1284">
        <v>70610.420579999933</v>
      </c>
      <c r="H83" s="1429"/>
      <c r="I83" s="1316">
        <v>810727.91631915816</v>
      </c>
      <c r="J83" s="1056"/>
      <c r="K83" s="1056"/>
      <c r="L83" s="1056"/>
      <c r="M83" s="1056"/>
      <c r="N83" s="1056"/>
      <c r="O83" s="1056"/>
    </row>
    <row r="84" spans="2:15" ht="20.25" customHeight="1">
      <c r="B84" s="1285" t="s">
        <v>440</v>
      </c>
      <c r="C84" s="1284">
        <v>204815.77559999999</v>
      </c>
      <c r="D84" s="1284">
        <v>18247.827730000001</v>
      </c>
      <c r="E84" s="1284">
        <v>3591487.3259900007</v>
      </c>
      <c r="F84" s="1284">
        <v>100600</v>
      </c>
      <c r="G84" s="1284">
        <v>251576.41192000001</v>
      </c>
      <c r="H84" s="1429"/>
      <c r="I84" s="1316">
        <v>4166727.3412400004</v>
      </c>
      <c r="J84" s="1056"/>
      <c r="K84" s="1056"/>
      <c r="L84" s="1056"/>
      <c r="M84" s="1056"/>
      <c r="N84" s="1056"/>
      <c r="O84" s="1056"/>
    </row>
    <row r="85" spans="2:15" ht="20.25" customHeight="1">
      <c r="B85" s="1285" t="s">
        <v>441</v>
      </c>
      <c r="C85" s="1284">
        <v>7463</v>
      </c>
      <c r="D85" s="1429"/>
      <c r="E85" s="1284">
        <v>226338</v>
      </c>
      <c r="F85" s="1284">
        <v>44576</v>
      </c>
      <c r="G85" s="1284">
        <v>106104</v>
      </c>
      <c r="H85" s="1429"/>
      <c r="I85" s="1316">
        <v>384481</v>
      </c>
      <c r="J85" s="1056"/>
      <c r="K85" s="1056"/>
      <c r="L85" s="1056"/>
      <c r="M85" s="1056"/>
      <c r="N85" s="1056"/>
      <c r="O85" s="1056"/>
    </row>
    <row r="86" spans="2:15" ht="20.25" customHeight="1">
      <c r="B86" s="1285" t="s">
        <v>30</v>
      </c>
      <c r="C86" s="1284">
        <v>1081974</v>
      </c>
      <c r="D86" s="1284">
        <v>485986</v>
      </c>
      <c r="E86" s="1284">
        <v>10281344</v>
      </c>
      <c r="F86" s="1284">
        <v>1635835</v>
      </c>
      <c r="G86" s="1284">
        <v>1713242</v>
      </c>
      <c r="H86" s="1429"/>
      <c r="I86" s="1316">
        <v>15198381</v>
      </c>
      <c r="J86" s="1056"/>
      <c r="K86" s="1056"/>
      <c r="L86" s="1056"/>
      <c r="M86" s="1056"/>
      <c r="N86" s="1056"/>
      <c r="O86" s="1056"/>
    </row>
    <row r="87" spans="2:15" ht="20.25" customHeight="1">
      <c r="B87" s="1324" t="s">
        <v>665</v>
      </c>
      <c r="C87" s="1284">
        <v>551322.4199900002</v>
      </c>
      <c r="D87" s="1284">
        <v>320534.63501207257</v>
      </c>
      <c r="E87" s="1284">
        <v>2977432.7216700139</v>
      </c>
      <c r="F87" s="1284">
        <v>2246363.2182990895</v>
      </c>
      <c r="G87" s="1284">
        <v>465918.43699884135</v>
      </c>
      <c r="H87" s="1429"/>
      <c r="I87" s="1316">
        <v>6561571.431970018</v>
      </c>
      <c r="J87" s="1056"/>
      <c r="K87" s="1056"/>
      <c r="L87" s="1056"/>
      <c r="M87" s="1056"/>
      <c r="N87" s="1056"/>
      <c r="O87" s="1056"/>
    </row>
    <row r="88" spans="2:15" ht="20.25" customHeight="1">
      <c r="B88" s="1291" t="s">
        <v>26</v>
      </c>
      <c r="C88" s="1286">
        <v>7479909.7406423176</v>
      </c>
      <c r="D88" s="1286">
        <v>2086394.3325450725</v>
      </c>
      <c r="E88" s="1286">
        <v>49333000.06178686</v>
      </c>
      <c r="F88" s="1286">
        <v>10036517.59100209</v>
      </c>
      <c r="G88" s="1286">
        <v>7120742.3725238405</v>
      </c>
      <c r="H88" s="1286">
        <v>3533324.423</v>
      </c>
      <c r="I88" s="1286">
        <v>79589888</v>
      </c>
      <c r="J88" s="1056"/>
      <c r="K88" s="1056"/>
      <c r="L88" s="1056"/>
      <c r="M88" s="1056"/>
      <c r="N88" s="1056"/>
      <c r="O88" s="1056"/>
    </row>
    <row r="89" spans="2:15" ht="20.25" customHeight="1">
      <c r="B89" s="1821"/>
      <c r="C89" s="1033"/>
      <c r="D89" s="1033"/>
      <c r="E89" s="1033"/>
      <c r="F89" s="1033"/>
      <c r="G89" s="1033"/>
      <c r="H89" s="1033"/>
      <c r="I89" s="1123"/>
    </row>
    <row r="90" spans="2:15" ht="20.25" customHeight="1">
      <c r="B90" s="1821"/>
      <c r="C90" s="1033"/>
      <c r="D90" s="1033"/>
      <c r="E90" s="1033"/>
      <c r="F90" s="1033"/>
      <c r="G90" s="1033"/>
      <c r="H90" s="1033"/>
      <c r="I90" s="697">
        <v>147</v>
      </c>
    </row>
    <row r="91" spans="2:15" ht="20.25" customHeight="1">
      <c r="B91" s="1821"/>
      <c r="C91" s="1033"/>
      <c r="D91" s="1033"/>
      <c r="E91" s="1033"/>
      <c r="F91" s="1033"/>
      <c r="G91" s="1033"/>
      <c r="H91" s="1033"/>
      <c r="I91" s="1033"/>
    </row>
    <row r="92" spans="2:15" ht="20.25" customHeight="1">
      <c r="B92" s="2527" t="s">
        <v>927</v>
      </c>
      <c r="C92" s="2527"/>
      <c r="D92" s="2527"/>
      <c r="E92" s="2527"/>
      <c r="F92" s="2527"/>
      <c r="G92" s="2527"/>
      <c r="H92" s="1821"/>
      <c r="I92" s="696"/>
    </row>
    <row r="93" spans="2:15" ht="12.75" customHeight="1">
      <c r="B93" s="1821"/>
      <c r="H93" s="2504" t="s">
        <v>821</v>
      </c>
      <c r="I93" s="2504"/>
    </row>
    <row r="94" spans="2:15" ht="20.25" customHeight="1">
      <c r="B94" s="2283" t="s">
        <v>3</v>
      </c>
      <c r="C94" s="2320" t="s">
        <v>851</v>
      </c>
      <c r="D94" s="2352" t="s">
        <v>855</v>
      </c>
      <c r="E94" s="2352" t="s">
        <v>853</v>
      </c>
      <c r="F94" s="2320" t="s">
        <v>642</v>
      </c>
      <c r="G94" s="2320" t="s">
        <v>90</v>
      </c>
      <c r="H94" s="2526" t="s">
        <v>668</v>
      </c>
      <c r="I94" s="2320" t="s">
        <v>857</v>
      </c>
    </row>
    <row r="95" spans="2:15" ht="20.25" customHeight="1">
      <c r="B95" s="2283"/>
      <c r="C95" s="2320"/>
      <c r="D95" s="2352"/>
      <c r="E95" s="2352"/>
      <c r="F95" s="2320"/>
      <c r="G95" s="2320"/>
      <c r="H95" s="2526"/>
      <c r="I95" s="2320"/>
    </row>
    <row r="96" spans="2:15" ht="20.25" customHeight="1">
      <c r="B96" s="2283"/>
      <c r="C96" s="2320"/>
      <c r="D96" s="2352"/>
      <c r="E96" s="2352"/>
      <c r="F96" s="2320"/>
      <c r="G96" s="2320"/>
      <c r="H96" s="2526"/>
      <c r="I96" s="2320"/>
    </row>
    <row r="97" spans="2:16" ht="20.25" customHeight="1">
      <c r="B97" s="1324" t="s">
        <v>657</v>
      </c>
      <c r="C97" s="1284">
        <v>443557.10869553301</v>
      </c>
      <c r="D97" s="1284">
        <v>137581.98663</v>
      </c>
      <c r="E97" s="1284">
        <v>2110963.0151400003</v>
      </c>
      <c r="F97" s="1284">
        <v>327945</v>
      </c>
      <c r="G97" s="1284">
        <v>277793.10354000021</v>
      </c>
      <c r="H97" s="1429"/>
      <c r="I97" s="1334">
        <v>3297840.2140055331</v>
      </c>
      <c r="J97" s="1056"/>
      <c r="K97" s="1056"/>
      <c r="L97" s="1056"/>
      <c r="M97" s="1056"/>
      <c r="N97" s="1056"/>
      <c r="O97" s="1056"/>
      <c r="P97" s="1056"/>
    </row>
    <row r="98" spans="2:16" ht="20.25" customHeight="1">
      <c r="B98" s="1285" t="s">
        <v>432</v>
      </c>
      <c r="C98" s="1284">
        <v>-383</v>
      </c>
      <c r="D98" s="1284">
        <v>3907</v>
      </c>
      <c r="E98" s="1284">
        <v>-23</v>
      </c>
      <c r="F98" s="1284">
        <v>-360</v>
      </c>
      <c r="G98" s="1429"/>
      <c r="H98" s="1429"/>
      <c r="I98" s="1334">
        <v>3141</v>
      </c>
      <c r="J98" s="1056"/>
      <c r="K98" s="1056"/>
      <c r="L98" s="1056"/>
      <c r="M98" s="1056"/>
      <c r="N98" s="1056"/>
      <c r="O98" s="1056"/>
      <c r="P98" s="1056"/>
    </row>
    <row r="99" spans="2:16" ht="20.25" customHeight="1">
      <c r="B99" s="1285" t="s">
        <v>486</v>
      </c>
      <c r="C99" s="1284">
        <v>981797.34743999992</v>
      </c>
      <c r="D99" s="1284">
        <v>94961.939780000001</v>
      </c>
      <c r="E99" s="1284">
        <v>989621.54838000005</v>
      </c>
      <c r="F99" s="1284">
        <v>642410.75313299964</v>
      </c>
      <c r="G99" s="1284">
        <v>536051.99553000019</v>
      </c>
      <c r="H99" s="1429"/>
      <c r="I99" s="1334">
        <v>3244843.5842629997</v>
      </c>
      <c r="J99" s="1056"/>
      <c r="K99" s="1056"/>
      <c r="L99" s="1056"/>
      <c r="M99" s="1056"/>
      <c r="N99" s="1056"/>
      <c r="O99" s="1056"/>
      <c r="P99" s="1056"/>
    </row>
    <row r="100" spans="2:16" ht="20.25" customHeight="1">
      <c r="B100" s="1324" t="s">
        <v>658</v>
      </c>
      <c r="C100" s="1284">
        <v>55733.212999999996</v>
      </c>
      <c r="D100" s="1284">
        <v>38884.239000000001</v>
      </c>
      <c r="E100" s="1284">
        <v>1002168.8389999999</v>
      </c>
      <c r="F100" s="1284">
        <v>182960.16099999999</v>
      </c>
      <c r="G100" s="1284">
        <v>158985.69100000011</v>
      </c>
      <c r="H100" s="1429"/>
      <c r="I100" s="1334">
        <v>1438732.1430000002</v>
      </c>
      <c r="J100" s="1056"/>
      <c r="K100" s="1056"/>
      <c r="L100" s="1056"/>
      <c r="M100" s="1056"/>
      <c r="N100" s="1056"/>
      <c r="O100" s="1056"/>
      <c r="P100" s="1056"/>
    </row>
    <row r="101" spans="2:16" ht="20.25" customHeight="1">
      <c r="B101" s="1324" t="s">
        <v>659</v>
      </c>
      <c r="C101" s="1284">
        <v>1885684</v>
      </c>
      <c r="D101" s="1284">
        <v>441482</v>
      </c>
      <c r="E101" s="1284">
        <v>7991763</v>
      </c>
      <c r="F101" s="1284">
        <v>976834</v>
      </c>
      <c r="G101" s="1284">
        <v>1625798</v>
      </c>
      <c r="H101" s="1429"/>
      <c r="I101" s="1334">
        <v>12921561</v>
      </c>
      <c r="J101" s="1056"/>
      <c r="K101" s="1056"/>
      <c r="L101" s="1056"/>
      <c r="M101" s="1056"/>
      <c r="N101" s="1056"/>
      <c r="O101" s="1056"/>
      <c r="P101" s="1056"/>
    </row>
    <row r="102" spans="2:16" ht="20.25" customHeight="1">
      <c r="B102" s="1285" t="s">
        <v>392</v>
      </c>
      <c r="C102" s="1284">
        <v>321319.04149967019</v>
      </c>
      <c r="D102" s="1284">
        <v>33698.341995298666</v>
      </c>
      <c r="E102" s="1284">
        <v>1584554.9269348006</v>
      </c>
      <c r="F102" s="1284">
        <v>228555</v>
      </c>
      <c r="G102" s="1284">
        <v>141285.79007860235</v>
      </c>
      <c r="H102" s="1429"/>
      <c r="I102" s="1334">
        <v>2309413.1005083718</v>
      </c>
      <c r="J102" s="1056"/>
      <c r="K102" s="1056"/>
      <c r="L102" s="1056"/>
      <c r="M102" s="1056"/>
      <c r="N102" s="1056"/>
      <c r="O102" s="1056"/>
      <c r="P102" s="1056"/>
    </row>
    <row r="103" spans="2:16" ht="20.25" customHeight="1">
      <c r="B103" s="1324" t="s">
        <v>660</v>
      </c>
      <c r="C103" s="1284">
        <v>52920.622440000006</v>
      </c>
      <c r="D103" s="1284">
        <v>2456.26764</v>
      </c>
      <c r="E103" s="1284">
        <v>1523554</v>
      </c>
      <c r="F103" s="1284">
        <v>3312</v>
      </c>
      <c r="G103" s="1284">
        <v>109462.38</v>
      </c>
      <c r="H103" s="1429"/>
      <c r="I103" s="1334">
        <v>1691705.2700800002</v>
      </c>
      <c r="J103" s="1056"/>
      <c r="K103" s="1056"/>
      <c r="L103" s="1056"/>
      <c r="M103" s="1056"/>
      <c r="N103" s="1056"/>
      <c r="O103" s="1056"/>
      <c r="P103" s="1056"/>
    </row>
    <row r="104" spans="2:16" ht="20.25" customHeight="1">
      <c r="B104" s="1324" t="s">
        <v>772</v>
      </c>
      <c r="C104" s="1284">
        <v>62182.649819999991</v>
      </c>
      <c r="D104" s="1284">
        <v>58554.86159</v>
      </c>
      <c r="E104" s="1284">
        <v>1227400.2751</v>
      </c>
      <c r="F104" s="1284">
        <v>386040.18774000002</v>
      </c>
      <c r="G104" s="1284">
        <v>174723.41082519942</v>
      </c>
      <c r="H104" s="1429"/>
      <c r="I104" s="1334">
        <v>1908901.3850751994</v>
      </c>
      <c r="J104" s="1056"/>
      <c r="K104" s="1056"/>
      <c r="L104" s="1056"/>
      <c r="M104" s="1056"/>
      <c r="N104" s="1056"/>
      <c r="O104" s="1056"/>
      <c r="P104" s="1056"/>
    </row>
    <row r="105" spans="2:16" ht="20.25" customHeight="1">
      <c r="B105" s="1324" t="s">
        <v>661</v>
      </c>
      <c r="C105" s="1284">
        <v>263442.16301000002</v>
      </c>
      <c r="D105" s="1284">
        <v>36055.997750000002</v>
      </c>
      <c r="E105" s="1284">
        <v>2048697</v>
      </c>
      <c r="F105" s="1284">
        <v>135888</v>
      </c>
      <c r="G105" s="1284">
        <v>93139.642999999996</v>
      </c>
      <c r="H105" s="1429"/>
      <c r="I105" s="1334">
        <v>2577222.80376</v>
      </c>
      <c r="J105" s="1056"/>
      <c r="K105" s="1056"/>
      <c r="L105" s="1056"/>
      <c r="M105" s="1056"/>
      <c r="N105" s="1056"/>
      <c r="O105" s="1056"/>
      <c r="P105" s="1056"/>
    </row>
    <row r="106" spans="2:16" ht="20.25" customHeight="1">
      <c r="B106" s="1324" t="s">
        <v>662</v>
      </c>
      <c r="C106" s="1284">
        <v>533484</v>
      </c>
      <c r="D106" s="1284">
        <v>251417</v>
      </c>
      <c r="E106" s="1284">
        <v>5369682.2078400003</v>
      </c>
      <c r="F106" s="1284">
        <v>666591.72742999997</v>
      </c>
      <c r="G106" s="1284">
        <v>584985.17433999979</v>
      </c>
      <c r="H106" s="1429"/>
      <c r="I106" s="1334">
        <v>7406160.1096099997</v>
      </c>
      <c r="J106" s="1056"/>
      <c r="K106" s="1056"/>
      <c r="L106" s="1056"/>
      <c r="M106" s="1056"/>
      <c r="N106" s="1056"/>
      <c r="O106" s="1056"/>
      <c r="P106" s="1056"/>
    </row>
    <row r="107" spans="2:16" ht="20.25" customHeight="1">
      <c r="B107" s="1324" t="s">
        <v>663</v>
      </c>
      <c r="C107" s="1284">
        <v>110102.12804999994</v>
      </c>
      <c r="D107" s="1284">
        <v>14778.387279999999</v>
      </c>
      <c r="E107" s="1284">
        <v>2297313.8655200005</v>
      </c>
      <c r="F107" s="1429"/>
      <c r="G107" s="1284">
        <v>54767.083699000003</v>
      </c>
      <c r="H107" s="1429"/>
      <c r="I107" s="1334">
        <v>2476961.4645490004</v>
      </c>
      <c r="J107" s="1056"/>
      <c r="K107" s="1056"/>
      <c r="L107" s="1056"/>
      <c r="M107" s="1056"/>
      <c r="N107" s="1056"/>
      <c r="O107" s="1056"/>
      <c r="P107" s="1056"/>
    </row>
    <row r="108" spans="2:16" ht="20.25" customHeight="1">
      <c r="B108" s="1324" t="s">
        <v>439</v>
      </c>
      <c r="C108" s="1284">
        <v>46216.549310000002</v>
      </c>
      <c r="D108" s="1284">
        <v>27095.318850000003</v>
      </c>
      <c r="E108" s="1284">
        <v>828484.63260000001</v>
      </c>
      <c r="F108" s="1284">
        <v>186937.42588</v>
      </c>
      <c r="G108" s="1284">
        <v>70474.480359999987</v>
      </c>
      <c r="H108" s="1429"/>
      <c r="I108" s="1334">
        <v>1159208.4069999999</v>
      </c>
      <c r="J108" s="1056"/>
      <c r="K108" s="1056"/>
      <c r="L108" s="1056"/>
      <c r="M108" s="1056"/>
      <c r="N108" s="1056"/>
      <c r="O108" s="1056"/>
      <c r="P108" s="1056"/>
    </row>
    <row r="109" spans="2:16" ht="20.25" customHeight="1">
      <c r="B109" s="1287" t="s">
        <v>69</v>
      </c>
      <c r="C109" s="1284">
        <v>916.52956999999992</v>
      </c>
      <c r="D109" s="1284">
        <v>1365</v>
      </c>
      <c r="E109" s="1284">
        <v>242090.51687999998</v>
      </c>
      <c r="F109" s="1284">
        <v>1664305.2146000001</v>
      </c>
      <c r="G109" s="1284">
        <v>34318</v>
      </c>
      <c r="H109" s="1284">
        <v>3018421</v>
      </c>
      <c r="I109" s="1334">
        <v>4961416.2610499999</v>
      </c>
      <c r="J109" s="1056"/>
      <c r="K109" s="1056"/>
      <c r="L109" s="1056"/>
      <c r="M109" s="1056"/>
      <c r="N109" s="1056"/>
      <c r="O109" s="1056"/>
      <c r="P109" s="1056"/>
    </row>
    <row r="110" spans="2:16" ht="20.25" customHeight="1">
      <c r="B110" s="1285" t="s">
        <v>393</v>
      </c>
      <c r="C110" s="1284">
        <v>36069.271577800006</v>
      </c>
      <c r="D110" s="1284">
        <v>66852.714449999999</v>
      </c>
      <c r="E110" s="1284">
        <v>483290.56851845694</v>
      </c>
      <c r="F110" s="1284">
        <v>66390.085139999996</v>
      </c>
      <c r="G110" s="1284">
        <v>94332.133680000334</v>
      </c>
      <c r="H110" s="1429"/>
      <c r="I110" s="1334">
        <v>746934.77336625732</v>
      </c>
      <c r="J110" s="1056"/>
      <c r="K110" s="1056"/>
      <c r="L110" s="1056"/>
      <c r="M110" s="1056"/>
      <c r="N110" s="1056"/>
      <c r="O110" s="1056"/>
      <c r="P110" s="1056"/>
    </row>
    <row r="111" spans="2:16" ht="20.25" customHeight="1">
      <c r="B111" s="1285" t="s">
        <v>440</v>
      </c>
      <c r="C111" s="1284">
        <v>173285.88487999997</v>
      </c>
      <c r="D111" s="1284">
        <v>17577.342519999998</v>
      </c>
      <c r="E111" s="1284">
        <v>3140885.9247499998</v>
      </c>
      <c r="F111" s="1284">
        <v>89822</v>
      </c>
      <c r="G111" s="1284">
        <v>215832</v>
      </c>
      <c r="H111" s="1429"/>
      <c r="I111" s="1334">
        <v>3637403.1521499995</v>
      </c>
      <c r="J111" s="1056"/>
      <c r="K111" s="1056"/>
      <c r="L111" s="1056"/>
      <c r="M111" s="1056"/>
      <c r="N111" s="1056"/>
      <c r="O111" s="1056"/>
      <c r="P111" s="1056"/>
    </row>
    <row r="112" spans="2:16" ht="20.25" customHeight="1">
      <c r="B112" s="1285" t="s">
        <v>441</v>
      </c>
      <c r="C112" s="1284">
        <v>5948</v>
      </c>
      <c r="D112" s="1429"/>
      <c r="E112" s="1284">
        <v>190711</v>
      </c>
      <c r="F112" s="1284">
        <v>29436</v>
      </c>
      <c r="G112" s="1284">
        <v>123431.90327000001</v>
      </c>
      <c r="H112" s="1429"/>
      <c r="I112" s="1334">
        <v>349526.90327000001</v>
      </c>
      <c r="J112" s="1056"/>
      <c r="K112" s="1056"/>
      <c r="L112" s="1056"/>
      <c r="M112" s="1056"/>
      <c r="N112" s="1056"/>
      <c r="O112" s="1056"/>
      <c r="P112" s="1056"/>
    </row>
    <row r="113" spans="1:17" ht="20.25" customHeight="1">
      <c r="B113" s="1285" t="s">
        <v>30</v>
      </c>
      <c r="C113" s="1284">
        <v>1064184</v>
      </c>
      <c r="D113" s="1284">
        <v>453376.75638000004</v>
      </c>
      <c r="E113" s="1284">
        <v>8877162</v>
      </c>
      <c r="F113" s="1284">
        <v>1392492</v>
      </c>
      <c r="G113" s="1284">
        <v>1796006.6639441322</v>
      </c>
      <c r="H113" s="1429"/>
      <c r="I113" s="1334">
        <v>13583221.420324132</v>
      </c>
      <c r="J113" s="1056"/>
      <c r="K113" s="1056"/>
      <c r="L113" s="1056"/>
      <c r="M113" s="1056"/>
      <c r="N113" s="1056"/>
      <c r="O113" s="1056"/>
      <c r="P113" s="1056"/>
    </row>
    <row r="114" spans="1:17" ht="20.25" customHeight="1">
      <c r="B114" s="1324" t="s">
        <v>665</v>
      </c>
      <c r="C114" s="1284">
        <v>567615.20013000094</v>
      </c>
      <c r="D114" s="1284">
        <v>316817.41473000002</v>
      </c>
      <c r="E114" s="1284">
        <v>2713885.0061299996</v>
      </c>
      <c r="F114" s="1284">
        <v>1554804</v>
      </c>
      <c r="G114" s="1284">
        <v>404067.10284000018</v>
      </c>
      <c r="H114" s="1429"/>
      <c r="I114" s="1334">
        <v>5557188.7238300005</v>
      </c>
      <c r="J114" s="1056"/>
      <c r="K114" s="1056"/>
      <c r="L114" s="1056"/>
      <c r="M114" s="1056"/>
      <c r="N114" s="1056"/>
      <c r="O114" s="1056"/>
      <c r="P114" s="1056"/>
    </row>
    <row r="115" spans="1:17" ht="20.25" customHeight="1">
      <c r="B115" s="1291" t="s">
        <v>26</v>
      </c>
      <c r="C115" s="1286">
        <v>6604074.7094230037</v>
      </c>
      <c r="D115" s="1286">
        <v>1996861</v>
      </c>
      <c r="E115" s="1286">
        <v>42622205.326793261</v>
      </c>
      <c r="F115" s="1286">
        <v>8534363.5549229998</v>
      </c>
      <c r="G115" s="1286">
        <v>6495454</v>
      </c>
      <c r="H115" s="1286">
        <v>3018421</v>
      </c>
      <c r="I115" s="1286">
        <v>69271380</v>
      </c>
      <c r="J115" s="1056"/>
      <c r="K115" s="1056"/>
      <c r="L115" s="1056"/>
      <c r="M115" s="1056"/>
      <c r="N115" s="1056"/>
      <c r="O115" s="1056"/>
      <c r="P115" s="1056"/>
    </row>
    <row r="116" spans="1:17" ht="20.25" customHeight="1">
      <c r="B116" s="1821"/>
      <c r="C116" s="1033"/>
      <c r="D116" s="1033"/>
      <c r="E116" s="1033"/>
      <c r="F116" s="1033"/>
      <c r="G116" s="1033"/>
      <c r="H116" s="1033"/>
      <c r="I116" s="1033"/>
      <c r="J116" s="1055"/>
    </row>
    <row r="117" spans="1:17" ht="20.25" customHeight="1">
      <c r="B117" s="1821"/>
      <c r="C117" s="1033"/>
      <c r="D117" s="1033"/>
      <c r="E117" s="1033"/>
      <c r="F117" s="1033"/>
      <c r="G117" s="1033"/>
      <c r="H117" s="1033"/>
      <c r="I117" s="697">
        <v>148</v>
      </c>
      <c r="J117" s="1055"/>
    </row>
    <row r="118" spans="1:17" ht="20.25" customHeight="1">
      <c r="B118" s="1040"/>
    </row>
    <row r="119" spans="1:17" ht="20.25" customHeight="1">
      <c r="A119" s="56"/>
      <c r="B119" s="2122" t="s">
        <v>934</v>
      </c>
      <c r="C119" s="56"/>
      <c r="D119" s="56"/>
      <c r="E119" s="56"/>
      <c r="F119" s="56"/>
      <c r="G119" s="56"/>
      <c r="H119" s="56"/>
      <c r="I119" s="56"/>
    </row>
    <row r="120" spans="1:17" ht="13.5" customHeight="1">
      <c r="A120" s="56"/>
      <c r="B120" s="56"/>
      <c r="C120" s="56"/>
      <c r="D120" s="56"/>
      <c r="E120" s="56"/>
      <c r="F120" s="56"/>
      <c r="G120" s="56"/>
      <c r="H120" s="56"/>
      <c r="I120" s="56"/>
    </row>
    <row r="121" spans="1:17" ht="20.25" customHeight="1">
      <c r="A121" s="56"/>
      <c r="B121" s="56"/>
      <c r="C121" s="56"/>
      <c r="D121" s="56"/>
      <c r="E121" s="56"/>
      <c r="F121" s="56"/>
      <c r="G121" s="56"/>
      <c r="H121" s="56"/>
      <c r="I121" s="56"/>
    </row>
    <row r="122" spans="1:17" ht="20.25" customHeight="1">
      <c r="A122" s="56"/>
      <c r="B122" s="56"/>
      <c r="C122" s="56"/>
      <c r="D122" s="56"/>
      <c r="E122" s="56"/>
      <c r="F122" s="56"/>
      <c r="G122" s="56"/>
      <c r="H122" s="56"/>
      <c r="I122" s="56"/>
    </row>
    <row r="123" spans="1:17" ht="20.25" customHeight="1">
      <c r="A123" s="56"/>
      <c r="B123" s="56"/>
      <c r="C123" s="56"/>
      <c r="D123" s="56"/>
      <c r="E123" s="56"/>
      <c r="F123" s="56"/>
      <c r="G123" s="56"/>
      <c r="H123" s="56"/>
      <c r="I123" s="56"/>
    </row>
    <row r="124" spans="1:17" ht="20.25" customHeight="1">
      <c r="A124" s="56"/>
      <c r="B124" s="56"/>
      <c r="C124" s="56"/>
      <c r="D124" s="56"/>
      <c r="E124" s="56"/>
      <c r="F124" s="56"/>
      <c r="G124" s="56"/>
      <c r="H124" s="56"/>
      <c r="I124" s="56"/>
      <c r="J124" s="1056"/>
      <c r="K124" s="1056"/>
      <c r="L124" s="1056"/>
      <c r="M124" s="1056"/>
      <c r="N124" s="1056"/>
      <c r="O124" s="1056"/>
      <c r="P124" s="1056"/>
      <c r="Q124" s="1056"/>
    </row>
    <row r="125" spans="1:17" ht="20.25" customHeight="1">
      <c r="A125" s="56"/>
      <c r="B125" s="56"/>
      <c r="C125" s="56"/>
      <c r="D125" s="56"/>
      <c r="E125" s="56"/>
      <c r="F125" s="56"/>
      <c r="G125" s="56"/>
      <c r="H125" s="56"/>
      <c r="I125" s="56"/>
      <c r="J125" s="1056"/>
      <c r="K125" s="1056"/>
      <c r="L125" s="1056"/>
      <c r="M125" s="1056"/>
      <c r="N125" s="1056"/>
      <c r="O125" s="1056"/>
      <c r="P125" s="1056"/>
      <c r="Q125" s="1056"/>
    </row>
    <row r="126" spans="1:17" ht="20.25" customHeight="1">
      <c r="A126" s="56"/>
      <c r="B126" s="56"/>
      <c r="C126" s="56"/>
      <c r="D126" s="56"/>
      <c r="E126" s="56"/>
      <c r="F126" s="56"/>
      <c r="G126" s="56"/>
      <c r="H126" s="56"/>
      <c r="I126" s="56"/>
      <c r="J126" s="1056"/>
      <c r="K126" s="1056"/>
      <c r="L126" s="1056"/>
      <c r="M126" s="1056"/>
      <c r="N126" s="1056"/>
      <c r="O126" s="1056"/>
      <c r="P126" s="1056"/>
      <c r="Q126" s="1056"/>
    </row>
    <row r="127" spans="1:17" ht="20.25" customHeight="1">
      <c r="A127" s="56"/>
      <c r="B127" s="56"/>
      <c r="C127" s="56"/>
      <c r="D127" s="56"/>
      <c r="E127" s="56"/>
      <c r="F127" s="56"/>
      <c r="G127" s="56"/>
      <c r="H127" s="56"/>
      <c r="I127" s="56"/>
      <c r="J127" s="1056"/>
      <c r="K127" s="1056"/>
      <c r="L127" s="1056"/>
      <c r="M127" s="1056"/>
      <c r="N127" s="1056"/>
      <c r="O127" s="1056"/>
      <c r="P127" s="1056"/>
      <c r="Q127" s="1056"/>
    </row>
    <row r="128" spans="1:17" ht="20.25" customHeight="1">
      <c r="A128" s="56"/>
      <c r="B128" s="56"/>
      <c r="C128" s="56"/>
      <c r="D128" s="56"/>
      <c r="E128" s="56"/>
      <c r="F128" s="56"/>
      <c r="G128" s="56"/>
      <c r="H128" s="56"/>
      <c r="I128" s="56"/>
      <c r="J128" s="1056"/>
      <c r="K128" s="1056"/>
      <c r="L128" s="1056"/>
      <c r="M128" s="1056"/>
      <c r="N128" s="1056"/>
      <c r="O128" s="1056"/>
      <c r="P128" s="1056"/>
      <c r="Q128" s="1056"/>
    </row>
    <row r="129" spans="1:17" ht="20.25" customHeight="1">
      <c r="A129" s="56"/>
      <c r="B129" s="56"/>
      <c r="C129" s="56"/>
      <c r="D129" s="56"/>
      <c r="E129" s="56"/>
      <c r="F129" s="56"/>
      <c r="G129" s="56"/>
      <c r="H129" s="56"/>
      <c r="I129" s="56"/>
      <c r="J129" s="1056"/>
      <c r="K129" s="1056"/>
      <c r="L129" s="1056"/>
      <c r="M129" s="1056"/>
      <c r="N129" s="1056"/>
      <c r="O129" s="1056"/>
      <c r="P129" s="1056"/>
      <c r="Q129" s="1056"/>
    </row>
    <row r="130" spans="1:17" ht="20.25" customHeight="1">
      <c r="A130" s="56"/>
      <c r="B130" s="56"/>
      <c r="C130" s="56"/>
      <c r="D130" s="56"/>
      <c r="E130" s="56"/>
      <c r="F130" s="56"/>
      <c r="G130" s="56"/>
      <c r="H130" s="56"/>
      <c r="I130" s="56"/>
      <c r="J130" s="1056"/>
      <c r="K130" s="1056"/>
      <c r="L130" s="1056"/>
      <c r="M130" s="1056"/>
      <c r="N130" s="1056"/>
      <c r="O130" s="1056"/>
      <c r="P130" s="1056"/>
      <c r="Q130" s="1056"/>
    </row>
    <row r="131" spans="1:17" ht="20.25" customHeight="1">
      <c r="A131" s="56"/>
      <c r="B131" s="56"/>
      <c r="C131" s="56"/>
      <c r="D131" s="56"/>
      <c r="E131" s="56"/>
      <c r="F131" s="56"/>
      <c r="G131" s="56"/>
      <c r="H131" s="56"/>
      <c r="I131" s="56"/>
      <c r="J131" s="1056"/>
      <c r="K131" s="1056"/>
      <c r="L131" s="1056"/>
      <c r="M131" s="1056"/>
      <c r="N131" s="1056"/>
      <c r="O131" s="1056"/>
      <c r="P131" s="1056"/>
      <c r="Q131" s="1056"/>
    </row>
    <row r="132" spans="1:17" ht="20.25" customHeight="1">
      <c r="A132" s="56"/>
      <c r="B132" s="56"/>
      <c r="C132" s="56"/>
      <c r="D132" s="56"/>
      <c r="E132" s="56"/>
      <c r="F132" s="56"/>
      <c r="G132" s="56"/>
      <c r="H132" s="56"/>
      <c r="I132" s="56"/>
      <c r="J132" s="1056"/>
      <c r="K132" s="1056"/>
      <c r="L132" s="1056"/>
      <c r="M132" s="1056"/>
      <c r="N132" s="1056"/>
      <c r="O132" s="1056"/>
      <c r="P132" s="1056"/>
      <c r="Q132" s="1056"/>
    </row>
    <row r="133" spans="1:17" ht="20.25" customHeight="1">
      <c r="A133" s="56"/>
      <c r="B133" s="56"/>
      <c r="C133" s="56"/>
      <c r="D133" s="56"/>
      <c r="E133" s="56"/>
      <c r="F133" s="56"/>
      <c r="G133" s="56"/>
      <c r="H133" s="56"/>
      <c r="I133" s="56"/>
      <c r="J133" s="1056"/>
      <c r="K133" s="1056"/>
      <c r="L133" s="1056"/>
      <c r="M133" s="1056"/>
      <c r="N133" s="1056"/>
      <c r="O133" s="1056"/>
      <c r="P133" s="1056"/>
      <c r="Q133" s="1056"/>
    </row>
    <row r="134" spans="1:17" ht="20.25" customHeight="1">
      <c r="A134" s="56"/>
      <c r="B134" s="56"/>
      <c r="C134" s="56"/>
      <c r="D134" s="56"/>
      <c r="E134" s="56"/>
      <c r="F134" s="56"/>
      <c r="G134" s="56"/>
      <c r="H134" s="56"/>
      <c r="I134" s="56"/>
      <c r="J134" s="1056"/>
      <c r="K134" s="1056"/>
      <c r="L134" s="1056"/>
      <c r="M134" s="1056"/>
      <c r="N134" s="1056"/>
      <c r="O134" s="1056"/>
      <c r="P134" s="1056"/>
      <c r="Q134" s="1056"/>
    </row>
    <row r="135" spans="1:17" ht="20.25" customHeight="1">
      <c r="A135" s="56"/>
      <c r="B135" s="56"/>
      <c r="C135" s="56"/>
      <c r="D135" s="56"/>
      <c r="E135" s="56"/>
      <c r="F135" s="56"/>
      <c r="G135" s="56"/>
      <c r="H135" s="56"/>
      <c r="I135" s="56"/>
      <c r="J135" s="1056"/>
      <c r="K135" s="1056"/>
      <c r="L135" s="1056"/>
      <c r="M135" s="1056"/>
      <c r="N135" s="1056"/>
      <c r="O135" s="1056"/>
      <c r="P135" s="1056"/>
      <c r="Q135" s="1056"/>
    </row>
    <row r="136" spans="1:17" ht="20.25" customHeight="1">
      <c r="A136" s="56"/>
      <c r="B136" s="56"/>
      <c r="C136" s="56"/>
      <c r="D136" s="56"/>
      <c r="E136" s="56"/>
      <c r="F136" s="56"/>
      <c r="G136" s="56"/>
      <c r="H136" s="56"/>
      <c r="I136" s="56"/>
      <c r="J136" s="1056"/>
      <c r="K136" s="1056"/>
      <c r="L136" s="1056"/>
      <c r="M136" s="1056"/>
      <c r="N136" s="1056"/>
      <c r="O136" s="1056"/>
      <c r="P136" s="1056"/>
      <c r="Q136" s="1056"/>
    </row>
    <row r="137" spans="1:17" ht="20.25" customHeight="1">
      <c r="A137" s="56"/>
      <c r="B137" s="56"/>
      <c r="C137" s="56"/>
      <c r="D137" s="56"/>
      <c r="E137" s="56"/>
      <c r="F137" s="56"/>
      <c r="G137" s="56"/>
      <c r="H137" s="56"/>
      <c r="I137" s="56"/>
      <c r="J137" s="1056"/>
      <c r="K137" s="1056"/>
      <c r="L137" s="1056"/>
      <c r="M137" s="1056"/>
      <c r="N137" s="1056"/>
      <c r="O137" s="1056"/>
      <c r="P137" s="1056"/>
      <c r="Q137" s="1056"/>
    </row>
    <row r="138" spans="1:17" ht="20.25" customHeight="1">
      <c r="A138" s="56"/>
      <c r="B138" s="56"/>
      <c r="C138" s="56"/>
      <c r="D138" s="56"/>
      <c r="E138" s="56"/>
      <c r="F138" s="56"/>
      <c r="G138" s="56"/>
      <c r="H138" s="56"/>
      <c r="I138" s="56"/>
      <c r="J138" s="1056"/>
      <c r="K138" s="1056"/>
      <c r="L138" s="1056"/>
      <c r="M138" s="1056"/>
      <c r="N138" s="1056"/>
      <c r="O138" s="1056"/>
      <c r="P138" s="1056"/>
      <c r="Q138" s="1056"/>
    </row>
    <row r="139" spans="1:17" ht="20.25" customHeight="1">
      <c r="A139" s="56"/>
      <c r="B139" s="56"/>
      <c r="C139" s="56"/>
      <c r="D139" s="56"/>
      <c r="E139" s="56"/>
      <c r="F139" s="56"/>
      <c r="G139" s="56"/>
      <c r="H139" s="56"/>
      <c r="I139" s="56"/>
      <c r="J139" s="1056"/>
      <c r="K139" s="1056"/>
      <c r="L139" s="1056"/>
      <c r="M139" s="1056"/>
      <c r="N139" s="1056"/>
      <c r="O139" s="1056"/>
      <c r="P139" s="1056"/>
      <c r="Q139" s="1056"/>
    </row>
    <row r="140" spans="1:17" ht="20.25" customHeight="1">
      <c r="A140" s="56"/>
      <c r="B140" s="56"/>
      <c r="C140" s="56"/>
      <c r="D140" s="56"/>
      <c r="E140" s="56"/>
      <c r="F140" s="56"/>
      <c r="G140" s="56"/>
      <c r="H140" s="56"/>
      <c r="I140" s="56"/>
      <c r="J140" s="1056"/>
      <c r="K140" s="1056"/>
      <c r="L140" s="1056"/>
      <c r="M140" s="1056"/>
      <c r="N140" s="1056"/>
      <c r="O140" s="1056"/>
      <c r="P140" s="1056"/>
      <c r="Q140" s="1056"/>
    </row>
    <row r="141" spans="1:17" ht="20.25" customHeight="1">
      <c r="A141" s="56"/>
      <c r="B141" s="56"/>
      <c r="C141" s="56"/>
      <c r="D141" s="56"/>
      <c r="E141" s="56"/>
      <c r="F141" s="56"/>
      <c r="G141" s="56"/>
      <c r="H141" s="56"/>
      <c r="I141" s="56"/>
      <c r="J141" s="1056"/>
      <c r="K141" s="1056"/>
      <c r="L141" s="1056"/>
      <c r="M141" s="1056"/>
      <c r="N141" s="1056"/>
      <c r="O141" s="1056"/>
      <c r="P141" s="1056"/>
      <c r="Q141" s="1056"/>
    </row>
    <row r="142" spans="1:17" ht="20.25" customHeight="1">
      <c r="A142" s="56"/>
      <c r="B142" s="56"/>
      <c r="C142" s="56"/>
      <c r="D142" s="56"/>
      <c r="E142" s="56"/>
      <c r="F142" s="56"/>
      <c r="G142" s="56"/>
      <c r="H142" s="56"/>
      <c r="I142" s="56"/>
      <c r="J142" s="1056"/>
      <c r="K142" s="1056"/>
      <c r="L142" s="1056"/>
      <c r="M142" s="1056"/>
      <c r="N142" s="1056"/>
      <c r="O142" s="1056"/>
      <c r="P142" s="1056"/>
      <c r="Q142" s="1056"/>
    </row>
    <row r="143" spans="1:17" ht="12" customHeight="1">
      <c r="B143" s="1821"/>
      <c r="C143" s="1033"/>
      <c r="D143" s="1033"/>
      <c r="E143" s="1033"/>
      <c r="F143" s="1033"/>
      <c r="G143" s="1033"/>
      <c r="H143" s="1033"/>
      <c r="I143" s="1033"/>
      <c r="M143" s="1041"/>
    </row>
    <row r="144" spans="1:17" ht="12" customHeight="1">
      <c r="J144" s="697"/>
    </row>
  </sheetData>
  <mergeCells count="25">
    <mergeCell ref="B92:G92"/>
    <mergeCell ref="H93:I93"/>
    <mergeCell ref="B94:B96"/>
    <mergeCell ref="C94:C96"/>
    <mergeCell ref="D94:D96"/>
    <mergeCell ref="E94:E96"/>
    <mergeCell ref="F94:F96"/>
    <mergeCell ref="G94:G96"/>
    <mergeCell ref="H94:H96"/>
    <mergeCell ref="I94:I96"/>
    <mergeCell ref="H68:I68"/>
    <mergeCell ref="B69:B71"/>
    <mergeCell ref="C69:C71"/>
    <mergeCell ref="D69:D71"/>
    <mergeCell ref="E69:E71"/>
    <mergeCell ref="F69:F71"/>
    <mergeCell ref="G69:G71"/>
    <mergeCell ref="H69:H71"/>
    <mergeCell ref="I69:I71"/>
    <mergeCell ref="B67:G67"/>
    <mergeCell ref="B2:I2"/>
    <mergeCell ref="B24:G24"/>
    <mergeCell ref="H25:I25"/>
    <mergeCell ref="B45:G45"/>
    <mergeCell ref="H46:I46"/>
  </mergeCells>
  <pageMargins left="0.64" right="0.17" top="0.55000000000000004" bottom="0.43" header="0.24" footer="0.3"/>
  <pageSetup paperSize="9" scale="95" orientation="landscape" r:id="rId1"/>
  <rowBreaks count="5" manualBreakCount="5">
    <brk id="23" max="8" man="1"/>
    <brk id="43" max="8" man="1"/>
    <brk id="65" max="8" man="1"/>
    <brk id="90" max="8" man="1"/>
    <brk id="117" max="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S63"/>
  <sheetViews>
    <sheetView topLeftCell="A40" zoomScaleNormal="100" zoomScaleSheetLayoutView="100" workbookViewId="0">
      <selection activeCell="L46" sqref="L46"/>
    </sheetView>
  </sheetViews>
  <sheetFormatPr defaultColWidth="9.109375" defaultRowHeight="13.2"/>
  <cols>
    <col min="1" max="1" width="4.109375" style="1040" customWidth="1"/>
    <col min="2" max="2" width="27" style="148" customWidth="1"/>
    <col min="3" max="7" width="19.44140625" style="1040" customWidth="1"/>
    <col min="8" max="8" width="9.109375" style="1040" customWidth="1"/>
    <col min="9" max="16384" width="9.109375" style="1040"/>
  </cols>
  <sheetData>
    <row r="1" spans="2:12">
      <c r="B1" s="1040"/>
    </row>
    <row r="2" spans="2:12" ht="12.75" customHeight="1">
      <c r="B2" s="2321" t="s">
        <v>1027</v>
      </c>
      <c r="C2" s="2321"/>
      <c r="D2" s="2321"/>
      <c r="E2" s="2321"/>
      <c r="F2" s="2321"/>
      <c r="G2" s="2321"/>
    </row>
    <row r="3" spans="2:12">
      <c r="B3" s="2321"/>
      <c r="C3" s="2321"/>
      <c r="D3" s="2321"/>
      <c r="E3" s="2321"/>
      <c r="F3" s="2321"/>
      <c r="G3" s="2321"/>
    </row>
    <row r="4" spans="2:12">
      <c r="B4" s="530"/>
      <c r="C4" s="711"/>
      <c r="D4" s="711"/>
      <c r="E4" s="711"/>
      <c r="F4" s="711"/>
    </row>
    <row r="5" spans="2:12" ht="15.75" customHeight="1">
      <c r="B5" s="2528" t="s">
        <v>45</v>
      </c>
      <c r="C5" s="2284" t="s">
        <v>1028</v>
      </c>
      <c r="D5" s="2285"/>
      <c r="E5" s="2285"/>
      <c r="F5" s="2285"/>
      <c r="G5" s="2286"/>
    </row>
    <row r="6" spans="2:12" ht="14.4">
      <c r="B6" s="2304"/>
      <c r="C6" s="1283">
        <v>2015</v>
      </c>
      <c r="D6" s="1283">
        <v>2016</v>
      </c>
      <c r="E6" s="1830">
        <v>2017</v>
      </c>
      <c r="F6" s="1830" t="s">
        <v>984</v>
      </c>
      <c r="G6" s="1830" t="s">
        <v>983</v>
      </c>
      <c r="J6" s="56"/>
      <c r="K6" s="56"/>
      <c r="L6" s="56"/>
    </row>
    <row r="7" spans="2:12" ht="20.25" customHeight="1">
      <c r="B7" s="1312" t="s">
        <v>47</v>
      </c>
      <c r="C7" s="1284">
        <v>1283463.2814609292</v>
      </c>
      <c r="D7" s="1284">
        <v>1213542.3514475848</v>
      </c>
      <c r="E7" s="1284">
        <v>1721159.3812868667</v>
      </c>
      <c r="F7" s="1284">
        <v>1957237.3726512343</v>
      </c>
      <c r="G7" s="2126">
        <v>2183580.2558266041</v>
      </c>
      <c r="H7" s="1056"/>
      <c r="I7" s="1056"/>
      <c r="J7" s="56"/>
      <c r="K7" s="56"/>
      <c r="L7" s="56"/>
    </row>
    <row r="8" spans="2:12" ht="20.25" customHeight="1">
      <c r="B8" s="1312" t="s">
        <v>48</v>
      </c>
      <c r="C8" s="1284">
        <v>797025.59181295068</v>
      </c>
      <c r="D8" s="1284">
        <v>903169.81059502205</v>
      </c>
      <c r="E8" s="1284">
        <v>991572.74424566433</v>
      </c>
      <c r="F8" s="1284">
        <v>1104375.6138433251</v>
      </c>
      <c r="G8" s="2126">
        <v>1173536.6409989758</v>
      </c>
      <c r="H8" s="1056"/>
      <c r="I8" s="1056"/>
      <c r="J8" s="56"/>
      <c r="K8" s="56"/>
      <c r="L8" s="56"/>
    </row>
    <row r="9" spans="2:12" ht="20.25" customHeight="1">
      <c r="B9" s="1312" t="s">
        <v>49</v>
      </c>
      <c r="C9" s="1284">
        <v>37958833.792881399</v>
      </c>
      <c r="D9" s="1284">
        <v>44593900.136303499</v>
      </c>
      <c r="E9" s="1284">
        <v>50580010.127542384</v>
      </c>
      <c r="F9" s="1284">
        <v>56891348.767830804</v>
      </c>
      <c r="G9" s="2126">
        <v>58752984.067210048</v>
      </c>
      <c r="H9" s="1056"/>
      <c r="I9" s="1056"/>
      <c r="J9" s="56"/>
      <c r="K9" s="56"/>
      <c r="L9" s="56"/>
    </row>
    <row r="10" spans="2:12" ht="20.25" customHeight="1">
      <c r="B10" s="1312" t="s">
        <v>642</v>
      </c>
      <c r="C10" s="1284">
        <v>8071777.1552683329</v>
      </c>
      <c r="D10" s="1284">
        <v>9349093.1894480679</v>
      </c>
      <c r="E10" s="1284">
        <v>11435475.976073358</v>
      </c>
      <c r="F10" s="1284">
        <v>12386133.784671836</v>
      </c>
      <c r="G10" s="2126">
        <v>15315057.080114998</v>
      </c>
      <c r="H10" s="1056"/>
      <c r="I10" s="1056"/>
      <c r="J10" s="56"/>
      <c r="K10" s="56"/>
      <c r="L10" s="56"/>
    </row>
    <row r="11" spans="2:12" ht="20.25" customHeight="1">
      <c r="B11" s="1315" t="s">
        <v>90</v>
      </c>
      <c r="C11" s="1284">
        <v>3270598.8491855073</v>
      </c>
      <c r="D11" s="1284">
        <v>3306900.7818680168</v>
      </c>
      <c r="E11" s="1284">
        <v>3891563.8587018619</v>
      </c>
      <c r="F11" s="1284">
        <v>4492032.7082452113</v>
      </c>
      <c r="G11" s="2126">
        <v>5007718.7076280704</v>
      </c>
      <c r="H11" s="1056"/>
      <c r="I11" s="1056"/>
      <c r="J11" s="56"/>
      <c r="K11" s="56"/>
      <c r="L11" s="56"/>
    </row>
    <row r="12" spans="2:12" ht="20.25" customHeight="1">
      <c r="B12" s="1494" t="s">
        <v>673</v>
      </c>
      <c r="C12" s="1286">
        <v>51381698.670609117</v>
      </c>
      <c r="D12" s="1286">
        <v>59366606.269662187</v>
      </c>
      <c r="E12" s="1286">
        <v>68619782.087850124</v>
      </c>
      <c r="F12" s="1286">
        <v>76831128.247242421</v>
      </c>
      <c r="G12" s="1286">
        <v>82432876.751778692</v>
      </c>
      <c r="H12" s="1056"/>
      <c r="I12" s="1056"/>
      <c r="J12" s="1056"/>
      <c r="K12" s="1056"/>
      <c r="L12" s="1056"/>
    </row>
    <row r="13" spans="2:12" ht="20.25" customHeight="1">
      <c r="B13" s="1287" t="s">
        <v>669</v>
      </c>
      <c r="C13" s="1284">
        <v>2914630</v>
      </c>
      <c r="D13" s="1284">
        <v>3274296.63222</v>
      </c>
      <c r="E13" s="1284">
        <v>3734321.3482600003</v>
      </c>
      <c r="F13" s="1284">
        <v>4031846.35268</v>
      </c>
      <c r="G13" s="2126">
        <v>5568739.3130600005</v>
      </c>
      <c r="H13" s="1056"/>
      <c r="I13" s="1056"/>
      <c r="J13" s="1056"/>
      <c r="K13" s="1056"/>
      <c r="L13" s="1056"/>
    </row>
    <row r="14" spans="2:12" ht="20.25" customHeight="1">
      <c r="B14" s="1386" t="s">
        <v>2</v>
      </c>
      <c r="C14" s="1310">
        <v>54296328.670609117</v>
      </c>
      <c r="D14" s="1310">
        <v>62640902.901882187</v>
      </c>
      <c r="E14" s="1310">
        <v>72354103.436110124</v>
      </c>
      <c r="F14" s="1310">
        <v>80862974.599922419</v>
      </c>
      <c r="G14" s="1310">
        <v>88001616.064838693</v>
      </c>
      <c r="H14" s="1056"/>
      <c r="I14" s="1056"/>
      <c r="J14" s="1056"/>
      <c r="K14" s="1056"/>
      <c r="L14" s="1056"/>
    </row>
    <row r="15" spans="2:12">
      <c r="C15" s="1041"/>
      <c r="D15" s="1041"/>
      <c r="E15" s="1041"/>
      <c r="F15" s="1041"/>
      <c r="H15" s="1056"/>
      <c r="I15" s="1056"/>
      <c r="J15" s="1056"/>
      <c r="K15" s="1056"/>
      <c r="L15" s="1056"/>
    </row>
    <row r="16" spans="2:12">
      <c r="B16" s="2528" t="s">
        <v>45</v>
      </c>
      <c r="C16" s="2285" t="s">
        <v>1029</v>
      </c>
      <c r="D16" s="2285"/>
      <c r="E16" s="2285"/>
      <c r="F16" s="2285"/>
      <c r="G16" s="2286"/>
      <c r="H16" s="1056"/>
      <c r="I16" s="1056"/>
      <c r="J16" s="1056"/>
      <c r="K16" s="1056"/>
      <c r="L16" s="1056"/>
    </row>
    <row r="17" spans="2:12">
      <c r="B17" s="2304"/>
      <c r="C17" s="1283">
        <v>2015</v>
      </c>
      <c r="D17" s="1283">
        <v>2016</v>
      </c>
      <c r="E17" s="1830">
        <v>2017</v>
      </c>
      <c r="F17" s="1830" t="str">
        <f>F6</f>
        <v>2018 (a)</v>
      </c>
      <c r="G17" s="1830" t="s">
        <v>983</v>
      </c>
      <c r="H17" s="1056"/>
      <c r="I17" s="1056"/>
      <c r="J17" s="1056"/>
      <c r="K17" s="1056"/>
      <c r="L17" s="1056"/>
    </row>
    <row r="18" spans="2:12" ht="21.75" customHeight="1">
      <c r="B18" s="1312" t="s">
        <v>47</v>
      </c>
      <c r="C18" s="1284">
        <v>645231.18102117081</v>
      </c>
      <c r="D18" s="1284">
        <v>1024289.6490915904</v>
      </c>
      <c r="E18" s="1284">
        <v>1640061.9904225711</v>
      </c>
      <c r="F18" s="1284">
        <v>1696697.9254837027</v>
      </c>
      <c r="G18" s="2126">
        <v>2581073.6367242546</v>
      </c>
      <c r="H18" s="1056"/>
      <c r="I18" s="1056"/>
      <c r="J18" s="1056"/>
      <c r="K18" s="1056"/>
      <c r="L18" s="1056"/>
    </row>
    <row r="19" spans="2:12" ht="21.75" customHeight="1">
      <c r="B19" s="1312" t="s">
        <v>48</v>
      </c>
      <c r="C19" s="1284">
        <v>295623.72306755744</v>
      </c>
      <c r="D19" s="1284">
        <v>266056.76752371481</v>
      </c>
      <c r="E19" s="1284">
        <v>345331.29653613816</v>
      </c>
      <c r="F19" s="1284">
        <v>453917.36379948427</v>
      </c>
      <c r="G19" s="2126">
        <v>462918.7977000128</v>
      </c>
      <c r="H19" s="1056"/>
      <c r="I19" s="1056"/>
      <c r="J19" s="1056"/>
      <c r="K19" s="1056"/>
      <c r="L19" s="1056"/>
    </row>
    <row r="20" spans="2:12" ht="21.75" customHeight="1">
      <c r="B20" s="1312" t="s">
        <v>49</v>
      </c>
      <c r="C20" s="1284">
        <v>24274414.845569499</v>
      </c>
      <c r="D20" s="1284">
        <v>28966018.853411283</v>
      </c>
      <c r="E20" s="1284">
        <v>31134208.969226662</v>
      </c>
      <c r="F20" s="1284">
        <v>34681761.67210798</v>
      </c>
      <c r="G20" s="2126">
        <v>34703544.868820272</v>
      </c>
      <c r="H20" s="1056"/>
      <c r="I20" s="1056"/>
      <c r="J20" s="1056"/>
      <c r="K20" s="1056"/>
      <c r="L20" s="1056"/>
    </row>
    <row r="21" spans="2:12" ht="21.75" customHeight="1">
      <c r="B21" s="1312" t="s">
        <v>642</v>
      </c>
      <c r="C21" s="1284">
        <v>6958816.1991394227</v>
      </c>
      <c r="D21" s="1284">
        <v>8065476.4081960749</v>
      </c>
      <c r="E21" s="1284">
        <v>10511211.754895536</v>
      </c>
      <c r="F21" s="1284">
        <v>12148223.939687017</v>
      </c>
      <c r="G21" s="2126">
        <v>16739265.212227914</v>
      </c>
      <c r="H21" s="1056"/>
      <c r="I21" s="1056"/>
      <c r="J21" s="1056"/>
      <c r="K21" s="1056"/>
      <c r="L21" s="1056"/>
    </row>
    <row r="22" spans="2:12" ht="21.75" customHeight="1">
      <c r="B22" s="1315" t="s">
        <v>90</v>
      </c>
      <c r="C22" s="1284">
        <v>1677735.7303207777</v>
      </c>
      <c r="D22" s="1284">
        <v>2121221.481640242</v>
      </c>
      <c r="E22" s="1284">
        <v>4186859.7374089528</v>
      </c>
      <c r="F22" s="1284">
        <v>3457622.9637323325</v>
      </c>
      <c r="G22" s="2126">
        <v>3256712.347552239</v>
      </c>
      <c r="H22" s="1056"/>
      <c r="I22" s="1056"/>
      <c r="J22" s="1056"/>
      <c r="K22" s="1056"/>
      <c r="L22" s="1056"/>
    </row>
    <row r="23" spans="2:12" ht="21.75" customHeight="1">
      <c r="B23" s="1494" t="s">
        <v>673</v>
      </c>
      <c r="C23" s="1286">
        <v>33851821.679118402</v>
      </c>
      <c r="D23" s="1286">
        <v>40443063.159862906</v>
      </c>
      <c r="E23" s="1286">
        <v>47817673.748489857</v>
      </c>
      <c r="F23" s="1286">
        <v>52438223.864810511</v>
      </c>
      <c r="G23" s="1286">
        <v>57743514.863024697</v>
      </c>
      <c r="H23" s="1056"/>
      <c r="I23" s="1056"/>
      <c r="J23" s="1056"/>
      <c r="K23" s="1056"/>
      <c r="L23" s="1056"/>
    </row>
    <row r="24" spans="2:12" ht="21.75" customHeight="1">
      <c r="B24" s="1287" t="s">
        <v>669</v>
      </c>
      <c r="C24" s="1284">
        <v>780</v>
      </c>
      <c r="D24" s="1284">
        <v>33677.236259999998</v>
      </c>
      <c r="E24" s="1284">
        <v>-10519.253340000001</v>
      </c>
      <c r="F24" s="1284">
        <v>76067.884519999992</v>
      </c>
      <c r="G24" s="2126">
        <v>692925.52659999998</v>
      </c>
      <c r="H24" s="1056"/>
      <c r="I24" s="1056"/>
      <c r="J24" s="1056"/>
      <c r="K24" s="1056"/>
      <c r="L24" s="1056"/>
    </row>
    <row r="25" spans="2:12" ht="21.75" customHeight="1">
      <c r="B25" s="1386" t="s">
        <v>2</v>
      </c>
      <c r="C25" s="1310">
        <v>33852601.679118425</v>
      </c>
      <c r="D25" s="1310">
        <v>40476740.396122903</v>
      </c>
      <c r="E25" s="1310">
        <v>47807154.495149858</v>
      </c>
      <c r="F25" s="1310">
        <v>52514291.749330513</v>
      </c>
      <c r="G25" s="1310">
        <v>58436440.3896247</v>
      </c>
      <c r="H25" s="1056"/>
      <c r="I25" s="1056"/>
      <c r="J25" s="1056"/>
      <c r="K25" s="1056"/>
      <c r="L25" s="1056"/>
    </row>
    <row r="26" spans="2:12">
      <c r="H26" s="1056"/>
      <c r="I26" s="1056"/>
      <c r="J26" s="1056"/>
      <c r="K26" s="1056"/>
      <c r="L26" s="1056"/>
    </row>
    <row r="27" spans="2:12">
      <c r="B27" s="2528" t="s">
        <v>45</v>
      </c>
      <c r="C27" s="2285" t="s">
        <v>524</v>
      </c>
      <c r="D27" s="2285"/>
      <c r="E27" s="2285"/>
      <c r="F27" s="2285"/>
      <c r="G27" s="2286"/>
      <c r="H27" s="1056"/>
      <c r="I27" s="1056"/>
      <c r="J27" s="1056"/>
      <c r="K27" s="1056"/>
      <c r="L27" s="1056"/>
    </row>
    <row r="28" spans="2:12">
      <c r="B28" s="2304"/>
      <c r="C28" s="1283">
        <v>2015</v>
      </c>
      <c r="D28" s="1283">
        <v>2016</v>
      </c>
      <c r="E28" s="1830">
        <v>2017</v>
      </c>
      <c r="F28" s="1830" t="str">
        <f>F17</f>
        <v>2018 (a)</v>
      </c>
      <c r="G28" s="1830" t="s">
        <v>983</v>
      </c>
      <c r="H28" s="1056"/>
      <c r="I28" s="1056"/>
      <c r="J28" s="1056"/>
      <c r="K28" s="1056"/>
      <c r="L28" s="1056"/>
    </row>
    <row r="29" spans="2:12" ht="18.75" customHeight="1">
      <c r="B29" s="1312" t="s">
        <v>47</v>
      </c>
      <c r="C29" s="2127">
        <v>50.272663841751886</v>
      </c>
      <c r="D29" s="2127">
        <v>84.404936331208987</v>
      </c>
      <c r="E29" s="2127">
        <v>95.29</v>
      </c>
      <c r="F29" s="2128">
        <v>86.688408324504337</v>
      </c>
      <c r="G29" s="2128">
        <v>118.20374496595628</v>
      </c>
      <c r="H29" s="1056"/>
      <c r="I29" s="1056"/>
      <c r="J29" s="1056"/>
      <c r="K29" s="1056"/>
      <c r="L29" s="1056"/>
    </row>
    <row r="30" spans="2:12" ht="18.75" customHeight="1">
      <c r="B30" s="1312" t="s">
        <v>48</v>
      </c>
      <c r="C30" s="2127">
        <v>37.090869616258907</v>
      </c>
      <c r="D30" s="2127">
        <v>29.458111243602414</v>
      </c>
      <c r="E30" s="2127">
        <v>34.832093870113724</v>
      </c>
      <c r="F30" s="2128">
        <v>41.10171920763549</v>
      </c>
      <c r="G30" s="2128">
        <v>39.446471590861627</v>
      </c>
      <c r="H30" s="1056"/>
      <c r="I30" s="1056"/>
      <c r="J30" s="1056"/>
      <c r="K30" s="1056"/>
      <c r="L30" s="1056"/>
    </row>
    <row r="31" spans="2:12" ht="18.75" customHeight="1">
      <c r="B31" s="1312" t="s">
        <v>49</v>
      </c>
      <c r="C31" s="2127">
        <v>63.949316720372465</v>
      </c>
      <c r="D31" s="2127">
        <v>64.95511440998699</v>
      </c>
      <c r="E31" s="2127">
        <v>61.554374723766848</v>
      </c>
      <c r="F31" s="2128">
        <v>60.961398214764714</v>
      </c>
      <c r="G31" s="2128">
        <v>59.066863444963758</v>
      </c>
      <c r="H31" s="1056"/>
      <c r="I31" s="1056"/>
      <c r="J31" s="1056"/>
      <c r="K31" s="1056"/>
      <c r="L31" s="1056"/>
    </row>
    <row r="32" spans="2:12" ht="18.75" customHeight="1">
      <c r="B32" s="1312" t="s">
        <v>642</v>
      </c>
      <c r="C32" s="2127">
        <v>86.211698678989208</v>
      </c>
      <c r="D32" s="2127">
        <v>86.270146684378361</v>
      </c>
      <c r="E32" s="2127">
        <v>91.917571047224655</v>
      </c>
      <c r="F32" s="2128">
        <v>98.079224323579979</v>
      </c>
      <c r="G32" s="2128">
        <v>109.29939813258744</v>
      </c>
      <c r="H32" s="1056"/>
      <c r="I32" s="1056"/>
      <c r="J32" s="1056"/>
      <c r="K32" s="1056"/>
      <c r="L32" s="1056"/>
    </row>
    <row r="33" spans="2:12" ht="18.75" customHeight="1">
      <c r="B33" s="1315" t="s">
        <v>90</v>
      </c>
      <c r="C33" s="2127">
        <v>51.297508734175459</v>
      </c>
      <c r="D33" s="2127">
        <v>64.145301645306603</v>
      </c>
      <c r="E33" s="2127">
        <v>107.58810312329284</v>
      </c>
      <c r="F33" s="2128">
        <v>76.972346113727085</v>
      </c>
      <c r="G33" s="2128">
        <v>65.033851493922995</v>
      </c>
      <c r="H33" s="1056"/>
      <c r="I33" s="1056"/>
      <c r="J33" s="1056"/>
      <c r="K33" s="1056"/>
      <c r="L33" s="1056"/>
    </row>
    <row r="34" spans="2:12" ht="18.75" customHeight="1">
      <c r="B34" s="1494" t="s">
        <v>673</v>
      </c>
      <c r="C34" s="2129">
        <v>65.883033365889915</v>
      </c>
      <c r="D34" s="2129">
        <v>68.124263287272186</v>
      </c>
      <c r="E34" s="2129">
        <v>69.68496881449073</v>
      </c>
      <c r="F34" s="2130">
        <v>68.251274009753502</v>
      </c>
      <c r="G34" s="2130">
        <v>70.049132261757137</v>
      </c>
      <c r="H34" s="1056"/>
      <c r="I34" s="1056"/>
      <c r="J34" s="1056"/>
      <c r="K34" s="1056"/>
      <c r="L34" s="1056"/>
    </row>
    <row r="35" spans="2:12" ht="18.75" customHeight="1">
      <c r="B35" s="1287" t="s">
        <v>669</v>
      </c>
      <c r="C35" s="2127">
        <v>2.6761544346966856E-2</v>
      </c>
      <c r="D35" s="2127">
        <v>1.0285334544404596</v>
      </c>
      <c r="E35" s="2127">
        <v>-0.28169116578307934</v>
      </c>
      <c r="F35" s="2128">
        <v>1.8866761742901503</v>
      </c>
      <c r="G35" s="2128">
        <v>12.443130978943961</v>
      </c>
      <c r="H35" s="1056"/>
      <c r="I35" s="1056"/>
      <c r="J35" s="1056"/>
      <c r="K35" s="1056"/>
      <c r="L35" s="1056"/>
    </row>
    <row r="36" spans="2:12" ht="18.75" customHeight="1">
      <c r="B36" s="1386" t="s">
        <v>2</v>
      </c>
      <c r="C36" s="2129">
        <v>62.347864962448206</v>
      </c>
      <c r="D36" s="2129">
        <v>64.617108823485196</v>
      </c>
      <c r="E36" s="2129">
        <v>66.073867582872296</v>
      </c>
      <c r="F36" s="2130">
        <v>64.942320028604158</v>
      </c>
      <c r="G36" s="2130">
        <v>66.403826432652465</v>
      </c>
      <c r="H36" s="1056"/>
      <c r="I36" s="1056"/>
      <c r="J36" s="1056"/>
      <c r="K36" s="1056"/>
      <c r="L36" s="1056"/>
    </row>
    <row r="37" spans="2:12">
      <c r="H37" s="1056"/>
      <c r="I37" s="1056"/>
      <c r="J37" s="1056"/>
      <c r="K37" s="1056"/>
      <c r="L37" s="1056"/>
    </row>
    <row r="38" spans="2:12">
      <c r="B38" s="2283" t="s">
        <v>904</v>
      </c>
      <c r="C38" s="2285" t="s">
        <v>1030</v>
      </c>
      <c r="D38" s="2285"/>
      <c r="E38" s="2285"/>
      <c r="F38" s="2285"/>
      <c r="G38" s="2286"/>
      <c r="H38" s="1056"/>
      <c r="I38" s="1056"/>
      <c r="J38" s="1056"/>
      <c r="K38" s="1056"/>
      <c r="L38" s="1056"/>
    </row>
    <row r="39" spans="2:12">
      <c r="B39" s="2283"/>
      <c r="C39" s="1283">
        <v>2015</v>
      </c>
      <c r="D39" s="1283">
        <v>2016</v>
      </c>
      <c r="E39" s="1830">
        <v>2017</v>
      </c>
      <c r="F39" s="1830" t="str">
        <f>F28</f>
        <v>2018 (a)</v>
      </c>
      <c r="G39" s="1830" t="s">
        <v>983</v>
      </c>
      <c r="H39" s="1056"/>
      <c r="I39" s="1056"/>
      <c r="J39" s="1056"/>
      <c r="K39" s="1056"/>
      <c r="L39" s="1056"/>
    </row>
    <row r="40" spans="2:12" ht="39.6">
      <c r="B40" s="2131" t="s">
        <v>677</v>
      </c>
      <c r="C40" s="1284">
        <v>19134713.433304708</v>
      </c>
      <c r="D40" s="1284">
        <v>21421927.896493029</v>
      </c>
      <c r="E40" s="1284">
        <v>24491746.306092836</v>
      </c>
      <c r="F40" s="1284">
        <v>29490543.775128148</v>
      </c>
      <c r="G40" s="1284">
        <v>32062276.207371458</v>
      </c>
      <c r="H40" s="1056"/>
      <c r="I40" s="1056"/>
      <c r="J40" s="1056"/>
      <c r="K40" s="1056"/>
      <c r="L40" s="1056"/>
    </row>
    <row r="41" spans="2:12" ht="21.75" customHeight="1">
      <c r="B41" s="1287" t="s">
        <v>669</v>
      </c>
      <c r="C41" s="1284">
        <v>486985</v>
      </c>
      <c r="D41" s="1284">
        <v>653705.95096000005</v>
      </c>
      <c r="E41" s="1284">
        <v>732786.03422000003</v>
      </c>
      <c r="F41" s="1284">
        <v>842514.85986999993</v>
      </c>
      <c r="G41" s="1284">
        <v>1411974.0153099999</v>
      </c>
      <c r="H41" s="1056"/>
      <c r="I41" s="1056"/>
      <c r="J41" s="1056"/>
      <c r="K41" s="1056"/>
      <c r="L41" s="1056"/>
    </row>
    <row r="42" spans="2:12">
      <c r="B42" s="2132" t="s">
        <v>2</v>
      </c>
      <c r="C42" s="1286">
        <f>SUM(C40:C41)</f>
        <v>19621698.433304708</v>
      </c>
      <c r="D42" s="1286">
        <f t="shared" ref="D42:G42" si="0">SUM(D40:D41)</f>
        <v>22075633.847453028</v>
      </c>
      <c r="E42" s="1286">
        <f t="shared" si="0"/>
        <v>25224532.340312835</v>
      </c>
      <c r="F42" s="1286">
        <f t="shared" si="0"/>
        <v>30333058.63499815</v>
      </c>
      <c r="G42" s="1286">
        <f t="shared" si="0"/>
        <v>33474250.222681459</v>
      </c>
      <c r="H42" s="1056"/>
      <c r="I42" s="1056"/>
      <c r="J42" s="1056"/>
      <c r="K42" s="1056"/>
      <c r="L42" s="1056"/>
    </row>
    <row r="43" spans="2:12">
      <c r="B43" s="2133"/>
      <c r="C43" s="1033"/>
      <c r="D43" s="1033"/>
      <c r="E43" s="1033"/>
      <c r="F43" s="1033"/>
      <c r="G43" s="1033"/>
      <c r="H43" s="1056"/>
      <c r="I43" s="1056"/>
      <c r="J43" s="1056"/>
      <c r="K43" s="1056"/>
      <c r="L43" s="1056"/>
    </row>
    <row r="44" spans="2:12">
      <c r="B44" s="2283" t="s">
        <v>904</v>
      </c>
      <c r="C44" s="2529" t="s">
        <v>416</v>
      </c>
      <c r="D44" s="2529"/>
      <c r="E44" s="2529"/>
      <c r="F44" s="2529"/>
      <c r="G44" s="2530"/>
      <c r="H44" s="1056"/>
      <c r="I44" s="1056"/>
      <c r="J44" s="1056"/>
      <c r="K44" s="1056"/>
      <c r="L44" s="1056"/>
    </row>
    <row r="45" spans="2:12">
      <c r="B45" s="2283"/>
      <c r="C45" s="1283">
        <v>2015</v>
      </c>
      <c r="D45" s="1283">
        <v>2016</v>
      </c>
      <c r="E45" s="1830">
        <v>2017</v>
      </c>
      <c r="F45" s="1830" t="str">
        <f>F39</f>
        <v>2018 (a)</v>
      </c>
      <c r="G45" s="1830" t="s">
        <v>983</v>
      </c>
      <c r="H45" s="1056"/>
      <c r="I45" s="1056"/>
      <c r="J45" s="1056"/>
      <c r="K45" s="1056"/>
      <c r="L45" s="1056"/>
    </row>
    <row r="46" spans="2:12" ht="39.6">
      <c r="B46" s="2134" t="s">
        <v>678</v>
      </c>
      <c r="C46" s="1853">
        <v>37.240328615780022</v>
      </c>
      <c r="D46" s="1853">
        <v>36.084137602860025</v>
      </c>
      <c r="E46" s="1853">
        <v>35.69196140977327</v>
      </c>
      <c r="F46" s="1679">
        <v>38.383588068923878</v>
      </c>
      <c r="G46" s="1853">
        <v>38.895010669004265</v>
      </c>
      <c r="H46" s="1056"/>
      <c r="I46" s="1056"/>
      <c r="J46" s="1056"/>
      <c r="K46" s="1056"/>
      <c r="L46" s="1056"/>
    </row>
    <row r="47" spans="2:12" s="696" customFormat="1" ht="26.4">
      <c r="B47" s="2135" t="s">
        <v>679</v>
      </c>
      <c r="C47" s="1853">
        <v>36.138167927228629</v>
      </c>
      <c r="D47" s="1853">
        <v>35.241563937913348</v>
      </c>
      <c r="E47" s="1853">
        <v>34.862614533765004</v>
      </c>
      <c r="F47" s="1853">
        <v>37.511677977558904</v>
      </c>
      <c r="G47" s="1853">
        <v>38.038222159486224</v>
      </c>
      <c r="H47" s="1056"/>
      <c r="I47" s="1056"/>
      <c r="J47" s="1056"/>
      <c r="K47" s="1056"/>
      <c r="L47" s="1056"/>
    </row>
    <row r="48" spans="2:12" s="696" customFormat="1">
      <c r="B48" s="530"/>
      <c r="C48" s="2136"/>
      <c r="D48" s="2136"/>
      <c r="E48" s="2136"/>
      <c r="F48" s="2136"/>
      <c r="G48" s="2136"/>
      <c r="H48" s="1056"/>
      <c r="I48" s="1056"/>
      <c r="J48" s="1056"/>
      <c r="K48" s="1056"/>
      <c r="L48" s="1056"/>
    </row>
    <row r="49" spans="2:19" s="696" customFormat="1">
      <c r="B49" s="2283" t="s">
        <v>904</v>
      </c>
      <c r="C49" s="2531" t="s">
        <v>422</v>
      </c>
      <c r="D49" s="2531"/>
      <c r="E49" s="2531"/>
      <c r="F49" s="2531"/>
      <c r="G49" s="2532"/>
      <c r="H49" s="1056"/>
      <c r="I49" s="1056"/>
      <c r="J49" s="1056"/>
      <c r="K49" s="1056"/>
      <c r="L49" s="1056"/>
    </row>
    <row r="50" spans="2:19" s="696" customFormat="1">
      <c r="B50" s="2283"/>
      <c r="C50" s="1283">
        <v>2015</v>
      </c>
      <c r="D50" s="1283">
        <v>2016</v>
      </c>
      <c r="E50" s="1830">
        <v>2017</v>
      </c>
      <c r="F50" s="1830" t="str">
        <f>F45</f>
        <v>2018 (a)</v>
      </c>
      <c r="G50" s="1830" t="s">
        <v>983</v>
      </c>
      <c r="H50" s="1056"/>
      <c r="I50" s="1056"/>
      <c r="J50" s="1056"/>
      <c r="K50" s="1056"/>
      <c r="L50" s="1056"/>
    </row>
    <row r="51" spans="2:19" ht="39.6">
      <c r="B51" s="2135" t="s">
        <v>680</v>
      </c>
      <c r="C51" s="1853">
        <v>103.12336198166994</v>
      </c>
      <c r="D51" s="1853">
        <v>104.20840089013221</v>
      </c>
      <c r="E51" s="1853">
        <v>105.37692975813678</v>
      </c>
      <c r="F51" s="1853">
        <v>106.63486207867734</v>
      </c>
      <c r="G51" s="1853">
        <v>108.9441429307614</v>
      </c>
      <c r="H51" s="1056"/>
      <c r="I51" s="1056"/>
      <c r="J51" s="1056"/>
      <c r="K51" s="1056"/>
      <c r="L51" s="1056"/>
    </row>
    <row r="52" spans="2:19" ht="26.4">
      <c r="B52" s="2135" t="s">
        <v>681</v>
      </c>
      <c r="C52" s="1853">
        <v>98.486032889676835</v>
      </c>
      <c r="D52" s="1853">
        <v>99.858672761398537</v>
      </c>
      <c r="E52" s="1301">
        <v>100.93648169747593</v>
      </c>
      <c r="F52" s="1301">
        <v>102.45399800616306</v>
      </c>
      <c r="G52" s="1853">
        <v>104.44204859213869</v>
      </c>
      <c r="H52" s="1056"/>
      <c r="I52" s="1056"/>
      <c r="J52" s="1056"/>
      <c r="K52" s="1056"/>
      <c r="L52" s="1056"/>
    </row>
    <row r="53" spans="2:19">
      <c r="C53" s="1142"/>
      <c r="D53" s="1142"/>
      <c r="E53" s="1142"/>
      <c r="F53" s="1142"/>
      <c r="H53" s="1039"/>
      <c r="K53" s="1039"/>
    </row>
    <row r="54" spans="2:19" ht="15" customHeight="1">
      <c r="B54" s="2137"/>
      <c r="C54" s="2137"/>
      <c r="D54" s="2137"/>
      <c r="E54" s="1044"/>
      <c r="F54" s="1044"/>
      <c r="G54" s="1040">
        <v>149</v>
      </c>
      <c r="H54" s="2315"/>
      <c r="I54" s="2315"/>
      <c r="J54" s="2315"/>
      <c r="K54" s="2315"/>
      <c r="L54" s="2315"/>
      <c r="M54" s="2315"/>
      <c r="N54" s="2315"/>
      <c r="O54" s="2315"/>
      <c r="P54" s="2315"/>
      <c r="Q54" s="2315"/>
      <c r="R54" s="2315"/>
      <c r="S54" s="2315"/>
    </row>
    <row r="55" spans="2:19" ht="16.2" customHeight="1">
      <c r="B55" s="2137"/>
      <c r="C55" s="2137"/>
      <c r="D55" s="2137"/>
      <c r="E55" s="1044"/>
      <c r="F55" s="1044"/>
      <c r="H55" s="2314"/>
      <c r="I55" s="2314"/>
      <c r="J55" s="2314"/>
      <c r="K55" s="2314"/>
      <c r="L55" s="2314"/>
      <c r="M55" s="2314"/>
      <c r="N55" s="2314"/>
      <c r="O55" s="2314"/>
      <c r="P55" s="2314"/>
      <c r="Q55" s="2314"/>
      <c r="R55" s="2314"/>
      <c r="S55" s="2314"/>
    </row>
    <row r="56" spans="2:19" ht="16.2" customHeight="1">
      <c r="B56" s="2533" t="s">
        <v>933</v>
      </c>
      <c r="C56" s="2533"/>
      <c r="D56" s="2533"/>
      <c r="E56" s="2138"/>
      <c r="F56" s="2138"/>
    </row>
    <row r="57" spans="2:19" ht="16.2" customHeight="1">
      <c r="B57" s="2314"/>
      <c r="C57" s="2314"/>
      <c r="D57" s="2314"/>
      <c r="E57" s="1044"/>
      <c r="F57" s="1044"/>
    </row>
    <row r="58" spans="2:19" ht="16.2" customHeight="1"/>
    <row r="59" spans="2:19" ht="16.2" customHeight="1"/>
    <row r="60" spans="2:19" ht="16.2" customHeight="1">
      <c r="B60" s="2314"/>
      <c r="C60" s="2314"/>
      <c r="D60" s="2314"/>
      <c r="E60" s="2314"/>
      <c r="F60" s="2314"/>
      <c r="G60" s="2314"/>
      <c r="H60" s="2314"/>
      <c r="I60" s="2314"/>
      <c r="J60" s="2314"/>
    </row>
    <row r="61" spans="2:19" ht="16.2" customHeight="1">
      <c r="B61" s="2314"/>
      <c r="C61" s="2314"/>
      <c r="D61" s="2314"/>
      <c r="E61" s="2314"/>
      <c r="F61" s="2314"/>
      <c r="G61" s="2314"/>
      <c r="H61" s="2314"/>
      <c r="I61" s="2314"/>
      <c r="J61" s="2314"/>
    </row>
    <row r="62" spans="2:19">
      <c r="B62" s="2315"/>
      <c r="C62" s="2315"/>
      <c r="D62" s="2315"/>
      <c r="E62" s="2315"/>
      <c r="F62" s="2315"/>
      <c r="G62" s="2315"/>
      <c r="H62" s="2315"/>
      <c r="I62" s="2315"/>
      <c r="J62" s="2315"/>
    </row>
    <row r="63" spans="2:19">
      <c r="B63" s="2314"/>
      <c r="C63" s="2314"/>
      <c r="D63" s="2314"/>
      <c r="E63" s="2314"/>
      <c r="F63" s="2314"/>
      <c r="G63" s="2314"/>
      <c r="H63" s="2314"/>
      <c r="I63" s="2314"/>
      <c r="J63" s="2314"/>
    </row>
  </sheetData>
  <mergeCells count="20">
    <mergeCell ref="B62:J62"/>
    <mergeCell ref="B63:J63"/>
    <mergeCell ref="H54:S54"/>
    <mergeCell ref="H55:S55"/>
    <mergeCell ref="B56:D56"/>
    <mergeCell ref="B57:D57"/>
    <mergeCell ref="B60:J61"/>
    <mergeCell ref="B38:B39"/>
    <mergeCell ref="C38:G38"/>
    <mergeCell ref="B44:B45"/>
    <mergeCell ref="C44:G44"/>
    <mergeCell ref="B49:B50"/>
    <mergeCell ref="C49:G49"/>
    <mergeCell ref="B27:B28"/>
    <mergeCell ref="C27:G27"/>
    <mergeCell ref="B2:G3"/>
    <mergeCell ref="B5:B6"/>
    <mergeCell ref="C5:G5"/>
    <mergeCell ref="B16:B17"/>
    <mergeCell ref="C16:G16"/>
  </mergeCells>
  <pageMargins left="0.7" right="0.7" top="0.73" bottom="0.75" header="0.3" footer="0.3"/>
  <pageSetup paperSize="9" scale="6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B1:Y154"/>
  <sheetViews>
    <sheetView zoomScaleNormal="100" zoomScaleSheetLayoutView="100" workbookViewId="0">
      <pane xSplit="2" topLeftCell="C1" activePane="topRight" state="frozen"/>
      <selection pane="topRight" activeCell="J30" sqref="J30"/>
    </sheetView>
  </sheetViews>
  <sheetFormatPr defaultColWidth="9.109375" defaultRowHeight="19.95" customHeight="1"/>
  <cols>
    <col min="1" max="1" width="3.33203125" style="1040" customWidth="1"/>
    <col min="2" max="2" width="16.44140625" style="2122" customWidth="1"/>
    <col min="3" max="7" width="20.5546875" style="1040" customWidth="1"/>
    <col min="8" max="8" width="20.5546875" style="148" customWidth="1"/>
    <col min="9" max="9" width="16.109375" style="148" customWidth="1"/>
    <col min="10" max="10" width="18.5546875" style="1040" customWidth="1"/>
    <col min="11" max="11" width="13.88671875" style="1040" customWidth="1"/>
    <col min="12" max="12" width="13.109375" style="1040" customWidth="1"/>
    <col min="13" max="13" width="13.33203125" style="1040" customWidth="1"/>
    <col min="14" max="15" width="13.33203125" style="1040" bestFit="1" customWidth="1"/>
    <col min="16" max="16" width="11.33203125" style="1040" customWidth="1"/>
    <col min="17" max="17" width="13.6640625" style="1040" bestFit="1" customWidth="1"/>
    <col min="18" max="18" width="14.6640625" style="1040" bestFit="1" customWidth="1"/>
    <col min="19" max="19" width="12.88671875" style="1040" customWidth="1"/>
    <col min="20" max="20" width="13.109375" style="1040" customWidth="1"/>
    <col min="21" max="21" width="12.109375" style="1040" customWidth="1"/>
    <col min="22" max="22" width="11.33203125" style="1040" customWidth="1"/>
    <col min="23" max="23" width="14.6640625" style="1040" customWidth="1"/>
    <col min="24" max="24" width="16.44140625" style="1040" customWidth="1"/>
    <col min="25" max="25" width="14.5546875" style="1041" customWidth="1"/>
    <col min="26" max="16384" width="9.109375" style="1040"/>
  </cols>
  <sheetData>
    <row r="1" spans="2:14" ht="19.95" customHeight="1">
      <c r="B1" s="1040"/>
    </row>
    <row r="2" spans="2:14" ht="19.95" customHeight="1">
      <c r="B2" s="2282" t="s">
        <v>1031</v>
      </c>
      <c r="C2" s="2282"/>
      <c r="D2" s="2282"/>
      <c r="E2" s="2282"/>
      <c r="F2" s="2282"/>
      <c r="G2" s="2282"/>
      <c r="H2" s="2282"/>
      <c r="I2" s="1193"/>
    </row>
    <row r="3" spans="2:14" ht="19.95" customHeight="1">
      <c r="B3" s="1773"/>
      <c r="C3" s="1773"/>
      <c r="D3" s="1773"/>
      <c r="E3" s="1773"/>
      <c r="F3" s="1773"/>
      <c r="G3" s="1773"/>
      <c r="H3" s="1773"/>
      <c r="I3" s="1193"/>
    </row>
    <row r="4" spans="2:14" ht="19.95" customHeight="1">
      <c r="B4" s="2527" t="s">
        <v>1032</v>
      </c>
      <c r="C4" s="2527"/>
      <c r="D4" s="2527"/>
      <c r="E4" s="2527"/>
      <c r="F4" s="2527"/>
      <c r="G4" s="1193"/>
      <c r="H4" s="1152"/>
      <c r="I4" s="1152"/>
    </row>
    <row r="5" spans="2:14" ht="19.95" customHeight="1">
      <c r="H5" s="1873"/>
    </row>
    <row r="6" spans="2:14" ht="19.95" customHeight="1">
      <c r="B6" s="2283" t="s">
        <v>3</v>
      </c>
      <c r="C6" s="2320" t="s">
        <v>851</v>
      </c>
      <c r="D6" s="2352" t="s">
        <v>852</v>
      </c>
      <c r="E6" s="2352" t="s">
        <v>853</v>
      </c>
      <c r="F6" s="2320" t="s">
        <v>642</v>
      </c>
      <c r="G6" s="2320" t="s">
        <v>90</v>
      </c>
      <c r="H6" s="2352" t="s">
        <v>857</v>
      </c>
      <c r="I6" s="1152"/>
    </row>
    <row r="7" spans="2:14" ht="19.95" customHeight="1">
      <c r="B7" s="2283"/>
      <c r="C7" s="2320"/>
      <c r="D7" s="2352"/>
      <c r="E7" s="2352"/>
      <c r="F7" s="2320"/>
      <c r="G7" s="2320"/>
      <c r="H7" s="2352"/>
      <c r="I7" s="1152"/>
    </row>
    <row r="8" spans="2:14" ht="19.95" customHeight="1">
      <c r="B8" s="1285" t="s">
        <v>486</v>
      </c>
      <c r="C8" s="1284">
        <v>895077.16249180422</v>
      </c>
      <c r="D8" s="1284">
        <v>401211.76545430167</v>
      </c>
      <c r="E8" s="1284">
        <v>10620700.815185208</v>
      </c>
      <c r="F8" s="1284">
        <v>4527467.4824999236</v>
      </c>
      <c r="G8" s="1284">
        <v>1124286.8490266129</v>
      </c>
      <c r="H8" s="1316">
        <f>C8+D8+E8+F8+G8</f>
        <v>17568744.07465785</v>
      </c>
      <c r="I8" s="56"/>
      <c r="J8" s="1123"/>
      <c r="K8" s="1123"/>
      <c r="L8" s="1123"/>
      <c r="M8" s="1123"/>
      <c r="N8" s="1123"/>
    </row>
    <row r="9" spans="2:14" ht="19.95" customHeight="1">
      <c r="B9" s="1285" t="s">
        <v>658</v>
      </c>
      <c r="C9" s="1284">
        <v>27779.553889222654</v>
      </c>
      <c r="D9" s="2139">
        <v>58973.275111107221</v>
      </c>
      <c r="E9" s="1284">
        <v>1004184.39665407</v>
      </c>
      <c r="F9" s="1284">
        <v>246529.69096277305</v>
      </c>
      <c r="G9" s="1284">
        <v>139588.91229700687</v>
      </c>
      <c r="H9" s="1316">
        <f>C9+D9+E9+F9+G9</f>
        <v>1477055.8289141799</v>
      </c>
      <c r="I9" s="1123"/>
      <c r="J9" s="1123"/>
      <c r="K9" s="1123"/>
      <c r="L9" s="1123"/>
      <c r="M9" s="1123"/>
      <c r="N9" s="1123"/>
    </row>
    <row r="10" spans="2:14" ht="19.95" customHeight="1">
      <c r="B10" s="1285" t="s">
        <v>659</v>
      </c>
      <c r="C10" s="1284">
        <v>434565</v>
      </c>
      <c r="D10" s="1284">
        <v>340993</v>
      </c>
      <c r="E10" s="1284">
        <v>10556560</v>
      </c>
      <c r="F10" s="1284">
        <v>1501695</v>
      </c>
      <c r="G10" s="1284">
        <v>1552602</v>
      </c>
      <c r="H10" s="1316">
        <f t="shared" ref="H10:H22" si="0">C10+D10+E10+F10+G10</f>
        <v>14386415</v>
      </c>
      <c r="I10" s="1123"/>
      <c r="J10" s="1123"/>
      <c r="K10" s="1123"/>
      <c r="L10" s="1123"/>
      <c r="M10" s="1123"/>
      <c r="N10" s="1123"/>
    </row>
    <row r="11" spans="2:14" ht="19.95" customHeight="1">
      <c r="B11" s="1285" t="s">
        <v>392</v>
      </c>
      <c r="C11" s="1284">
        <v>241550.24608000016</v>
      </c>
      <c r="D11" s="1284">
        <v>14053.87811</v>
      </c>
      <c r="E11" s="1284">
        <v>3294276.4619400003</v>
      </c>
      <c r="F11" s="1284">
        <v>223326.83096999998</v>
      </c>
      <c r="G11" s="1284">
        <v>71497.089829999968</v>
      </c>
      <c r="H11" s="1316">
        <f t="shared" si="0"/>
        <v>3844704.5069300006</v>
      </c>
      <c r="I11" s="1123"/>
      <c r="J11" s="1123"/>
      <c r="K11" s="1123"/>
      <c r="L11" s="1123"/>
      <c r="M11" s="1123"/>
      <c r="N11" s="1123"/>
    </row>
    <row r="12" spans="2:14" ht="19.95" customHeight="1">
      <c r="B12" s="1285" t="s">
        <v>660</v>
      </c>
      <c r="C12" s="1284">
        <v>31569.249939999994</v>
      </c>
      <c r="D12" s="1284">
        <v>3833.2167799999997</v>
      </c>
      <c r="E12" s="1284">
        <v>3135767.8994200001</v>
      </c>
      <c r="F12" s="1284">
        <v>41090.019999999997</v>
      </c>
      <c r="G12" s="1284">
        <v>214336.94696000003</v>
      </c>
      <c r="H12" s="1316">
        <f t="shared" si="0"/>
        <v>3426597.3330999999</v>
      </c>
      <c r="I12" s="1123"/>
      <c r="J12" s="1123"/>
      <c r="K12" s="1123"/>
      <c r="L12" s="1123"/>
      <c r="M12" s="1123"/>
      <c r="N12" s="1123"/>
    </row>
    <row r="13" spans="2:14" ht="19.95" customHeight="1">
      <c r="B13" s="1285" t="s">
        <v>772</v>
      </c>
      <c r="C13" s="1284">
        <v>181966.59357685703</v>
      </c>
      <c r="D13" s="1284">
        <v>174215.1304347906</v>
      </c>
      <c r="E13" s="1284">
        <v>3408457.8327883733</v>
      </c>
      <c r="F13" s="1284">
        <v>1593028.452678547</v>
      </c>
      <c r="G13" s="1284">
        <v>311672.01226143539</v>
      </c>
      <c r="H13" s="1316">
        <f t="shared" si="0"/>
        <v>5669340.0217400035</v>
      </c>
      <c r="I13" s="1123"/>
      <c r="J13" s="1123"/>
      <c r="K13" s="1123"/>
      <c r="L13" s="1123"/>
      <c r="M13" s="1123"/>
      <c r="N13" s="1123"/>
    </row>
    <row r="14" spans="2:14" ht="19.95" customHeight="1">
      <c r="B14" s="1285" t="s">
        <v>661</v>
      </c>
      <c r="C14" s="1284">
        <v>42273.392780000155</v>
      </c>
      <c r="D14" s="1284">
        <v>5516.2546399999937</v>
      </c>
      <c r="E14" s="1284">
        <v>3327240.9094599998</v>
      </c>
      <c r="F14" s="1284">
        <v>173551.00905999998</v>
      </c>
      <c r="G14" s="1284">
        <v>41981.384140000002</v>
      </c>
      <c r="H14" s="1316">
        <f t="shared" si="0"/>
        <v>3590562.9500800003</v>
      </c>
      <c r="I14" s="1123"/>
      <c r="J14" s="1123"/>
      <c r="K14" s="1123"/>
      <c r="L14" s="1123"/>
      <c r="M14" s="1123"/>
      <c r="N14" s="1123"/>
    </row>
    <row r="15" spans="2:14" ht="19.95" customHeight="1">
      <c r="B15" s="1285" t="s">
        <v>663</v>
      </c>
      <c r="C15" s="1284">
        <v>52535.660239999452</v>
      </c>
      <c r="D15" s="1284">
        <v>8980.1610900000032</v>
      </c>
      <c r="E15" s="1284">
        <v>3815965.7138299993</v>
      </c>
      <c r="F15" s="1374"/>
      <c r="G15" s="1284">
        <v>42794.195369999987</v>
      </c>
      <c r="H15" s="1316">
        <f t="shared" si="0"/>
        <v>3920275.7305299984</v>
      </c>
      <c r="I15" s="1123"/>
      <c r="J15" s="1123"/>
      <c r="K15" s="1123"/>
      <c r="L15" s="1123"/>
      <c r="M15" s="1123"/>
      <c r="N15" s="1123"/>
    </row>
    <row r="16" spans="2:14" ht="19.95" customHeight="1">
      <c r="B16" s="1285" t="s">
        <v>439</v>
      </c>
      <c r="C16" s="1284">
        <v>-21.512262379999015</v>
      </c>
      <c r="D16" s="1284">
        <v>-90.741499999999917</v>
      </c>
      <c r="E16" s="1284">
        <v>6278.07681717989</v>
      </c>
      <c r="F16" s="1284">
        <v>109.25</v>
      </c>
      <c r="G16" s="1284">
        <v>5185.2722434999987</v>
      </c>
      <c r="H16" s="1316">
        <f t="shared" si="0"/>
        <v>11460.34529829989</v>
      </c>
      <c r="I16" s="1123"/>
      <c r="J16" s="1123"/>
      <c r="K16" s="1123"/>
      <c r="L16" s="1123"/>
      <c r="M16" s="1123"/>
      <c r="N16" s="1123"/>
    </row>
    <row r="17" spans="2:14" ht="19.95" customHeight="1">
      <c r="B17" s="1285" t="s">
        <v>69</v>
      </c>
      <c r="C17" s="1284">
        <v>2554.4119700000001</v>
      </c>
      <c r="D17" s="1284">
        <v>27305.966969999998</v>
      </c>
      <c r="E17" s="1284">
        <v>383485.46004999999</v>
      </c>
      <c r="F17" s="1284">
        <v>4964265.9978</v>
      </c>
      <c r="G17" s="1284">
        <v>414777.32104999997</v>
      </c>
      <c r="H17" s="1316">
        <f t="shared" si="0"/>
        <v>5792389.1578400005</v>
      </c>
      <c r="I17" s="1123"/>
      <c r="J17" s="1123"/>
      <c r="K17" s="1123"/>
      <c r="L17" s="1123"/>
      <c r="M17" s="1123"/>
      <c r="N17" s="1123"/>
    </row>
    <row r="18" spans="2:14" ht="19.95" customHeight="1">
      <c r="B18" s="1285" t="s">
        <v>393</v>
      </c>
      <c r="C18" s="1284">
        <v>12102.057188468378</v>
      </c>
      <c r="D18" s="1284">
        <v>6064.7732442451697</v>
      </c>
      <c r="E18" s="1284">
        <v>1207274.2869200909</v>
      </c>
      <c r="F18" s="1284">
        <v>55079.5782866667</v>
      </c>
      <c r="G18" s="1284">
        <v>73395.045639913573</v>
      </c>
      <c r="H18" s="1316">
        <f t="shared" si="0"/>
        <v>1353915.7412793846</v>
      </c>
      <c r="I18" s="1123"/>
      <c r="J18" s="1123"/>
      <c r="K18" s="1123"/>
      <c r="L18" s="1123"/>
      <c r="M18" s="1123"/>
      <c r="N18" s="1123"/>
    </row>
    <row r="19" spans="2:14" ht="19.95" customHeight="1">
      <c r="B19" s="1285" t="s">
        <v>440</v>
      </c>
      <c r="C19" s="1284">
        <v>147441.147</v>
      </c>
      <c r="D19" s="1284">
        <v>2853.3690000000006</v>
      </c>
      <c r="E19" s="1284">
        <v>4813705.7529999996</v>
      </c>
      <c r="F19" s="2140">
        <v>121540.28795000011</v>
      </c>
      <c r="G19" s="1284">
        <v>176195.13804999992</v>
      </c>
      <c r="H19" s="1316">
        <f t="shared" si="0"/>
        <v>5261735.6949999994</v>
      </c>
      <c r="I19" s="1123"/>
      <c r="J19" s="1123"/>
      <c r="K19" s="1123"/>
      <c r="L19" s="1123"/>
      <c r="M19" s="1123"/>
      <c r="N19" s="1123"/>
    </row>
    <row r="20" spans="2:14" ht="19.95" customHeight="1">
      <c r="B20" s="1285" t="s">
        <v>1079</v>
      </c>
      <c r="C20" s="1284">
        <v>4812.8261641666659</v>
      </c>
      <c r="D20" s="1374"/>
      <c r="E20" s="1284">
        <v>686645.4947051662</v>
      </c>
      <c r="F20" s="1284">
        <v>10808.458930000001</v>
      </c>
      <c r="G20" s="1284">
        <v>119252.14627608337</v>
      </c>
      <c r="H20" s="1316">
        <f t="shared" si="0"/>
        <v>821518.92607541615</v>
      </c>
      <c r="I20" s="1123"/>
      <c r="J20" s="1123"/>
      <c r="K20" s="1123"/>
      <c r="L20" s="1123"/>
      <c r="M20" s="1123"/>
      <c r="N20" s="1123"/>
    </row>
    <row r="21" spans="2:14" ht="19.95" customHeight="1">
      <c r="B21" s="1285" t="s">
        <v>30</v>
      </c>
      <c r="C21" s="1284">
        <v>109374.46676846533</v>
      </c>
      <c r="D21" s="1284">
        <v>129626.59166453125</v>
      </c>
      <c r="E21" s="1284">
        <v>12492440.966439959</v>
      </c>
      <c r="F21" s="1284">
        <v>1856565.0209770876</v>
      </c>
      <c r="G21" s="1284">
        <v>720154.39448351774</v>
      </c>
      <c r="H21" s="1316">
        <f t="shared" si="0"/>
        <v>15308161.44033356</v>
      </c>
      <c r="I21" s="1123"/>
      <c r="J21" s="1123"/>
      <c r="K21" s="1123"/>
      <c r="L21" s="1123"/>
      <c r="M21" s="1123"/>
      <c r="N21" s="1123"/>
    </row>
    <row r="22" spans="2:14" ht="19.95" customHeight="1">
      <c r="B22" s="1291" t="s">
        <v>912</v>
      </c>
      <c r="C22" s="1286">
        <f>SUM(C8:C21)</f>
        <v>2183580.2558266041</v>
      </c>
      <c r="D22" s="1286">
        <f>SUM(D8:D21)</f>
        <v>1173536.6409989758</v>
      </c>
      <c r="E22" s="1286">
        <f t="shared" ref="E22:G22" si="1">SUM(E8:E21)</f>
        <v>58752984.067210048</v>
      </c>
      <c r="F22" s="1286">
        <f t="shared" si="1"/>
        <v>15315057.080114996</v>
      </c>
      <c r="G22" s="1286">
        <f t="shared" si="1"/>
        <v>5007718.7076280694</v>
      </c>
      <c r="H22" s="1316">
        <f t="shared" si="0"/>
        <v>82432876.751778692</v>
      </c>
      <c r="I22" s="1123"/>
      <c r="J22" s="1123"/>
      <c r="K22" s="1123"/>
      <c r="L22" s="1123"/>
      <c r="M22" s="1123"/>
      <c r="N22" s="1123"/>
    </row>
    <row r="23" spans="2:14" ht="19.95" customHeight="1">
      <c r="B23" s="1291" t="s">
        <v>669</v>
      </c>
      <c r="C23" s="1292"/>
      <c r="D23" s="1292"/>
      <c r="E23" s="1292"/>
      <c r="F23" s="1292"/>
      <c r="G23" s="1292"/>
      <c r="H23" s="1316">
        <v>5568739.3130600005</v>
      </c>
      <c r="I23" s="1123"/>
      <c r="J23" s="1123"/>
      <c r="K23" s="1123"/>
      <c r="L23" s="1123"/>
      <c r="M23" s="1123"/>
      <c r="N23" s="1123"/>
    </row>
    <row r="24" spans="2:14" ht="19.95" customHeight="1">
      <c r="B24" s="1291" t="s">
        <v>26</v>
      </c>
      <c r="C24" s="1286">
        <f>C22+C23</f>
        <v>2183580.2558266041</v>
      </c>
      <c r="D24" s="1286">
        <f t="shared" ref="D24:G24" si="2">D22+D23</f>
        <v>1173536.6409989758</v>
      </c>
      <c r="E24" s="1286">
        <f t="shared" si="2"/>
        <v>58752984.067210048</v>
      </c>
      <c r="F24" s="1286">
        <f t="shared" si="2"/>
        <v>15315057.080114996</v>
      </c>
      <c r="G24" s="1286">
        <f t="shared" si="2"/>
        <v>5007718.7076280694</v>
      </c>
      <c r="H24" s="1316">
        <f>SUM(H22:H23)</f>
        <v>88001616.064838693</v>
      </c>
      <c r="I24" s="1123"/>
      <c r="J24" s="1123"/>
      <c r="K24" s="1123"/>
      <c r="L24" s="1123"/>
      <c r="M24" s="1123"/>
      <c r="N24" s="1123"/>
    </row>
    <row r="25" spans="2:14" ht="19.95" customHeight="1">
      <c r="B25" s="1821"/>
      <c r="C25" s="1033"/>
      <c r="D25" s="1033"/>
      <c r="E25" s="1033"/>
      <c r="F25" s="1033"/>
      <c r="G25" s="1033"/>
      <c r="H25" s="1123"/>
      <c r="I25" s="1123"/>
      <c r="J25" s="1123"/>
      <c r="K25" s="1123"/>
      <c r="L25" s="1123"/>
      <c r="M25" s="1123"/>
      <c r="N25" s="1123"/>
    </row>
    <row r="26" spans="2:14" ht="19.95" customHeight="1">
      <c r="B26" s="1773"/>
      <c r="C26" s="1773"/>
      <c r="D26" s="1773"/>
      <c r="E26" s="1773"/>
      <c r="F26" s="1773"/>
      <c r="G26" s="1773"/>
      <c r="H26" s="1771">
        <v>150</v>
      </c>
      <c r="I26" s="1193"/>
    </row>
    <row r="27" spans="2:14" ht="19.95" customHeight="1">
      <c r="B27" s="2527" t="s">
        <v>928</v>
      </c>
      <c r="C27" s="2527"/>
      <c r="D27" s="2527"/>
      <c r="E27" s="2527"/>
      <c r="F27" s="2527"/>
      <c r="G27" s="1193"/>
      <c r="H27" s="1152"/>
      <c r="I27" s="1152"/>
    </row>
    <row r="28" spans="2:14" ht="19.95" customHeight="1">
      <c r="H28" s="1873"/>
    </row>
    <row r="29" spans="2:14" ht="19.95" customHeight="1">
      <c r="B29" s="2283" t="s">
        <v>3</v>
      </c>
      <c r="C29" s="2320" t="s">
        <v>851</v>
      </c>
      <c r="D29" s="2352" t="s">
        <v>852</v>
      </c>
      <c r="E29" s="2352" t="s">
        <v>853</v>
      </c>
      <c r="F29" s="2320" t="s">
        <v>892</v>
      </c>
      <c r="G29" s="2320" t="s">
        <v>90</v>
      </c>
      <c r="H29" s="2352" t="s">
        <v>857</v>
      </c>
      <c r="I29" s="1152"/>
    </row>
    <row r="30" spans="2:14" ht="19.95" customHeight="1">
      <c r="B30" s="2283"/>
      <c r="C30" s="2320"/>
      <c r="D30" s="2352"/>
      <c r="E30" s="2352"/>
      <c r="F30" s="2320"/>
      <c r="G30" s="2320"/>
      <c r="H30" s="2352"/>
      <c r="I30" s="1152"/>
    </row>
    <row r="31" spans="2:14" ht="19.95" customHeight="1">
      <c r="B31" s="1285" t="s">
        <v>486</v>
      </c>
      <c r="C31" s="1284">
        <v>720425.48432546936</v>
      </c>
      <c r="D31" s="1284">
        <v>343877.67274962907</v>
      </c>
      <c r="E31" s="1284">
        <v>10525086.413244998</v>
      </c>
      <c r="F31" s="1284">
        <v>2699221.8746300004</v>
      </c>
      <c r="G31" s="1284">
        <v>1046981.7183239016</v>
      </c>
      <c r="H31" s="1316">
        <f>C31+D31+E31+F31+G31</f>
        <v>15335593.163273998</v>
      </c>
      <c r="I31" s="1123"/>
      <c r="J31" s="1123"/>
      <c r="K31" s="1123"/>
      <c r="L31" s="1123"/>
      <c r="M31" s="1123"/>
      <c r="N31" s="1123"/>
    </row>
    <row r="32" spans="2:14" ht="19.95" customHeight="1">
      <c r="B32" s="1285" t="s">
        <v>658</v>
      </c>
      <c r="C32" s="1284">
        <v>37881.324923352426</v>
      </c>
      <c r="D32" s="1284">
        <v>67191.699730864508</v>
      </c>
      <c r="E32" s="1284">
        <v>1017622.0665285193</v>
      </c>
      <c r="F32" s="1284">
        <v>286225.82643110864</v>
      </c>
      <c r="G32" s="1284">
        <v>132263.55221554881</v>
      </c>
      <c r="H32" s="1316">
        <f t="shared" ref="H32:H45" si="3">C32+D32+E32+F32+G32</f>
        <v>1541184.4698293936</v>
      </c>
      <c r="I32" s="1123"/>
      <c r="J32" s="1123"/>
      <c r="K32" s="1123"/>
      <c r="L32" s="1123"/>
      <c r="M32" s="1123"/>
      <c r="N32" s="1123"/>
    </row>
    <row r="33" spans="2:14" ht="19.95" customHeight="1">
      <c r="B33" s="1285" t="s">
        <v>659</v>
      </c>
      <c r="C33" s="1284">
        <v>490891</v>
      </c>
      <c r="D33" s="1284">
        <v>343760</v>
      </c>
      <c r="E33" s="1284">
        <v>10652712</v>
      </c>
      <c r="F33" s="1284">
        <v>1371229</v>
      </c>
      <c r="G33" s="1284">
        <v>1333946</v>
      </c>
      <c r="H33" s="1316">
        <f t="shared" si="3"/>
        <v>14192538</v>
      </c>
      <c r="I33" s="1123"/>
      <c r="J33" s="1123"/>
      <c r="K33" s="1123"/>
      <c r="L33" s="1123"/>
      <c r="M33" s="1123"/>
      <c r="N33" s="1123"/>
    </row>
    <row r="34" spans="2:14" ht="19.95" customHeight="1">
      <c r="B34" s="1285" t="s">
        <v>392</v>
      </c>
      <c r="C34" s="1284">
        <v>143350.17136999994</v>
      </c>
      <c r="D34" s="1284">
        <v>14927.693780000001</v>
      </c>
      <c r="E34" s="1284">
        <v>2955100.9698001002</v>
      </c>
      <c r="F34" s="1284">
        <v>66471.926409999985</v>
      </c>
      <c r="G34" s="1284">
        <v>66291.94968000002</v>
      </c>
      <c r="H34" s="1316">
        <f t="shared" si="3"/>
        <v>3246142.7110401001</v>
      </c>
      <c r="I34" s="1123"/>
      <c r="J34" s="1123"/>
      <c r="K34" s="1123"/>
      <c r="L34" s="1123"/>
      <c r="M34" s="1123"/>
      <c r="N34" s="1123"/>
    </row>
    <row r="35" spans="2:14" ht="19.95" customHeight="1">
      <c r="B35" s="1285" t="s">
        <v>660</v>
      </c>
      <c r="C35" s="1284">
        <v>17100.939999999999</v>
      </c>
      <c r="D35" s="1284">
        <v>1249.4299999999998</v>
      </c>
      <c r="E35" s="1284">
        <v>2671298.2500000009</v>
      </c>
      <c r="F35" s="1284">
        <v>25838</v>
      </c>
      <c r="G35" s="1284">
        <v>128953.24999999997</v>
      </c>
      <c r="H35" s="1316">
        <f t="shared" si="3"/>
        <v>2844439.870000001</v>
      </c>
      <c r="I35" s="1123"/>
      <c r="J35" s="1123"/>
      <c r="K35" s="1123"/>
      <c r="L35" s="1123"/>
      <c r="M35" s="1123"/>
      <c r="N35" s="1123"/>
    </row>
    <row r="36" spans="2:14" ht="19.95" customHeight="1">
      <c r="B36" s="1285" t="s">
        <v>772</v>
      </c>
      <c r="C36" s="1284">
        <v>107035.28360000048</v>
      </c>
      <c r="D36" s="1284">
        <v>160580.85265000007</v>
      </c>
      <c r="E36" s="1284">
        <v>4588146.2982818754</v>
      </c>
      <c r="F36" s="1284">
        <v>1559182.0774998444</v>
      </c>
      <c r="G36" s="1284">
        <v>542853.21830015851</v>
      </c>
      <c r="H36" s="1316">
        <f t="shared" si="3"/>
        <v>6957797.7303318782</v>
      </c>
      <c r="I36" s="1123"/>
      <c r="J36" s="1123"/>
      <c r="K36" s="1123"/>
      <c r="L36" s="1123"/>
      <c r="M36" s="1123"/>
      <c r="N36" s="1123"/>
    </row>
    <row r="37" spans="2:14" ht="19.95" customHeight="1">
      <c r="B37" s="1285" t="s">
        <v>661</v>
      </c>
      <c r="C37" s="1284">
        <v>46775.605029999926</v>
      </c>
      <c r="D37" s="1284">
        <v>8648.0098800000051</v>
      </c>
      <c r="E37" s="1284">
        <v>3000044.1597499987</v>
      </c>
      <c r="F37" s="1284">
        <v>187886.03063000002</v>
      </c>
      <c r="G37" s="1284">
        <v>36594.197749999963</v>
      </c>
      <c r="H37" s="1316">
        <f t="shared" si="3"/>
        <v>3279948.0030399985</v>
      </c>
      <c r="I37" s="1123"/>
      <c r="J37" s="1123"/>
      <c r="K37" s="1123"/>
      <c r="L37" s="1123"/>
      <c r="M37" s="1123"/>
      <c r="N37" s="1123"/>
    </row>
    <row r="38" spans="2:14" ht="19.95" customHeight="1">
      <c r="B38" s="1285" t="s">
        <v>663</v>
      </c>
      <c r="C38" s="1284">
        <v>44127.078324563008</v>
      </c>
      <c r="D38" s="1284">
        <v>8580.7720500000032</v>
      </c>
      <c r="E38" s="1284">
        <v>3377375.7634900003</v>
      </c>
      <c r="F38" s="1374"/>
      <c r="G38" s="1284">
        <v>39068.772009999993</v>
      </c>
      <c r="H38" s="1316">
        <f t="shared" si="3"/>
        <v>3469152.3858745634</v>
      </c>
      <c r="I38" s="1123"/>
      <c r="J38" s="1123"/>
      <c r="K38" s="1123"/>
      <c r="L38" s="1123"/>
      <c r="M38" s="1123"/>
      <c r="N38" s="1123"/>
    </row>
    <row r="39" spans="2:14" ht="19.95" customHeight="1">
      <c r="B39" s="1285" t="s">
        <v>439</v>
      </c>
      <c r="C39" s="1284">
        <v>-862.25289999999995</v>
      </c>
      <c r="D39" s="1284">
        <v>11.663510000000002</v>
      </c>
      <c r="E39" s="1284">
        <v>19072.187389999999</v>
      </c>
      <c r="F39" s="1429"/>
      <c r="G39" s="1284">
        <v>63.047530000000279</v>
      </c>
      <c r="H39" s="1316">
        <f t="shared" si="3"/>
        <v>18284.645529999998</v>
      </c>
      <c r="I39" s="1123"/>
      <c r="J39" s="1123"/>
      <c r="K39" s="1123"/>
      <c r="L39" s="1123"/>
      <c r="M39" s="1123"/>
      <c r="N39" s="1123"/>
    </row>
    <row r="40" spans="2:14" ht="19.95" customHeight="1">
      <c r="B40" s="1285" t="s">
        <v>69</v>
      </c>
      <c r="C40" s="1284">
        <v>11902.887939999999</v>
      </c>
      <c r="D40" s="1284">
        <v>3468.0092500000001</v>
      </c>
      <c r="E40" s="1284">
        <v>383319.38270000007</v>
      </c>
      <c r="F40" s="1284">
        <v>4069119.0414900002</v>
      </c>
      <c r="G40" s="1284">
        <v>-94717.407570000039</v>
      </c>
      <c r="H40" s="1316">
        <f t="shared" si="3"/>
        <v>4373091.9138100008</v>
      </c>
      <c r="I40" s="1123"/>
      <c r="J40" s="1123"/>
      <c r="K40" s="1123"/>
      <c r="L40" s="1123"/>
      <c r="M40" s="1123"/>
      <c r="N40" s="1123"/>
    </row>
    <row r="41" spans="2:14" ht="19.95" customHeight="1">
      <c r="B41" s="1285" t="s">
        <v>393</v>
      </c>
      <c r="C41" s="1284">
        <v>5651.0105429542382</v>
      </c>
      <c r="D41" s="1284">
        <v>7978.9872868186985</v>
      </c>
      <c r="E41" s="1284">
        <v>1067724.6994845858</v>
      </c>
      <c r="F41" s="1284">
        <v>39591.354590416682</v>
      </c>
      <c r="G41" s="1284">
        <v>66306.445450562926</v>
      </c>
      <c r="H41" s="1316">
        <f t="shared" si="3"/>
        <v>1187252.4973553384</v>
      </c>
      <c r="I41" s="1123"/>
      <c r="J41" s="1123"/>
      <c r="K41" s="1123"/>
      <c r="L41" s="1123"/>
      <c r="M41" s="1123"/>
      <c r="N41" s="1123"/>
    </row>
    <row r="42" spans="2:14" ht="19.95" customHeight="1">
      <c r="B42" s="1285" t="s">
        <v>440</v>
      </c>
      <c r="C42" s="1284">
        <v>153432.12047000011</v>
      </c>
      <c r="D42" s="1284">
        <v>2291.51476</v>
      </c>
      <c r="E42" s="1284">
        <v>4232049.3682547705</v>
      </c>
      <c r="F42" s="1284">
        <v>95856</v>
      </c>
      <c r="G42" s="1284">
        <v>225858.09059000004</v>
      </c>
      <c r="H42" s="1316">
        <f t="shared" si="3"/>
        <v>4709487.0940747708</v>
      </c>
      <c r="I42" s="1123"/>
      <c r="J42" s="1123"/>
      <c r="K42" s="1123"/>
      <c r="L42" s="1123"/>
      <c r="M42" s="1123"/>
      <c r="N42" s="1123"/>
    </row>
    <row r="43" spans="2:14" ht="19.95" customHeight="1">
      <c r="B43" s="1285" t="s">
        <v>441</v>
      </c>
      <c r="C43" s="1284">
        <v>7357.6931058333303</v>
      </c>
      <c r="D43" s="1374"/>
      <c r="E43" s="1284">
        <v>497362.09213208652</v>
      </c>
      <c r="F43" s="1284">
        <v>10879.942319999998</v>
      </c>
      <c r="G43" s="1284">
        <v>69268.237692080249</v>
      </c>
      <c r="H43" s="1316">
        <f t="shared" si="3"/>
        <v>584867.96525000001</v>
      </c>
      <c r="I43" s="1123"/>
      <c r="J43" s="1123"/>
      <c r="K43" s="1123"/>
      <c r="L43" s="1123"/>
      <c r="M43" s="1123"/>
      <c r="N43" s="1123"/>
    </row>
    <row r="44" spans="2:14" ht="19.95" customHeight="1">
      <c r="B44" s="1285" t="s">
        <v>30</v>
      </c>
      <c r="C44" s="1284">
        <v>172169.02591906127</v>
      </c>
      <c r="D44" s="1284">
        <v>141809.30819601277</v>
      </c>
      <c r="E44" s="1284">
        <v>11904435.11677387</v>
      </c>
      <c r="F44" s="1284">
        <v>1974632.7106704654</v>
      </c>
      <c r="G44" s="1284">
        <v>898301.63627295836</v>
      </c>
      <c r="H44" s="1316">
        <f t="shared" si="3"/>
        <v>15091347.797832366</v>
      </c>
      <c r="I44" s="1123"/>
      <c r="J44" s="1123"/>
      <c r="K44" s="1123"/>
      <c r="L44" s="1123"/>
      <c r="M44" s="1123"/>
      <c r="N44" s="1123"/>
    </row>
    <row r="45" spans="2:14" ht="19.95" customHeight="1">
      <c r="B45" s="1291" t="s">
        <v>912</v>
      </c>
      <c r="C45" s="1286">
        <f>SUM(C31:C44)</f>
        <v>1957237.3726512343</v>
      </c>
      <c r="D45" s="1286">
        <f t="shared" ref="D45:G45" si="4">SUM(D31:D44)</f>
        <v>1104375.6138433251</v>
      </c>
      <c r="E45" s="1286">
        <f t="shared" si="4"/>
        <v>56891348.767830804</v>
      </c>
      <c r="F45" s="1286">
        <f t="shared" si="4"/>
        <v>12386133.784671836</v>
      </c>
      <c r="G45" s="1286">
        <f t="shared" si="4"/>
        <v>4492032.7082452113</v>
      </c>
      <c r="H45" s="1316">
        <f t="shared" si="3"/>
        <v>76831128.247242421</v>
      </c>
      <c r="I45" s="1123"/>
      <c r="J45" s="1123"/>
      <c r="K45" s="1123"/>
      <c r="L45" s="1123"/>
      <c r="M45" s="1123"/>
      <c r="N45" s="1123"/>
    </row>
    <row r="46" spans="2:14" ht="19.95" customHeight="1">
      <c r="B46" s="1291" t="s">
        <v>669</v>
      </c>
      <c r="C46" s="1292"/>
      <c r="D46" s="1292"/>
      <c r="E46" s="1292"/>
      <c r="F46" s="1292"/>
      <c r="G46" s="1292"/>
      <c r="H46" s="1316">
        <v>4031846.35268</v>
      </c>
      <c r="I46" s="1123"/>
      <c r="J46" s="1123"/>
      <c r="K46" s="1123"/>
      <c r="L46" s="1123"/>
      <c r="M46" s="1123"/>
      <c r="N46" s="1123"/>
    </row>
    <row r="47" spans="2:14" ht="19.95" customHeight="1">
      <c r="B47" s="1291" t="s">
        <v>26</v>
      </c>
      <c r="C47" s="1286">
        <f>C45+C46</f>
        <v>1957237.3726512343</v>
      </c>
      <c r="D47" s="1286">
        <f t="shared" ref="D47:H47" si="5">D45+D46</f>
        <v>1104375.6138433251</v>
      </c>
      <c r="E47" s="1286">
        <f t="shared" si="5"/>
        <v>56891348.767830804</v>
      </c>
      <c r="F47" s="1286">
        <f t="shared" si="5"/>
        <v>12386133.784671836</v>
      </c>
      <c r="G47" s="1286">
        <f t="shared" si="5"/>
        <v>4492032.7082452113</v>
      </c>
      <c r="H47" s="1286">
        <f t="shared" si="5"/>
        <v>80862974.599922419</v>
      </c>
      <c r="I47" s="1123"/>
      <c r="J47" s="1123"/>
      <c r="K47" s="1123"/>
      <c r="L47" s="1123"/>
      <c r="M47" s="1123"/>
      <c r="N47" s="1123"/>
    </row>
    <row r="48" spans="2:14" ht="19.95" customHeight="1">
      <c r="B48" s="1245"/>
      <c r="C48" s="1033"/>
      <c r="D48" s="1033"/>
      <c r="E48" s="1033"/>
      <c r="F48" s="1033"/>
      <c r="G48" s="1033"/>
      <c r="H48" s="668"/>
      <c r="I48" s="1123"/>
      <c r="J48" s="1123"/>
      <c r="K48" s="1123"/>
      <c r="L48" s="1123"/>
      <c r="M48" s="1123"/>
      <c r="N48" s="1123"/>
    </row>
    <row r="49" spans="2:14" ht="19.95" customHeight="1">
      <c r="B49" s="1821"/>
      <c r="C49" s="1033"/>
      <c r="D49" s="1033"/>
      <c r="E49" s="1033"/>
      <c r="F49" s="1033"/>
      <c r="G49" s="1033"/>
      <c r="H49" s="621">
        <v>151</v>
      </c>
      <c r="I49" s="1123"/>
      <c r="J49" s="1123"/>
      <c r="K49" s="1123"/>
      <c r="L49" s="1123"/>
      <c r="M49" s="1123"/>
      <c r="N49" s="1123"/>
    </row>
    <row r="50" spans="2:14" ht="19.95" customHeight="1">
      <c r="B50" s="1040"/>
      <c r="H50" s="1040"/>
      <c r="I50" s="1123"/>
      <c r="J50" s="1123"/>
      <c r="K50" s="1123"/>
      <c r="L50" s="1123"/>
      <c r="M50" s="1123"/>
      <c r="N50" s="1123"/>
    </row>
    <row r="51" spans="2:14" ht="19.95" customHeight="1">
      <c r="B51" s="2527" t="s">
        <v>858</v>
      </c>
      <c r="C51" s="2527"/>
      <c r="D51" s="2527"/>
      <c r="E51" s="2527"/>
      <c r="F51" s="2527"/>
      <c r="G51" s="1193"/>
      <c r="H51" s="1152"/>
      <c r="I51" s="1123"/>
      <c r="J51" s="1123"/>
      <c r="K51" s="1123"/>
      <c r="L51" s="1123"/>
      <c r="M51" s="1123"/>
      <c r="N51" s="1123"/>
    </row>
    <row r="52" spans="2:14" ht="19.95" customHeight="1">
      <c r="H52" s="1873"/>
      <c r="I52" s="1123"/>
      <c r="J52" s="1123"/>
      <c r="K52" s="1123"/>
      <c r="L52" s="1123"/>
      <c r="M52" s="1123"/>
      <c r="N52" s="1123"/>
    </row>
    <row r="53" spans="2:14" ht="19.95" customHeight="1">
      <c r="B53" s="2283" t="s">
        <v>3</v>
      </c>
      <c r="C53" s="2320" t="s">
        <v>851</v>
      </c>
      <c r="D53" s="2352" t="s">
        <v>855</v>
      </c>
      <c r="E53" s="2352" t="s">
        <v>853</v>
      </c>
      <c r="F53" s="2352" t="s">
        <v>892</v>
      </c>
      <c r="G53" s="2352" t="s">
        <v>90</v>
      </c>
      <c r="H53" s="2352" t="s">
        <v>854</v>
      </c>
      <c r="I53" s="1123"/>
      <c r="J53" s="1123"/>
      <c r="K53" s="1123"/>
      <c r="L53" s="1123"/>
      <c r="M53" s="1123"/>
      <c r="N53" s="1123"/>
    </row>
    <row r="54" spans="2:14" ht="19.95" customHeight="1">
      <c r="B54" s="2283"/>
      <c r="C54" s="2320"/>
      <c r="D54" s="2352"/>
      <c r="E54" s="2352"/>
      <c r="F54" s="2352"/>
      <c r="G54" s="2352"/>
      <c r="H54" s="2352"/>
      <c r="I54" s="1123"/>
      <c r="J54" s="1123"/>
      <c r="K54" s="1123"/>
      <c r="L54" s="1123"/>
      <c r="M54" s="1123"/>
      <c r="N54" s="1123"/>
    </row>
    <row r="55" spans="2:14" ht="19.95" customHeight="1">
      <c r="B55" s="1285" t="s">
        <v>486</v>
      </c>
      <c r="C55" s="1284">
        <v>203080.48834698478</v>
      </c>
      <c r="D55" s="1284">
        <v>93192.697766640253</v>
      </c>
      <c r="E55" s="1284">
        <v>1996615.8859679992</v>
      </c>
      <c r="F55" s="1284">
        <v>602571.64159500005</v>
      </c>
      <c r="G55" s="1284">
        <v>518354.85350637801</v>
      </c>
      <c r="H55" s="1581">
        <v>3413815.5671830024</v>
      </c>
      <c r="I55" s="1123"/>
      <c r="J55" s="1123"/>
      <c r="K55" s="1123"/>
      <c r="L55" s="1123"/>
      <c r="M55" s="1123"/>
      <c r="N55" s="1123"/>
    </row>
    <row r="56" spans="2:14" ht="19.95" customHeight="1">
      <c r="B56" s="1285" t="s">
        <v>658</v>
      </c>
      <c r="C56" s="1284">
        <v>30273.567197515786</v>
      </c>
      <c r="D56" s="1284">
        <v>45834.325532507988</v>
      </c>
      <c r="E56" s="1284">
        <v>911560.23119413131</v>
      </c>
      <c r="F56" s="1284">
        <v>179093.46276599308</v>
      </c>
      <c r="G56" s="1284">
        <v>117369.34388486961</v>
      </c>
      <c r="H56" s="1581">
        <v>1284130.9305750178</v>
      </c>
      <c r="I56" s="1123"/>
      <c r="J56" s="1123"/>
      <c r="K56" s="1123"/>
      <c r="L56" s="1123"/>
      <c r="M56" s="1123"/>
      <c r="N56" s="1123"/>
    </row>
    <row r="57" spans="2:14" ht="19.95" customHeight="1">
      <c r="B57" s="1285" t="s">
        <v>659</v>
      </c>
      <c r="C57" s="1284">
        <v>656214</v>
      </c>
      <c r="D57" s="1284">
        <v>318426</v>
      </c>
      <c r="E57" s="1284">
        <v>9706166</v>
      </c>
      <c r="F57" s="1284">
        <v>1217459</v>
      </c>
      <c r="G57" s="1284">
        <v>1311172</v>
      </c>
      <c r="H57" s="1581">
        <v>13209437</v>
      </c>
      <c r="I57" s="1123"/>
      <c r="J57" s="1123"/>
      <c r="K57" s="1123"/>
      <c r="L57" s="1123"/>
      <c r="M57" s="1123"/>
      <c r="N57" s="1123"/>
    </row>
    <row r="58" spans="2:14" ht="19.95" customHeight="1">
      <c r="B58" s="1285" t="s">
        <v>392</v>
      </c>
      <c r="C58" s="1284">
        <v>105110.49992999999</v>
      </c>
      <c r="D58" s="1284">
        <v>12450.543520000012</v>
      </c>
      <c r="E58" s="1284">
        <v>2404670.2803400001</v>
      </c>
      <c r="F58" s="1284">
        <v>53160.585410000029</v>
      </c>
      <c r="G58" s="1284">
        <v>61748.017769999991</v>
      </c>
      <c r="H58" s="1581">
        <v>2637139.9269699994</v>
      </c>
      <c r="I58" s="1123"/>
      <c r="J58" s="1123"/>
      <c r="K58" s="1123"/>
      <c r="L58" s="1123"/>
      <c r="M58" s="1123"/>
      <c r="N58" s="1123"/>
    </row>
    <row r="59" spans="2:14" ht="19.95" customHeight="1">
      <c r="B59" s="1285" t="s">
        <v>660</v>
      </c>
      <c r="C59" s="1284">
        <v>25130.150000000009</v>
      </c>
      <c r="D59" s="1284">
        <v>-2801.0600000000004</v>
      </c>
      <c r="E59" s="1284">
        <v>2198817.4</v>
      </c>
      <c r="F59" s="1284">
        <v>16609</v>
      </c>
      <c r="G59" s="1284">
        <v>113564.26000000004</v>
      </c>
      <c r="H59" s="1581">
        <v>2351319.75</v>
      </c>
      <c r="I59" s="1123"/>
      <c r="J59" s="1123"/>
      <c r="K59" s="1123"/>
      <c r="L59" s="1123"/>
      <c r="M59" s="1123"/>
      <c r="N59" s="1123"/>
    </row>
    <row r="60" spans="2:14" ht="19.95" customHeight="1">
      <c r="B60" s="1285" t="s">
        <v>772</v>
      </c>
      <c r="C60" s="1284">
        <v>308129.39343992359</v>
      </c>
      <c r="D60" s="1284">
        <v>182881.88339758813</v>
      </c>
      <c r="E60" s="1284">
        <v>4743030.0316402223</v>
      </c>
      <c r="F60" s="1284">
        <v>2968127.6516633579</v>
      </c>
      <c r="G60" s="1284">
        <v>211636.13435219947</v>
      </c>
      <c r="H60" s="1581">
        <v>8413805.0944932923</v>
      </c>
      <c r="I60" s="1123"/>
      <c r="J60" s="1123"/>
      <c r="K60" s="1123"/>
      <c r="L60" s="1123"/>
      <c r="M60" s="1123"/>
      <c r="N60" s="1123"/>
    </row>
    <row r="61" spans="2:14" ht="19.95" customHeight="1">
      <c r="B61" s="1285" t="s">
        <v>661</v>
      </c>
      <c r="C61" s="1284">
        <v>14815.562399999961</v>
      </c>
      <c r="D61" s="1284">
        <v>6569.411979999998</v>
      </c>
      <c r="E61" s="1284">
        <v>2451170.8573999992</v>
      </c>
      <c r="F61" s="1284">
        <v>168802.07815000002</v>
      </c>
      <c r="G61" s="1284">
        <v>24847.358930000013</v>
      </c>
      <c r="H61" s="1581">
        <v>2666205.2688599993</v>
      </c>
      <c r="I61" s="1123"/>
      <c r="J61" s="1123"/>
      <c r="K61" s="1123"/>
      <c r="L61" s="1123"/>
      <c r="M61" s="1123"/>
      <c r="N61" s="1123"/>
    </row>
    <row r="62" spans="2:14" ht="19.95" customHeight="1">
      <c r="B62" s="1285" t="s">
        <v>662</v>
      </c>
      <c r="C62" s="1284">
        <v>53241.739909999473</v>
      </c>
      <c r="D62" s="1284">
        <v>161503.18862999996</v>
      </c>
      <c r="E62" s="1284">
        <v>7280591.7425899999</v>
      </c>
      <c r="F62" s="1284">
        <v>1318734.98385</v>
      </c>
      <c r="G62" s="1284">
        <v>402153.63177259761</v>
      </c>
      <c r="H62" s="1581">
        <v>9216225.2867525984</v>
      </c>
      <c r="I62" s="1123"/>
      <c r="J62" s="1123"/>
      <c r="K62" s="1123"/>
      <c r="L62" s="1123"/>
      <c r="M62" s="1123"/>
      <c r="N62" s="1123"/>
    </row>
    <row r="63" spans="2:14" ht="19.95" customHeight="1">
      <c r="B63" s="1285" t="s">
        <v>663</v>
      </c>
      <c r="C63" s="1284">
        <v>39300.150579999943</v>
      </c>
      <c r="D63" s="1284">
        <v>6438.8999300000005</v>
      </c>
      <c r="E63" s="1284">
        <v>2768466.4455599999</v>
      </c>
      <c r="F63" s="1374"/>
      <c r="G63" s="1284">
        <v>31562.671683738808</v>
      </c>
      <c r="H63" s="1581">
        <v>2845768.1677537388</v>
      </c>
      <c r="I63" s="1123"/>
      <c r="J63" s="1123"/>
      <c r="K63" s="1123"/>
      <c r="L63" s="1123"/>
      <c r="M63" s="1123"/>
      <c r="N63" s="1123"/>
    </row>
    <row r="64" spans="2:14" ht="19.95" customHeight="1">
      <c r="B64" s="1285" t="s">
        <v>439</v>
      </c>
      <c r="C64" s="1284">
        <v>7328.9712453597804</v>
      </c>
      <c r="D64" s="1284">
        <v>1626.1713489281824</v>
      </c>
      <c r="E64" s="1284">
        <v>367257.60564957885</v>
      </c>
      <c r="F64" s="1284">
        <v>88067.97062261797</v>
      </c>
      <c r="G64" s="1284">
        <v>7216.0989836727422</v>
      </c>
      <c r="H64" s="1581">
        <v>471496.81785015756</v>
      </c>
      <c r="I64" s="1123"/>
      <c r="J64" s="1123"/>
      <c r="K64" s="1123"/>
      <c r="L64" s="1123"/>
      <c r="M64" s="1123"/>
      <c r="N64" s="1123"/>
    </row>
    <row r="65" spans="2:14" ht="19.95" customHeight="1">
      <c r="B65" s="1285" t="s">
        <v>69</v>
      </c>
      <c r="C65" s="1284">
        <v>9707.9962599999999</v>
      </c>
      <c r="D65" s="1284">
        <v>507.44759999999997</v>
      </c>
      <c r="E65" s="1284">
        <v>377234.0183</v>
      </c>
      <c r="F65" s="1284">
        <v>2979162.7079300005</v>
      </c>
      <c r="G65" s="1284">
        <v>-228467.43870999996</v>
      </c>
      <c r="H65" s="1581">
        <v>3138144.7313800007</v>
      </c>
      <c r="I65" s="1123"/>
      <c r="J65" s="1123"/>
      <c r="K65" s="1123"/>
      <c r="L65" s="1123"/>
      <c r="M65" s="1123"/>
      <c r="N65" s="1123"/>
    </row>
    <row r="66" spans="2:14" ht="19.95" customHeight="1">
      <c r="B66" s="1285" t="s">
        <v>393</v>
      </c>
      <c r="C66" s="1284">
        <v>7554</v>
      </c>
      <c r="D66" s="1284">
        <v>8265</v>
      </c>
      <c r="E66" s="1284">
        <v>750807.2434910062</v>
      </c>
      <c r="F66" s="1284">
        <v>22891.094688749996</v>
      </c>
      <c r="G66" s="1284">
        <v>56757.415862571259</v>
      </c>
      <c r="H66" s="1581">
        <v>846274.7540423274</v>
      </c>
      <c r="I66" s="1123"/>
      <c r="J66" s="1123"/>
      <c r="K66" s="1123"/>
      <c r="L66" s="1123"/>
      <c r="M66" s="1123"/>
      <c r="N66" s="1123"/>
    </row>
    <row r="67" spans="2:14" ht="19.95" customHeight="1">
      <c r="B67" s="1285" t="s">
        <v>440</v>
      </c>
      <c r="C67" s="1284">
        <v>116450.05399000001</v>
      </c>
      <c r="D67" s="1284">
        <v>2479.2345399999995</v>
      </c>
      <c r="E67" s="1284">
        <v>3657219.393672362</v>
      </c>
      <c r="F67" s="1284">
        <v>88470.799397637631</v>
      </c>
      <c r="G67" s="1284">
        <v>232562.45639000001</v>
      </c>
      <c r="H67" s="1581">
        <v>4097181.9379899995</v>
      </c>
      <c r="I67" s="1123"/>
      <c r="J67" s="1123"/>
      <c r="K67" s="1123"/>
      <c r="L67" s="1123"/>
      <c r="M67" s="1123"/>
      <c r="N67" s="1123"/>
    </row>
    <row r="68" spans="2:14" ht="19.95" customHeight="1">
      <c r="B68" s="1285" t="s">
        <v>441</v>
      </c>
      <c r="C68" s="1284">
        <v>4770.8079870833344</v>
      </c>
      <c r="D68" s="1374"/>
      <c r="E68" s="1284">
        <v>317196.99173708336</v>
      </c>
      <c r="F68" s="1429"/>
      <c r="G68" s="1284">
        <v>54524.054275833303</v>
      </c>
      <c r="H68" s="1581">
        <v>376491.85399999999</v>
      </c>
      <c r="I68" s="1123"/>
      <c r="J68" s="1123"/>
      <c r="K68" s="1123"/>
      <c r="L68" s="1123"/>
      <c r="M68" s="1123"/>
      <c r="N68" s="1123"/>
    </row>
    <row r="69" spans="2:14" ht="19.95" customHeight="1">
      <c r="B69" s="1285" t="s">
        <v>30</v>
      </c>
      <c r="C69" s="1284">
        <v>140052</v>
      </c>
      <c r="D69" s="1284">
        <v>154199</v>
      </c>
      <c r="E69" s="1284">
        <v>10649206</v>
      </c>
      <c r="F69" s="1284">
        <v>1732325</v>
      </c>
      <c r="G69" s="1284">
        <v>976563</v>
      </c>
      <c r="H69" s="1581">
        <v>13652345</v>
      </c>
      <c r="I69" s="1123"/>
      <c r="J69" s="1123"/>
      <c r="K69" s="1123"/>
      <c r="L69" s="1123"/>
      <c r="M69" s="1123"/>
      <c r="N69" s="1123"/>
    </row>
    <row r="70" spans="2:14" ht="19.95" customHeight="1">
      <c r="B70" s="1291" t="s">
        <v>912</v>
      </c>
      <c r="C70" s="1286">
        <v>1721159.3812868667</v>
      </c>
      <c r="D70" s="1286">
        <v>991572.74424566433</v>
      </c>
      <c r="E70" s="1286">
        <v>50580010.127542377</v>
      </c>
      <c r="F70" s="1286">
        <v>11435475.976073358</v>
      </c>
      <c r="G70" s="1286">
        <v>3891563.8587018615</v>
      </c>
      <c r="H70" s="1286">
        <v>68619783</v>
      </c>
      <c r="I70" s="1123"/>
      <c r="J70" s="1123"/>
      <c r="K70" s="1123"/>
      <c r="L70" s="1123"/>
      <c r="M70" s="1123"/>
      <c r="N70" s="1123"/>
    </row>
    <row r="71" spans="2:14" ht="19.95" customHeight="1">
      <c r="B71" s="1291" t="s">
        <v>669</v>
      </c>
      <c r="C71" s="1292"/>
      <c r="D71" s="1292"/>
      <c r="E71" s="1292"/>
      <c r="F71" s="1292"/>
      <c r="G71" s="1292"/>
      <c r="H71" s="1289">
        <v>3734321.3482600003</v>
      </c>
      <c r="I71" s="1123"/>
      <c r="J71" s="1123"/>
      <c r="K71" s="1123"/>
      <c r="L71" s="1123"/>
      <c r="M71" s="1123"/>
      <c r="N71" s="1123"/>
    </row>
    <row r="72" spans="2:14" ht="19.95" customHeight="1">
      <c r="B72" s="1291" t="s">
        <v>26</v>
      </c>
      <c r="C72" s="1286">
        <v>1721159.3812868667</v>
      </c>
      <c r="D72" s="1286">
        <v>991572.74424566433</v>
      </c>
      <c r="E72" s="1286">
        <v>50580010.127542377</v>
      </c>
      <c r="F72" s="1286">
        <v>11435475.976073358</v>
      </c>
      <c r="G72" s="1286">
        <v>3891563.8587018615</v>
      </c>
      <c r="H72" s="1286">
        <v>72354104.34826</v>
      </c>
      <c r="I72" s="1123"/>
      <c r="J72" s="1123"/>
      <c r="K72" s="1123"/>
      <c r="L72" s="1123"/>
      <c r="M72" s="1123"/>
      <c r="N72" s="1123"/>
    </row>
    <row r="73" spans="2:14" ht="19.95" customHeight="1">
      <c r="B73" s="1821"/>
      <c r="C73" s="1033"/>
      <c r="D73" s="1033"/>
      <c r="E73" s="1033"/>
      <c r="F73" s="1033"/>
      <c r="G73" s="1033"/>
      <c r="H73" s="668"/>
      <c r="I73" s="1123"/>
      <c r="J73" s="1123"/>
      <c r="K73" s="1123"/>
      <c r="L73" s="1123"/>
      <c r="M73" s="1123"/>
      <c r="N73" s="1123"/>
    </row>
    <row r="74" spans="2:14" ht="19.95" customHeight="1">
      <c r="B74" s="1821"/>
      <c r="C74" s="1033"/>
      <c r="D74" s="1033"/>
      <c r="E74" s="1033"/>
      <c r="F74" s="1033"/>
      <c r="G74" s="1033"/>
      <c r="H74" s="621">
        <v>152</v>
      </c>
      <c r="I74" s="1123"/>
      <c r="J74" s="1123"/>
      <c r="K74" s="1123"/>
      <c r="L74" s="1123"/>
      <c r="M74" s="1123"/>
      <c r="N74" s="1123"/>
    </row>
    <row r="75" spans="2:14" ht="19.95" customHeight="1">
      <c r="B75" s="1040"/>
      <c r="H75" s="1040"/>
      <c r="I75" s="1123"/>
      <c r="J75" s="1123"/>
      <c r="K75" s="1123"/>
      <c r="L75" s="1123"/>
      <c r="M75" s="1123"/>
      <c r="N75" s="1123"/>
    </row>
    <row r="76" spans="2:14" ht="19.95" customHeight="1">
      <c r="B76" s="2527" t="s">
        <v>859</v>
      </c>
      <c r="C76" s="2527"/>
      <c r="D76" s="2527"/>
      <c r="E76" s="2527"/>
      <c r="F76" s="2527"/>
      <c r="G76" s="1033"/>
      <c r="H76" s="668"/>
      <c r="I76" s="1123"/>
      <c r="J76" s="1123"/>
      <c r="K76" s="1123"/>
      <c r="L76" s="1123"/>
      <c r="M76" s="1123"/>
      <c r="N76" s="1123"/>
    </row>
    <row r="77" spans="2:14" ht="19.95" customHeight="1">
      <c r="B77" s="1821"/>
      <c r="H77" s="2141"/>
      <c r="I77" s="1123"/>
      <c r="J77" s="1123"/>
      <c r="K77" s="1123"/>
      <c r="L77" s="1123"/>
      <c r="M77" s="1123"/>
      <c r="N77" s="1123"/>
    </row>
    <row r="78" spans="2:14" ht="19.95" customHeight="1">
      <c r="B78" s="1582" t="s">
        <v>3</v>
      </c>
      <c r="C78" s="1220" t="s">
        <v>851</v>
      </c>
      <c r="D78" s="1220" t="s">
        <v>855</v>
      </c>
      <c r="E78" s="1583" t="s">
        <v>853</v>
      </c>
      <c r="F78" s="1583" t="s">
        <v>893</v>
      </c>
      <c r="G78" s="1583" t="s">
        <v>894</v>
      </c>
      <c r="H78" s="1825" t="s">
        <v>857</v>
      </c>
      <c r="I78" s="1123"/>
      <c r="J78" s="1123"/>
      <c r="K78" s="1123"/>
      <c r="L78" s="1123"/>
      <c r="M78" s="1123"/>
      <c r="N78" s="1123"/>
    </row>
    <row r="79" spans="2:14" ht="19.95" customHeight="1">
      <c r="B79" s="1285" t="s">
        <v>432</v>
      </c>
      <c r="C79" s="1584" t="s">
        <v>877</v>
      </c>
      <c r="D79" s="1584" t="s">
        <v>877</v>
      </c>
      <c r="E79" s="1585" t="s">
        <v>877</v>
      </c>
      <c r="F79" s="1584" t="s">
        <v>877</v>
      </c>
      <c r="G79" s="1284">
        <v>-279</v>
      </c>
      <c r="H79" s="1316">
        <v>-279</v>
      </c>
      <c r="I79" s="1123"/>
      <c r="J79" s="1123"/>
      <c r="K79" s="1123"/>
      <c r="L79" s="1123"/>
      <c r="M79" s="1123"/>
      <c r="N79" s="1123"/>
    </row>
    <row r="80" spans="2:14" ht="19.95" customHeight="1">
      <c r="B80" s="1285" t="s">
        <v>486</v>
      </c>
      <c r="C80" s="1284">
        <v>117364</v>
      </c>
      <c r="D80" s="1284">
        <v>30706</v>
      </c>
      <c r="E80" s="1586">
        <v>1266281</v>
      </c>
      <c r="F80" s="1284">
        <v>655654</v>
      </c>
      <c r="G80" s="1284">
        <v>330547</v>
      </c>
      <c r="H80" s="1316">
        <v>2400552</v>
      </c>
      <c r="I80" s="1123"/>
      <c r="J80" s="1123"/>
      <c r="K80" s="1123"/>
      <c r="L80" s="1123"/>
      <c r="M80" s="1123"/>
      <c r="N80" s="1123"/>
    </row>
    <row r="81" spans="2:14" ht="19.95" customHeight="1">
      <c r="B81" s="1285" t="s">
        <v>658</v>
      </c>
      <c r="C81" s="1284">
        <v>27525</v>
      </c>
      <c r="D81" s="1284">
        <v>17027</v>
      </c>
      <c r="E81" s="1586">
        <v>957210</v>
      </c>
      <c r="F81" s="1284">
        <v>200079</v>
      </c>
      <c r="G81" s="1284">
        <v>83408</v>
      </c>
      <c r="H81" s="1316">
        <v>1285249</v>
      </c>
      <c r="I81" s="1123"/>
      <c r="J81" s="1123"/>
      <c r="K81" s="1123"/>
      <c r="L81" s="1123"/>
      <c r="M81" s="1123"/>
      <c r="N81" s="1123"/>
    </row>
    <row r="82" spans="2:14" ht="19.95" customHeight="1">
      <c r="B82" s="1285" t="s">
        <v>659</v>
      </c>
      <c r="C82" s="1284">
        <v>427520</v>
      </c>
      <c r="D82" s="1284">
        <v>285810</v>
      </c>
      <c r="E82" s="1586">
        <v>8790108</v>
      </c>
      <c r="F82" s="1284">
        <v>1060539</v>
      </c>
      <c r="G82" s="1284">
        <v>1219141</v>
      </c>
      <c r="H82" s="1316">
        <v>11783118</v>
      </c>
      <c r="I82" s="1123"/>
      <c r="J82" s="1123"/>
      <c r="K82" s="1123"/>
      <c r="L82" s="1123"/>
      <c r="M82" s="1123"/>
      <c r="N82" s="1123"/>
    </row>
    <row r="83" spans="2:14" ht="19.95" customHeight="1">
      <c r="B83" s="1285" t="s">
        <v>392</v>
      </c>
      <c r="C83" s="1284">
        <v>65142</v>
      </c>
      <c r="D83" s="1284">
        <v>7749</v>
      </c>
      <c r="E83" s="1586">
        <v>1761197</v>
      </c>
      <c r="F83" s="1284">
        <v>40116</v>
      </c>
      <c r="G83" s="1284">
        <v>60105</v>
      </c>
      <c r="H83" s="1316">
        <v>1934309</v>
      </c>
      <c r="I83" s="1123"/>
      <c r="J83" s="1123"/>
      <c r="K83" s="1123"/>
      <c r="L83" s="1123"/>
      <c r="M83" s="1123"/>
      <c r="N83" s="1123"/>
    </row>
    <row r="84" spans="2:14" ht="19.95" customHeight="1">
      <c r="B84" s="1285" t="s">
        <v>660</v>
      </c>
      <c r="C84" s="1284">
        <v>39217</v>
      </c>
      <c r="D84" s="1284">
        <v>542</v>
      </c>
      <c r="E84" s="1586">
        <v>1772123</v>
      </c>
      <c r="F84" s="1284">
        <v>5159</v>
      </c>
      <c r="G84" s="1284">
        <v>119530</v>
      </c>
      <c r="H84" s="1316">
        <v>1936571</v>
      </c>
      <c r="I84" s="1123"/>
      <c r="J84" s="1123"/>
      <c r="K84" s="1123"/>
      <c r="L84" s="1123"/>
      <c r="M84" s="1123"/>
      <c r="N84" s="1123"/>
    </row>
    <row r="85" spans="2:14" ht="19.95" customHeight="1">
      <c r="B85" s="1285" t="s">
        <v>772</v>
      </c>
      <c r="C85" s="1284">
        <v>9412</v>
      </c>
      <c r="D85" s="1284">
        <v>-6379</v>
      </c>
      <c r="E85" s="1586">
        <v>1452973</v>
      </c>
      <c r="F85" s="1284">
        <v>317216</v>
      </c>
      <c r="G85" s="1284">
        <v>131713</v>
      </c>
      <c r="H85" s="1316">
        <v>1904935</v>
      </c>
      <c r="I85" s="1123"/>
      <c r="J85" s="1123"/>
      <c r="K85" s="1123"/>
      <c r="L85" s="1123"/>
      <c r="M85" s="1123"/>
      <c r="N85" s="1123"/>
    </row>
    <row r="86" spans="2:14" ht="19.95" customHeight="1">
      <c r="B86" s="1285" t="s">
        <v>661</v>
      </c>
      <c r="C86" s="1284">
        <v>41889</v>
      </c>
      <c r="D86" s="1284">
        <v>4470</v>
      </c>
      <c r="E86" s="1586">
        <v>2015049</v>
      </c>
      <c r="F86" s="1284">
        <v>148842</v>
      </c>
      <c r="G86" s="1284">
        <v>31544</v>
      </c>
      <c r="H86" s="1316">
        <v>2241794</v>
      </c>
      <c r="I86" s="1123"/>
      <c r="J86" s="1123"/>
      <c r="K86" s="1123"/>
      <c r="L86" s="1123"/>
      <c r="M86" s="1123"/>
      <c r="N86" s="1123"/>
    </row>
    <row r="87" spans="2:14" ht="19.95" customHeight="1">
      <c r="B87" s="1285" t="s">
        <v>662</v>
      </c>
      <c r="C87" s="1284">
        <v>78445</v>
      </c>
      <c r="D87" s="1284">
        <v>199664</v>
      </c>
      <c r="E87" s="1586">
        <v>7115867</v>
      </c>
      <c r="F87" s="1284">
        <v>922870</v>
      </c>
      <c r="G87" s="1284">
        <v>156749</v>
      </c>
      <c r="H87" s="1316">
        <v>8473595</v>
      </c>
      <c r="I87" s="1123"/>
      <c r="J87" s="1123"/>
      <c r="K87" s="1123"/>
      <c r="L87" s="1123"/>
      <c r="M87" s="1123"/>
      <c r="N87" s="1123"/>
    </row>
    <row r="88" spans="2:14" ht="19.95" customHeight="1">
      <c r="B88" s="1285" t="s">
        <v>663</v>
      </c>
      <c r="C88" s="1284">
        <v>32748</v>
      </c>
      <c r="D88" s="1284">
        <v>5652</v>
      </c>
      <c r="E88" s="1586">
        <v>2320923</v>
      </c>
      <c r="F88" s="1584"/>
      <c r="G88" s="1284">
        <v>18569</v>
      </c>
      <c r="H88" s="1316">
        <v>2377892</v>
      </c>
      <c r="I88" s="1123"/>
      <c r="J88" s="1123"/>
      <c r="K88" s="1123"/>
      <c r="L88" s="1123"/>
      <c r="M88" s="1123"/>
      <c r="N88" s="1123"/>
    </row>
    <row r="89" spans="2:14" ht="19.95" customHeight="1">
      <c r="B89" s="1285" t="s">
        <v>439</v>
      </c>
      <c r="C89" s="1284">
        <v>12133</v>
      </c>
      <c r="D89" s="1284">
        <v>6177</v>
      </c>
      <c r="E89" s="1586">
        <v>633797</v>
      </c>
      <c r="F89" s="1284">
        <v>108498</v>
      </c>
      <c r="G89" s="1284">
        <v>34299</v>
      </c>
      <c r="H89" s="1316">
        <v>794904</v>
      </c>
      <c r="I89" s="1123"/>
      <c r="J89" s="1123"/>
      <c r="K89" s="1123"/>
      <c r="L89" s="1123"/>
      <c r="M89" s="1123"/>
      <c r="N89" s="1123"/>
    </row>
    <row r="90" spans="2:14" ht="19.95" customHeight="1">
      <c r="B90" s="1285" t="s">
        <v>69</v>
      </c>
      <c r="C90" s="1284">
        <v>44299</v>
      </c>
      <c r="D90" s="1284">
        <v>1851</v>
      </c>
      <c r="E90" s="1586">
        <v>348599</v>
      </c>
      <c r="F90" s="1284">
        <v>2033911</v>
      </c>
      <c r="G90" s="1284">
        <v>-278243</v>
      </c>
      <c r="H90" s="1316">
        <v>2150417</v>
      </c>
      <c r="I90" s="1123"/>
      <c r="J90" s="1123"/>
      <c r="K90" s="1123"/>
      <c r="L90" s="1123"/>
      <c r="M90" s="1123"/>
      <c r="N90" s="1123"/>
    </row>
    <row r="91" spans="2:14" ht="19.95" customHeight="1">
      <c r="B91" s="1285" t="s">
        <v>393</v>
      </c>
      <c r="C91" s="1284">
        <v>5985</v>
      </c>
      <c r="D91" s="1284">
        <v>7819</v>
      </c>
      <c r="E91" s="1586">
        <v>518174</v>
      </c>
      <c r="F91" s="1284">
        <v>53676</v>
      </c>
      <c r="G91" s="1284">
        <v>54729</v>
      </c>
      <c r="H91" s="1316">
        <v>640383</v>
      </c>
      <c r="I91" s="1123"/>
      <c r="J91" s="1123"/>
      <c r="K91" s="1123"/>
      <c r="L91" s="1123"/>
      <c r="M91" s="1123"/>
      <c r="N91" s="1123"/>
    </row>
    <row r="92" spans="2:14" ht="19.95" customHeight="1">
      <c r="B92" s="1285" t="s">
        <v>440</v>
      </c>
      <c r="C92" s="1284">
        <v>107895</v>
      </c>
      <c r="D92" s="1284">
        <v>1247</v>
      </c>
      <c r="E92" s="1586">
        <v>3295762</v>
      </c>
      <c r="F92" s="1284">
        <v>100600</v>
      </c>
      <c r="G92" s="1284">
        <v>217728</v>
      </c>
      <c r="H92" s="1316">
        <v>3723232</v>
      </c>
      <c r="I92" s="1123"/>
      <c r="J92" s="1123"/>
      <c r="K92" s="1123"/>
      <c r="L92" s="1123"/>
      <c r="M92" s="1123"/>
      <c r="N92" s="1123"/>
    </row>
    <row r="93" spans="2:14" ht="19.95" customHeight="1">
      <c r="B93" s="1285" t="s">
        <v>441</v>
      </c>
      <c r="C93" s="1284">
        <v>3944</v>
      </c>
      <c r="D93" s="1584"/>
      <c r="E93" s="1586">
        <v>213049</v>
      </c>
      <c r="F93" s="1284">
        <v>43703</v>
      </c>
      <c r="G93" s="1284">
        <v>31379</v>
      </c>
      <c r="H93" s="1316">
        <v>292075</v>
      </c>
      <c r="I93" s="1123"/>
      <c r="J93" s="1123"/>
      <c r="K93" s="1123"/>
      <c r="L93" s="1123"/>
      <c r="M93" s="1123"/>
      <c r="N93" s="1123"/>
    </row>
    <row r="94" spans="2:14" ht="19.95" customHeight="1">
      <c r="B94" s="1285" t="s">
        <v>30</v>
      </c>
      <c r="C94" s="1284">
        <v>97816</v>
      </c>
      <c r="D94" s="1284">
        <v>210111</v>
      </c>
      <c r="E94" s="1586">
        <v>9422510</v>
      </c>
      <c r="F94" s="1284">
        <v>1717112</v>
      </c>
      <c r="G94" s="1284">
        <v>886407</v>
      </c>
      <c r="H94" s="1316">
        <v>12333956</v>
      </c>
      <c r="I94" s="1123"/>
      <c r="J94" s="1123"/>
      <c r="K94" s="1123"/>
      <c r="L94" s="1123"/>
      <c r="M94" s="1123"/>
      <c r="N94" s="1123"/>
    </row>
    <row r="95" spans="2:14" ht="19.95" customHeight="1">
      <c r="B95" s="1285" t="s">
        <v>665</v>
      </c>
      <c r="C95" s="1284">
        <v>102208</v>
      </c>
      <c r="D95" s="1284">
        <v>130725</v>
      </c>
      <c r="E95" s="1586">
        <v>2710279</v>
      </c>
      <c r="F95" s="1284">
        <v>1941119</v>
      </c>
      <c r="G95" s="1284">
        <v>209574</v>
      </c>
      <c r="H95" s="1316">
        <v>5093905</v>
      </c>
      <c r="I95" s="1123"/>
      <c r="J95" s="1123"/>
      <c r="K95" s="1123"/>
      <c r="L95" s="1123"/>
      <c r="M95" s="1123"/>
      <c r="N95" s="1123"/>
    </row>
    <row r="96" spans="2:14" ht="19.95" customHeight="1">
      <c r="B96" s="1291" t="s">
        <v>913</v>
      </c>
      <c r="C96" s="1286">
        <v>1213542</v>
      </c>
      <c r="D96" s="1286">
        <v>903171</v>
      </c>
      <c r="E96" s="1587">
        <v>44593901</v>
      </c>
      <c r="F96" s="1587">
        <v>9349094</v>
      </c>
      <c r="G96" s="1286">
        <v>3306900</v>
      </c>
      <c r="H96" s="1286">
        <v>59366608</v>
      </c>
      <c r="I96" s="1123"/>
      <c r="J96" s="1123"/>
      <c r="K96" s="1123"/>
      <c r="L96" s="1123"/>
      <c r="M96" s="1123"/>
      <c r="N96" s="1123"/>
    </row>
    <row r="97" spans="2:14" ht="19.95" customHeight="1">
      <c r="B97" s="1291" t="s">
        <v>669</v>
      </c>
      <c r="C97" s="1292"/>
      <c r="D97" s="1292"/>
      <c r="E97" s="1292"/>
      <c r="F97" s="1292"/>
      <c r="G97" s="1292"/>
      <c r="H97" s="1286">
        <v>3274296.63222</v>
      </c>
      <c r="I97" s="1123"/>
      <c r="J97" s="1123"/>
      <c r="K97" s="1123"/>
      <c r="L97" s="1123"/>
      <c r="M97" s="1123"/>
      <c r="N97" s="1123"/>
    </row>
    <row r="98" spans="2:14" ht="19.95" customHeight="1">
      <c r="B98" s="1291" t="s">
        <v>26</v>
      </c>
      <c r="C98" s="1286">
        <v>1213542</v>
      </c>
      <c r="D98" s="1286">
        <v>903171</v>
      </c>
      <c r="E98" s="1286">
        <v>44593901</v>
      </c>
      <c r="F98" s="1286">
        <v>9349094</v>
      </c>
      <c r="G98" s="1286">
        <v>3306900</v>
      </c>
      <c r="H98" s="1286">
        <v>62640904.63222</v>
      </c>
      <c r="I98" s="1123"/>
      <c r="J98" s="1123"/>
      <c r="K98" s="1123"/>
      <c r="L98" s="1123"/>
      <c r="M98" s="1123"/>
      <c r="N98" s="1123"/>
    </row>
    <row r="99" spans="2:14" ht="19.95" customHeight="1">
      <c r="B99" s="1821"/>
      <c r="D99" s="1033"/>
      <c r="E99" s="1033"/>
      <c r="F99" s="1033"/>
      <c r="G99" s="1033"/>
      <c r="H99" s="668"/>
      <c r="I99" s="1123"/>
      <c r="J99" s="1123"/>
      <c r="K99" s="1123"/>
      <c r="L99" s="1123"/>
      <c r="M99" s="1123"/>
      <c r="N99" s="1123"/>
    </row>
    <row r="100" spans="2:14" ht="19.95" customHeight="1">
      <c r="B100" s="1821"/>
      <c r="C100" s="1033"/>
      <c r="D100" s="1033"/>
      <c r="E100" s="1033"/>
      <c r="F100" s="1033"/>
      <c r="G100" s="1033"/>
      <c r="H100" s="621">
        <v>153</v>
      </c>
      <c r="I100" s="1123"/>
      <c r="J100" s="1123"/>
      <c r="K100" s="1123"/>
      <c r="L100" s="1123"/>
      <c r="M100" s="1123"/>
      <c r="N100" s="1123"/>
    </row>
    <row r="101" spans="2:14" ht="19.95" customHeight="1">
      <c r="B101" s="1040"/>
      <c r="H101" s="1040"/>
      <c r="I101" s="1123"/>
      <c r="J101" s="1123"/>
      <c r="K101" s="1123"/>
      <c r="L101" s="1123"/>
      <c r="M101" s="1123"/>
      <c r="N101" s="1123"/>
    </row>
    <row r="102" spans="2:14" ht="19.95" customHeight="1">
      <c r="B102" s="2527" t="s">
        <v>860</v>
      </c>
      <c r="C102" s="2527"/>
      <c r="D102" s="2527"/>
      <c r="E102" s="2527"/>
      <c r="F102" s="2527"/>
      <c r="G102" s="1821"/>
      <c r="H102" s="1810"/>
      <c r="I102" s="1123"/>
      <c r="J102" s="1123"/>
      <c r="K102" s="1123"/>
      <c r="L102" s="1123"/>
      <c r="M102" s="1123"/>
      <c r="N102" s="1123"/>
    </row>
    <row r="103" spans="2:14" ht="19.95" customHeight="1">
      <c r="B103" s="1821"/>
      <c r="H103" s="1873"/>
      <c r="I103" s="1123"/>
      <c r="J103" s="1123"/>
      <c r="K103" s="1123"/>
      <c r="L103" s="1123"/>
      <c r="M103" s="1123"/>
      <c r="N103" s="1123"/>
    </row>
    <row r="104" spans="2:14" ht="19.95" customHeight="1">
      <c r="B104" s="1779" t="s">
        <v>3</v>
      </c>
      <c r="C104" s="1824" t="s">
        <v>851</v>
      </c>
      <c r="D104" s="1825" t="s">
        <v>855</v>
      </c>
      <c r="E104" s="1825" t="s">
        <v>853</v>
      </c>
      <c r="F104" s="1583" t="s">
        <v>893</v>
      </c>
      <c r="G104" s="1822" t="s">
        <v>895</v>
      </c>
      <c r="H104" s="1825" t="s">
        <v>857</v>
      </c>
      <c r="I104" s="1123"/>
      <c r="J104" s="1123"/>
      <c r="K104" s="1123"/>
      <c r="L104" s="1123"/>
      <c r="M104" s="1123"/>
      <c r="N104" s="1123"/>
    </row>
    <row r="105" spans="2:14" ht="19.95" customHeight="1">
      <c r="B105" s="1285" t="s">
        <v>657</v>
      </c>
      <c r="C105" s="1284">
        <v>33711</v>
      </c>
      <c r="D105" s="1284">
        <v>66961</v>
      </c>
      <c r="E105" s="1586">
        <v>1967057</v>
      </c>
      <c r="F105" s="1284">
        <v>302990</v>
      </c>
      <c r="G105" s="1284">
        <v>87913</v>
      </c>
      <c r="H105" s="1316">
        <v>2458632</v>
      </c>
      <c r="I105" s="1123"/>
      <c r="J105" s="1123"/>
      <c r="K105" s="1123"/>
      <c r="L105" s="1123"/>
      <c r="M105" s="1123"/>
      <c r="N105" s="1123"/>
    </row>
    <row r="106" spans="2:14" ht="19.95" customHeight="1">
      <c r="B106" s="1285" t="s">
        <v>432</v>
      </c>
      <c r="C106" s="1284">
        <v>-1081</v>
      </c>
      <c r="D106" s="1284">
        <v>584</v>
      </c>
      <c r="E106" s="1284">
        <v>3771</v>
      </c>
      <c r="F106" s="1429"/>
      <c r="G106" s="1284">
        <v>18097</v>
      </c>
      <c r="H106" s="1316">
        <v>21371</v>
      </c>
      <c r="I106" s="1123"/>
      <c r="J106" s="1123"/>
      <c r="K106" s="1123"/>
      <c r="L106" s="1123"/>
      <c r="M106" s="1123"/>
      <c r="N106" s="1123"/>
    </row>
    <row r="107" spans="2:14" ht="19.95" customHeight="1">
      <c r="B107" s="1285" t="s">
        <v>486</v>
      </c>
      <c r="C107" s="1284">
        <v>101152.252270735</v>
      </c>
      <c r="D107" s="1284">
        <v>26662.197815696018</v>
      </c>
      <c r="E107" s="1284">
        <v>809550.60227000015</v>
      </c>
      <c r="F107" s="1284">
        <v>416119.08226568328</v>
      </c>
      <c r="G107" s="1284">
        <v>263904</v>
      </c>
      <c r="H107" s="1316">
        <v>1617388.1346221145</v>
      </c>
      <c r="I107" s="1123"/>
      <c r="J107" s="1123"/>
      <c r="K107" s="1123"/>
      <c r="L107" s="1123"/>
      <c r="M107" s="1123"/>
      <c r="N107" s="1123"/>
    </row>
    <row r="108" spans="2:14" ht="19.95" customHeight="1">
      <c r="B108" s="1285" t="s">
        <v>658</v>
      </c>
      <c r="C108" s="1284">
        <v>12613.42935768003</v>
      </c>
      <c r="D108" s="1284">
        <v>13333.685570000009</v>
      </c>
      <c r="E108" s="1284">
        <v>982044</v>
      </c>
      <c r="F108" s="1284">
        <v>173159.06770999997</v>
      </c>
      <c r="G108" s="1284">
        <v>56333</v>
      </c>
      <c r="H108" s="1316">
        <v>1237483.1826376799</v>
      </c>
      <c r="I108" s="1123"/>
      <c r="J108" s="1123"/>
      <c r="K108" s="1123"/>
      <c r="L108" s="1123"/>
      <c r="M108" s="1123"/>
      <c r="N108" s="1123"/>
    </row>
    <row r="109" spans="2:14" ht="19.95" customHeight="1">
      <c r="B109" s="1285" t="s">
        <v>659</v>
      </c>
      <c r="C109" s="1284">
        <v>439768</v>
      </c>
      <c r="D109" s="1284">
        <v>267618</v>
      </c>
      <c r="E109" s="1284">
        <v>7433889</v>
      </c>
      <c r="F109" s="1284">
        <v>954349</v>
      </c>
      <c r="G109" s="1284">
        <v>1057206</v>
      </c>
      <c r="H109" s="1316">
        <v>10152830</v>
      </c>
      <c r="I109" s="1123"/>
      <c r="J109" s="1123"/>
      <c r="K109" s="1123"/>
      <c r="L109" s="1123"/>
      <c r="M109" s="1123"/>
      <c r="N109" s="1123"/>
    </row>
    <row r="110" spans="2:14" ht="19.95" customHeight="1">
      <c r="B110" s="1285" t="s">
        <v>392</v>
      </c>
      <c r="C110" s="1284">
        <v>62973.037543079176</v>
      </c>
      <c r="D110" s="1284">
        <v>7183.7648399316677</v>
      </c>
      <c r="E110" s="1284">
        <v>1340080</v>
      </c>
      <c r="F110" s="1284">
        <v>46195</v>
      </c>
      <c r="G110" s="1284">
        <v>38409</v>
      </c>
      <c r="H110" s="1316">
        <v>1494840.8023830107</v>
      </c>
      <c r="I110" s="1123"/>
      <c r="J110" s="1123"/>
      <c r="K110" s="1123"/>
      <c r="L110" s="1123"/>
      <c r="M110" s="1123"/>
      <c r="N110" s="1123"/>
    </row>
    <row r="111" spans="2:14" ht="19.95" customHeight="1">
      <c r="B111" s="1285" t="s">
        <v>660</v>
      </c>
      <c r="C111" s="1284">
        <v>36814</v>
      </c>
      <c r="D111" s="1284">
        <v>3391.1341000000002</v>
      </c>
      <c r="E111" s="1284">
        <v>1289413</v>
      </c>
      <c r="F111" s="1284">
        <v>3264</v>
      </c>
      <c r="G111" s="1284">
        <v>108674</v>
      </c>
      <c r="H111" s="1316">
        <v>1441556.1340999999</v>
      </c>
      <c r="I111" s="1123"/>
      <c r="J111" s="1123"/>
      <c r="K111" s="1123"/>
      <c r="L111" s="1123"/>
      <c r="M111" s="1123"/>
      <c r="N111" s="1123"/>
    </row>
    <row r="112" spans="2:14" ht="19.95" customHeight="1">
      <c r="B112" s="1285" t="s">
        <v>772</v>
      </c>
      <c r="C112" s="1284">
        <v>14377.926509999998</v>
      </c>
      <c r="D112" s="1284">
        <v>15725.14554</v>
      </c>
      <c r="E112" s="1284">
        <v>952828</v>
      </c>
      <c r="F112" s="1284">
        <v>521805.74033000006</v>
      </c>
      <c r="G112" s="1284">
        <v>93054</v>
      </c>
      <c r="H112" s="1316">
        <v>1597790.81238</v>
      </c>
      <c r="I112" s="1123"/>
      <c r="J112" s="1123"/>
      <c r="K112" s="1123"/>
      <c r="L112" s="1123"/>
      <c r="M112" s="1123"/>
      <c r="N112" s="1123"/>
    </row>
    <row r="113" spans="2:17" ht="19.95" customHeight="1">
      <c r="B113" s="1285" t="s">
        <v>661</v>
      </c>
      <c r="C113" s="1284">
        <v>39307.085020000006</v>
      </c>
      <c r="D113" s="1284">
        <v>5541.3870500000039</v>
      </c>
      <c r="E113" s="1284">
        <v>1871469.8700900001</v>
      </c>
      <c r="F113" s="1284">
        <v>140155.49298000001</v>
      </c>
      <c r="G113" s="1284">
        <v>27904</v>
      </c>
      <c r="H113" s="1316">
        <v>2084377.8351400001</v>
      </c>
      <c r="I113" s="1123"/>
      <c r="J113" s="1123"/>
      <c r="K113" s="1123"/>
      <c r="L113" s="1123"/>
      <c r="M113" s="1123"/>
      <c r="N113" s="1123"/>
    </row>
    <row r="114" spans="2:17" ht="19.95" customHeight="1">
      <c r="B114" s="1285" t="s">
        <v>662</v>
      </c>
      <c r="C114" s="1284">
        <v>134114.99203999995</v>
      </c>
      <c r="D114" s="1284">
        <v>118354.62651000002</v>
      </c>
      <c r="E114" s="1284">
        <v>4928992.7798700007</v>
      </c>
      <c r="F114" s="1284">
        <v>574268.66694999998</v>
      </c>
      <c r="G114" s="1284">
        <v>318863.05</v>
      </c>
      <c r="H114" s="1316">
        <v>6074594.1153700007</v>
      </c>
      <c r="I114" s="1123"/>
      <c r="J114" s="1123"/>
      <c r="K114" s="1123"/>
      <c r="L114" s="1123"/>
      <c r="M114" s="1123"/>
      <c r="N114" s="1123"/>
    </row>
    <row r="115" spans="2:17" ht="19.95" customHeight="1">
      <c r="B115" s="1285" t="s">
        <v>663</v>
      </c>
      <c r="C115" s="1284">
        <v>21292.777029195458</v>
      </c>
      <c r="D115" s="1284">
        <v>8214.4202487177663</v>
      </c>
      <c r="E115" s="1284">
        <v>1812865.891767699</v>
      </c>
      <c r="F115" s="1429"/>
      <c r="G115" s="1284">
        <v>9461</v>
      </c>
      <c r="H115" s="1316">
        <v>1851834.0890456124</v>
      </c>
      <c r="I115" s="1123"/>
      <c r="J115" s="1123"/>
      <c r="K115" s="1123"/>
      <c r="L115" s="1123"/>
      <c r="M115" s="1123"/>
      <c r="N115" s="1123"/>
    </row>
    <row r="116" spans="2:17" ht="19.95" customHeight="1">
      <c r="B116" s="1285" t="s">
        <v>439</v>
      </c>
      <c r="C116" s="1284">
        <v>10408.445890000003</v>
      </c>
      <c r="D116" s="1284">
        <v>9796.5419400000028</v>
      </c>
      <c r="E116" s="1284">
        <v>574990</v>
      </c>
      <c r="F116" s="1284">
        <v>111576.99469032224</v>
      </c>
      <c r="G116" s="1284">
        <v>7952</v>
      </c>
      <c r="H116" s="1316">
        <v>714723.9825203222</v>
      </c>
      <c r="I116" s="1123"/>
      <c r="J116" s="1123"/>
      <c r="K116" s="1123"/>
      <c r="L116" s="1123"/>
      <c r="M116" s="1123"/>
      <c r="N116" s="1123"/>
    </row>
    <row r="117" spans="2:17" ht="19.95" customHeight="1">
      <c r="B117" s="1285" t="s">
        <v>69</v>
      </c>
      <c r="C117" s="1284">
        <v>916.52956999999992</v>
      </c>
      <c r="D117" s="1284">
        <v>1364.9258200000002</v>
      </c>
      <c r="E117" s="1586">
        <v>239650.52974999999</v>
      </c>
      <c r="F117" s="1284">
        <v>1652941.2146000001</v>
      </c>
      <c r="G117" s="1284">
        <v>18830</v>
      </c>
      <c r="H117" s="1316">
        <v>1913703.1997400001</v>
      </c>
      <c r="I117" s="1123"/>
      <c r="J117" s="1123"/>
      <c r="K117" s="1123"/>
      <c r="L117" s="1123"/>
      <c r="M117" s="1123"/>
      <c r="N117" s="1123"/>
    </row>
    <row r="118" spans="2:17" ht="19.95" customHeight="1">
      <c r="B118" s="1285" t="s">
        <v>393</v>
      </c>
      <c r="C118" s="1284">
        <v>4911.6221402388819</v>
      </c>
      <c r="D118" s="1284">
        <v>7819.5874786050554</v>
      </c>
      <c r="E118" s="1284">
        <v>358965.32060934178</v>
      </c>
      <c r="F118" s="1284">
        <v>72446.612736600451</v>
      </c>
      <c r="G118" s="1284">
        <v>67915</v>
      </c>
      <c r="H118" s="1316">
        <v>512058.14296478615</v>
      </c>
      <c r="I118" s="1123"/>
      <c r="J118" s="1123"/>
      <c r="K118" s="1123"/>
      <c r="L118" s="1123"/>
      <c r="M118" s="1123"/>
      <c r="N118" s="1123"/>
    </row>
    <row r="119" spans="2:17" ht="19.95" customHeight="1">
      <c r="B119" s="1285" t="s">
        <v>440</v>
      </c>
      <c r="C119" s="1284">
        <v>92701.554259999975</v>
      </c>
      <c r="D119" s="1284">
        <v>1248.4298999999967</v>
      </c>
      <c r="E119" s="1284">
        <v>2899436</v>
      </c>
      <c r="F119" s="1284">
        <v>89821</v>
      </c>
      <c r="G119" s="1284">
        <v>184734</v>
      </c>
      <c r="H119" s="1316">
        <v>3267940.98416</v>
      </c>
      <c r="I119" s="1123"/>
      <c r="J119" s="1123"/>
      <c r="K119" s="1123"/>
      <c r="L119" s="1123"/>
      <c r="M119" s="1123"/>
      <c r="N119" s="1123"/>
    </row>
    <row r="120" spans="2:17" ht="19.95" customHeight="1">
      <c r="B120" s="1285" t="s">
        <v>441</v>
      </c>
      <c r="C120" s="1284">
        <v>4617.5584699999999</v>
      </c>
      <c r="D120" s="1429"/>
      <c r="E120" s="1284">
        <v>203561.34333</v>
      </c>
      <c r="F120" s="1284">
        <v>15634</v>
      </c>
      <c r="G120" s="1284">
        <v>72872</v>
      </c>
      <c r="H120" s="1316">
        <v>296684.90179999999</v>
      </c>
      <c r="I120" s="1123"/>
      <c r="J120" s="1123"/>
      <c r="K120" s="1123"/>
      <c r="L120" s="1123"/>
      <c r="M120" s="1123"/>
      <c r="N120" s="1123"/>
    </row>
    <row r="121" spans="2:17" ht="19.95" customHeight="1">
      <c r="B121" s="1285" t="s">
        <v>30</v>
      </c>
      <c r="C121" s="1284">
        <v>207458.61893000006</v>
      </c>
      <c r="D121" s="1284">
        <v>120129</v>
      </c>
      <c r="E121" s="1284">
        <v>7692734.6217100006</v>
      </c>
      <c r="F121" s="1284">
        <v>1428754.03465</v>
      </c>
      <c r="G121" s="1284">
        <v>637163</v>
      </c>
      <c r="H121" s="1316">
        <v>10086239.275290001</v>
      </c>
      <c r="I121" s="1123"/>
      <c r="J121" s="1123"/>
      <c r="K121" s="1123"/>
      <c r="L121" s="1123"/>
      <c r="M121" s="1123"/>
      <c r="N121" s="1123"/>
    </row>
    <row r="122" spans="2:17" ht="19.95" customHeight="1">
      <c r="B122" s="1285" t="s">
        <v>665</v>
      </c>
      <c r="C122" s="1284">
        <v>67404.953940000894</v>
      </c>
      <c r="D122" s="1284">
        <v>123098</v>
      </c>
      <c r="E122" s="1284">
        <v>2597535</v>
      </c>
      <c r="F122" s="1284">
        <v>1568298.1011000001</v>
      </c>
      <c r="G122" s="1284">
        <v>201315</v>
      </c>
      <c r="H122" s="1316">
        <v>4557651.0550400009</v>
      </c>
      <c r="I122" s="1123"/>
      <c r="J122" s="1123"/>
      <c r="K122" s="1123"/>
      <c r="L122" s="1123"/>
      <c r="M122" s="1123"/>
      <c r="N122" s="1123"/>
    </row>
    <row r="123" spans="2:17" ht="19.95" customHeight="1">
      <c r="B123" s="1291" t="s">
        <v>912</v>
      </c>
      <c r="C123" s="1286">
        <v>1283462.7829709295</v>
      </c>
      <c r="D123" s="1286">
        <v>797025.84681295056</v>
      </c>
      <c r="E123" s="1587">
        <v>37958833.95939704</v>
      </c>
      <c r="F123" s="1587">
        <v>8071778.0080126058</v>
      </c>
      <c r="G123" s="1587">
        <v>3270599.05</v>
      </c>
      <c r="H123" s="1286">
        <v>51381699.647193521</v>
      </c>
      <c r="I123" s="1123"/>
      <c r="J123" s="1123"/>
      <c r="K123" s="1123"/>
      <c r="L123" s="1123"/>
      <c r="M123" s="1123"/>
      <c r="N123" s="1123"/>
    </row>
    <row r="124" spans="2:17" ht="19.95" customHeight="1">
      <c r="B124" s="1291" t="s">
        <v>669</v>
      </c>
      <c r="C124" s="1292"/>
      <c r="D124" s="1292"/>
      <c r="E124" s="1292"/>
      <c r="F124" s="1292"/>
      <c r="G124" s="1292"/>
      <c r="H124" s="1286">
        <v>2914630</v>
      </c>
      <c r="I124" s="1123"/>
      <c r="J124" s="1123"/>
      <c r="K124" s="1123"/>
      <c r="L124" s="1123"/>
      <c r="M124" s="1123"/>
      <c r="N124" s="1123"/>
    </row>
    <row r="125" spans="2:17" ht="19.95" customHeight="1">
      <c r="B125" s="1291" t="s">
        <v>26</v>
      </c>
      <c r="C125" s="1286">
        <v>1283462.7829709295</v>
      </c>
      <c r="D125" s="1286">
        <v>797025.84681295056</v>
      </c>
      <c r="E125" s="1286">
        <v>37958833.95939704</v>
      </c>
      <c r="F125" s="1286">
        <v>8071778.0080126058</v>
      </c>
      <c r="G125" s="1286">
        <v>3270599.05</v>
      </c>
      <c r="H125" s="1286">
        <v>54296329.647193521</v>
      </c>
      <c r="I125" s="1123"/>
      <c r="J125" s="1123"/>
      <c r="K125" s="1123"/>
      <c r="L125" s="1123"/>
      <c r="M125" s="1123"/>
      <c r="N125" s="1123"/>
    </row>
    <row r="126" spans="2:17" ht="19.95" customHeight="1">
      <c r="H126" s="668"/>
      <c r="I126" s="1123"/>
      <c r="J126" s="1123"/>
      <c r="K126" s="1123"/>
      <c r="L126" s="1123"/>
      <c r="M126" s="1123"/>
      <c r="N126" s="1123"/>
    </row>
    <row r="127" spans="2:17" ht="19.95" customHeight="1">
      <c r="B127" s="1040"/>
      <c r="H127" s="1104">
        <v>154</v>
      </c>
      <c r="I127" s="1123"/>
      <c r="J127" s="1123"/>
      <c r="K127" s="1123"/>
      <c r="L127" s="1123"/>
      <c r="M127" s="1123"/>
      <c r="N127" s="1123"/>
    </row>
    <row r="128" spans="2:17" ht="19.95" customHeight="1">
      <c r="B128" s="1040"/>
      <c r="I128" s="1123"/>
      <c r="J128" s="1123"/>
      <c r="K128" s="1123"/>
      <c r="L128" s="1123"/>
      <c r="M128" s="1123"/>
      <c r="N128" s="1123"/>
      <c r="O128" s="696"/>
      <c r="P128" s="696"/>
      <c r="Q128" s="696"/>
    </row>
    <row r="129" spans="2:3" s="56" customFormat="1" ht="19.95" customHeight="1"/>
    <row r="130" spans="2:3" s="56" customFormat="1" ht="19.95" customHeight="1">
      <c r="B130" s="1211" t="s">
        <v>1033</v>
      </c>
      <c r="C130" s="1040"/>
    </row>
    <row r="131" spans="2:3" s="56" customFormat="1" ht="19.95" customHeight="1">
      <c r="B131" s="2122" t="s">
        <v>944</v>
      </c>
      <c r="C131" s="1040"/>
    </row>
    <row r="132" spans="2:3" s="56" customFormat="1" ht="19.95" customHeight="1"/>
    <row r="133" spans="2:3" s="56" customFormat="1" ht="19.95" customHeight="1"/>
    <row r="134" spans="2:3" s="56" customFormat="1" ht="19.95" customHeight="1">
      <c r="B134" s="1211" t="s">
        <v>943</v>
      </c>
    </row>
    <row r="135" spans="2:3" s="56" customFormat="1" ht="19.95" customHeight="1">
      <c r="B135" s="2122" t="s">
        <v>944</v>
      </c>
    </row>
    <row r="136" spans="2:3" s="56" customFormat="1" ht="19.95" customHeight="1"/>
    <row r="137" spans="2:3" s="56" customFormat="1" ht="19.95" customHeight="1"/>
    <row r="138" spans="2:3" s="56" customFormat="1" ht="19.95" customHeight="1"/>
    <row r="139" spans="2:3" s="56" customFormat="1" ht="19.95" customHeight="1"/>
    <row r="140" spans="2:3" s="56" customFormat="1" ht="19.95" customHeight="1"/>
    <row r="141" spans="2:3" s="56" customFormat="1" ht="19.95" customHeight="1"/>
    <row r="142" spans="2:3" s="56" customFormat="1" ht="19.95" customHeight="1"/>
    <row r="143" spans="2:3" s="56" customFormat="1" ht="19.95" customHeight="1"/>
    <row r="144" spans="2:3" s="56" customFormat="1" ht="19.95" customHeight="1"/>
    <row r="145" spans="2:12" s="56" customFormat="1" ht="19.95" customHeight="1"/>
    <row r="146" spans="2:12" s="56" customFormat="1" ht="19.95" customHeight="1"/>
    <row r="147" spans="2:12" s="56" customFormat="1" ht="19.95" customHeight="1"/>
    <row r="148" spans="2:12" s="56" customFormat="1" ht="19.95" customHeight="1"/>
    <row r="149" spans="2:12" s="56" customFormat="1" ht="19.95" customHeight="1"/>
    <row r="150" spans="2:12" s="56" customFormat="1" ht="19.95" customHeight="1"/>
    <row r="151" spans="2:12" s="56" customFormat="1" ht="19.95" customHeight="1"/>
    <row r="152" spans="2:12" s="56" customFormat="1" ht="19.95" customHeight="1"/>
    <row r="153" spans="2:12" ht="19.95" customHeight="1">
      <c r="B153" s="1821"/>
      <c r="C153" s="1033"/>
      <c r="D153" s="1033"/>
      <c r="E153" s="1033"/>
      <c r="F153" s="1033"/>
      <c r="G153" s="1033"/>
      <c r="H153" s="668"/>
      <c r="I153" s="1123"/>
      <c r="J153" s="696"/>
      <c r="K153" s="696"/>
      <c r="L153" s="696"/>
    </row>
    <row r="154" spans="2:12" ht="19.95" customHeight="1">
      <c r="B154" s="1821"/>
      <c r="C154" s="1033"/>
      <c r="D154" s="1033"/>
      <c r="E154" s="1033"/>
      <c r="F154" s="1033"/>
      <c r="G154" s="1033"/>
      <c r="J154" s="2142"/>
      <c r="K154" s="696"/>
      <c r="L154" s="696"/>
    </row>
  </sheetData>
  <mergeCells count="27">
    <mergeCell ref="B76:F76"/>
    <mergeCell ref="B102:F102"/>
    <mergeCell ref="G29:G30"/>
    <mergeCell ref="H29:H30"/>
    <mergeCell ref="B51:F51"/>
    <mergeCell ref="B53:B54"/>
    <mergeCell ref="C53:C54"/>
    <mergeCell ref="D53:D54"/>
    <mergeCell ref="E53:E54"/>
    <mergeCell ref="F53:F54"/>
    <mergeCell ref="G53:G54"/>
    <mergeCell ref="H53:H54"/>
    <mergeCell ref="B27:F27"/>
    <mergeCell ref="B29:B30"/>
    <mergeCell ref="C29:C30"/>
    <mergeCell ref="D29:D30"/>
    <mergeCell ref="E29:E30"/>
    <mergeCell ref="F29:F30"/>
    <mergeCell ref="B2:H2"/>
    <mergeCell ref="B4:F4"/>
    <mergeCell ref="B6:B7"/>
    <mergeCell ref="C6:C7"/>
    <mergeCell ref="D6:D7"/>
    <mergeCell ref="E6:E7"/>
    <mergeCell ref="F6:F7"/>
    <mergeCell ref="G6:G7"/>
    <mergeCell ref="H6:H7"/>
  </mergeCells>
  <pageMargins left="0.28999999999999998" right="0.22" top="0.28000000000000003" bottom="0.75" header="0.3" footer="0.3"/>
  <pageSetup paperSize="9" scale="80" orientation="landscape" r:id="rId1"/>
  <rowBreaks count="5" manualBreakCount="5">
    <brk id="26" max="7" man="1"/>
    <brk id="49" max="7" man="1"/>
    <brk id="74" max="7" man="1"/>
    <brk id="100" max="7" man="1"/>
    <brk id="12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U138"/>
  <sheetViews>
    <sheetView view="pageBreakPreview" zoomScaleNormal="90" zoomScaleSheetLayoutView="100" workbookViewId="0">
      <selection activeCell="A19" sqref="A1:XFD1048576"/>
    </sheetView>
  </sheetViews>
  <sheetFormatPr defaultColWidth="9.109375" defaultRowHeight="19.2" customHeight="1"/>
  <cols>
    <col min="1" max="1" width="4.6640625" style="1040" customWidth="1"/>
    <col min="2" max="7" width="23.88671875" style="1040" customWidth="1"/>
    <col min="8" max="8" width="23.88671875" style="148" customWidth="1"/>
    <col min="9" max="9" width="13.33203125" style="1040" customWidth="1"/>
    <col min="10" max="11" width="13.33203125" style="1040" bestFit="1" customWidth="1"/>
    <col min="12" max="12" width="14.33203125" style="1040" customWidth="1"/>
    <col min="13" max="13" width="13.6640625" style="1040" bestFit="1" customWidth="1"/>
    <col min="14" max="14" width="14.6640625" style="1040" bestFit="1" customWidth="1"/>
    <col min="15" max="15" width="12.88671875" style="1040" customWidth="1"/>
    <col min="16" max="16" width="13.109375" style="1040" customWidth="1"/>
    <col min="17" max="17" width="12.109375" style="1040" customWidth="1"/>
    <col min="18" max="18" width="11.33203125" style="1040" customWidth="1"/>
    <col min="19" max="19" width="14.6640625" style="1040" customWidth="1"/>
    <col min="20" max="20" width="16.44140625" style="1040" customWidth="1"/>
    <col min="21" max="21" width="14.5546875" style="1041" customWidth="1"/>
    <col min="22" max="16384" width="9.109375" style="1040"/>
  </cols>
  <sheetData>
    <row r="1" spans="1:15" ht="19.2" customHeight="1">
      <c r="B1" s="2527" t="s">
        <v>1034</v>
      </c>
      <c r="C1" s="2527"/>
      <c r="D1" s="2527"/>
      <c r="E1" s="2527"/>
      <c r="F1" s="2527"/>
      <c r="G1" s="2527"/>
      <c r="H1" s="2527"/>
    </row>
    <row r="2" spans="1:15" ht="19.2" customHeight="1">
      <c r="B2" s="1821"/>
      <c r="C2" s="1821"/>
      <c r="D2" s="1821"/>
      <c r="E2" s="1821"/>
      <c r="F2" s="1821"/>
      <c r="G2" s="1821"/>
      <c r="H2" s="1821"/>
    </row>
    <row r="3" spans="1:15" ht="19.2" customHeight="1">
      <c r="B3" s="1821"/>
      <c r="C3" s="1821"/>
      <c r="D3" s="1821"/>
      <c r="E3" s="1821"/>
      <c r="F3" s="1821"/>
      <c r="G3" s="1821"/>
      <c r="H3" s="1821"/>
    </row>
    <row r="4" spans="1:15" ht="19.2" customHeight="1">
      <c r="B4" s="2527" t="s">
        <v>1035</v>
      </c>
      <c r="C4" s="2527"/>
      <c r="D4" s="2527"/>
      <c r="E4" s="2527"/>
      <c r="F4" s="2527"/>
      <c r="G4" s="2527"/>
    </row>
    <row r="5" spans="1:15" ht="19.95" customHeight="1">
      <c r="B5" s="1821"/>
      <c r="G5" s="2534" t="s">
        <v>821</v>
      </c>
      <c r="H5" s="2534"/>
    </row>
    <row r="6" spans="1:15" ht="19.2" customHeight="1">
      <c r="B6" s="2307" t="s">
        <v>3</v>
      </c>
      <c r="C6" s="2535" t="s">
        <v>851</v>
      </c>
      <c r="D6" s="2538" t="s">
        <v>855</v>
      </c>
      <c r="E6" s="2538" t="s">
        <v>853</v>
      </c>
      <c r="F6" s="2541" t="s">
        <v>896</v>
      </c>
      <c r="G6" s="2541" t="s">
        <v>897</v>
      </c>
      <c r="H6" s="2538" t="s">
        <v>857</v>
      </c>
    </row>
    <row r="7" spans="1:15" ht="19.2" customHeight="1">
      <c r="B7" s="2308"/>
      <c r="C7" s="2536"/>
      <c r="D7" s="2539"/>
      <c r="E7" s="2539"/>
      <c r="F7" s="2542"/>
      <c r="G7" s="2542"/>
      <c r="H7" s="2539"/>
    </row>
    <row r="8" spans="1:15" ht="19.2" customHeight="1">
      <c r="B8" s="2309"/>
      <c r="C8" s="2537"/>
      <c r="D8" s="2540"/>
      <c r="E8" s="2540"/>
      <c r="F8" s="2543"/>
      <c r="G8" s="2543"/>
      <c r="H8" s="2540"/>
    </row>
    <row r="9" spans="1:15" ht="19.2" customHeight="1">
      <c r="A9" s="1211"/>
      <c r="B9" s="1285" t="s">
        <v>486</v>
      </c>
      <c r="C9" s="1284">
        <v>1506955.35687</v>
      </c>
      <c r="D9" s="1284">
        <v>131541.11233999999</v>
      </c>
      <c r="E9" s="1284">
        <v>6456962.9432299994</v>
      </c>
      <c r="F9" s="1300">
        <v>6042490.5311400006</v>
      </c>
      <c r="G9" s="1300">
        <v>552802.47054000001</v>
      </c>
      <c r="H9" s="1289">
        <f>C9+D9+E9+F9+G9</f>
        <v>14690752.41412</v>
      </c>
      <c r="J9" s="1056"/>
      <c r="K9" s="1056"/>
      <c r="L9" s="1056"/>
      <c r="M9" s="1056"/>
      <c r="N9" s="1056"/>
      <c r="O9" s="1056"/>
    </row>
    <row r="10" spans="1:15" ht="19.2" customHeight="1">
      <c r="A10" s="1211"/>
      <c r="B10" s="1285" t="s">
        <v>658</v>
      </c>
      <c r="C10" s="1284">
        <v>17191.735011173492</v>
      </c>
      <c r="D10" s="1284">
        <v>40048.991645230199</v>
      </c>
      <c r="E10" s="1284">
        <v>683133.54857575474</v>
      </c>
      <c r="F10" s="1300">
        <v>223256.84974293146</v>
      </c>
      <c r="G10" s="1300">
        <v>110536.84844540537</v>
      </c>
      <c r="H10" s="1289">
        <f>C10+D10+E10+F10+G10</f>
        <v>1074167.9734204952</v>
      </c>
      <c r="I10" s="1056"/>
      <c r="J10" s="1056"/>
      <c r="K10" s="1056"/>
      <c r="L10" s="1056"/>
      <c r="M10" s="1056"/>
      <c r="N10" s="1056"/>
      <c r="O10" s="1056"/>
    </row>
    <row r="11" spans="1:15" ht="19.2" customHeight="1">
      <c r="A11" s="1211"/>
      <c r="B11" s="1285" t="s">
        <v>659</v>
      </c>
      <c r="C11" s="1284">
        <v>635621</v>
      </c>
      <c r="D11" s="1284">
        <v>114897</v>
      </c>
      <c r="E11" s="1284">
        <v>5736214</v>
      </c>
      <c r="F11" s="1300">
        <v>1242378</v>
      </c>
      <c r="G11" s="1300">
        <v>524484</v>
      </c>
      <c r="H11" s="1289">
        <f t="shared" ref="H11:H22" si="0">C11+D11+E11+F11+G11</f>
        <v>8253594</v>
      </c>
      <c r="I11" s="1056"/>
      <c r="J11" s="1056"/>
      <c r="K11" s="1056"/>
      <c r="L11" s="1056"/>
      <c r="M11" s="1056"/>
      <c r="N11" s="1056"/>
      <c r="O11" s="1056"/>
    </row>
    <row r="12" spans="1:15" ht="19.2" customHeight="1">
      <c r="A12" s="1211"/>
      <c r="B12" s="1285" t="s">
        <v>392</v>
      </c>
      <c r="C12" s="1284">
        <v>53589.417340000015</v>
      </c>
      <c r="D12" s="1284">
        <v>3329.7578700000004</v>
      </c>
      <c r="E12" s="1284">
        <v>1955184.0469359315</v>
      </c>
      <c r="F12" s="1300">
        <v>209951.79155999998</v>
      </c>
      <c r="G12" s="1300">
        <v>14813.48373</v>
      </c>
      <c r="H12" s="1289">
        <f t="shared" si="0"/>
        <v>2236868.4974359316</v>
      </c>
      <c r="I12" s="1056"/>
      <c r="J12" s="1056"/>
      <c r="K12" s="1056"/>
      <c r="L12" s="1056"/>
      <c r="M12" s="1056"/>
      <c r="N12" s="1056"/>
      <c r="O12" s="1056"/>
    </row>
    <row r="13" spans="1:15" ht="19.2" customHeight="1">
      <c r="A13" s="1211"/>
      <c r="B13" s="1285" t="s">
        <v>660</v>
      </c>
      <c r="C13" s="1284">
        <v>15758.089999999997</v>
      </c>
      <c r="D13" s="1284">
        <v>699.53451999999959</v>
      </c>
      <c r="E13" s="1284">
        <v>2130240.62</v>
      </c>
      <c r="F13" s="1372">
        <v>25248.616000000002</v>
      </c>
      <c r="G13" s="1300">
        <v>210046.20395</v>
      </c>
      <c r="H13" s="1289">
        <f t="shared" si="0"/>
        <v>2381993.0644700001</v>
      </c>
      <c r="I13" s="1056"/>
      <c r="J13" s="1056"/>
      <c r="K13" s="1056"/>
      <c r="L13" s="1056"/>
      <c r="M13" s="1056"/>
      <c r="N13" s="1056"/>
      <c r="O13" s="1056"/>
    </row>
    <row r="14" spans="1:15" ht="19.2" customHeight="1">
      <c r="A14" s="1211"/>
      <c r="B14" s="1287" t="s">
        <v>772</v>
      </c>
      <c r="C14" s="1284">
        <v>83581.662734985934</v>
      </c>
      <c r="D14" s="1284">
        <v>107652.69991066102</v>
      </c>
      <c r="E14" s="1284">
        <v>2025454.3206583529</v>
      </c>
      <c r="F14" s="1300">
        <v>1165074.6867262844</v>
      </c>
      <c r="G14" s="1300">
        <v>114489.56224209425</v>
      </c>
      <c r="H14" s="1289">
        <f t="shared" si="0"/>
        <v>3496252.9322723784</v>
      </c>
      <c r="I14" s="1056"/>
      <c r="J14" s="1056"/>
      <c r="K14" s="1056"/>
      <c r="L14" s="1056"/>
      <c r="M14" s="1056"/>
      <c r="N14" s="1056"/>
      <c r="O14" s="1056"/>
    </row>
    <row r="15" spans="1:15" ht="19.2" customHeight="1">
      <c r="A15" s="1211"/>
      <c r="B15" s="1285" t="s">
        <v>661</v>
      </c>
      <c r="C15" s="1284">
        <v>43743.268840000004</v>
      </c>
      <c r="D15" s="1284">
        <v>2220.8018700000102</v>
      </c>
      <c r="E15" s="1284">
        <v>2055359.9469299996</v>
      </c>
      <c r="F15" s="1300">
        <v>159422.52195999998</v>
      </c>
      <c r="G15" s="1300">
        <v>22213.625949999998</v>
      </c>
      <c r="H15" s="1289">
        <f t="shared" si="0"/>
        <v>2282960.1655499996</v>
      </c>
      <c r="I15" s="1056"/>
      <c r="J15" s="1056"/>
      <c r="K15" s="1056"/>
      <c r="L15" s="1056"/>
      <c r="M15" s="1056"/>
      <c r="N15" s="1056"/>
      <c r="O15" s="1056"/>
    </row>
    <row r="16" spans="1:15" ht="19.2" customHeight="1">
      <c r="A16" s="1211"/>
      <c r="B16" s="1285" t="s">
        <v>663</v>
      </c>
      <c r="C16" s="1284">
        <v>49505.762760236161</v>
      </c>
      <c r="D16" s="1284">
        <v>-428.82917736072659</v>
      </c>
      <c r="E16" s="1284">
        <v>2045206.7405000005</v>
      </c>
      <c r="F16" s="1588"/>
      <c r="G16" s="1300">
        <v>41290.631699475329</v>
      </c>
      <c r="H16" s="1289">
        <f t="shared" si="0"/>
        <v>2135574.3057823512</v>
      </c>
      <c r="I16" s="1056"/>
      <c r="J16" s="1056"/>
      <c r="K16" s="1056"/>
      <c r="L16" s="1056"/>
      <c r="M16" s="1056"/>
      <c r="N16" s="1056"/>
      <c r="O16" s="1056"/>
    </row>
    <row r="17" spans="1:15" ht="19.2" customHeight="1">
      <c r="A17" s="1211"/>
      <c r="B17" s="1285" t="s">
        <v>439</v>
      </c>
      <c r="C17" s="1284">
        <v>1320.944698145325</v>
      </c>
      <c r="D17" s="1284">
        <v>-6647.4912599999989</v>
      </c>
      <c r="E17" s="1284">
        <v>37276.276347999999</v>
      </c>
      <c r="F17" s="1372"/>
      <c r="G17" s="1300">
        <v>-510.4838499999999</v>
      </c>
      <c r="H17" s="1289">
        <f t="shared" si="0"/>
        <v>31439.245936145326</v>
      </c>
      <c r="I17" s="1056"/>
      <c r="J17" s="1056"/>
      <c r="K17" s="1056"/>
      <c r="L17" s="1056"/>
      <c r="M17" s="1056"/>
      <c r="N17" s="1056"/>
      <c r="O17" s="1056"/>
    </row>
    <row r="18" spans="1:15" ht="19.2" customHeight="1">
      <c r="A18" s="1211"/>
      <c r="B18" s="1285" t="s">
        <v>393</v>
      </c>
      <c r="C18" s="1284">
        <v>1800.8819917138717</v>
      </c>
      <c r="D18" s="1284">
        <v>3145.6521954915024</v>
      </c>
      <c r="E18" s="1284">
        <v>725336.62579527823</v>
      </c>
      <c r="F18" s="1300">
        <v>56571.608223485062</v>
      </c>
      <c r="G18" s="1300">
        <v>20892.125140454351</v>
      </c>
      <c r="H18" s="1289">
        <f t="shared" si="0"/>
        <v>807746.89334642305</v>
      </c>
      <c r="I18" s="1056"/>
      <c r="J18" s="1056"/>
      <c r="K18" s="1056"/>
      <c r="L18" s="1056"/>
      <c r="M18" s="1056"/>
      <c r="N18" s="1056"/>
      <c r="O18" s="1056"/>
    </row>
    <row r="19" spans="1:15" ht="19.2" customHeight="1">
      <c r="A19" s="1211"/>
      <c r="B19" s="1285" t="s">
        <v>440</v>
      </c>
      <c r="C19" s="1284">
        <v>66738.039000000048</v>
      </c>
      <c r="D19" s="1284">
        <v>1676.53</v>
      </c>
      <c r="E19" s="1284">
        <v>3142530.4550000001</v>
      </c>
      <c r="F19" s="1300">
        <v>57211</v>
      </c>
      <c r="G19" s="1284">
        <v>284419.16499999998</v>
      </c>
      <c r="H19" s="1289">
        <f t="shared" si="0"/>
        <v>3552575.1890000002</v>
      </c>
      <c r="I19" s="1056"/>
      <c r="J19" s="1056"/>
      <c r="K19" s="1056"/>
      <c r="L19" s="1056"/>
      <c r="M19" s="1056"/>
      <c r="N19" s="1056"/>
      <c r="O19" s="1056"/>
    </row>
    <row r="20" spans="1:15" ht="19.2" customHeight="1">
      <c r="A20" s="1211"/>
      <c r="B20" s="1285" t="s">
        <v>1079</v>
      </c>
      <c r="C20" s="1284">
        <v>275.26389560622692</v>
      </c>
      <c r="D20" s="1374"/>
      <c r="E20" s="1284">
        <v>341278.79775552487</v>
      </c>
      <c r="F20" s="1300">
        <v>3761.2343800000003</v>
      </c>
      <c r="G20" s="1300">
        <v>54157.435620000004</v>
      </c>
      <c r="H20" s="1289">
        <f t="shared" si="0"/>
        <v>399472.73165113106</v>
      </c>
      <c r="I20" s="1056"/>
      <c r="J20" s="1056"/>
      <c r="K20" s="1056"/>
      <c r="L20" s="1056"/>
      <c r="M20" s="1056"/>
      <c r="N20" s="1056"/>
      <c r="O20" s="1056"/>
    </row>
    <row r="21" spans="1:15" ht="19.2" customHeight="1">
      <c r="A21" s="1211"/>
      <c r="B21" s="1285" t="s">
        <v>30</v>
      </c>
      <c r="C21" s="1284">
        <v>100622.21358239464</v>
      </c>
      <c r="D21" s="1284">
        <v>52768.037785990804</v>
      </c>
      <c r="E21" s="1284">
        <v>7058686.4681496043</v>
      </c>
      <c r="F21" s="1300">
        <v>1883792.5395678766</v>
      </c>
      <c r="G21" s="1300">
        <v>459290.37056309154</v>
      </c>
      <c r="H21" s="1289">
        <f t="shared" si="0"/>
        <v>9555159.6296489593</v>
      </c>
      <c r="I21" s="1056"/>
      <c r="J21" s="1056"/>
      <c r="K21" s="1056"/>
      <c r="L21" s="1056"/>
      <c r="M21" s="1056"/>
      <c r="N21" s="1056"/>
      <c r="O21" s="1056"/>
    </row>
    <row r="22" spans="1:15" ht="19.2" customHeight="1">
      <c r="A22" s="1211"/>
      <c r="B22" s="1285" t="s">
        <v>69</v>
      </c>
      <c r="C22" s="1510">
        <v>4370</v>
      </c>
      <c r="D22" s="1510">
        <v>12015</v>
      </c>
      <c r="E22" s="1284">
        <v>310680.07894183794</v>
      </c>
      <c r="F22" s="1300">
        <v>5670105.8329273388</v>
      </c>
      <c r="G22" s="1300">
        <v>847786.90852171788</v>
      </c>
      <c r="H22" s="1289">
        <f t="shared" si="0"/>
        <v>6844957.820390895</v>
      </c>
      <c r="I22" s="1056"/>
      <c r="J22" s="1056"/>
      <c r="K22" s="1056"/>
      <c r="L22" s="1056"/>
      <c r="M22" s="1056"/>
      <c r="N22" s="1056"/>
      <c r="O22" s="1056"/>
    </row>
    <row r="23" spans="1:15" ht="19.2" customHeight="1">
      <c r="A23" s="1211"/>
      <c r="B23" s="1291" t="s">
        <v>912</v>
      </c>
      <c r="C23" s="1286">
        <f>SUM(C9:C22)</f>
        <v>2581073.6367242555</v>
      </c>
      <c r="D23" s="1286">
        <f>SUM(D9:D22)</f>
        <v>462918.7977000128</v>
      </c>
      <c r="E23" s="1286">
        <f t="shared" ref="E23:G23" si="1">SUM(E9:E22)</f>
        <v>34703544.86882028</v>
      </c>
      <c r="F23" s="1286">
        <f t="shared" si="1"/>
        <v>16739265.212227916</v>
      </c>
      <c r="G23" s="1286">
        <f t="shared" si="1"/>
        <v>3256712.347552239</v>
      </c>
      <c r="H23" s="1289">
        <f>C23+D23+E23+F23+G23</f>
        <v>57743514.863024704</v>
      </c>
      <c r="I23" s="1056"/>
      <c r="J23" s="1056"/>
      <c r="K23" s="1056"/>
      <c r="L23" s="1056"/>
      <c r="M23" s="1056"/>
      <c r="N23" s="1056"/>
      <c r="O23" s="1056"/>
    </row>
    <row r="24" spans="1:15" ht="19.2" customHeight="1">
      <c r="A24" s="696"/>
      <c r="B24" s="1291" t="s">
        <v>669</v>
      </c>
      <c r="C24" s="1292"/>
      <c r="D24" s="1292"/>
      <c r="E24" s="1292"/>
      <c r="F24" s="1292"/>
      <c r="G24" s="1292"/>
      <c r="H24" s="1289">
        <v>692925.52659999998</v>
      </c>
      <c r="I24" s="1056"/>
      <c r="J24" s="1056"/>
      <c r="K24" s="1056"/>
      <c r="L24" s="1056"/>
      <c r="M24" s="1056"/>
      <c r="N24" s="1056"/>
      <c r="O24" s="1056"/>
    </row>
    <row r="25" spans="1:15" ht="19.2" customHeight="1">
      <c r="A25" s="696"/>
      <c r="B25" s="1291" t="s">
        <v>26</v>
      </c>
      <c r="C25" s="1286">
        <f>C23+C24</f>
        <v>2581073.6367242555</v>
      </c>
      <c r="D25" s="1286">
        <f t="shared" ref="D25:H25" si="2">D23+D24</f>
        <v>462918.7977000128</v>
      </c>
      <c r="E25" s="1286">
        <f t="shared" si="2"/>
        <v>34703544.86882028</v>
      </c>
      <c r="F25" s="1286">
        <f t="shared" si="2"/>
        <v>16739265.212227916</v>
      </c>
      <c r="G25" s="1286">
        <f t="shared" si="2"/>
        <v>3256712.347552239</v>
      </c>
      <c r="H25" s="1286">
        <f t="shared" si="2"/>
        <v>58436440.389624707</v>
      </c>
      <c r="I25" s="1056"/>
      <c r="J25" s="1056"/>
      <c r="K25" s="1056"/>
      <c r="L25" s="1056"/>
      <c r="M25" s="1056"/>
      <c r="N25" s="1056"/>
      <c r="O25" s="1056"/>
    </row>
    <row r="26" spans="1:15" ht="19.2" customHeight="1">
      <c r="A26" s="696"/>
      <c r="B26" s="1821"/>
      <c r="C26" s="1033"/>
      <c r="D26" s="1033"/>
      <c r="E26" s="1033"/>
      <c r="F26" s="1033"/>
      <c r="G26" s="1033"/>
      <c r="H26" s="1033"/>
      <c r="I26" s="1056"/>
      <c r="J26" s="1056"/>
      <c r="K26" s="1056"/>
      <c r="L26" s="1056"/>
      <c r="M26" s="1056"/>
      <c r="N26" s="1056"/>
      <c r="O26" s="1056"/>
    </row>
    <row r="27" spans="1:15" ht="19.2" customHeight="1">
      <c r="A27" s="696"/>
      <c r="B27" s="1821"/>
      <c r="C27" s="1033"/>
      <c r="D27" s="1033"/>
      <c r="E27" s="1033"/>
      <c r="F27" s="1033"/>
      <c r="G27" s="1033"/>
      <c r="H27" s="697">
        <v>155</v>
      </c>
      <c r="I27" s="1056"/>
      <c r="J27" s="1056"/>
      <c r="K27" s="1056"/>
      <c r="L27" s="1056"/>
      <c r="M27" s="1056"/>
      <c r="N27" s="1056"/>
      <c r="O27" s="1056"/>
    </row>
    <row r="28" spans="1:15" ht="19.2" customHeight="1">
      <c r="B28" s="711"/>
    </row>
    <row r="29" spans="1:15" ht="19.2" customHeight="1">
      <c r="B29" s="2527" t="s">
        <v>929</v>
      </c>
      <c r="C29" s="2527"/>
      <c r="D29" s="2527"/>
      <c r="E29" s="2527"/>
      <c r="F29" s="2527"/>
      <c r="G29" s="2527"/>
    </row>
    <row r="30" spans="1:15" ht="19.95" customHeight="1">
      <c r="B30" s="1821"/>
      <c r="G30" s="2534" t="s">
        <v>821</v>
      </c>
      <c r="H30" s="2534"/>
    </row>
    <row r="31" spans="1:15" ht="19.2" customHeight="1">
      <c r="B31" s="2307" t="s">
        <v>3</v>
      </c>
      <c r="C31" s="2535" t="s">
        <v>851</v>
      </c>
      <c r="D31" s="2538" t="s">
        <v>855</v>
      </c>
      <c r="E31" s="2538" t="s">
        <v>853</v>
      </c>
      <c r="F31" s="2541" t="s">
        <v>896</v>
      </c>
      <c r="G31" s="2541" t="s">
        <v>897</v>
      </c>
      <c r="H31" s="2538" t="s">
        <v>857</v>
      </c>
    </row>
    <row r="32" spans="1:15" ht="19.2" customHeight="1">
      <c r="B32" s="2308"/>
      <c r="C32" s="2536"/>
      <c r="D32" s="2539"/>
      <c r="E32" s="2539"/>
      <c r="F32" s="2542"/>
      <c r="G32" s="2542"/>
      <c r="H32" s="2539"/>
    </row>
    <row r="33" spans="1:15" ht="19.2" customHeight="1">
      <c r="B33" s="2309"/>
      <c r="C33" s="2537"/>
      <c r="D33" s="2540"/>
      <c r="E33" s="2540"/>
      <c r="F33" s="2543"/>
      <c r="G33" s="2543"/>
      <c r="H33" s="2540"/>
    </row>
    <row r="34" spans="1:15" ht="19.2" customHeight="1">
      <c r="A34" s="1211"/>
      <c r="B34" s="1285" t="s">
        <v>486</v>
      </c>
      <c r="C34" s="1284">
        <v>725041.13101433869</v>
      </c>
      <c r="D34" s="1284">
        <v>194123.14200903405</v>
      </c>
      <c r="E34" s="1284">
        <v>6290599.0873300005</v>
      </c>
      <c r="F34" s="1300">
        <v>2424872.60231</v>
      </c>
      <c r="G34" s="1300">
        <v>569524.228235299</v>
      </c>
      <c r="H34" s="1289">
        <f>C34+D34+E34+F34+G34</f>
        <v>10204160.190898672</v>
      </c>
      <c r="J34" s="1056"/>
      <c r="K34" s="1056"/>
      <c r="L34" s="1056"/>
      <c r="M34" s="1056"/>
      <c r="N34" s="1056"/>
      <c r="O34" s="1056"/>
    </row>
    <row r="35" spans="1:15" ht="19.2" customHeight="1">
      <c r="A35" s="1211"/>
      <c r="B35" s="1285" t="s">
        <v>658</v>
      </c>
      <c r="C35" s="1284">
        <v>22292.156147942005</v>
      </c>
      <c r="D35" s="1284">
        <v>32611.999846360006</v>
      </c>
      <c r="E35" s="1284">
        <v>575342.36638094881</v>
      </c>
      <c r="F35" s="1300">
        <v>206665.99351333099</v>
      </c>
      <c r="G35" s="1300">
        <v>38964.284706459475</v>
      </c>
      <c r="H35" s="1289">
        <f t="shared" ref="H35:H47" si="3">C35+D35+E35+F35+G35</f>
        <v>875876.80059504125</v>
      </c>
      <c r="I35" s="1056"/>
      <c r="J35" s="1056"/>
      <c r="K35" s="1056"/>
      <c r="L35" s="1056"/>
      <c r="M35" s="1056"/>
      <c r="N35" s="1056"/>
      <c r="O35" s="1056"/>
    </row>
    <row r="36" spans="1:15" ht="19.2" customHeight="1">
      <c r="A36" s="1211"/>
      <c r="B36" s="1285" t="s">
        <v>659</v>
      </c>
      <c r="C36" s="1284">
        <v>563632</v>
      </c>
      <c r="D36" s="1284">
        <v>96167</v>
      </c>
      <c r="E36" s="1284">
        <v>5530800</v>
      </c>
      <c r="F36" s="1300">
        <v>933039</v>
      </c>
      <c r="G36" s="1300">
        <v>399623</v>
      </c>
      <c r="H36" s="1289">
        <f>C36+D36+E36+F36+G36</f>
        <v>7523261</v>
      </c>
      <c r="I36" s="1056"/>
      <c r="J36" s="1056"/>
      <c r="K36" s="1056"/>
      <c r="L36" s="1056"/>
      <c r="M36" s="1056"/>
      <c r="N36" s="1056"/>
      <c r="O36" s="1056"/>
    </row>
    <row r="37" spans="1:15" ht="19.2" customHeight="1">
      <c r="A37" s="1211"/>
      <c r="B37" s="1285" t="s">
        <v>392</v>
      </c>
      <c r="C37" s="1284">
        <v>7076.5615244451883</v>
      </c>
      <c r="D37" s="1284">
        <v>-3231.5679539851808</v>
      </c>
      <c r="E37" s="1284">
        <v>1903509.3799400001</v>
      </c>
      <c r="F37" s="1300">
        <v>59331.509835618446</v>
      </c>
      <c r="G37" s="1300">
        <v>25985.143043921551</v>
      </c>
      <c r="H37" s="1289">
        <f>C37+D37+E37+F37+G37</f>
        <v>1992671.0263900002</v>
      </c>
      <c r="I37" s="1056"/>
      <c r="J37" s="1056"/>
      <c r="K37" s="1056"/>
      <c r="L37" s="1056"/>
      <c r="M37" s="1056"/>
      <c r="N37" s="1056"/>
      <c r="O37" s="1056"/>
    </row>
    <row r="38" spans="1:15" ht="19.2" customHeight="1">
      <c r="A38" s="1211"/>
      <c r="B38" s="1285" t="s">
        <v>660</v>
      </c>
      <c r="C38" s="1284">
        <v>6446.4000000000005</v>
      </c>
      <c r="D38" s="1284">
        <v>2997.8200000000006</v>
      </c>
      <c r="E38" s="1284">
        <v>1781213.4500000002</v>
      </c>
      <c r="F38" s="1372"/>
      <c r="G38" s="1300">
        <v>136209.60000000001</v>
      </c>
      <c r="H38" s="1289">
        <f t="shared" si="3"/>
        <v>1926867.2700000003</v>
      </c>
      <c r="I38" s="1056"/>
      <c r="J38" s="1056"/>
      <c r="K38" s="1056"/>
      <c r="L38" s="1056"/>
      <c r="M38" s="1056"/>
      <c r="N38" s="1056"/>
      <c r="O38" s="1056"/>
    </row>
    <row r="39" spans="1:15" ht="19.2" customHeight="1">
      <c r="A39" s="1211"/>
      <c r="B39" s="1287" t="s">
        <v>772</v>
      </c>
      <c r="C39" s="1284">
        <v>41530.549064744962</v>
      </c>
      <c r="D39" s="1284">
        <v>88871.766836242721</v>
      </c>
      <c r="E39" s="1284">
        <v>3105466.3267099438</v>
      </c>
      <c r="F39" s="1300">
        <v>1479641.5300577062</v>
      </c>
      <c r="G39" s="1300">
        <v>85024.632517115446</v>
      </c>
      <c r="H39" s="1289">
        <f t="shared" si="3"/>
        <v>4800534.8051857529</v>
      </c>
      <c r="I39" s="1056"/>
      <c r="J39" s="1056"/>
      <c r="K39" s="1056"/>
      <c r="L39" s="1056"/>
      <c r="M39" s="1056"/>
      <c r="N39" s="1056"/>
      <c r="O39" s="1056"/>
    </row>
    <row r="40" spans="1:15" ht="19.2" customHeight="1">
      <c r="A40" s="1211"/>
      <c r="B40" s="1285" t="s">
        <v>661</v>
      </c>
      <c r="C40" s="1284">
        <v>32431.985259999987</v>
      </c>
      <c r="D40" s="1284">
        <v>3355.6246099999998</v>
      </c>
      <c r="E40" s="1284">
        <v>1948880.4208299997</v>
      </c>
      <c r="F40" s="1300">
        <v>162144.43746000004</v>
      </c>
      <c r="G40" s="1300">
        <v>23979.530220000008</v>
      </c>
      <c r="H40" s="1289">
        <f t="shared" si="3"/>
        <v>2170791.9983799998</v>
      </c>
      <c r="I40" s="1056"/>
      <c r="J40" s="1056"/>
      <c r="K40" s="1056"/>
      <c r="L40" s="1056"/>
      <c r="M40" s="1056"/>
      <c r="N40" s="1056"/>
      <c r="O40" s="1056"/>
    </row>
    <row r="41" spans="1:15" ht="19.2" customHeight="1">
      <c r="A41" s="1211"/>
      <c r="B41" s="1285" t="s">
        <v>663</v>
      </c>
      <c r="C41" s="1284">
        <v>60365.77320999997</v>
      </c>
      <c r="D41" s="1284">
        <v>9364.9217500000013</v>
      </c>
      <c r="E41" s="1284">
        <v>1988504.4451700002</v>
      </c>
      <c r="F41" s="1588"/>
      <c r="G41" s="1300">
        <v>22904.30773</v>
      </c>
      <c r="H41" s="1289">
        <f t="shared" si="3"/>
        <v>2081139.4478600002</v>
      </c>
      <c r="I41" s="1056"/>
      <c r="J41" s="1056"/>
      <c r="K41" s="1056"/>
      <c r="L41" s="1056"/>
      <c r="M41" s="1056"/>
      <c r="N41" s="1056"/>
      <c r="O41" s="1056"/>
    </row>
    <row r="42" spans="1:15" ht="19.2" customHeight="1">
      <c r="A42" s="1211"/>
      <c r="B42" s="1285" t="s">
        <v>439</v>
      </c>
      <c r="C42" s="1284">
        <v>3948.3127899999981</v>
      </c>
      <c r="D42" s="1284">
        <v>-1441.4798500000002</v>
      </c>
      <c r="E42" s="1284">
        <v>20358.292359999989</v>
      </c>
      <c r="F42" s="1372"/>
      <c r="G42" s="1300">
        <v>5428.0435799999996</v>
      </c>
      <c r="H42" s="1289">
        <f t="shared" si="3"/>
        <v>28293.168879999983</v>
      </c>
      <c r="I42" s="1056"/>
      <c r="J42" s="1056"/>
      <c r="K42" s="1056"/>
      <c r="L42" s="1056"/>
      <c r="M42" s="1056"/>
      <c r="N42" s="1056"/>
      <c r="O42" s="1056"/>
    </row>
    <row r="43" spans="1:15" ht="19.2" customHeight="1">
      <c r="A43" s="1211"/>
      <c r="B43" s="1285" t="s">
        <v>393</v>
      </c>
      <c r="C43" s="1284">
        <v>3614.1240964017907</v>
      </c>
      <c r="D43" s="1284">
        <v>1253.2905388096306</v>
      </c>
      <c r="E43" s="1284">
        <v>685385.33845781453</v>
      </c>
      <c r="F43" s="1300">
        <v>34568.953186179431</v>
      </c>
      <c r="G43" s="1300">
        <v>16897.966942623898</v>
      </c>
      <c r="H43" s="1289">
        <f t="shared" si="3"/>
        <v>741719.67322182935</v>
      </c>
      <c r="I43" s="1056"/>
      <c r="J43" s="1056"/>
      <c r="K43" s="1056"/>
      <c r="L43" s="1056"/>
      <c r="M43" s="1056"/>
      <c r="N43" s="1056"/>
      <c r="O43" s="1056"/>
    </row>
    <row r="44" spans="1:15" ht="19.2" customHeight="1">
      <c r="A44" s="1211"/>
      <c r="B44" s="1285" t="s">
        <v>440</v>
      </c>
      <c r="C44" s="1284">
        <v>88534</v>
      </c>
      <c r="D44" s="1284">
        <v>557</v>
      </c>
      <c r="E44" s="1284">
        <v>2899186.3712120606</v>
      </c>
      <c r="F44" s="1300">
        <v>58388</v>
      </c>
      <c r="G44" s="1284">
        <v>190561</v>
      </c>
      <c r="H44" s="1289">
        <f t="shared" si="3"/>
        <v>3237226.3712120606</v>
      </c>
      <c r="I44" s="1056"/>
      <c r="J44" s="1056"/>
      <c r="K44" s="1056"/>
      <c r="L44" s="1056"/>
      <c r="M44" s="1056"/>
      <c r="N44" s="1056"/>
      <c r="O44" s="1056"/>
    </row>
    <row r="45" spans="1:15" ht="19.2" customHeight="1">
      <c r="A45" s="1211"/>
      <c r="B45" s="1285" t="s">
        <v>441</v>
      </c>
      <c r="C45" s="1284">
        <v>838.51900000000012</v>
      </c>
      <c r="D45" s="1374"/>
      <c r="E45" s="1284">
        <v>255754.41309999995</v>
      </c>
      <c r="F45" s="1372">
        <v>6254.1943999999994</v>
      </c>
      <c r="G45" s="1300">
        <v>29093.579939999989</v>
      </c>
      <c r="H45" s="1289">
        <f t="shared" si="3"/>
        <v>291940.70643999992</v>
      </c>
      <c r="I45" s="1056"/>
      <c r="J45" s="1056"/>
      <c r="K45" s="1056"/>
      <c r="L45" s="1056"/>
      <c r="M45" s="1056"/>
      <c r="N45" s="1056"/>
      <c r="O45" s="1056"/>
    </row>
    <row r="46" spans="1:15" ht="19.2" customHeight="1">
      <c r="A46" s="1211"/>
      <c r="B46" s="1285" t="s">
        <v>30</v>
      </c>
      <c r="C46" s="1284">
        <v>138250.86154582998</v>
      </c>
      <c r="D46" s="1284">
        <v>29287.846013023056</v>
      </c>
      <c r="E46" s="1284">
        <v>7383426.1620872105</v>
      </c>
      <c r="F46" s="1300">
        <v>2005180.5969141813</v>
      </c>
      <c r="G46" s="1300">
        <v>472240.77125691256</v>
      </c>
      <c r="H46" s="1289">
        <f t="shared" si="3"/>
        <v>10028386.237817157</v>
      </c>
      <c r="I46" s="1056"/>
      <c r="J46" s="1056"/>
      <c r="K46" s="1056"/>
      <c r="L46" s="1056"/>
      <c r="M46" s="1056"/>
      <c r="N46" s="1056"/>
      <c r="O46" s="1056"/>
    </row>
    <row r="47" spans="1:15" ht="19.2" customHeight="1">
      <c r="A47" s="1211"/>
      <c r="B47" s="1285" t="s">
        <v>69</v>
      </c>
      <c r="C47" s="1510">
        <v>2695.5518299999999</v>
      </c>
      <c r="D47" s="1374"/>
      <c r="E47" s="1284">
        <v>313335.61853000004</v>
      </c>
      <c r="F47" s="1300">
        <v>4778137.1220100001</v>
      </c>
      <c r="G47" s="1300">
        <v>1441186.8755600001</v>
      </c>
      <c r="H47" s="1289">
        <f t="shared" si="3"/>
        <v>6535355.1679299995</v>
      </c>
      <c r="I47" s="1056"/>
      <c r="J47" s="1056"/>
      <c r="K47" s="1056"/>
      <c r="L47" s="1056"/>
      <c r="M47" s="1056"/>
      <c r="N47" s="1056"/>
      <c r="O47" s="1056"/>
    </row>
    <row r="48" spans="1:15" ht="19.2" customHeight="1">
      <c r="A48" s="1211"/>
      <c r="B48" s="1291" t="s">
        <v>912</v>
      </c>
      <c r="C48" s="1286">
        <f>SUM(C34:C47)</f>
        <v>1696697.9254837027</v>
      </c>
      <c r="D48" s="1286">
        <f t="shared" ref="D48:G48" si="4">SUM(D34:D47)</f>
        <v>453917.36379948427</v>
      </c>
      <c r="E48" s="1286">
        <f t="shared" si="4"/>
        <v>34681761.67210798</v>
      </c>
      <c r="F48" s="1286">
        <f t="shared" si="4"/>
        <v>12148223.939687017</v>
      </c>
      <c r="G48" s="1286">
        <f t="shared" si="4"/>
        <v>3457622.963732332</v>
      </c>
      <c r="H48" s="1289">
        <f>C48+D48+E48+F48+G48</f>
        <v>52438223.864810511</v>
      </c>
      <c r="I48" s="1056"/>
      <c r="J48" s="1056"/>
      <c r="K48" s="1056"/>
      <c r="L48" s="1056"/>
      <c r="M48" s="1056"/>
      <c r="N48" s="1056"/>
      <c r="O48" s="1056"/>
    </row>
    <row r="49" spans="1:15" ht="19.2" customHeight="1">
      <c r="A49" s="696"/>
      <c r="B49" s="1291" t="s">
        <v>669</v>
      </c>
      <c r="C49" s="1292"/>
      <c r="D49" s="1292"/>
      <c r="E49" s="1292"/>
      <c r="F49" s="1292"/>
      <c r="G49" s="1292"/>
      <c r="H49" s="1289">
        <v>76067.884519999992</v>
      </c>
      <c r="I49" s="1056"/>
      <c r="J49" s="1056"/>
      <c r="K49" s="1056"/>
      <c r="L49" s="1056"/>
      <c r="M49" s="1056"/>
      <c r="N49" s="1056"/>
      <c r="O49" s="1056"/>
    </row>
    <row r="50" spans="1:15" ht="19.2" customHeight="1">
      <c r="A50" s="696"/>
      <c r="B50" s="1291" t="s">
        <v>26</v>
      </c>
      <c r="C50" s="1286">
        <f>C48+C49</f>
        <v>1696697.9254837027</v>
      </c>
      <c r="D50" s="1286">
        <f t="shared" ref="D50:H50" si="5">D48+D49</f>
        <v>453917.36379948427</v>
      </c>
      <c r="E50" s="1286">
        <f t="shared" si="5"/>
        <v>34681761.67210798</v>
      </c>
      <c r="F50" s="1286">
        <f t="shared" si="5"/>
        <v>12148223.939687017</v>
      </c>
      <c r="G50" s="1286">
        <f t="shared" si="5"/>
        <v>3457622.963732332</v>
      </c>
      <c r="H50" s="1286">
        <f t="shared" si="5"/>
        <v>52514291.749330513</v>
      </c>
      <c r="I50" s="1056"/>
      <c r="J50" s="1056"/>
      <c r="K50" s="1056"/>
      <c r="L50" s="1056"/>
      <c r="M50" s="1056"/>
      <c r="N50" s="1056"/>
      <c r="O50" s="1056"/>
    </row>
    <row r="51" spans="1:15" ht="19.2" customHeight="1">
      <c r="A51" s="696"/>
      <c r="B51" s="1821"/>
      <c r="C51" s="1033"/>
      <c r="D51" s="1033"/>
      <c r="E51" s="1033"/>
      <c r="F51" s="1033"/>
      <c r="G51" s="1033"/>
      <c r="H51" s="621"/>
      <c r="I51" s="1056"/>
      <c r="J51" s="1056"/>
      <c r="K51" s="1056"/>
      <c r="L51" s="1056"/>
      <c r="M51" s="1056"/>
      <c r="N51" s="1056"/>
      <c r="O51" s="1056"/>
    </row>
    <row r="52" spans="1:15" ht="19.2" customHeight="1">
      <c r="B52" s="711"/>
      <c r="H52" s="148">
        <v>156</v>
      </c>
      <c r="J52" s="1056"/>
      <c r="K52" s="1056"/>
      <c r="L52" s="1056"/>
      <c r="M52" s="1056"/>
      <c r="N52" s="1056"/>
      <c r="O52" s="1056"/>
    </row>
    <row r="53" spans="1:15" ht="19.2" customHeight="1">
      <c r="J53" s="1056"/>
      <c r="K53" s="1056"/>
      <c r="L53" s="1056"/>
      <c r="M53" s="1056"/>
      <c r="N53" s="1056"/>
      <c r="O53" s="1056"/>
    </row>
    <row r="54" spans="1:15" ht="19.2" customHeight="1">
      <c r="B54" s="1821" t="s">
        <v>861</v>
      </c>
      <c r="C54" s="1821"/>
      <c r="D54" s="1821"/>
      <c r="E54" s="1821"/>
      <c r="F54" s="2122"/>
      <c r="G54" s="2122"/>
      <c r="J54" s="1056"/>
      <c r="K54" s="1056"/>
      <c r="L54" s="1056"/>
      <c r="M54" s="1056"/>
      <c r="N54" s="1056"/>
      <c r="O54" s="1056"/>
    </row>
    <row r="55" spans="1:15" ht="19.2" customHeight="1">
      <c r="B55" s="1821"/>
      <c r="G55" s="2534" t="s">
        <v>821</v>
      </c>
      <c r="H55" s="2534"/>
      <c r="J55" s="1056"/>
      <c r="K55" s="1056"/>
      <c r="L55" s="1056"/>
      <c r="M55" s="1056"/>
      <c r="N55" s="1056"/>
      <c r="O55" s="1056"/>
    </row>
    <row r="56" spans="1:15" ht="19.2" customHeight="1">
      <c r="B56" s="2307" t="s">
        <v>3</v>
      </c>
      <c r="C56" s="2535" t="s">
        <v>851</v>
      </c>
      <c r="D56" s="2538" t="s">
        <v>855</v>
      </c>
      <c r="E56" s="2538" t="s">
        <v>853</v>
      </c>
      <c r="F56" s="2541" t="s">
        <v>896</v>
      </c>
      <c r="G56" s="2541" t="s">
        <v>898</v>
      </c>
      <c r="H56" s="2538" t="s">
        <v>857</v>
      </c>
      <c r="J56" s="1056"/>
      <c r="K56" s="1056"/>
      <c r="L56" s="1056"/>
      <c r="M56" s="1056"/>
      <c r="N56" s="1056"/>
      <c r="O56" s="1056"/>
    </row>
    <row r="57" spans="1:15" ht="19.2" customHeight="1">
      <c r="B57" s="2308"/>
      <c r="C57" s="2536"/>
      <c r="D57" s="2539"/>
      <c r="E57" s="2539"/>
      <c r="F57" s="2542"/>
      <c r="G57" s="2542"/>
      <c r="H57" s="2539"/>
      <c r="J57" s="1056"/>
      <c r="K57" s="1056"/>
      <c r="L57" s="1056"/>
      <c r="M57" s="1056"/>
      <c r="N57" s="1056"/>
      <c r="O57" s="1056"/>
    </row>
    <row r="58" spans="1:15" ht="19.2" customHeight="1">
      <c r="B58" s="2309"/>
      <c r="C58" s="2537"/>
      <c r="D58" s="2540"/>
      <c r="E58" s="2540"/>
      <c r="F58" s="2543"/>
      <c r="G58" s="2543"/>
      <c r="H58" s="2540"/>
      <c r="J58" s="1056"/>
      <c r="K58" s="1056"/>
      <c r="L58" s="1056"/>
      <c r="M58" s="1056"/>
      <c r="N58" s="1056"/>
      <c r="O58" s="1056"/>
    </row>
    <row r="59" spans="1:15" ht="19.2" customHeight="1">
      <c r="A59" s="1211"/>
      <c r="B59" s="1285" t="s">
        <v>486</v>
      </c>
      <c r="C59" s="1284">
        <v>196647.00054000007</v>
      </c>
      <c r="D59" s="1284">
        <v>28798.310269999991</v>
      </c>
      <c r="E59" s="1284">
        <v>1183251.13273</v>
      </c>
      <c r="F59" s="1284">
        <v>639305.58622000006</v>
      </c>
      <c r="G59" s="1284">
        <v>263183.80220999999</v>
      </c>
      <c r="H59" s="1289">
        <v>2311185.8319699997</v>
      </c>
      <c r="I59" s="1056"/>
      <c r="J59" s="1056"/>
      <c r="K59" s="1056"/>
      <c r="L59" s="1056"/>
      <c r="M59" s="1056"/>
      <c r="N59" s="1056"/>
      <c r="O59" s="1056"/>
    </row>
    <row r="60" spans="1:15" ht="19.2" customHeight="1">
      <c r="A60" s="1211"/>
      <c r="B60" s="1285" t="s">
        <v>658</v>
      </c>
      <c r="C60" s="1284">
        <v>936.70960999999443</v>
      </c>
      <c r="D60" s="1284">
        <v>20812.032290000003</v>
      </c>
      <c r="E60" s="1284">
        <v>534783.08982999995</v>
      </c>
      <c r="F60" s="1284">
        <v>129319.80490999999</v>
      </c>
      <c r="G60" s="1284">
        <v>8173.8413299999993</v>
      </c>
      <c r="H60" s="1289">
        <v>694025.47796999989</v>
      </c>
      <c r="I60" s="1056"/>
      <c r="J60" s="1056"/>
      <c r="K60" s="1056"/>
      <c r="L60" s="1056"/>
      <c r="M60" s="1056"/>
      <c r="N60" s="1056"/>
      <c r="O60" s="1056"/>
    </row>
    <row r="61" spans="1:15" ht="19.2" customHeight="1">
      <c r="A61" s="1211"/>
      <c r="B61" s="1285" t="s">
        <v>659</v>
      </c>
      <c r="C61" s="1284">
        <v>1059195</v>
      </c>
      <c r="D61" s="1284">
        <v>77943</v>
      </c>
      <c r="E61" s="1284">
        <v>4862898</v>
      </c>
      <c r="F61" s="1284">
        <v>850530</v>
      </c>
      <c r="G61" s="1284">
        <v>520863</v>
      </c>
      <c r="H61" s="1289">
        <v>7371429</v>
      </c>
      <c r="I61" s="1056"/>
      <c r="J61" s="1056"/>
      <c r="K61" s="1056"/>
      <c r="L61" s="1056"/>
      <c r="M61" s="1056"/>
      <c r="N61" s="1056"/>
      <c r="O61" s="1056"/>
    </row>
    <row r="62" spans="1:15" ht="19.2" customHeight="1">
      <c r="A62" s="1211"/>
      <c r="B62" s="1285" t="s">
        <v>392</v>
      </c>
      <c r="C62" s="1284">
        <v>-7493.7360900000158</v>
      </c>
      <c r="D62" s="1284">
        <v>1472.0268499999984</v>
      </c>
      <c r="E62" s="1284">
        <v>1507588.3107399996</v>
      </c>
      <c r="F62" s="1284">
        <v>55325.87148999999</v>
      </c>
      <c r="G62" s="1284">
        <v>24964.835749999987</v>
      </c>
      <c r="H62" s="1289">
        <v>1581857.3087399998</v>
      </c>
      <c r="I62" s="1056"/>
      <c r="J62" s="1056"/>
      <c r="K62" s="1056"/>
      <c r="L62" s="1056"/>
      <c r="M62" s="1056"/>
      <c r="N62" s="1056"/>
      <c r="O62" s="1056"/>
    </row>
    <row r="63" spans="1:15" ht="19.2" customHeight="1">
      <c r="A63" s="1211"/>
      <c r="B63" s="1285" t="s">
        <v>660</v>
      </c>
      <c r="C63" s="1284">
        <v>-6356.8245599999973</v>
      </c>
      <c r="D63" s="1284">
        <v>-1898.4941100000001</v>
      </c>
      <c r="E63" s="1284">
        <v>1478790.2164099999</v>
      </c>
      <c r="F63" s="1284">
        <v>18653</v>
      </c>
      <c r="G63" s="1284">
        <v>39657.998080000005</v>
      </c>
      <c r="H63" s="1289">
        <v>1528845.89582</v>
      </c>
      <c r="I63" s="1056"/>
      <c r="J63" s="1056"/>
      <c r="K63" s="1056"/>
      <c r="L63" s="1056"/>
      <c r="M63" s="1056"/>
      <c r="N63" s="1056"/>
      <c r="O63" s="1056"/>
    </row>
    <row r="64" spans="1:15" ht="19.2" customHeight="1">
      <c r="A64" s="1211"/>
      <c r="B64" s="1287" t="s">
        <v>772</v>
      </c>
      <c r="C64" s="1284">
        <v>66659.486666128971</v>
      </c>
      <c r="D64" s="1284">
        <v>70498.171579922899</v>
      </c>
      <c r="E64" s="1284">
        <v>3357309.8658818007</v>
      </c>
      <c r="F64" s="1284">
        <v>2304681.204733036</v>
      </c>
      <c r="G64" s="1284">
        <v>116589.07500253606</v>
      </c>
      <c r="H64" s="1289">
        <v>5915737.8038634248</v>
      </c>
      <c r="I64" s="1056"/>
      <c r="J64" s="1056"/>
      <c r="K64" s="1056"/>
      <c r="L64" s="1056"/>
      <c r="M64" s="1056"/>
      <c r="N64" s="1056"/>
      <c r="O64" s="1056"/>
    </row>
    <row r="65" spans="1:15" ht="19.2" customHeight="1">
      <c r="A65" s="1211"/>
      <c r="B65" s="1285" t="s">
        <v>661</v>
      </c>
      <c r="C65" s="1284">
        <v>31200.55030999997</v>
      </c>
      <c r="D65" s="1284">
        <v>1387.9191700000029</v>
      </c>
      <c r="E65" s="1284">
        <v>1526394.0202000001</v>
      </c>
      <c r="F65" s="1284">
        <v>154511.50974999997</v>
      </c>
      <c r="G65" s="1284">
        <v>5354.2935900000102</v>
      </c>
      <c r="H65" s="1289">
        <v>1718848.29302</v>
      </c>
      <c r="I65" s="1056"/>
      <c r="J65" s="1056"/>
      <c r="K65" s="1056"/>
      <c r="L65" s="1056"/>
      <c r="M65" s="1056"/>
      <c r="N65" s="1056"/>
      <c r="O65" s="1056"/>
    </row>
    <row r="66" spans="1:15" ht="19.2" customHeight="1">
      <c r="A66" s="1211"/>
      <c r="B66" s="1285" t="s">
        <v>662</v>
      </c>
      <c r="C66" s="1284">
        <v>129366.12587999974</v>
      </c>
      <c r="D66" s="1284">
        <v>76916.030130000014</v>
      </c>
      <c r="E66" s="1284">
        <v>4534344.1108099995</v>
      </c>
      <c r="F66" s="1284">
        <v>1178318.7029199996</v>
      </c>
      <c r="G66" s="1284">
        <v>279475.07068999886</v>
      </c>
      <c r="H66" s="1289">
        <v>6198420.0404299982</v>
      </c>
      <c r="I66" s="1056"/>
      <c r="J66" s="1056"/>
      <c r="K66" s="1056"/>
      <c r="L66" s="1056"/>
      <c r="M66" s="1056"/>
      <c r="N66" s="1056"/>
      <c r="O66" s="1056"/>
    </row>
    <row r="67" spans="1:15" ht="19.2" customHeight="1">
      <c r="A67" s="1211"/>
      <c r="B67" s="1285" t="s">
        <v>663</v>
      </c>
      <c r="C67" s="1284">
        <v>23427.44405999998</v>
      </c>
      <c r="D67" s="1284">
        <v>3740.0445699999996</v>
      </c>
      <c r="E67" s="1284">
        <v>1616257.0826700001</v>
      </c>
      <c r="F67" s="1374"/>
      <c r="G67" s="1284">
        <v>17334.024810000003</v>
      </c>
      <c r="H67" s="1289">
        <v>1660758.5961100003</v>
      </c>
      <c r="I67" s="1056"/>
      <c r="J67" s="1056"/>
      <c r="K67" s="1056"/>
      <c r="L67" s="1056"/>
      <c r="M67" s="1056"/>
      <c r="N67" s="1056"/>
      <c r="O67" s="1056"/>
    </row>
    <row r="68" spans="1:15" ht="19.2" customHeight="1">
      <c r="A68" s="1211"/>
      <c r="B68" s="1285" t="s">
        <v>439</v>
      </c>
      <c r="C68" s="1284">
        <v>6180.0965912461743</v>
      </c>
      <c r="D68" s="1284">
        <v>3138.4183849999999</v>
      </c>
      <c r="E68" s="1284">
        <v>201565.270472</v>
      </c>
      <c r="F68" s="1284">
        <v>71860.717134999999</v>
      </c>
      <c r="G68" s="1284">
        <v>17700.044090999985</v>
      </c>
      <c r="H68" s="1289">
        <v>300444.54667424614</v>
      </c>
      <c r="I68" s="1056"/>
      <c r="J68" s="1056"/>
      <c r="K68" s="1056"/>
      <c r="L68" s="1056"/>
      <c r="M68" s="1056"/>
      <c r="N68" s="1056"/>
      <c r="O68" s="1056"/>
    </row>
    <row r="69" spans="1:15" ht="19.2" customHeight="1">
      <c r="A69" s="1211"/>
      <c r="B69" s="1285" t="s">
        <v>393</v>
      </c>
      <c r="C69" s="1284">
        <v>8008.0929295700626</v>
      </c>
      <c r="D69" s="1284">
        <v>5203.1702112151925</v>
      </c>
      <c r="E69" s="1284">
        <v>514979.88864177529</v>
      </c>
      <c r="F69" s="1284">
        <v>18836.368125002169</v>
      </c>
      <c r="G69" s="1284">
        <v>11195.14541282318</v>
      </c>
      <c r="H69" s="1289">
        <v>558222.66532038583</v>
      </c>
      <c r="I69" s="1056"/>
      <c r="J69" s="1056"/>
      <c r="K69" s="1056"/>
      <c r="L69" s="1056"/>
      <c r="M69" s="1056"/>
      <c r="N69" s="1056"/>
      <c r="O69" s="1056"/>
    </row>
    <row r="70" spans="1:15" ht="19.2" customHeight="1">
      <c r="A70" s="1211"/>
      <c r="B70" s="1285" t="s">
        <v>440</v>
      </c>
      <c r="C70" s="1284">
        <v>56547</v>
      </c>
      <c r="D70" s="1284">
        <v>-461</v>
      </c>
      <c r="E70" s="1284">
        <v>2582040.9999999949</v>
      </c>
      <c r="F70" s="1284">
        <v>103216</v>
      </c>
      <c r="G70" s="1284">
        <v>99607</v>
      </c>
      <c r="H70" s="1289">
        <v>2840949.9999999949</v>
      </c>
      <c r="I70" s="1056"/>
      <c r="J70" s="1056"/>
      <c r="K70" s="1056"/>
      <c r="L70" s="1056"/>
      <c r="M70" s="1056"/>
      <c r="N70" s="1056"/>
      <c r="O70" s="1056"/>
    </row>
    <row r="71" spans="1:15" ht="19.2" customHeight="1">
      <c r="A71" s="1211"/>
      <c r="B71" s="1285" t="s">
        <v>441</v>
      </c>
      <c r="C71" s="1284">
        <v>2620.0118663127655</v>
      </c>
      <c r="D71" s="1374"/>
      <c r="E71" s="1284">
        <v>113272.5179410921</v>
      </c>
      <c r="F71" s="1429"/>
      <c r="G71" s="1284">
        <v>58402.479192595085</v>
      </c>
      <c r="H71" s="1289">
        <v>174295.00899999996</v>
      </c>
      <c r="I71" s="1056"/>
      <c r="J71" s="1056"/>
      <c r="K71" s="1056"/>
      <c r="L71" s="1056"/>
      <c r="M71" s="1056"/>
      <c r="N71" s="1056"/>
      <c r="O71" s="1056"/>
    </row>
    <row r="72" spans="1:15" ht="19.2" customHeight="1">
      <c r="A72" s="1211"/>
      <c r="B72" s="1285" t="s">
        <v>30</v>
      </c>
      <c r="C72" s="1284">
        <v>68145.078149313878</v>
      </c>
      <c r="D72" s="1284">
        <v>57781.667189999993</v>
      </c>
      <c r="E72" s="1284">
        <v>6854282.3963300027</v>
      </c>
      <c r="F72" s="1284">
        <v>1792650.1274624998</v>
      </c>
      <c r="G72" s="1284">
        <v>354151.31328000006</v>
      </c>
      <c r="H72" s="1289">
        <v>9127010.5824118163</v>
      </c>
      <c r="I72" s="1056"/>
      <c r="J72" s="1056"/>
      <c r="K72" s="1056"/>
      <c r="L72" s="1056"/>
      <c r="M72" s="1056"/>
      <c r="N72" s="1056"/>
      <c r="O72" s="1056"/>
    </row>
    <row r="73" spans="1:15" ht="19.2" customHeight="1">
      <c r="A73" s="1211"/>
      <c r="B73" s="1287" t="s">
        <v>69</v>
      </c>
      <c r="C73" s="1510">
        <v>4979.9544699999997</v>
      </c>
      <c r="D73" s="1374"/>
      <c r="E73" s="1284">
        <v>266452.06657000002</v>
      </c>
      <c r="F73" s="1284">
        <v>3194002.8621499999</v>
      </c>
      <c r="G73" s="1284">
        <v>2370207.8139699996</v>
      </c>
      <c r="H73" s="1289">
        <v>5835642.69716</v>
      </c>
      <c r="I73" s="1056"/>
      <c r="J73" s="1056"/>
      <c r="K73" s="1056"/>
      <c r="L73" s="1056"/>
      <c r="M73" s="1056"/>
      <c r="N73" s="1056"/>
      <c r="O73" s="1056"/>
    </row>
    <row r="74" spans="1:15" ht="19.2" customHeight="1">
      <c r="A74" s="696"/>
      <c r="B74" s="1291" t="s">
        <v>912</v>
      </c>
      <c r="C74" s="1286">
        <v>1640061.9904225713</v>
      </c>
      <c r="D74" s="1286">
        <v>345331.29653613816</v>
      </c>
      <c r="E74" s="1286">
        <v>31134208.969226666</v>
      </c>
      <c r="F74" s="1286">
        <v>10511211.754895536</v>
      </c>
      <c r="G74" s="1286">
        <v>4186859.7374089528</v>
      </c>
      <c r="H74" s="1286">
        <v>47817673.748489864</v>
      </c>
      <c r="I74" s="1056"/>
      <c r="J74" s="1056"/>
      <c r="K74" s="1056"/>
      <c r="L74" s="1056"/>
      <c r="M74" s="1056"/>
      <c r="N74" s="1056"/>
      <c r="O74" s="1056"/>
    </row>
    <row r="75" spans="1:15" ht="19.2" customHeight="1">
      <c r="A75" s="696"/>
      <c r="B75" s="1291" t="s">
        <v>669</v>
      </c>
      <c r="C75" s="1292"/>
      <c r="D75" s="1292"/>
      <c r="E75" s="1292"/>
      <c r="F75" s="1292"/>
      <c r="G75" s="1292"/>
      <c r="H75" s="1286">
        <v>-10519.253340000001</v>
      </c>
      <c r="I75" s="1056"/>
      <c r="J75" s="1056"/>
      <c r="K75" s="1056"/>
      <c r="L75" s="1056"/>
      <c r="M75" s="1056"/>
      <c r="N75" s="1056"/>
      <c r="O75" s="1056"/>
    </row>
    <row r="76" spans="1:15" ht="19.2" customHeight="1">
      <c r="A76" s="696"/>
      <c r="B76" s="1291" t="s">
        <v>26</v>
      </c>
      <c r="C76" s="1286">
        <v>1640061.9904225713</v>
      </c>
      <c r="D76" s="1286">
        <v>345331.29653613816</v>
      </c>
      <c r="E76" s="1286">
        <v>31134208.969226666</v>
      </c>
      <c r="F76" s="1286">
        <v>10511211.754895536</v>
      </c>
      <c r="G76" s="1286">
        <v>4186859.7374089528</v>
      </c>
      <c r="H76" s="1286">
        <v>47807154.495149866</v>
      </c>
      <c r="I76" s="1056"/>
      <c r="J76" s="1056"/>
      <c r="K76" s="1056"/>
      <c r="L76" s="1056"/>
      <c r="M76" s="1056"/>
      <c r="N76" s="1056"/>
      <c r="O76" s="1056"/>
    </row>
    <row r="77" spans="1:15" ht="19.2" customHeight="1">
      <c r="B77" s="1821"/>
      <c r="C77" s="1033"/>
      <c r="D77" s="1033"/>
      <c r="E77" s="1033"/>
      <c r="F77" s="1033"/>
      <c r="G77" s="1033"/>
      <c r="H77" s="621"/>
      <c r="I77" s="1056"/>
      <c r="J77" s="1056"/>
      <c r="K77" s="1056"/>
      <c r="L77" s="1056"/>
      <c r="M77" s="1056"/>
      <c r="N77" s="1056"/>
      <c r="O77" s="1056"/>
    </row>
    <row r="78" spans="1:15" ht="19.2" customHeight="1">
      <c r="B78" s="1821"/>
      <c r="C78" s="1033"/>
      <c r="D78" s="1033"/>
      <c r="E78" s="1033"/>
      <c r="F78" s="1033"/>
      <c r="G78" s="1033"/>
      <c r="H78" s="621">
        <v>157</v>
      </c>
      <c r="I78" s="1056"/>
      <c r="J78" s="1056"/>
      <c r="K78" s="1056"/>
      <c r="L78" s="1056"/>
      <c r="M78" s="1056"/>
      <c r="N78" s="1056"/>
      <c r="O78" s="1056"/>
    </row>
    <row r="79" spans="1:15" ht="19.2" customHeight="1">
      <c r="H79" s="1040"/>
      <c r="J79" s="1056"/>
      <c r="K79" s="1056"/>
      <c r="L79" s="1056"/>
      <c r="M79" s="1056"/>
      <c r="N79" s="1056"/>
      <c r="O79" s="1056"/>
    </row>
    <row r="80" spans="1:15" ht="19.2" customHeight="1">
      <c r="B80" s="2527" t="s">
        <v>862</v>
      </c>
      <c r="C80" s="2527"/>
      <c r="D80" s="2527"/>
      <c r="E80" s="2527"/>
      <c r="F80" s="2527"/>
      <c r="G80" s="2527"/>
      <c r="J80" s="1056"/>
      <c r="K80" s="1056"/>
      <c r="L80" s="1056"/>
      <c r="M80" s="1056"/>
      <c r="N80" s="1056"/>
      <c r="O80" s="1056"/>
    </row>
    <row r="81" spans="1:15" ht="19.2" customHeight="1">
      <c r="B81" s="1821"/>
      <c r="G81" s="2534" t="s">
        <v>821</v>
      </c>
      <c r="H81" s="2534"/>
      <c r="J81" s="1056"/>
      <c r="K81" s="1056"/>
      <c r="L81" s="1056"/>
      <c r="M81" s="1056"/>
      <c r="N81" s="1056"/>
      <c r="O81" s="1056"/>
    </row>
    <row r="82" spans="1:15" ht="19.2" customHeight="1">
      <c r="B82" s="2307" t="s">
        <v>3</v>
      </c>
      <c r="C82" s="2535" t="s">
        <v>851</v>
      </c>
      <c r="D82" s="2538" t="s">
        <v>855</v>
      </c>
      <c r="E82" s="2538" t="s">
        <v>853</v>
      </c>
      <c r="F82" s="2544" t="s">
        <v>899</v>
      </c>
      <c r="G82" s="2544" t="s">
        <v>900</v>
      </c>
      <c r="H82" s="2538" t="s">
        <v>857</v>
      </c>
      <c r="J82" s="1056"/>
      <c r="K82" s="1056"/>
      <c r="L82" s="1056"/>
      <c r="M82" s="1056"/>
      <c r="N82" s="1056"/>
      <c r="O82" s="1056"/>
    </row>
    <row r="83" spans="1:15" ht="19.2" customHeight="1">
      <c r="B83" s="2308"/>
      <c r="C83" s="2536"/>
      <c r="D83" s="2539"/>
      <c r="E83" s="2539"/>
      <c r="F83" s="2544"/>
      <c r="G83" s="2544"/>
      <c r="H83" s="2539"/>
      <c r="J83" s="1056"/>
      <c r="K83" s="1056"/>
      <c r="L83" s="1056"/>
      <c r="M83" s="1056"/>
      <c r="N83" s="1056"/>
      <c r="O83" s="1056"/>
    </row>
    <row r="84" spans="1:15" ht="19.2" customHeight="1">
      <c r="B84" s="2309"/>
      <c r="C84" s="2537"/>
      <c r="D84" s="2540"/>
      <c r="E84" s="2540"/>
      <c r="F84" s="2544"/>
      <c r="G84" s="2544"/>
      <c r="H84" s="2540"/>
      <c r="J84" s="1056"/>
      <c r="K84" s="1056"/>
      <c r="L84" s="1056"/>
      <c r="M84" s="1056"/>
      <c r="N84" s="1056"/>
      <c r="O84" s="1056"/>
    </row>
    <row r="85" spans="1:15" ht="19.2" customHeight="1">
      <c r="A85" s="1211"/>
      <c r="B85" s="1285" t="s">
        <v>432</v>
      </c>
      <c r="C85" s="1584"/>
      <c r="D85" s="1584"/>
      <c r="E85" s="1584"/>
      <c r="F85" s="1584"/>
      <c r="G85" s="1284">
        <v>-11109</v>
      </c>
      <c r="H85" s="1289">
        <v>-11109</v>
      </c>
      <c r="J85" s="1056"/>
      <c r="K85" s="1056"/>
      <c r="L85" s="1056"/>
      <c r="M85" s="1056"/>
      <c r="N85" s="1056"/>
      <c r="O85" s="1056"/>
    </row>
    <row r="86" spans="1:15" ht="19.2" customHeight="1">
      <c r="A86" s="1211"/>
      <c r="B86" s="1285" t="s">
        <v>486</v>
      </c>
      <c r="C86" s="1284">
        <v>111073</v>
      </c>
      <c r="D86" s="1284">
        <v>9699</v>
      </c>
      <c r="E86" s="1284">
        <v>956271</v>
      </c>
      <c r="F86" s="1284">
        <v>575901</v>
      </c>
      <c r="G86" s="1284">
        <v>161786</v>
      </c>
      <c r="H86" s="1289">
        <v>1814730</v>
      </c>
      <c r="J86" s="1056"/>
      <c r="K86" s="1056"/>
      <c r="L86" s="1056"/>
      <c r="M86" s="1056"/>
      <c r="N86" s="1056"/>
      <c r="O86" s="1056"/>
    </row>
    <row r="87" spans="1:15" ht="19.2" customHeight="1">
      <c r="A87" s="1211"/>
      <c r="B87" s="1285" t="s">
        <v>658</v>
      </c>
      <c r="C87" s="1284">
        <v>29291</v>
      </c>
      <c r="D87" s="1284">
        <v>7832</v>
      </c>
      <c r="E87" s="1284">
        <v>689896</v>
      </c>
      <c r="F87" s="1284">
        <v>141251</v>
      </c>
      <c r="G87" s="1284">
        <v>8450</v>
      </c>
      <c r="H87" s="1289">
        <v>876720</v>
      </c>
      <c r="J87" s="1056"/>
      <c r="K87" s="1056"/>
      <c r="L87" s="1056"/>
      <c r="M87" s="1056"/>
      <c r="N87" s="1056"/>
      <c r="O87" s="1056"/>
    </row>
    <row r="88" spans="1:15" ht="19.2" customHeight="1">
      <c r="A88" s="1211"/>
      <c r="B88" s="1285" t="s">
        <v>659</v>
      </c>
      <c r="C88" s="1284">
        <v>535309</v>
      </c>
      <c r="D88" s="1284">
        <v>91743</v>
      </c>
      <c r="E88" s="1284">
        <v>4834414</v>
      </c>
      <c r="F88" s="1284">
        <v>859599</v>
      </c>
      <c r="G88" s="1284">
        <v>378203</v>
      </c>
      <c r="H88" s="1289">
        <v>6699268</v>
      </c>
      <c r="J88" s="1056"/>
      <c r="K88" s="1056"/>
      <c r="L88" s="1056"/>
      <c r="M88" s="1056"/>
      <c r="N88" s="1056"/>
      <c r="O88" s="1056"/>
    </row>
    <row r="89" spans="1:15" ht="19.2" customHeight="1">
      <c r="A89" s="1211"/>
      <c r="B89" s="1285" t="s">
        <v>392</v>
      </c>
      <c r="C89" s="1284">
        <v>16738</v>
      </c>
      <c r="D89" s="1284">
        <v>1638</v>
      </c>
      <c r="E89" s="1284">
        <v>1147311</v>
      </c>
      <c r="F89" s="1284">
        <v>60820</v>
      </c>
      <c r="G89" s="1284">
        <v>19888</v>
      </c>
      <c r="H89" s="1289">
        <v>1246395</v>
      </c>
      <c r="J89" s="1056"/>
      <c r="K89" s="1056"/>
      <c r="L89" s="1056"/>
      <c r="M89" s="1056"/>
      <c r="N89" s="1056"/>
      <c r="O89" s="1056"/>
    </row>
    <row r="90" spans="1:15" ht="19.2" customHeight="1">
      <c r="A90" s="1211"/>
      <c r="B90" s="1285" t="s">
        <v>660</v>
      </c>
      <c r="C90" s="1284">
        <v>27607</v>
      </c>
      <c r="D90" s="1284">
        <v>-1014</v>
      </c>
      <c r="E90" s="1284">
        <v>1235718</v>
      </c>
      <c r="F90" s="1284">
        <v>10871</v>
      </c>
      <c r="G90" s="1284">
        <v>10297</v>
      </c>
      <c r="H90" s="1289">
        <v>1283479</v>
      </c>
      <c r="J90" s="1056"/>
      <c r="K90" s="1056"/>
      <c r="L90" s="1056"/>
      <c r="M90" s="1056"/>
      <c r="N90" s="1056"/>
      <c r="O90" s="1056"/>
    </row>
    <row r="91" spans="1:15" ht="19.2" customHeight="1">
      <c r="A91" s="1211"/>
      <c r="B91" s="1287" t="s">
        <v>772</v>
      </c>
      <c r="C91" s="1284">
        <v>6412</v>
      </c>
      <c r="D91" s="1284">
        <v>2609</v>
      </c>
      <c r="E91" s="1284">
        <v>1148917</v>
      </c>
      <c r="F91" s="1284">
        <v>230658</v>
      </c>
      <c r="G91" s="1284">
        <v>37123</v>
      </c>
      <c r="H91" s="1289">
        <v>1425719</v>
      </c>
      <c r="J91" s="1056"/>
      <c r="K91" s="1056"/>
      <c r="L91" s="1056"/>
      <c r="M91" s="1430"/>
      <c r="N91" s="1056"/>
      <c r="O91" s="1056"/>
    </row>
    <row r="92" spans="1:15" ht="19.2" customHeight="1">
      <c r="A92" s="1211"/>
      <c r="B92" s="1285" t="s">
        <v>661</v>
      </c>
      <c r="C92" s="1284">
        <v>18110</v>
      </c>
      <c r="D92" s="1284">
        <v>1037</v>
      </c>
      <c r="E92" s="1284">
        <v>1380922</v>
      </c>
      <c r="F92" s="1284">
        <v>134400</v>
      </c>
      <c r="G92" s="1284">
        <v>12134</v>
      </c>
      <c r="H92" s="1289">
        <v>1546603</v>
      </c>
      <c r="J92" s="1056"/>
      <c r="K92" s="1056"/>
      <c r="L92" s="1056"/>
      <c r="M92" s="1056"/>
      <c r="N92" s="1056"/>
      <c r="O92" s="1056"/>
    </row>
    <row r="93" spans="1:15" ht="19.2" customHeight="1">
      <c r="A93" s="1211"/>
      <c r="B93" s="1285" t="s">
        <v>662</v>
      </c>
      <c r="C93" s="1284">
        <v>115846</v>
      </c>
      <c r="D93" s="1284">
        <v>60899</v>
      </c>
      <c r="E93" s="1284">
        <v>4437764</v>
      </c>
      <c r="F93" s="1284">
        <v>837312</v>
      </c>
      <c r="G93" s="1284">
        <v>9647</v>
      </c>
      <c r="H93" s="1289">
        <v>5461468</v>
      </c>
      <c r="J93" s="1056"/>
      <c r="K93" s="1056"/>
      <c r="L93" s="1056"/>
      <c r="M93" s="1056"/>
      <c r="N93" s="1056"/>
      <c r="O93" s="1056"/>
    </row>
    <row r="94" spans="1:15" ht="19.2" customHeight="1">
      <c r="A94" s="1211"/>
      <c r="B94" s="1285" t="s">
        <v>663</v>
      </c>
      <c r="C94" s="1284">
        <v>11394</v>
      </c>
      <c r="D94" s="1284">
        <v>418</v>
      </c>
      <c r="E94" s="1284">
        <v>1452596</v>
      </c>
      <c r="F94" s="1584"/>
      <c r="G94" s="1284">
        <v>9358</v>
      </c>
      <c r="H94" s="1289">
        <v>1473766</v>
      </c>
      <c r="J94" s="1056"/>
      <c r="K94" s="1056"/>
      <c r="L94" s="1056"/>
      <c r="M94" s="1056"/>
      <c r="N94" s="1056"/>
      <c r="O94" s="1056"/>
    </row>
    <row r="95" spans="1:15" ht="19.2" customHeight="1">
      <c r="A95" s="1211"/>
      <c r="B95" s="1285" t="s">
        <v>439</v>
      </c>
      <c r="C95" s="1284">
        <v>2142</v>
      </c>
      <c r="D95" s="1284">
        <v>5055</v>
      </c>
      <c r="E95" s="1284">
        <v>416501</v>
      </c>
      <c r="F95" s="1284">
        <v>7914</v>
      </c>
      <c r="G95" s="1284">
        <v>306668</v>
      </c>
      <c r="H95" s="1289">
        <v>738280</v>
      </c>
      <c r="J95" s="1056"/>
      <c r="K95" s="1056"/>
      <c r="L95" s="1056"/>
      <c r="M95" s="1056"/>
      <c r="N95" s="1056"/>
      <c r="O95" s="1056"/>
    </row>
    <row r="96" spans="1:15" ht="19.2" customHeight="1">
      <c r="A96" s="1211"/>
      <c r="B96" s="1285" t="s">
        <v>393</v>
      </c>
      <c r="C96" s="1284">
        <v>11673</v>
      </c>
      <c r="D96" s="1284">
        <v>355</v>
      </c>
      <c r="E96" s="1284">
        <v>361772</v>
      </c>
      <c r="F96" s="1284">
        <v>37137</v>
      </c>
      <c r="G96" s="1284">
        <v>-9349</v>
      </c>
      <c r="H96" s="1289">
        <v>401588</v>
      </c>
      <c r="J96" s="1056"/>
      <c r="K96" s="1056"/>
      <c r="L96" s="1056"/>
      <c r="M96" s="1056"/>
      <c r="N96" s="1056"/>
      <c r="O96" s="1056"/>
    </row>
    <row r="97" spans="1:15" ht="19.2" customHeight="1">
      <c r="A97" s="1211"/>
      <c r="B97" s="1285" t="s">
        <v>440</v>
      </c>
      <c r="C97" s="1284">
        <v>29883</v>
      </c>
      <c r="D97" s="1284">
        <v>646</v>
      </c>
      <c r="E97" s="1284">
        <v>2376558</v>
      </c>
      <c r="F97" s="1284">
        <v>69907</v>
      </c>
      <c r="G97" s="1284">
        <v>151301</v>
      </c>
      <c r="H97" s="1289">
        <v>2628295</v>
      </c>
      <c r="J97" s="1056"/>
      <c r="K97" s="1056"/>
      <c r="L97" s="1056"/>
      <c r="M97" s="1056"/>
      <c r="N97" s="1056"/>
      <c r="O97" s="1056"/>
    </row>
    <row r="98" spans="1:15" ht="19.2" customHeight="1">
      <c r="A98" s="1211"/>
      <c r="B98" s="1285" t="s">
        <v>441</v>
      </c>
      <c r="C98" s="1284">
        <v>190</v>
      </c>
      <c r="D98" s="1584"/>
      <c r="E98" s="1284">
        <v>93593</v>
      </c>
      <c r="F98" s="1284">
        <v>36328</v>
      </c>
      <c r="G98" s="1284">
        <v>7705</v>
      </c>
      <c r="H98" s="1289">
        <v>137816</v>
      </c>
      <c r="J98" s="1056"/>
      <c r="K98" s="1056"/>
      <c r="L98" s="1056"/>
      <c r="M98" s="1056"/>
      <c r="N98" s="1056"/>
      <c r="O98" s="1056"/>
    </row>
    <row r="99" spans="1:15" ht="19.2" customHeight="1">
      <c r="A99" s="1211"/>
      <c r="B99" s="1285" t="s">
        <v>30</v>
      </c>
      <c r="C99" s="1284">
        <v>41097</v>
      </c>
      <c r="D99" s="1284">
        <v>45723</v>
      </c>
      <c r="E99" s="1284">
        <v>6356699</v>
      </c>
      <c r="F99" s="1284">
        <v>1689780</v>
      </c>
      <c r="G99" s="1284">
        <v>471827</v>
      </c>
      <c r="H99" s="1289">
        <v>8605126</v>
      </c>
      <c r="J99" s="1056"/>
      <c r="K99" s="1056"/>
      <c r="L99" s="1056"/>
      <c r="M99" s="1056"/>
      <c r="N99" s="1056"/>
      <c r="O99" s="1056"/>
    </row>
    <row r="100" spans="1:15" ht="19.2" customHeight="1">
      <c r="A100" s="1211"/>
      <c r="B100" s="1285" t="s">
        <v>665</v>
      </c>
      <c r="C100" s="1284">
        <v>67527</v>
      </c>
      <c r="D100" s="1284">
        <v>39419</v>
      </c>
      <c r="E100" s="1284">
        <v>1958259</v>
      </c>
      <c r="F100" s="1284">
        <v>1326017</v>
      </c>
      <c r="G100" s="1284">
        <v>51738</v>
      </c>
      <c r="H100" s="1289">
        <v>3442960</v>
      </c>
      <c r="J100" s="1056"/>
      <c r="K100" s="1056"/>
      <c r="L100" s="1056"/>
      <c r="M100" s="1056"/>
      <c r="N100" s="1056"/>
      <c r="O100" s="1056"/>
    </row>
    <row r="101" spans="1:15" ht="19.2" customHeight="1">
      <c r="A101" s="1211"/>
      <c r="B101" s="1287" t="s">
        <v>69</v>
      </c>
      <c r="C101" s="1584"/>
      <c r="D101" s="1584"/>
      <c r="E101" s="1284">
        <v>118828</v>
      </c>
      <c r="F101" s="1284">
        <v>2047583.5759999999</v>
      </c>
      <c r="G101" s="1284">
        <v>505555.20597000001</v>
      </c>
      <c r="H101" s="1289">
        <v>2671966.7819699999</v>
      </c>
      <c r="J101" s="1056"/>
      <c r="K101" s="1056"/>
      <c r="L101" s="1056"/>
      <c r="M101" s="1056"/>
      <c r="N101" s="1056"/>
      <c r="O101" s="1056"/>
    </row>
    <row r="102" spans="1:15" ht="19.2" customHeight="1">
      <c r="B102" s="1291" t="s">
        <v>912</v>
      </c>
      <c r="C102" s="1286">
        <v>1024292</v>
      </c>
      <c r="D102" s="1286">
        <v>266059</v>
      </c>
      <c r="E102" s="1286">
        <v>28966019</v>
      </c>
      <c r="F102" s="1286">
        <v>8065478.5759999994</v>
      </c>
      <c r="G102" s="1286">
        <v>2121222.20597</v>
      </c>
      <c r="H102" s="1286">
        <v>40443070.781970002</v>
      </c>
      <c r="J102" s="1056"/>
      <c r="K102" s="1056"/>
      <c r="L102" s="1056"/>
      <c r="M102" s="1056"/>
      <c r="N102" s="1056"/>
      <c r="O102" s="1056"/>
    </row>
    <row r="103" spans="1:15" ht="19.2" customHeight="1">
      <c r="B103" s="1291" t="s">
        <v>669</v>
      </c>
      <c r="C103" s="1292"/>
      <c r="D103" s="1292"/>
      <c r="E103" s="1292"/>
      <c r="F103" s="1292"/>
      <c r="G103" s="1292"/>
      <c r="H103" s="1289">
        <v>33677</v>
      </c>
      <c r="J103" s="1056"/>
      <c r="K103" s="1056"/>
      <c r="L103" s="1056"/>
      <c r="M103" s="1056"/>
      <c r="N103" s="1056"/>
      <c r="O103" s="1056"/>
    </row>
    <row r="104" spans="1:15" ht="19.2" customHeight="1">
      <c r="B104" s="1291" t="s">
        <v>26</v>
      </c>
      <c r="C104" s="1286">
        <v>1024292</v>
      </c>
      <c r="D104" s="1286">
        <v>266059</v>
      </c>
      <c r="E104" s="1286">
        <v>28966019</v>
      </c>
      <c r="F104" s="1286">
        <v>8065478.5759999994</v>
      </c>
      <c r="G104" s="1286">
        <v>2121222.20597</v>
      </c>
      <c r="H104" s="1286">
        <v>40476747.781970002</v>
      </c>
      <c r="J104" s="1056"/>
      <c r="K104" s="1056"/>
      <c r="L104" s="1056"/>
      <c r="M104" s="1056"/>
      <c r="N104" s="1056"/>
      <c r="O104" s="1056"/>
    </row>
    <row r="105" spans="1:15" ht="19.2" customHeight="1">
      <c r="B105" s="1821"/>
      <c r="C105" s="1033"/>
      <c r="D105" s="1033"/>
      <c r="E105" s="1033"/>
      <c r="F105" s="1033"/>
      <c r="G105" s="1033"/>
      <c r="H105" s="621"/>
      <c r="J105" s="1056"/>
      <c r="K105" s="1056"/>
      <c r="L105" s="1056"/>
      <c r="M105" s="1056"/>
      <c r="N105" s="1056"/>
      <c r="O105" s="1056"/>
    </row>
    <row r="106" spans="1:15" ht="19.2" customHeight="1">
      <c r="H106" s="148">
        <v>158</v>
      </c>
      <c r="J106" s="1056"/>
      <c r="K106" s="1056"/>
      <c r="L106" s="1056"/>
      <c r="M106" s="1056"/>
      <c r="N106" s="1056"/>
      <c r="O106" s="1056"/>
    </row>
    <row r="107" spans="1:15" ht="19.2" customHeight="1">
      <c r="B107" s="696"/>
      <c r="J107" s="1056"/>
      <c r="K107" s="1056"/>
      <c r="L107" s="1056"/>
      <c r="M107" s="1056"/>
      <c r="N107" s="1056"/>
      <c r="O107" s="1056"/>
    </row>
    <row r="108" spans="1:15" ht="19.2" customHeight="1">
      <c r="B108" s="1821" t="s">
        <v>930</v>
      </c>
      <c r="C108" s="1821"/>
      <c r="D108" s="1821"/>
      <c r="E108" s="1821"/>
      <c r="F108" s="2122"/>
      <c r="G108" s="2122"/>
      <c r="J108" s="1056"/>
      <c r="K108" s="1056"/>
      <c r="L108" s="1056"/>
      <c r="M108" s="1056"/>
      <c r="N108" s="1056"/>
      <c r="O108" s="1056"/>
    </row>
    <row r="109" spans="1:15" ht="19.2" customHeight="1">
      <c r="B109" s="696"/>
      <c r="G109" s="2534" t="s">
        <v>821</v>
      </c>
      <c r="H109" s="2534"/>
      <c r="J109" s="1056"/>
      <c r="K109" s="1056"/>
      <c r="L109" s="1056"/>
      <c r="M109" s="1056"/>
      <c r="N109" s="1056"/>
      <c r="O109" s="1056"/>
    </row>
    <row r="110" spans="1:15" ht="19.2" customHeight="1">
      <c r="B110" s="2307" t="s">
        <v>3</v>
      </c>
      <c r="C110" s="2535" t="s">
        <v>851</v>
      </c>
      <c r="D110" s="2538" t="s">
        <v>855</v>
      </c>
      <c r="E110" s="2538" t="s">
        <v>853</v>
      </c>
      <c r="F110" s="2544" t="s">
        <v>899</v>
      </c>
      <c r="G110" s="2544" t="s">
        <v>863</v>
      </c>
      <c r="H110" s="2538" t="s">
        <v>857</v>
      </c>
      <c r="J110" s="1056"/>
      <c r="K110" s="1056"/>
      <c r="L110" s="1056"/>
      <c r="M110" s="1056"/>
      <c r="N110" s="1056"/>
      <c r="O110" s="1056"/>
    </row>
    <row r="111" spans="1:15" ht="19.2" customHeight="1">
      <c r="B111" s="2308"/>
      <c r="C111" s="2536"/>
      <c r="D111" s="2539"/>
      <c r="E111" s="2539"/>
      <c r="F111" s="2544"/>
      <c r="G111" s="2544"/>
      <c r="H111" s="2539"/>
      <c r="J111" s="1056"/>
      <c r="K111" s="1056"/>
      <c r="L111" s="1056"/>
      <c r="M111" s="1056"/>
      <c r="N111" s="1056"/>
      <c r="O111" s="1056"/>
    </row>
    <row r="112" spans="1:15" ht="19.2" customHeight="1">
      <c r="B112" s="2309"/>
      <c r="C112" s="2537"/>
      <c r="D112" s="2540"/>
      <c r="E112" s="2540"/>
      <c r="F112" s="2544"/>
      <c r="G112" s="2544"/>
      <c r="H112" s="2540"/>
      <c r="J112" s="1056"/>
      <c r="K112" s="1056"/>
      <c r="L112" s="1056"/>
      <c r="M112" s="1056"/>
      <c r="N112" s="1056"/>
      <c r="O112" s="1056"/>
    </row>
    <row r="113" spans="1:15" ht="19.2" customHeight="1">
      <c r="A113" s="1211"/>
      <c r="B113" s="1285" t="s">
        <v>657</v>
      </c>
      <c r="C113" s="1284">
        <v>-32035</v>
      </c>
      <c r="D113" s="1284">
        <v>17445</v>
      </c>
      <c r="E113" s="1284">
        <v>1564328</v>
      </c>
      <c r="F113" s="1284">
        <v>247622</v>
      </c>
      <c r="G113" s="1288">
        <v>40581</v>
      </c>
      <c r="H113" s="1289">
        <v>1837941</v>
      </c>
      <c r="J113" s="1056"/>
      <c r="K113" s="1056"/>
      <c r="L113" s="1056"/>
      <c r="M113" s="1056"/>
      <c r="N113" s="1056"/>
      <c r="O113" s="1056"/>
    </row>
    <row r="114" spans="1:15" ht="19.2" customHeight="1">
      <c r="A114" s="1211"/>
      <c r="B114" s="1285" t="s">
        <v>432</v>
      </c>
      <c r="C114" s="1284">
        <v>26511</v>
      </c>
      <c r="D114" s="1284">
        <v>4899</v>
      </c>
      <c r="E114" s="1429"/>
      <c r="F114" s="1429"/>
      <c r="G114" s="1288">
        <v>90777</v>
      </c>
      <c r="H114" s="1289">
        <v>122187</v>
      </c>
      <c r="J114" s="1056"/>
      <c r="K114" s="1056"/>
      <c r="L114" s="1056"/>
      <c r="M114" s="1056"/>
      <c r="N114" s="1056"/>
      <c r="O114" s="1056"/>
    </row>
    <row r="115" spans="1:15" ht="19.2" customHeight="1">
      <c r="A115" s="1211"/>
      <c r="B115" s="1285" t="s">
        <v>486</v>
      </c>
      <c r="C115" s="1284">
        <v>26136.904230000055</v>
      </c>
      <c r="D115" s="1284">
        <v>10549.138589999999</v>
      </c>
      <c r="E115" s="1284">
        <v>643953.68459000008</v>
      </c>
      <c r="F115" s="1284">
        <v>408062.38887999993</v>
      </c>
      <c r="G115" s="1290">
        <v>81151.759820000007</v>
      </c>
      <c r="H115" s="1289">
        <v>1169853.8761100001</v>
      </c>
      <c r="J115" s="1056"/>
      <c r="K115" s="1056"/>
      <c r="L115" s="1056"/>
      <c r="M115" s="1056"/>
      <c r="N115" s="1056"/>
      <c r="O115" s="1056"/>
    </row>
    <row r="116" spans="1:15" ht="19.2" customHeight="1">
      <c r="A116" s="1211"/>
      <c r="B116" s="1285" t="s">
        <v>658</v>
      </c>
      <c r="C116" s="1284">
        <v>6646.25</v>
      </c>
      <c r="D116" s="1284">
        <v>768.36399999999992</v>
      </c>
      <c r="E116" s="1284">
        <v>822593.28200000001</v>
      </c>
      <c r="F116" s="1284">
        <v>126597.16843999999</v>
      </c>
      <c r="G116" s="1290">
        <v>8974.018</v>
      </c>
      <c r="H116" s="1289">
        <v>965579.08244000003</v>
      </c>
      <c r="J116" s="1056"/>
      <c r="K116" s="1056"/>
      <c r="L116" s="1056"/>
      <c r="M116" s="1056"/>
      <c r="N116" s="1056"/>
      <c r="O116" s="1056"/>
    </row>
    <row r="117" spans="1:15" ht="19.2" customHeight="1">
      <c r="A117" s="1211"/>
      <c r="B117" s="1285" t="s">
        <v>659</v>
      </c>
      <c r="C117" s="1284">
        <v>290001</v>
      </c>
      <c r="D117" s="1284">
        <v>61385</v>
      </c>
      <c r="E117" s="1284">
        <v>4137251</v>
      </c>
      <c r="F117" s="1284">
        <v>425615</v>
      </c>
      <c r="G117" s="1290">
        <v>701266</v>
      </c>
      <c r="H117" s="1289">
        <v>5615518</v>
      </c>
      <c r="J117" s="1056"/>
      <c r="K117" s="1056"/>
      <c r="L117" s="1056"/>
      <c r="M117" s="1056"/>
      <c r="N117" s="1056"/>
      <c r="O117" s="1056"/>
    </row>
    <row r="118" spans="1:15" ht="19.2" customHeight="1">
      <c r="A118" s="1211"/>
      <c r="B118" s="1285" t="s">
        <v>392</v>
      </c>
      <c r="C118" s="1284">
        <v>2124</v>
      </c>
      <c r="D118" s="1284">
        <v>441</v>
      </c>
      <c r="E118" s="1284">
        <v>855964</v>
      </c>
      <c r="F118" s="1284">
        <v>48076</v>
      </c>
      <c r="G118" s="1290">
        <v>18768</v>
      </c>
      <c r="H118" s="1289">
        <v>925373</v>
      </c>
      <c r="J118" s="1056"/>
      <c r="K118" s="1056"/>
      <c r="L118" s="1056"/>
      <c r="M118" s="1056"/>
      <c r="N118" s="1056"/>
      <c r="O118" s="1056"/>
    </row>
    <row r="119" spans="1:15" ht="19.2" customHeight="1">
      <c r="A119" s="1211"/>
      <c r="B119" s="1285" t="s">
        <v>660</v>
      </c>
      <c r="C119" s="1284">
        <v>9538.7150899999997</v>
      </c>
      <c r="D119" s="1284">
        <v>3083.7393099999999</v>
      </c>
      <c r="E119" s="1284">
        <v>845587.85013000004</v>
      </c>
      <c r="F119" s="1284">
        <v>-129</v>
      </c>
      <c r="G119" s="1290">
        <v>-4284.25</v>
      </c>
      <c r="H119" s="1289">
        <v>853797.05453000008</v>
      </c>
      <c r="J119" s="1056"/>
      <c r="K119" s="1056"/>
      <c r="L119" s="1056"/>
      <c r="M119" s="1056"/>
      <c r="N119" s="1056"/>
      <c r="O119" s="1056"/>
    </row>
    <row r="120" spans="1:15" ht="19.2" customHeight="1">
      <c r="A120" s="1211"/>
      <c r="B120" s="1285" t="s">
        <v>772</v>
      </c>
      <c r="C120" s="1284">
        <v>-4283.2078600000004</v>
      </c>
      <c r="D120" s="1284">
        <v>11106</v>
      </c>
      <c r="E120" s="1284">
        <v>687117.77052999998</v>
      </c>
      <c r="F120" s="1284">
        <v>481667</v>
      </c>
      <c r="G120" s="1290">
        <v>19817.841540000001</v>
      </c>
      <c r="H120" s="1289">
        <v>1195425.4042099998</v>
      </c>
      <c r="J120" s="1056"/>
      <c r="K120" s="1056"/>
      <c r="L120" s="1056"/>
      <c r="M120" s="1056"/>
      <c r="N120" s="1056"/>
      <c r="O120" s="1056"/>
    </row>
    <row r="121" spans="1:15" ht="19.2" customHeight="1">
      <c r="A121" s="1211"/>
      <c r="B121" s="1285" t="s">
        <v>661</v>
      </c>
      <c r="C121" s="1284">
        <v>15069.942660000001</v>
      </c>
      <c r="D121" s="1284">
        <v>880.95670999999993</v>
      </c>
      <c r="E121" s="1284">
        <v>1642723</v>
      </c>
      <c r="F121" s="1284">
        <v>176283</v>
      </c>
      <c r="G121" s="1290">
        <v>3279</v>
      </c>
      <c r="H121" s="1289">
        <v>1838235.89937</v>
      </c>
      <c r="J121" s="1056"/>
      <c r="K121" s="1056"/>
      <c r="L121" s="1056"/>
      <c r="M121" s="1056"/>
      <c r="N121" s="1056"/>
      <c r="O121" s="1056"/>
    </row>
    <row r="122" spans="1:15" ht="19.2" customHeight="1">
      <c r="A122" s="1211"/>
      <c r="B122" s="1285" t="s">
        <v>662</v>
      </c>
      <c r="C122" s="1284">
        <v>113275.24800000001</v>
      </c>
      <c r="D122" s="1284">
        <v>12761.394</v>
      </c>
      <c r="E122" s="1284">
        <v>3207287</v>
      </c>
      <c r="F122" s="1284">
        <v>559985</v>
      </c>
      <c r="G122" s="1290">
        <v>106441</v>
      </c>
      <c r="H122" s="1289">
        <v>3999749.642</v>
      </c>
      <c r="J122" s="1056"/>
      <c r="K122" s="1056"/>
      <c r="L122" s="1056"/>
      <c r="M122" s="1056"/>
      <c r="N122" s="1056"/>
      <c r="O122" s="1056"/>
    </row>
    <row r="123" spans="1:15" ht="19.2" customHeight="1">
      <c r="A123" s="1211"/>
      <c r="B123" s="1285" t="s">
        <v>663</v>
      </c>
      <c r="C123" s="1284">
        <v>21163.936170000001</v>
      </c>
      <c r="D123" s="1284">
        <v>2768.54196</v>
      </c>
      <c r="E123" s="1284">
        <v>1138265.2793699999</v>
      </c>
      <c r="F123" s="1429"/>
      <c r="G123" s="1290">
        <v>2809.1526800000001</v>
      </c>
      <c r="H123" s="1289">
        <v>1165006.9101799999</v>
      </c>
      <c r="J123" s="1056"/>
      <c r="K123" s="1056"/>
      <c r="L123" s="1056"/>
      <c r="M123" s="1056"/>
      <c r="N123" s="1056"/>
      <c r="O123" s="1056"/>
    </row>
    <row r="124" spans="1:15" ht="19.2" customHeight="1">
      <c r="A124" s="1211"/>
      <c r="B124" s="1285" t="s">
        <v>439</v>
      </c>
      <c r="C124" s="1284">
        <v>-499.99511000000098</v>
      </c>
      <c r="D124" s="1284">
        <v>7211.4545900000003</v>
      </c>
      <c r="E124" s="1284">
        <v>406196.44533000002</v>
      </c>
      <c r="F124" s="1284">
        <v>68393.357392000005</v>
      </c>
      <c r="G124" s="1290">
        <v>16534.565369999997</v>
      </c>
      <c r="H124" s="1289">
        <v>497835.82757199998</v>
      </c>
      <c r="J124" s="1056"/>
      <c r="K124" s="1056"/>
      <c r="L124" s="1056"/>
      <c r="M124" s="1056"/>
      <c r="N124" s="1056"/>
      <c r="O124" s="1056"/>
    </row>
    <row r="125" spans="1:15" ht="19.2" customHeight="1">
      <c r="A125" s="1211"/>
      <c r="B125" s="1285" t="s">
        <v>69</v>
      </c>
      <c r="C125" s="1284">
        <v>5836.5735500000001</v>
      </c>
      <c r="D125" s="1284">
        <v>565.21900000000005</v>
      </c>
      <c r="E125" s="1284">
        <v>170918</v>
      </c>
      <c r="F125" s="1284">
        <v>1580712</v>
      </c>
      <c r="G125" s="1290">
        <v>26879</v>
      </c>
      <c r="H125" s="1289">
        <v>1784910.7925499999</v>
      </c>
      <c r="J125" s="1056"/>
      <c r="K125" s="1056"/>
      <c r="L125" s="1056"/>
      <c r="M125" s="1056"/>
      <c r="N125" s="1056"/>
      <c r="O125" s="1056"/>
    </row>
    <row r="126" spans="1:15" ht="19.2" customHeight="1">
      <c r="A126" s="1211"/>
      <c r="B126" s="1285" t="s">
        <v>393</v>
      </c>
      <c r="C126" s="1284">
        <v>961.45441117040195</v>
      </c>
      <c r="D126" s="1284">
        <v>2039.9527975574499</v>
      </c>
      <c r="E126" s="1284">
        <v>300177.52569950005</v>
      </c>
      <c r="F126" s="1284">
        <v>49090.358691602487</v>
      </c>
      <c r="G126" s="1290">
        <v>69917</v>
      </c>
      <c r="H126" s="1289">
        <v>422186.29159983038</v>
      </c>
      <c r="J126" s="1056"/>
      <c r="K126" s="1056"/>
      <c r="L126" s="1056"/>
      <c r="M126" s="1056"/>
      <c r="N126" s="1056"/>
      <c r="O126" s="1056"/>
    </row>
    <row r="127" spans="1:15" ht="19.2" customHeight="1">
      <c r="A127" s="1211"/>
      <c r="B127" s="1285" t="s">
        <v>440</v>
      </c>
      <c r="C127" s="1284">
        <v>54478</v>
      </c>
      <c r="D127" s="1510">
        <v>1485</v>
      </c>
      <c r="E127" s="1284">
        <v>1224622</v>
      </c>
      <c r="F127" s="1284">
        <v>62057</v>
      </c>
      <c r="G127" s="1290">
        <v>122807</v>
      </c>
      <c r="H127" s="1289">
        <v>1465449</v>
      </c>
      <c r="J127" s="1056"/>
      <c r="K127" s="1056"/>
      <c r="L127" s="1056"/>
      <c r="M127" s="1056"/>
      <c r="N127" s="1056"/>
      <c r="O127" s="1056"/>
    </row>
    <row r="128" spans="1:15" ht="19.2" customHeight="1">
      <c r="A128" s="1211"/>
      <c r="B128" s="1285" t="s">
        <v>441</v>
      </c>
      <c r="C128" s="1284">
        <v>182</v>
      </c>
      <c r="D128" s="1429"/>
      <c r="E128" s="1284">
        <v>104458</v>
      </c>
      <c r="F128" s="1284">
        <v>25800</v>
      </c>
      <c r="G128" s="1290">
        <v>31798</v>
      </c>
      <c r="H128" s="1289">
        <v>162238</v>
      </c>
      <c r="J128" s="1056"/>
      <c r="K128" s="1056"/>
      <c r="L128" s="1056"/>
      <c r="M128" s="1056"/>
      <c r="N128" s="1056"/>
      <c r="O128" s="1056"/>
    </row>
    <row r="129" spans="1:15" ht="19.2" customHeight="1">
      <c r="A129" s="1211"/>
      <c r="B129" s="1285" t="s">
        <v>30</v>
      </c>
      <c r="C129" s="1284">
        <v>84004.156300000104</v>
      </c>
      <c r="D129" s="1284">
        <v>114155.55942000001</v>
      </c>
      <c r="E129" s="1284">
        <v>4513571.3741500005</v>
      </c>
      <c r="F129" s="1284">
        <v>1616609.74655</v>
      </c>
      <c r="G129" s="1290">
        <v>300621.75368999998</v>
      </c>
      <c r="H129" s="1289">
        <v>6628962.5901100002</v>
      </c>
      <c r="J129" s="1056"/>
      <c r="K129" s="1056"/>
      <c r="L129" s="1056"/>
      <c r="M129" s="1056"/>
      <c r="N129" s="1056"/>
      <c r="O129" s="1056"/>
    </row>
    <row r="130" spans="1:15" ht="19.2" customHeight="1">
      <c r="A130" s="1211"/>
      <c r="B130" s="1285" t="s">
        <v>665</v>
      </c>
      <c r="C130" s="1284">
        <v>26119.4750200001</v>
      </c>
      <c r="D130" s="1284">
        <v>44078.711710000003</v>
      </c>
      <c r="E130" s="1284">
        <v>2009400</v>
      </c>
      <c r="F130" s="1284">
        <v>1082375.17918582</v>
      </c>
      <c r="G130" s="1290">
        <v>39597.404004177704</v>
      </c>
      <c r="H130" s="1289">
        <v>3201570.7699199975</v>
      </c>
      <c r="J130" s="1056"/>
      <c r="K130" s="1056"/>
      <c r="L130" s="1056"/>
      <c r="M130" s="1056"/>
      <c r="N130" s="1056"/>
      <c r="O130" s="1056"/>
    </row>
    <row r="131" spans="1:15" ht="19.2" customHeight="1">
      <c r="B131" s="1291" t="s">
        <v>912</v>
      </c>
      <c r="C131" s="1286">
        <v>645230.45246117061</v>
      </c>
      <c r="D131" s="1286">
        <v>295624.03208755748</v>
      </c>
      <c r="E131" s="1587">
        <v>24274414.211799502</v>
      </c>
      <c r="F131" s="1587">
        <v>6958816.1991394227</v>
      </c>
      <c r="G131" s="1286">
        <v>1677735.2451041776</v>
      </c>
      <c r="H131" s="1289">
        <v>33851820.14059183</v>
      </c>
      <c r="J131" s="1056"/>
      <c r="K131" s="1056"/>
      <c r="L131" s="1056"/>
      <c r="M131" s="1056"/>
      <c r="N131" s="1056"/>
      <c r="O131" s="1056"/>
    </row>
    <row r="132" spans="1:15" ht="19.2" customHeight="1">
      <c r="B132" s="1291" t="s">
        <v>669</v>
      </c>
      <c r="C132" s="1292"/>
      <c r="D132" s="1292"/>
      <c r="E132" s="1292"/>
      <c r="F132" s="1292"/>
      <c r="G132" s="1292"/>
      <c r="H132" s="1289">
        <v>780</v>
      </c>
      <c r="J132" s="1056"/>
      <c r="K132" s="1056"/>
      <c r="L132" s="1056"/>
      <c r="M132" s="1056"/>
      <c r="N132" s="1056"/>
      <c r="O132" s="1056"/>
    </row>
    <row r="133" spans="1:15" ht="19.2" customHeight="1">
      <c r="B133" s="1291" t="s">
        <v>26</v>
      </c>
      <c r="C133" s="1286">
        <v>645230.45246117061</v>
      </c>
      <c r="D133" s="1286">
        <v>295624.03208755748</v>
      </c>
      <c r="E133" s="1286">
        <v>24274414.211799502</v>
      </c>
      <c r="F133" s="1286">
        <v>6958816.1991394227</v>
      </c>
      <c r="G133" s="1286">
        <v>1677735.2451041776</v>
      </c>
      <c r="H133" s="1286">
        <v>33852600.14059183</v>
      </c>
      <c r="J133" s="1056"/>
      <c r="K133" s="1056"/>
      <c r="L133" s="1056"/>
      <c r="M133" s="1056"/>
      <c r="N133" s="1056"/>
      <c r="O133" s="1056"/>
    </row>
    <row r="134" spans="1:15" ht="19.2" customHeight="1">
      <c r="B134" s="696"/>
      <c r="H134" s="621"/>
      <c r="J134" s="1056"/>
      <c r="K134" s="1056"/>
      <c r="L134" s="1056"/>
      <c r="M134" s="1056"/>
      <c r="N134" s="1056"/>
      <c r="O134" s="1056"/>
    </row>
    <row r="135" spans="1:15" ht="19.2" customHeight="1">
      <c r="B135" s="696"/>
      <c r="H135" s="148">
        <v>159</v>
      </c>
      <c r="J135" s="1056"/>
      <c r="K135" s="1056"/>
      <c r="L135" s="1056"/>
      <c r="M135" s="1056"/>
      <c r="N135" s="1056"/>
      <c r="O135" s="1056"/>
    </row>
    <row r="136" spans="1:15" ht="19.2" customHeight="1">
      <c r="B136" s="696"/>
      <c r="J136" s="1056"/>
      <c r="K136" s="1056"/>
      <c r="L136" s="1056"/>
      <c r="M136" s="1056"/>
      <c r="N136" s="1056"/>
      <c r="O136" s="1056"/>
    </row>
    <row r="137" spans="1:15" ht="19.2" customHeight="1">
      <c r="J137" s="696"/>
    </row>
    <row r="138" spans="1:15" ht="19.2" customHeight="1">
      <c r="B138" s="1211" t="s">
        <v>1061</v>
      </c>
      <c r="C138" s="1033"/>
      <c r="D138" s="1033"/>
      <c r="E138" s="1033"/>
      <c r="F138" s="1033"/>
      <c r="G138" s="1033"/>
      <c r="H138" s="1123"/>
    </row>
  </sheetData>
  <mergeCells count="44">
    <mergeCell ref="G109:H109"/>
    <mergeCell ref="B110:B112"/>
    <mergeCell ref="C110:C112"/>
    <mergeCell ref="D110:D112"/>
    <mergeCell ref="E110:E112"/>
    <mergeCell ref="F110:F112"/>
    <mergeCell ref="G110:G112"/>
    <mergeCell ref="H110:H112"/>
    <mergeCell ref="B80:G80"/>
    <mergeCell ref="G81:H81"/>
    <mergeCell ref="B82:B84"/>
    <mergeCell ref="C82:C84"/>
    <mergeCell ref="D82:D84"/>
    <mergeCell ref="E82:E84"/>
    <mergeCell ref="F82:F84"/>
    <mergeCell ref="G82:G84"/>
    <mergeCell ref="H82:H84"/>
    <mergeCell ref="G55:H55"/>
    <mergeCell ref="B56:B58"/>
    <mergeCell ref="C56:C58"/>
    <mergeCell ref="D56:D58"/>
    <mergeCell ref="E56:E58"/>
    <mergeCell ref="F56:F58"/>
    <mergeCell ref="G56:G58"/>
    <mergeCell ref="H56:H58"/>
    <mergeCell ref="B29:G29"/>
    <mergeCell ref="G30:H30"/>
    <mergeCell ref="B31:B33"/>
    <mergeCell ref="C31:C33"/>
    <mergeCell ref="D31:D33"/>
    <mergeCell ref="E31:E33"/>
    <mergeCell ref="F31:F33"/>
    <mergeCell ref="G31:G33"/>
    <mergeCell ref="H31:H33"/>
    <mergeCell ref="B1:H1"/>
    <mergeCell ref="B4:G4"/>
    <mergeCell ref="G5:H5"/>
    <mergeCell ref="B6:B8"/>
    <mergeCell ref="C6:C8"/>
    <mergeCell ref="D6:D8"/>
    <mergeCell ref="E6:E8"/>
    <mergeCell ref="F6:F8"/>
    <mergeCell ref="G6:G8"/>
    <mergeCell ref="H6:H8"/>
  </mergeCells>
  <pageMargins left="0.7" right="0.7" top="0.75" bottom="0.75" header="0.3" footer="0.3"/>
  <pageSetup paperSize="9" scale="75" orientation="landscape" r:id="rId1"/>
  <rowBreaks count="5" manualBreakCount="5">
    <brk id="27" max="7" man="1"/>
    <brk id="52" max="7" man="1"/>
    <brk id="78" max="7" man="1"/>
    <brk id="106" max="7" man="1"/>
    <brk id="135" max="7"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T76"/>
  <sheetViews>
    <sheetView zoomScaleNormal="100" zoomScaleSheetLayoutView="100" workbookViewId="0">
      <selection sqref="A1:XFD1048576"/>
    </sheetView>
  </sheetViews>
  <sheetFormatPr defaultColWidth="9.109375" defaultRowHeight="13.2"/>
  <cols>
    <col min="1" max="1" width="5.33203125" style="1040" customWidth="1"/>
    <col min="2" max="2" width="16.6640625" style="1040" customWidth="1"/>
    <col min="3" max="4" width="14.6640625" style="1040" customWidth="1"/>
    <col min="5" max="5" width="13.109375" style="1040" customWidth="1"/>
    <col min="6" max="6" width="16.33203125" style="1040" customWidth="1"/>
    <col min="7" max="7" width="13.109375" style="1040" customWidth="1"/>
    <col min="8" max="9" width="13.33203125" style="1040" customWidth="1"/>
    <col min="10" max="10" width="13.33203125" style="1040" bestFit="1" customWidth="1"/>
    <col min="11" max="11" width="15.109375" style="1040" customWidth="1"/>
    <col min="12" max="12" width="13.6640625" style="1040" bestFit="1" customWidth="1"/>
    <col min="13" max="13" width="14.6640625" style="1040" bestFit="1" customWidth="1"/>
    <col min="14" max="14" width="12.88671875" style="1040" customWidth="1"/>
    <col min="15" max="15" width="13.109375" style="1040" customWidth="1"/>
    <col min="16" max="16" width="12.109375" style="1040" customWidth="1"/>
    <col min="17" max="17" width="11.33203125" style="1040" customWidth="1"/>
    <col min="18" max="18" width="14.6640625" style="1040" customWidth="1"/>
    <col min="19" max="19" width="16.44140625" style="1040" customWidth="1"/>
    <col min="20" max="20" width="14.5546875" style="1041" customWidth="1"/>
    <col min="21" max="16384" width="9.109375" style="1040"/>
  </cols>
  <sheetData>
    <row r="2" spans="2:20">
      <c r="B2" s="1821" t="s">
        <v>1077</v>
      </c>
      <c r="C2" s="1821"/>
      <c r="D2" s="1821"/>
      <c r="E2" s="1821"/>
      <c r="F2" s="1821"/>
      <c r="G2" s="1821"/>
    </row>
    <row r="3" spans="2:20">
      <c r="B3" s="1821"/>
      <c r="C3" s="1821"/>
      <c r="D3" s="1821"/>
      <c r="E3" s="1821"/>
      <c r="F3" s="1821"/>
      <c r="G3" s="1821"/>
    </row>
    <row r="4" spans="2:20">
      <c r="B4" s="1821"/>
      <c r="D4" s="2545" t="s">
        <v>864</v>
      </c>
      <c r="E4" s="2545"/>
      <c r="F4" s="2545"/>
      <c r="G4" s="2545"/>
      <c r="H4" s="2545"/>
      <c r="I4" s="2143"/>
    </row>
    <row r="5" spans="2:20" ht="15" customHeight="1">
      <c r="B5" s="2546" t="s">
        <v>3</v>
      </c>
      <c r="C5" s="2547">
        <v>2015</v>
      </c>
      <c r="D5" s="2547">
        <v>2016</v>
      </c>
      <c r="E5" s="2547">
        <v>2017</v>
      </c>
      <c r="F5" s="2547" t="s">
        <v>1075</v>
      </c>
      <c r="G5" s="2547" t="s">
        <v>1076</v>
      </c>
      <c r="S5" s="1041"/>
      <c r="T5" s="1040"/>
    </row>
    <row r="6" spans="2:20">
      <c r="B6" s="2546"/>
      <c r="C6" s="2536" t="s">
        <v>640</v>
      </c>
      <c r="D6" s="2536" t="s">
        <v>664</v>
      </c>
      <c r="E6" s="2536" t="s">
        <v>664</v>
      </c>
      <c r="F6" s="2536" t="s">
        <v>664</v>
      </c>
      <c r="G6" s="2536" t="s">
        <v>664</v>
      </c>
      <c r="S6" s="1041"/>
      <c r="T6" s="1040"/>
    </row>
    <row r="7" spans="2:20">
      <c r="B7" s="2546"/>
      <c r="C7" s="2537"/>
      <c r="D7" s="2537"/>
      <c r="E7" s="2537"/>
      <c r="F7" s="2537"/>
      <c r="G7" s="2537"/>
      <c r="I7" s="696"/>
      <c r="J7" s="696"/>
      <c r="K7" s="696"/>
      <c r="L7" s="696"/>
      <c r="S7" s="1041"/>
      <c r="T7" s="1040"/>
    </row>
    <row r="8" spans="2:20" ht="20.100000000000001" customHeight="1">
      <c r="B8" s="1217" t="s">
        <v>657</v>
      </c>
      <c r="C8" s="1246">
        <v>117.656374588803</v>
      </c>
      <c r="D8" s="1269"/>
      <c r="E8" s="1269"/>
      <c r="F8" s="1269"/>
      <c r="G8" s="1269"/>
      <c r="H8" s="1294"/>
      <c r="I8" s="1294"/>
      <c r="J8" s="1294"/>
      <c r="K8" s="1294"/>
      <c r="L8" s="1837"/>
      <c r="S8" s="1041"/>
      <c r="T8" s="1040"/>
    </row>
    <row r="9" spans="2:20" ht="20.100000000000001" customHeight="1">
      <c r="B9" s="1219" t="s">
        <v>486</v>
      </c>
      <c r="C9" s="1246">
        <v>99.159151886581</v>
      </c>
      <c r="D9" s="1248">
        <v>109.31</v>
      </c>
      <c r="E9" s="1246">
        <v>104.80229985277963</v>
      </c>
      <c r="F9" s="1246">
        <v>109.26843802148414</v>
      </c>
      <c r="G9" s="1679">
        <v>123.34588276516874</v>
      </c>
      <c r="H9" s="1294"/>
      <c r="I9" s="1294"/>
      <c r="J9" s="1294"/>
      <c r="K9" s="1294"/>
      <c r="L9" s="1249"/>
      <c r="S9" s="1041"/>
      <c r="T9" s="1040"/>
    </row>
    <row r="10" spans="2:20" ht="20.100000000000001" customHeight="1">
      <c r="B10" s="1219" t="s">
        <v>658</v>
      </c>
      <c r="C10" s="1246">
        <v>130.49425797471702</v>
      </c>
      <c r="D10" s="1248">
        <v>121.75</v>
      </c>
      <c r="E10" s="1246">
        <v>104.90751715489131</v>
      </c>
      <c r="F10" s="1246">
        <v>111.2684037235901</v>
      </c>
      <c r="G10" s="1679">
        <v>125.51914454130059</v>
      </c>
      <c r="H10" s="1294"/>
      <c r="I10" s="1294"/>
      <c r="J10" s="1294"/>
      <c r="K10" s="1294"/>
      <c r="L10" s="1249"/>
      <c r="S10" s="1041"/>
      <c r="T10" s="1040"/>
    </row>
    <row r="11" spans="2:20" ht="20.100000000000001" customHeight="1">
      <c r="B11" s="1219" t="s">
        <v>659</v>
      </c>
      <c r="C11" s="1246">
        <v>98.481349535055699</v>
      </c>
      <c r="D11" s="1248">
        <v>97.61</v>
      </c>
      <c r="E11" s="1246">
        <v>98.541194450603768</v>
      </c>
      <c r="F11" s="1246">
        <v>100.22551287162311</v>
      </c>
      <c r="G11" s="1679">
        <v>104.15353651343995</v>
      </c>
      <c r="H11" s="1294"/>
      <c r="I11" s="1294"/>
      <c r="J11" s="1294"/>
      <c r="K11" s="1294"/>
      <c r="L11" s="1249"/>
      <c r="S11" s="1041"/>
      <c r="T11" s="1040"/>
    </row>
    <row r="12" spans="2:20" ht="20.100000000000001" customHeight="1">
      <c r="B12" s="1219" t="s">
        <v>392</v>
      </c>
      <c r="C12" s="1246">
        <v>101.083326532787</v>
      </c>
      <c r="D12" s="1248">
        <v>101.53</v>
      </c>
      <c r="E12" s="1246">
        <v>100.98836823004488</v>
      </c>
      <c r="F12" s="1246">
        <v>102.06258980457601</v>
      </c>
      <c r="G12" s="1679">
        <v>99.058374132295086</v>
      </c>
      <c r="H12" s="1294"/>
      <c r="I12" s="1294"/>
      <c r="J12" s="1294"/>
      <c r="K12" s="1294"/>
      <c r="L12" s="1249"/>
      <c r="S12" s="1041"/>
      <c r="T12" s="1040"/>
    </row>
    <row r="13" spans="2:20" ht="20.100000000000001" customHeight="1">
      <c r="B13" s="1219" t="s">
        <v>660</v>
      </c>
      <c r="C13" s="1246">
        <v>98.028996247277703</v>
      </c>
      <c r="D13" s="1248">
        <v>100.95</v>
      </c>
      <c r="E13" s="1246">
        <v>100.32516274402916</v>
      </c>
      <c r="F13" s="1246">
        <v>104.41156381344069</v>
      </c>
      <c r="G13" s="1679">
        <v>108.36176601791682</v>
      </c>
      <c r="H13" s="1294"/>
      <c r="I13" s="1294"/>
      <c r="J13" s="1294"/>
      <c r="K13" s="1294"/>
      <c r="L13" s="1249"/>
      <c r="S13" s="1041"/>
      <c r="T13" s="1040"/>
    </row>
    <row r="14" spans="2:20" ht="20.100000000000001" customHeight="1">
      <c r="B14" s="1219" t="s">
        <v>772</v>
      </c>
      <c r="C14" s="1246">
        <v>118.49829060624899</v>
      </c>
      <c r="D14" s="1248">
        <v>128.28</v>
      </c>
      <c r="E14" s="1246">
        <v>100.24614671590273</v>
      </c>
      <c r="F14" s="1246">
        <v>103.97289287358946</v>
      </c>
      <c r="G14" s="1679">
        <v>104.20911755360333</v>
      </c>
      <c r="H14" s="1294"/>
      <c r="I14" s="1294"/>
      <c r="J14" s="1294"/>
      <c r="K14" s="1294"/>
      <c r="L14" s="1249"/>
      <c r="S14" s="1041"/>
      <c r="T14" s="1040"/>
    </row>
    <row r="15" spans="2:20" ht="20.100000000000001" customHeight="1">
      <c r="B15" s="1219" t="s">
        <v>661</v>
      </c>
      <c r="C15" s="1246">
        <v>127.02680554457399</v>
      </c>
      <c r="D15" s="1248">
        <v>110.03</v>
      </c>
      <c r="E15" s="1246">
        <v>105.95652299111633</v>
      </c>
      <c r="F15" s="1246">
        <v>105.39624393971965</v>
      </c>
      <c r="G15" s="1679">
        <v>103.7869609128276</v>
      </c>
      <c r="H15" s="1294"/>
      <c r="I15" s="1294"/>
      <c r="J15" s="1294"/>
      <c r="K15" s="1294"/>
      <c r="L15" s="1249"/>
      <c r="S15" s="1041"/>
      <c r="T15" s="1040"/>
    </row>
    <row r="16" spans="2:20" ht="20.100000000000001" customHeight="1">
      <c r="B16" s="1219" t="s">
        <v>662</v>
      </c>
      <c r="C16" s="1246">
        <v>105.446634140996</v>
      </c>
      <c r="D16" s="1248">
        <v>103.25</v>
      </c>
      <c r="E16" s="1246">
        <v>105.94643458841166</v>
      </c>
      <c r="F16" s="1269"/>
      <c r="G16" s="1269"/>
      <c r="H16" s="1294"/>
      <c r="I16" s="1294"/>
      <c r="J16" s="1294"/>
      <c r="K16" s="1294"/>
      <c r="L16" s="1249"/>
      <c r="S16" s="1041"/>
      <c r="T16" s="1040"/>
    </row>
    <row r="17" spans="2:20" ht="20.100000000000001" customHeight="1">
      <c r="B17" s="1219" t="s">
        <v>663</v>
      </c>
      <c r="C17" s="1246">
        <v>109.687595381926</v>
      </c>
      <c r="D17" s="1248">
        <v>103.33</v>
      </c>
      <c r="E17" s="1246">
        <v>106.21859168331153</v>
      </c>
      <c r="F17" s="1246">
        <v>109.17444260567413</v>
      </c>
      <c r="G17" s="1679">
        <v>95.86168382968016</v>
      </c>
      <c r="H17" s="1294"/>
      <c r="I17" s="1294"/>
      <c r="J17" s="1294"/>
      <c r="K17" s="1294"/>
      <c r="L17" s="1249"/>
      <c r="S17" s="1041"/>
      <c r="T17" s="1040"/>
    </row>
    <row r="18" spans="2:20" ht="20.100000000000001" customHeight="1">
      <c r="B18" s="1219" t="s">
        <v>439</v>
      </c>
      <c r="C18" s="1246">
        <v>132.318874586123</v>
      </c>
      <c r="D18" s="1248">
        <v>143.47</v>
      </c>
      <c r="E18" s="1246">
        <v>131.88598757976507</v>
      </c>
      <c r="F18" s="1246">
        <v>1203.487807728915</v>
      </c>
      <c r="G18" s="1679">
        <v>1749.6003795506579</v>
      </c>
      <c r="H18" s="1294"/>
      <c r="I18" s="1294"/>
      <c r="J18" s="1294"/>
      <c r="K18" s="1294"/>
      <c r="L18" s="1249"/>
      <c r="S18" s="1041"/>
      <c r="T18" s="1040"/>
    </row>
    <row r="19" spans="2:20" ht="20.100000000000001" customHeight="1">
      <c r="B19" s="1219" t="s">
        <v>69</v>
      </c>
      <c r="C19" s="1246">
        <v>50.55</v>
      </c>
      <c r="D19" s="1246">
        <v>65.77</v>
      </c>
      <c r="E19" s="1246">
        <v>99.510012886137588</v>
      </c>
      <c r="F19" s="1246">
        <v>92.599195021750333</v>
      </c>
      <c r="G19" s="1679">
        <v>82.078914391230327</v>
      </c>
      <c r="H19" s="1294"/>
      <c r="I19" s="1294"/>
      <c r="J19" s="1294"/>
      <c r="K19" s="1294"/>
      <c r="L19" s="1249"/>
      <c r="S19" s="1041"/>
      <c r="T19" s="1040"/>
    </row>
    <row r="20" spans="2:20" ht="20.100000000000001" customHeight="1">
      <c r="B20" s="1219" t="s">
        <v>393</v>
      </c>
      <c r="C20" s="1246">
        <v>135.86443495704398</v>
      </c>
      <c r="D20" s="1248">
        <v>111.13</v>
      </c>
      <c r="E20" s="1246">
        <v>110.71070713464648</v>
      </c>
      <c r="F20" s="1246">
        <v>105.73349368067935</v>
      </c>
      <c r="G20" s="1679">
        <v>101.25359728246571</v>
      </c>
      <c r="H20" s="1294"/>
      <c r="I20" s="1294"/>
      <c r="J20" s="1294"/>
      <c r="K20" s="1294"/>
      <c r="L20" s="1249"/>
      <c r="S20" s="1041"/>
      <c r="T20" s="1040"/>
    </row>
    <row r="21" spans="2:20" ht="20.100000000000001" customHeight="1">
      <c r="B21" s="1219" t="s">
        <v>440</v>
      </c>
      <c r="C21" s="1246">
        <v>92.236768932133799</v>
      </c>
      <c r="D21" s="1248">
        <v>94.46</v>
      </c>
      <c r="E21" s="1246">
        <v>95.790766907592939</v>
      </c>
      <c r="F21" s="1246">
        <v>97.370526335691366</v>
      </c>
      <c r="G21" s="1679">
        <v>98.759291189440177</v>
      </c>
      <c r="H21" s="1294"/>
      <c r="I21" s="1294"/>
      <c r="J21" s="1294"/>
      <c r="K21" s="1294"/>
      <c r="L21" s="1249"/>
      <c r="S21" s="1041"/>
      <c r="T21" s="1040"/>
    </row>
    <row r="22" spans="2:20" ht="20.100000000000001" customHeight="1">
      <c r="B22" s="1219" t="s">
        <v>1079</v>
      </c>
      <c r="C22" s="1246">
        <v>131.949417589136</v>
      </c>
      <c r="D22" s="1248">
        <v>124.54</v>
      </c>
      <c r="E22" s="1246">
        <v>115.04042262757694</v>
      </c>
      <c r="F22" s="1246">
        <v>116.65022856370229</v>
      </c>
      <c r="G22" s="1679">
        <v>109.62896934750023</v>
      </c>
      <c r="H22" s="1294"/>
      <c r="I22" s="1294"/>
      <c r="J22" s="1294"/>
      <c r="K22" s="1294"/>
      <c r="L22" s="1249"/>
      <c r="S22" s="1041"/>
      <c r="T22" s="1040"/>
    </row>
    <row r="23" spans="2:20" ht="20.100000000000001" customHeight="1">
      <c r="B23" s="1219" t="s">
        <v>30</v>
      </c>
      <c r="C23" s="1246">
        <v>94.251820795030611</v>
      </c>
      <c r="D23" s="1248">
        <v>100.71</v>
      </c>
      <c r="E23" s="1246">
        <v>97.169788881483839</v>
      </c>
      <c r="F23" s="1246">
        <v>98.488172794736755</v>
      </c>
      <c r="G23" s="1679">
        <v>101.21845361217221</v>
      </c>
      <c r="H23" s="1294"/>
      <c r="I23" s="1294"/>
      <c r="J23" s="1294"/>
      <c r="K23" s="1294"/>
      <c r="L23" s="1249"/>
      <c r="S23" s="1041"/>
      <c r="T23" s="1040"/>
    </row>
    <row r="24" spans="2:20" ht="20.100000000000001" customHeight="1">
      <c r="B24" s="1219" t="s">
        <v>665</v>
      </c>
      <c r="C24" s="1246">
        <v>109.23288965794799</v>
      </c>
      <c r="D24" s="1246">
        <v>98.87</v>
      </c>
      <c r="E24" s="1269"/>
      <c r="F24" s="1269"/>
      <c r="G24" s="1269"/>
      <c r="H24" s="1294"/>
      <c r="I24" s="1294"/>
      <c r="J24" s="1294"/>
      <c r="K24" s="1294"/>
      <c r="L24" s="1250"/>
      <c r="S24" s="1041"/>
      <c r="T24" s="1040"/>
    </row>
    <row r="25" spans="2:20" ht="20.100000000000001" customHeight="1">
      <c r="B25" s="1221" t="s">
        <v>577</v>
      </c>
      <c r="C25" s="1247">
        <v>98.49</v>
      </c>
      <c r="D25" s="1247">
        <v>99.86</v>
      </c>
      <c r="E25" s="1247">
        <v>100.93648169747593</v>
      </c>
      <c r="F25" s="1247">
        <v>102.4539980061631</v>
      </c>
      <c r="G25" s="1687">
        <v>104.44204859213872</v>
      </c>
      <c r="H25" s="1294"/>
      <c r="I25" s="1294"/>
      <c r="J25" s="1294"/>
      <c r="K25" s="1294"/>
      <c r="L25" s="1251"/>
      <c r="S25" s="1041"/>
      <c r="T25" s="1040"/>
    </row>
    <row r="26" spans="2:20" ht="20.100000000000001" customHeight="1">
      <c r="B26" s="1826"/>
      <c r="C26" s="1033"/>
      <c r="J26" s="696"/>
      <c r="K26" s="696"/>
      <c r="L26" s="696"/>
      <c r="M26" s="696"/>
    </row>
    <row r="27" spans="2:20">
      <c r="G27" s="1040">
        <v>160</v>
      </c>
      <c r="J27" s="696"/>
      <c r="K27" s="696"/>
      <c r="L27" s="696"/>
      <c r="M27" s="696"/>
    </row>
    <row r="29" spans="2:20">
      <c r="B29" s="1040" t="s">
        <v>1078</v>
      </c>
    </row>
    <row r="30" spans="2:20">
      <c r="B30" s="2525"/>
      <c r="C30" s="2525"/>
      <c r="D30" s="2525"/>
      <c r="E30" s="2525"/>
      <c r="F30" s="2525"/>
      <c r="G30" s="1823"/>
    </row>
    <row r="31" spans="2:20" ht="14.4">
      <c r="B31" s="700"/>
      <c r="F31" s="325"/>
      <c r="G31" s="325"/>
    </row>
    <row r="32" spans="2:20">
      <c r="B32" s="2549"/>
      <c r="C32" s="2549"/>
      <c r="D32" s="2549"/>
      <c r="E32" s="2549"/>
      <c r="F32" s="2549"/>
      <c r="G32" s="1826"/>
    </row>
    <row r="33" spans="2:7">
      <c r="B33" s="2549"/>
      <c r="C33" s="1826"/>
      <c r="D33" s="1826"/>
      <c r="E33" s="1826"/>
      <c r="F33" s="1826"/>
      <c r="G33" s="1826"/>
    </row>
    <row r="34" spans="2:7">
      <c r="B34" s="696"/>
      <c r="C34" s="2144"/>
      <c r="D34" s="2144"/>
      <c r="E34" s="2144"/>
      <c r="F34" s="2144"/>
      <c r="G34" s="2144"/>
    </row>
    <row r="35" spans="2:7">
      <c r="B35" s="696"/>
      <c r="C35" s="2144"/>
      <c r="D35" s="2144"/>
      <c r="E35" s="2144"/>
      <c r="F35" s="2144"/>
      <c r="G35" s="2144"/>
    </row>
    <row r="36" spans="2:7">
      <c r="B36" s="696"/>
      <c r="C36" s="2144"/>
      <c r="D36" s="2144"/>
      <c r="E36" s="2144"/>
      <c r="F36" s="2144"/>
      <c r="G36" s="2144"/>
    </row>
    <row r="37" spans="2:7">
      <c r="B37" s="1204"/>
      <c r="C37" s="2144"/>
      <c r="D37" s="2144"/>
      <c r="E37" s="2144"/>
      <c r="F37" s="2144"/>
      <c r="G37" s="2144"/>
    </row>
    <row r="38" spans="2:7">
      <c r="B38" s="1204"/>
      <c r="C38" s="2144"/>
      <c r="D38" s="2144"/>
      <c r="E38" s="2144"/>
      <c r="F38" s="2144"/>
      <c r="G38" s="2144"/>
    </row>
    <row r="39" spans="2:7">
      <c r="B39" s="711"/>
      <c r="C39" s="2145"/>
      <c r="D39" s="2145"/>
      <c r="E39" s="2145"/>
      <c r="F39" s="2145"/>
      <c r="G39" s="2145"/>
    </row>
    <row r="40" spans="2:7">
      <c r="B40" s="696"/>
      <c r="C40" s="2144"/>
      <c r="D40" s="2144"/>
      <c r="E40" s="2144"/>
      <c r="F40" s="2144"/>
      <c r="G40" s="2144"/>
    </row>
    <row r="41" spans="2:7">
      <c r="B41" s="1821"/>
      <c r="C41" s="2145"/>
      <c r="D41" s="2145"/>
      <c r="E41" s="2145"/>
      <c r="F41" s="2145"/>
      <c r="G41" s="2145"/>
    </row>
    <row r="42" spans="2:7" ht="14.4">
      <c r="B42" s="696"/>
      <c r="C42" s="696"/>
      <c r="D42" s="696"/>
      <c r="E42" s="696"/>
      <c r="F42" s="599"/>
      <c r="G42" s="599"/>
    </row>
    <row r="43" spans="2:7">
      <c r="B43" s="2549"/>
      <c r="C43" s="2549"/>
      <c r="D43" s="2549"/>
      <c r="E43" s="2549"/>
      <c r="F43" s="2549"/>
      <c r="G43" s="1826"/>
    </row>
    <row r="44" spans="2:7">
      <c r="B44" s="2549"/>
      <c r="C44" s="1826"/>
      <c r="D44" s="1826"/>
      <c r="E44" s="1826"/>
      <c r="F44" s="1826"/>
      <c r="G44" s="1826"/>
    </row>
    <row r="45" spans="2:7" ht="14.4">
      <c r="B45" s="696"/>
      <c r="C45" s="218"/>
      <c r="D45" s="218"/>
      <c r="E45" s="218"/>
      <c r="F45" s="2146"/>
      <c r="G45" s="2146"/>
    </row>
    <row r="46" spans="2:7" ht="14.4">
      <c r="B46" s="696"/>
      <c r="C46" s="218"/>
      <c r="D46" s="218"/>
      <c r="E46" s="218"/>
      <c r="F46" s="2146"/>
      <c r="G46" s="2146"/>
    </row>
    <row r="47" spans="2:7" ht="14.4">
      <c r="B47" s="696"/>
      <c r="C47" s="218"/>
      <c r="D47" s="218"/>
      <c r="E47" s="218"/>
      <c r="F47" s="2146"/>
      <c r="G47" s="2146"/>
    </row>
    <row r="48" spans="2:7" ht="14.4">
      <c r="B48" s="1204"/>
      <c r="C48" s="2548"/>
      <c r="D48" s="2548"/>
      <c r="E48" s="697"/>
      <c r="F48" s="2146"/>
      <c r="G48" s="2146"/>
    </row>
    <row r="49" spans="2:7" ht="14.4">
      <c r="B49" s="1204"/>
      <c r="C49" s="2548"/>
      <c r="D49" s="2548"/>
      <c r="E49" s="697"/>
      <c r="F49" s="2146"/>
      <c r="G49" s="2146"/>
    </row>
    <row r="50" spans="2:7">
      <c r="B50" s="711"/>
      <c r="C50" s="1043"/>
      <c r="D50" s="1043"/>
      <c r="E50" s="1043"/>
      <c r="F50" s="1043"/>
      <c r="G50" s="1043"/>
    </row>
    <row r="51" spans="2:7">
      <c r="B51" s="696"/>
      <c r="C51" s="1043"/>
      <c r="D51" s="1043"/>
      <c r="E51" s="1043"/>
      <c r="F51" s="2147"/>
      <c r="G51" s="2147"/>
    </row>
    <row r="52" spans="2:7">
      <c r="B52" s="1821"/>
      <c r="C52" s="1043"/>
      <c r="D52" s="1043"/>
      <c r="E52" s="1043"/>
      <c r="F52" s="1043"/>
      <c r="G52" s="1043"/>
    </row>
    <row r="53" spans="2:7" ht="14.4">
      <c r="B53" s="696"/>
      <c r="C53" s="696"/>
      <c r="D53" s="696"/>
      <c r="E53" s="696"/>
      <c r="F53" s="599"/>
      <c r="G53" s="599"/>
    </row>
    <row r="54" spans="2:7">
      <c r="B54" s="2549"/>
      <c r="C54" s="2549"/>
      <c r="D54" s="2549"/>
      <c r="E54" s="2549"/>
      <c r="F54" s="2549"/>
      <c r="G54" s="1826"/>
    </row>
    <row r="55" spans="2:7">
      <c r="B55" s="2549"/>
      <c r="C55" s="1826"/>
      <c r="D55" s="1826"/>
      <c r="E55" s="1826"/>
      <c r="F55" s="1826"/>
      <c r="G55" s="1826"/>
    </row>
    <row r="56" spans="2:7" ht="14.4">
      <c r="B56" s="696"/>
      <c r="C56" s="218"/>
      <c r="D56" s="218"/>
      <c r="E56" s="218"/>
      <c r="F56" s="2146"/>
      <c r="G56" s="2146"/>
    </row>
    <row r="57" spans="2:7" ht="14.4">
      <c r="B57" s="696"/>
      <c r="C57" s="218"/>
      <c r="D57" s="218"/>
      <c r="E57" s="218"/>
      <c r="F57" s="2146"/>
      <c r="G57" s="2146"/>
    </row>
    <row r="58" spans="2:7" ht="14.4">
      <c r="B58" s="696"/>
      <c r="C58" s="218"/>
      <c r="D58" s="218"/>
      <c r="E58" s="218"/>
      <c r="F58" s="2146"/>
      <c r="G58" s="2146"/>
    </row>
    <row r="59" spans="2:7" ht="14.4">
      <c r="B59" s="1204"/>
      <c r="C59" s="2548"/>
      <c r="D59" s="2548"/>
      <c r="E59" s="697"/>
      <c r="F59" s="2146"/>
      <c r="G59" s="2146"/>
    </row>
    <row r="60" spans="2:7" ht="14.4">
      <c r="B60" s="1204"/>
      <c r="C60" s="2548"/>
      <c r="D60" s="2548"/>
      <c r="E60" s="697"/>
      <c r="F60" s="2146"/>
      <c r="G60" s="2146"/>
    </row>
    <row r="61" spans="2:7">
      <c r="B61" s="711"/>
      <c r="C61" s="1043"/>
      <c r="D61" s="1043"/>
      <c r="E61" s="1043"/>
      <c r="F61" s="1043"/>
      <c r="G61" s="1043"/>
    </row>
    <row r="62" spans="2:7">
      <c r="B62" s="696"/>
      <c r="C62" s="218"/>
      <c r="D62" s="218"/>
      <c r="E62" s="218"/>
      <c r="F62" s="218"/>
      <c r="G62" s="218"/>
    </row>
    <row r="63" spans="2:7">
      <c r="B63" s="1821"/>
      <c r="C63" s="1043"/>
      <c r="D63" s="1043"/>
      <c r="E63" s="1043"/>
      <c r="F63" s="1043"/>
      <c r="G63" s="1043"/>
    </row>
    <row r="64" spans="2:7" ht="14.4">
      <c r="B64" s="696"/>
      <c r="C64" s="696"/>
      <c r="D64" s="696"/>
      <c r="E64" s="696"/>
      <c r="F64" s="599"/>
      <c r="G64" s="599"/>
    </row>
    <row r="65" spans="2:7">
      <c r="B65" s="2549"/>
      <c r="C65" s="2549"/>
      <c r="D65" s="2549"/>
      <c r="E65" s="2549"/>
      <c r="F65" s="2549"/>
      <c r="G65" s="1826"/>
    </row>
    <row r="66" spans="2:7">
      <c r="B66" s="2549"/>
      <c r="C66" s="1826"/>
      <c r="D66" s="1826"/>
      <c r="E66" s="1826"/>
      <c r="F66" s="1826"/>
      <c r="G66" s="1826"/>
    </row>
    <row r="67" spans="2:7" ht="14.4">
      <c r="B67" s="696"/>
      <c r="C67" s="2148"/>
      <c r="D67" s="2148"/>
      <c r="E67" s="2148"/>
      <c r="F67" s="2149"/>
      <c r="G67" s="2149"/>
    </row>
    <row r="68" spans="2:7" ht="14.4">
      <c r="B68" s="696"/>
      <c r="C68" s="2148"/>
      <c r="D68" s="2148"/>
      <c r="E68" s="2148"/>
      <c r="F68" s="2149"/>
      <c r="G68" s="2149"/>
    </row>
    <row r="69" spans="2:7" ht="14.4">
      <c r="B69" s="696"/>
      <c r="C69" s="2148"/>
      <c r="D69" s="2148"/>
      <c r="E69" s="2148"/>
      <c r="F69" s="2149"/>
      <c r="G69" s="2149"/>
    </row>
    <row r="70" spans="2:7">
      <c r="B70" s="1204"/>
      <c r="C70" s="2550"/>
      <c r="D70" s="2550"/>
      <c r="E70" s="2150"/>
      <c r="F70" s="2150"/>
      <c r="G70" s="2150"/>
    </row>
    <row r="71" spans="2:7">
      <c r="B71" s="1204"/>
      <c r="C71" s="2550"/>
      <c r="D71" s="2550"/>
      <c r="E71" s="2150"/>
      <c r="F71" s="2150"/>
      <c r="G71" s="2150"/>
    </row>
    <row r="72" spans="2:7" ht="14.4">
      <c r="B72" s="711"/>
      <c r="C72" s="2151"/>
      <c r="D72" s="2151"/>
      <c r="E72" s="2151"/>
      <c r="F72" s="2152"/>
      <c r="G72" s="2152"/>
    </row>
    <row r="73" spans="2:7" ht="14.4">
      <c r="B73" s="696"/>
      <c r="C73" s="2153"/>
      <c r="D73" s="2153"/>
      <c r="E73" s="2153"/>
      <c r="F73" s="2154"/>
      <c r="G73" s="2154"/>
    </row>
    <row r="74" spans="2:7" ht="14.4">
      <c r="B74" s="1821"/>
      <c r="C74" s="2149"/>
      <c r="D74" s="2149"/>
      <c r="E74" s="2149"/>
      <c r="F74" s="2149"/>
      <c r="G74" s="2149"/>
    </row>
    <row r="75" spans="2:7" ht="14.4">
      <c r="B75" s="1245"/>
      <c r="C75" s="637"/>
      <c r="D75" s="637"/>
      <c r="E75" s="637"/>
      <c r="F75" s="599"/>
      <c r="G75" s="599"/>
    </row>
    <row r="76" spans="2:7" ht="14.4">
      <c r="B76" s="325"/>
      <c r="C76" s="2155"/>
      <c r="D76" s="2155"/>
      <c r="E76" s="2155"/>
      <c r="F76" s="325"/>
      <c r="G76" s="325"/>
    </row>
  </sheetData>
  <customSheetViews>
    <customSheetView guid="{5E394B0B-7867-4722-9497-A93AB2A9A773}" showPageBreaks="1" view="pageBreakPreview">
      <selection activeCell="D29" sqref="D29"/>
      <pageMargins left="0.7" right="0.7" top="0.43" bottom="0.75" header="0.3" footer="0.3"/>
      <pageSetup paperSize="9" scale="85" orientation="portrait" r:id="rId1"/>
    </customSheetView>
    <customSheetView guid="{B1E1B596-A9A1-411D-A882-A48CB025B978}" topLeftCell="B1">
      <selection activeCell="E8" sqref="E8"/>
      <pageMargins left="0.7" right="0.7" top="0.75" bottom="0.75" header="0.3" footer="0.3"/>
      <pageSetup paperSize="9" scale="72" orientation="portrait" r:id="rId2"/>
    </customSheetView>
    <customSheetView guid="{E82B35BE-4719-4C53-A9EF-1CC6F153A6F3}" topLeftCell="A85">
      <selection activeCell="G10" sqref="G10"/>
      <rowBreaks count="1" manualBreakCount="1">
        <brk id="50" max="16383" man="1"/>
      </rowBreaks>
      <pageMargins left="0.7" right="0.7" top="0.75" bottom="0.75" header="0.3" footer="0.3"/>
      <pageSetup scale="72" orientation="portrait" r:id="rId3"/>
    </customSheetView>
    <customSheetView guid="{46F31544-8E6F-41C5-8628-1D6EE074AF15}">
      <selection activeCell="J23" sqref="J23"/>
      <pageMargins left="0.7" right="0.7" top="0.75" bottom="0.75" header="0.3" footer="0.3"/>
      <pageSetup paperSize="9" scale="75" orientation="portrait" r:id="rId4"/>
    </customSheetView>
    <customSheetView guid="{B2E1A0C6-5BA1-4CF1-B412-16D81FCDF11F}">
      <selection activeCell="H26" sqref="H26"/>
      <pageMargins left="0.7" right="0.7" top="0.75" bottom="0.75" header="0.3" footer="0.3"/>
      <pageSetup paperSize="9" scale="75" orientation="portrait" r:id="rId5"/>
    </customSheetView>
    <customSheetView guid="{967E0446-E234-427F-8E57-7FE287052E2E}" showPageBreaks="1" topLeftCell="A13">
      <selection activeCell="B24" sqref="B24"/>
      <pageMargins left="0.7" right="0.7" top="0.75" bottom="0.75" header="0.3" footer="0.3"/>
      <pageSetup paperSize="9" scale="75" orientation="portrait" r:id="rId6"/>
    </customSheetView>
    <customSheetView guid="{2ACFE167-4169-43A6-9AB2-59D5A2DA2DB4}" showPageBreaks="1">
      <selection activeCell="H26" sqref="H26"/>
      <pageMargins left="0.7" right="0.7" top="0.75" bottom="0.75" header="0.3" footer="0.3"/>
      <pageSetup paperSize="9" scale="75" orientation="portrait" r:id="rId7"/>
    </customSheetView>
  </customSheetViews>
  <mergeCells count="22">
    <mergeCell ref="C70:C71"/>
    <mergeCell ref="D70:D71"/>
    <mergeCell ref="C59:C60"/>
    <mergeCell ref="D59:D60"/>
    <mergeCell ref="B65:B66"/>
    <mergeCell ref="C65:F65"/>
    <mergeCell ref="C48:C49"/>
    <mergeCell ref="D48:D49"/>
    <mergeCell ref="B54:B55"/>
    <mergeCell ref="C54:F54"/>
    <mergeCell ref="B30:F30"/>
    <mergeCell ref="B32:B33"/>
    <mergeCell ref="C32:F32"/>
    <mergeCell ref="B43:B44"/>
    <mergeCell ref="C43:F43"/>
    <mergeCell ref="D4:H4"/>
    <mergeCell ref="B5:B7"/>
    <mergeCell ref="E5:E7"/>
    <mergeCell ref="D5:D7"/>
    <mergeCell ref="C5:C7"/>
    <mergeCell ref="F5:F7"/>
    <mergeCell ref="G5:G7"/>
  </mergeCells>
  <pageMargins left="0.7" right="0.7" top="0.76" bottom="0.75" header="0.3" footer="0.3"/>
  <pageSetup paperSize="9" scale="92" orientation="portrait" r:id="rId8"/>
  <rowBreaks count="1" manualBreakCount="1">
    <brk id="28" min="1" max="7"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2:L62"/>
  <sheetViews>
    <sheetView zoomScaleNormal="100" zoomScaleSheetLayoutView="90" workbookViewId="0">
      <selection sqref="A1:XFD1048576"/>
    </sheetView>
  </sheetViews>
  <sheetFormatPr defaultColWidth="9.109375" defaultRowHeight="13.2"/>
  <cols>
    <col min="1" max="1" width="9.109375" style="1040"/>
    <col min="2" max="2" width="30.88671875" style="1040" customWidth="1"/>
    <col min="3" max="6" width="14.88671875" style="1040" customWidth="1"/>
    <col min="7" max="7" width="15.33203125" style="1040" bestFit="1" customWidth="1"/>
    <col min="8" max="8" width="9.109375" style="1040"/>
    <col min="9" max="9" width="11.5546875" style="1040" bestFit="1" customWidth="1"/>
    <col min="10" max="16384" width="9.109375" style="1040"/>
  </cols>
  <sheetData>
    <row r="2" spans="2:12">
      <c r="B2" s="2525" t="s">
        <v>828</v>
      </c>
      <c r="C2" s="2525"/>
      <c r="D2" s="2525"/>
      <c r="E2" s="2525"/>
      <c r="F2" s="2525"/>
      <c r="G2" s="2525"/>
    </row>
    <row r="3" spans="2:12">
      <c r="B3" s="700"/>
    </row>
    <row r="4" spans="2:12" ht="18" customHeight="1">
      <c r="B4" s="2307" t="s">
        <v>45</v>
      </c>
      <c r="C4" s="2546" t="s">
        <v>46</v>
      </c>
      <c r="D4" s="2554"/>
      <c r="E4" s="2554"/>
      <c r="F4" s="2554"/>
      <c r="G4" s="2555"/>
    </row>
    <row r="5" spans="2:12" ht="18" customHeight="1">
      <c r="B5" s="2309"/>
      <c r="C5" s="1283">
        <v>2015</v>
      </c>
      <c r="D5" s="1283">
        <v>2016</v>
      </c>
      <c r="E5" s="1283" t="s">
        <v>924</v>
      </c>
      <c r="F5" s="1830" t="s">
        <v>984</v>
      </c>
      <c r="G5" s="1830" t="s">
        <v>983</v>
      </c>
    </row>
    <row r="6" spans="2:12" ht="18" customHeight="1">
      <c r="B6" s="1217" t="s">
        <v>47</v>
      </c>
      <c r="C6" s="2156">
        <v>6604074.3224230036</v>
      </c>
      <c r="D6" s="2156">
        <v>7479909.7406423176</v>
      </c>
      <c r="E6" s="2156">
        <v>8597489.2085514218</v>
      </c>
      <c r="F6" s="2156">
        <v>8821655.3978943285</v>
      </c>
      <c r="G6" s="2156">
        <v>8270009.7401792482</v>
      </c>
      <c r="H6" s="1056"/>
      <c r="I6" s="1056"/>
      <c r="J6" s="1056"/>
      <c r="K6" s="1056"/>
      <c r="L6" s="1056"/>
    </row>
    <row r="7" spans="2:12" ht="18" customHeight="1">
      <c r="B7" s="1217" t="s">
        <v>48</v>
      </c>
      <c r="C7" s="2156">
        <v>1996862.3995152987</v>
      </c>
      <c r="D7" s="2156">
        <v>2086394.3325450725</v>
      </c>
      <c r="E7" s="2156">
        <v>2191654.2667042897</v>
      </c>
      <c r="F7" s="2156">
        <v>2403366.2699608421</v>
      </c>
      <c r="G7" s="2156">
        <v>2385566.8605071502</v>
      </c>
      <c r="H7" s="1056"/>
      <c r="I7" s="1056"/>
      <c r="J7" s="1056"/>
      <c r="K7" s="1056"/>
      <c r="L7" s="1056"/>
    </row>
    <row r="8" spans="2:12" ht="18" customHeight="1">
      <c r="B8" s="1217" t="s">
        <v>49</v>
      </c>
      <c r="C8" s="2156">
        <v>42622205.234993264</v>
      </c>
      <c r="D8" s="2156">
        <v>49333000.06178686</v>
      </c>
      <c r="E8" s="2156">
        <v>56047639.867470831</v>
      </c>
      <c r="F8" s="2156">
        <v>62363475.548629276</v>
      </c>
      <c r="G8" s="2156">
        <v>63732957.793476209</v>
      </c>
      <c r="H8" s="1056"/>
      <c r="I8" s="1056"/>
      <c r="J8" s="1056"/>
      <c r="K8" s="1056"/>
      <c r="L8" s="1056"/>
    </row>
    <row r="9" spans="2:12" ht="18" customHeight="1">
      <c r="B9" s="1217" t="s">
        <v>642</v>
      </c>
      <c r="C9" s="2156">
        <v>8534364</v>
      </c>
      <c r="D9" s="2156">
        <v>10036517.591002088</v>
      </c>
      <c r="E9" s="2156">
        <v>14649440.341688534</v>
      </c>
      <c r="F9" s="2156">
        <v>14161541.887519985</v>
      </c>
      <c r="G9" s="2156">
        <v>16578712.572059914</v>
      </c>
      <c r="H9" s="1056"/>
      <c r="I9" s="1056"/>
      <c r="J9" s="1056"/>
      <c r="K9" s="1056"/>
      <c r="L9" s="1056"/>
    </row>
    <row r="10" spans="2:12" ht="18" customHeight="1">
      <c r="B10" s="1217" t="s">
        <v>804</v>
      </c>
      <c r="C10" s="2156">
        <v>6495454</v>
      </c>
      <c r="D10" s="2156">
        <v>7120742.3725238405</v>
      </c>
      <c r="E10" s="2156">
        <v>7866259.8899797387</v>
      </c>
      <c r="F10" s="2156">
        <v>8254421.1407573605</v>
      </c>
      <c r="G10" s="2156">
        <v>10457778.036305569</v>
      </c>
      <c r="H10" s="1056"/>
      <c r="I10" s="1056"/>
      <c r="J10" s="1056"/>
      <c r="K10" s="1056"/>
      <c r="L10" s="1056"/>
    </row>
    <row r="11" spans="2:12" ht="18" customHeight="1">
      <c r="B11" s="2157" t="s">
        <v>673</v>
      </c>
      <c r="C11" s="2158">
        <v>66252959.956931598</v>
      </c>
      <c r="D11" s="2158">
        <v>76056564.098500177</v>
      </c>
      <c r="E11" s="2158">
        <v>89352483.574394807</v>
      </c>
      <c r="F11" s="2158">
        <f>SUM(F6:F10)</f>
        <v>96004460.244761795</v>
      </c>
      <c r="G11" s="2158">
        <f>SUM(G6:G10)</f>
        <v>101425025.0025281</v>
      </c>
      <c r="H11" s="1056"/>
      <c r="I11" s="1056"/>
      <c r="J11" s="1056"/>
      <c r="K11" s="1056"/>
      <c r="L11" s="1056"/>
    </row>
    <row r="12" spans="2:12" ht="18" customHeight="1">
      <c r="B12" s="1217" t="s">
        <v>669</v>
      </c>
      <c r="C12" s="2156">
        <v>3018420.9365900001</v>
      </c>
      <c r="D12" s="2156">
        <v>3533324.423</v>
      </c>
      <c r="E12" s="2156">
        <v>4036282.8479400002</v>
      </c>
      <c r="F12" s="2156">
        <v>4581640.5440699998</v>
      </c>
      <c r="G12" s="2156">
        <v>6307350.3645284008</v>
      </c>
      <c r="H12" s="1056"/>
      <c r="I12" s="1056"/>
      <c r="J12" s="1056"/>
      <c r="K12" s="1056"/>
      <c r="L12" s="1056"/>
    </row>
    <row r="13" spans="2:12" ht="18" customHeight="1">
      <c r="B13" s="1218" t="s">
        <v>674</v>
      </c>
      <c r="C13" s="2158">
        <v>69271380.893521562</v>
      </c>
      <c r="D13" s="2158">
        <v>79589888.52150017</v>
      </c>
      <c r="E13" s="2158">
        <v>93388766.422334805</v>
      </c>
      <c r="F13" s="2158">
        <f>SUM(F11:F12)</f>
        <v>100586100.7888318</v>
      </c>
      <c r="G13" s="2158">
        <f>SUM(G11:G12)</f>
        <v>107732375.3670565</v>
      </c>
      <c r="H13" s="1056"/>
      <c r="I13" s="1056"/>
      <c r="J13" s="1056"/>
      <c r="K13" s="1056"/>
      <c r="L13" s="1056"/>
    </row>
    <row r="14" spans="2:12">
      <c r="H14" s="1056"/>
      <c r="I14" s="1056"/>
      <c r="J14" s="1056"/>
      <c r="K14" s="1056"/>
      <c r="L14" s="1056"/>
    </row>
    <row r="15" spans="2:12" ht="21.75" customHeight="1">
      <c r="B15" s="2307" t="s">
        <v>45</v>
      </c>
      <c r="C15" s="2546" t="s">
        <v>675</v>
      </c>
      <c r="D15" s="2554"/>
      <c r="E15" s="2554"/>
      <c r="F15" s="2554"/>
      <c r="G15" s="2555"/>
      <c r="H15" s="1056"/>
      <c r="I15" s="1056"/>
      <c r="J15" s="1056"/>
      <c r="K15" s="1056"/>
      <c r="L15" s="1056"/>
    </row>
    <row r="16" spans="2:12">
      <c r="B16" s="2309"/>
      <c r="C16" s="1283">
        <v>2015</v>
      </c>
      <c r="D16" s="1283">
        <v>2016</v>
      </c>
      <c r="E16" s="1283" t="s">
        <v>924</v>
      </c>
      <c r="F16" s="1830" t="s">
        <v>984</v>
      </c>
      <c r="G16" s="1830" t="s">
        <v>983</v>
      </c>
      <c r="H16" s="1056"/>
      <c r="I16" s="1056"/>
      <c r="J16" s="1056"/>
      <c r="K16" s="1056"/>
      <c r="L16" s="1056"/>
    </row>
    <row r="17" spans="2:12" ht="16.5" customHeight="1">
      <c r="B17" s="1217" t="s">
        <v>47</v>
      </c>
      <c r="C17" s="2159">
        <v>5137041.6101051345</v>
      </c>
      <c r="D17" s="2159">
        <v>5959242.2903877404</v>
      </c>
      <c r="E17" s="2159">
        <v>6947675.2992708655</v>
      </c>
      <c r="F17" s="2160">
        <v>6103608.9207248548</v>
      </c>
      <c r="G17" s="2160">
        <v>6061765.4494343912</v>
      </c>
      <c r="H17" s="1056"/>
      <c r="I17" s="1056"/>
      <c r="J17" s="1056"/>
      <c r="K17" s="1056"/>
      <c r="L17" s="1056"/>
    </row>
    <row r="18" spans="2:12" ht="16.5" customHeight="1">
      <c r="B18" s="1217" t="s">
        <v>48</v>
      </c>
      <c r="C18" s="2159">
        <v>1154511.1995669315</v>
      </c>
      <c r="D18" s="2159">
        <v>1174265.6702842477</v>
      </c>
      <c r="E18" s="2159">
        <v>1177400.1053695045</v>
      </c>
      <c r="F18" s="2160">
        <v>1200069.3351586754</v>
      </c>
      <c r="G18" s="2160">
        <v>1226580.2560921176</v>
      </c>
      <c r="H18" s="1056"/>
      <c r="I18" s="1056"/>
      <c r="J18" s="1056"/>
      <c r="K18" s="1056"/>
      <c r="L18" s="1056"/>
    </row>
    <row r="19" spans="2:12" ht="16.5" customHeight="1">
      <c r="B19" s="1217" t="s">
        <v>49</v>
      </c>
      <c r="C19" s="2159">
        <v>1115036.1717268503</v>
      </c>
      <c r="D19" s="2159">
        <v>1233466.16489688</v>
      </c>
      <c r="E19" s="2159">
        <v>2152507.9832829717</v>
      </c>
      <c r="F19" s="2160">
        <v>4296451.0762441121</v>
      </c>
      <c r="G19" s="2160">
        <v>4229957.4404515279</v>
      </c>
      <c r="H19" s="1056"/>
      <c r="I19" s="1056"/>
      <c r="J19" s="1056"/>
      <c r="K19" s="1056"/>
      <c r="L19" s="1056"/>
    </row>
    <row r="20" spans="2:12" ht="16.5" customHeight="1">
      <c r="B20" s="1217" t="s">
        <v>642</v>
      </c>
      <c r="C20" s="2161">
        <v>3012362.295365137</v>
      </c>
      <c r="D20" s="2159">
        <v>486984.25237600808</v>
      </c>
      <c r="E20" s="2156">
        <v>2682617.3305118405</v>
      </c>
      <c r="F20" s="2160">
        <v>1771090.6075475714</v>
      </c>
      <c r="G20" s="2160">
        <v>1473032.9492824734</v>
      </c>
      <c r="H20" s="1056"/>
      <c r="I20" s="1056"/>
      <c r="J20" s="1056"/>
      <c r="K20" s="1056"/>
      <c r="L20" s="1056"/>
    </row>
    <row r="21" spans="2:12" ht="16.5" customHeight="1">
      <c r="B21" s="1217" t="s">
        <v>804</v>
      </c>
      <c r="C21" s="471"/>
      <c r="D21" s="2159">
        <v>3213645.2578023593</v>
      </c>
      <c r="E21" s="2156">
        <v>3840459.4038162371</v>
      </c>
      <c r="F21" s="2160">
        <v>4462893.5534634925</v>
      </c>
      <c r="G21" s="2160">
        <v>4821722.0084529361</v>
      </c>
      <c r="H21" s="1056"/>
      <c r="I21" s="1056"/>
      <c r="J21" s="1056"/>
      <c r="K21" s="1056"/>
      <c r="L21" s="1056"/>
    </row>
    <row r="22" spans="2:12" ht="16.5" customHeight="1">
      <c r="B22" s="2157" t="s">
        <v>673</v>
      </c>
      <c r="C22" s="2158">
        <v>10418951.276764054</v>
      </c>
      <c r="D22" s="2158">
        <v>12067603.635747237</v>
      </c>
      <c r="E22" s="2158">
        <v>16800660.122251417</v>
      </c>
      <c r="F22" s="2158">
        <f>SUM(F17:F21)</f>
        <v>17834113.493138708</v>
      </c>
      <c r="G22" s="2158">
        <f>SUM(G17:G21)</f>
        <v>17813058.103713445</v>
      </c>
      <c r="H22" s="1056"/>
      <c r="I22" s="1056"/>
      <c r="J22" s="1056"/>
      <c r="K22" s="1056"/>
      <c r="L22" s="1056"/>
    </row>
    <row r="23" spans="2:12" ht="16.5" customHeight="1">
      <c r="B23" s="1217" t="s">
        <v>669</v>
      </c>
      <c r="C23" s="2162"/>
      <c r="D23" s="2162"/>
      <c r="E23" s="2163">
        <v>108750</v>
      </c>
      <c r="F23" s="2163">
        <v>81656.25</v>
      </c>
      <c r="G23" s="2163">
        <v>55563.767258399996</v>
      </c>
      <c r="H23" s="1056"/>
      <c r="I23" s="1056"/>
      <c r="J23" s="1056"/>
      <c r="K23" s="1056"/>
      <c r="L23" s="1056"/>
    </row>
    <row r="24" spans="2:12" ht="16.5" customHeight="1">
      <c r="B24" s="2157" t="s">
        <v>55</v>
      </c>
      <c r="C24" s="2158">
        <v>10418951.276764054</v>
      </c>
      <c r="D24" s="2158">
        <v>12067603.635747237</v>
      </c>
      <c r="E24" s="2158">
        <v>16909410.122251417</v>
      </c>
      <c r="F24" s="2158">
        <f>SUM(F22:F23)</f>
        <v>17915769.743138708</v>
      </c>
      <c r="G24" s="2158">
        <f>SUM(G22:G23)</f>
        <v>17868621.870971844</v>
      </c>
      <c r="H24" s="1056"/>
      <c r="I24" s="1056"/>
      <c r="J24" s="1056"/>
      <c r="K24" s="1056"/>
      <c r="L24" s="1056"/>
    </row>
    <row r="25" spans="2:12">
      <c r="B25" s="711"/>
      <c r="H25" s="1056"/>
      <c r="I25" s="1056"/>
      <c r="J25" s="1056"/>
      <c r="K25" s="1056"/>
      <c r="L25" s="1056"/>
    </row>
    <row r="26" spans="2:12" ht="18" customHeight="1">
      <c r="B26" s="2553" t="s">
        <v>45</v>
      </c>
      <c r="C26" s="2546" t="s">
        <v>53</v>
      </c>
      <c r="D26" s="2554"/>
      <c r="E26" s="2554"/>
      <c r="F26" s="2554"/>
      <c r="G26" s="2555"/>
      <c r="H26" s="1056"/>
      <c r="I26" s="1056"/>
      <c r="J26" s="1056"/>
      <c r="K26" s="1056"/>
      <c r="L26" s="1056"/>
    </row>
    <row r="27" spans="2:12" ht="15.75" customHeight="1">
      <c r="B27" s="2553"/>
      <c r="C27" s="1283">
        <v>2015</v>
      </c>
      <c r="D27" s="1283">
        <v>2016</v>
      </c>
      <c r="E27" s="1283" t="s">
        <v>924</v>
      </c>
      <c r="F27" s="1830" t="s">
        <v>984</v>
      </c>
      <c r="G27" s="1830" t="s">
        <v>983</v>
      </c>
      <c r="H27" s="1056"/>
      <c r="I27" s="1056"/>
      <c r="J27" s="1056"/>
      <c r="K27" s="1056"/>
      <c r="L27" s="1056"/>
    </row>
    <row r="28" spans="2:12" ht="20.25" customHeight="1">
      <c r="B28" s="1217" t="s">
        <v>47</v>
      </c>
      <c r="C28" s="2159">
        <v>1467032.7123178691</v>
      </c>
      <c r="D28" s="2159">
        <v>1520667.4502545772</v>
      </c>
      <c r="E28" s="2159">
        <v>1649813.9092805563</v>
      </c>
      <c r="F28" s="2160">
        <v>2718046.4771694737</v>
      </c>
      <c r="G28" s="2160">
        <v>2208244.2907448569</v>
      </c>
      <c r="H28" s="1056"/>
      <c r="I28" s="1056"/>
      <c r="J28" s="1056"/>
      <c r="K28" s="1056"/>
      <c r="L28" s="1056"/>
    </row>
    <row r="29" spans="2:12" ht="20.25" customHeight="1">
      <c r="B29" s="1217" t="s">
        <v>48</v>
      </c>
      <c r="C29" s="2159">
        <v>842351.1999483672</v>
      </c>
      <c r="D29" s="2159">
        <v>912128.66226082481</v>
      </c>
      <c r="E29" s="2159">
        <v>1014254.1613347852</v>
      </c>
      <c r="F29" s="2160">
        <v>1203296.9348021667</v>
      </c>
      <c r="G29" s="2160">
        <v>1158986.6044150325</v>
      </c>
      <c r="H29" s="1056"/>
      <c r="I29" s="1056"/>
      <c r="J29" s="1056"/>
      <c r="K29" s="1056"/>
      <c r="L29" s="1056"/>
    </row>
    <row r="30" spans="2:12" ht="20.25" customHeight="1">
      <c r="B30" s="1217" t="s">
        <v>49</v>
      </c>
      <c r="C30" s="2159">
        <v>41507169.063266411</v>
      </c>
      <c r="D30" s="2159">
        <v>48099533.896889977</v>
      </c>
      <c r="E30" s="2159">
        <v>53895131.884187862</v>
      </c>
      <c r="F30" s="2160">
        <v>58067024.472385168</v>
      </c>
      <c r="G30" s="2160">
        <v>59503000.353024684</v>
      </c>
      <c r="H30" s="1056"/>
      <c r="I30" s="1056"/>
      <c r="J30" s="1056"/>
      <c r="K30" s="1056"/>
      <c r="L30" s="1056"/>
    </row>
    <row r="31" spans="2:12" ht="20.25" customHeight="1">
      <c r="B31" s="1217" t="s">
        <v>642</v>
      </c>
      <c r="C31" s="2161">
        <v>12017455.704634864</v>
      </c>
      <c r="D31" s="2159">
        <v>9549533.3386260793</v>
      </c>
      <c r="E31" s="2156">
        <v>11966823.011176694</v>
      </c>
      <c r="F31" s="2160">
        <v>12390451.279972414</v>
      </c>
      <c r="G31" s="2160">
        <v>15105679.622777442</v>
      </c>
      <c r="H31" s="1056"/>
      <c r="I31" s="1056"/>
      <c r="J31" s="1056"/>
      <c r="K31" s="1056"/>
      <c r="L31" s="1056"/>
    </row>
    <row r="32" spans="2:12" ht="20.25" customHeight="1">
      <c r="B32" s="1217" t="s">
        <v>804</v>
      </c>
      <c r="C32" s="471"/>
      <c r="D32" s="2159">
        <v>3907097.1147214812</v>
      </c>
      <c r="E32" s="2156">
        <v>4025800.4861635016</v>
      </c>
      <c r="F32" s="2160">
        <v>3791527.587293868</v>
      </c>
      <c r="G32" s="2160">
        <v>5636056.027852633</v>
      </c>
      <c r="H32" s="1056"/>
      <c r="I32" s="1056"/>
      <c r="J32" s="1056"/>
      <c r="K32" s="1056"/>
      <c r="L32" s="1056"/>
    </row>
    <row r="33" spans="2:12" ht="20.25" customHeight="1">
      <c r="B33" s="2157" t="s">
        <v>673</v>
      </c>
      <c r="C33" s="2158">
        <v>55834008.680167511</v>
      </c>
      <c r="D33" s="2158">
        <v>63988960.462752946</v>
      </c>
      <c r="E33" s="2158">
        <v>72551823.452143401</v>
      </c>
      <c r="F33" s="2158">
        <f>SUM(F28:F32)</f>
        <v>78170346.751623094</v>
      </c>
      <c r="G33" s="2158">
        <f>SUM(G28:G32)</f>
        <v>83611966.898814663</v>
      </c>
      <c r="H33" s="1056"/>
      <c r="I33" s="1056"/>
      <c r="J33" s="1056"/>
      <c r="K33" s="1056"/>
      <c r="L33" s="1056"/>
    </row>
    <row r="34" spans="2:12" ht="20.25" customHeight="1">
      <c r="B34" s="1217" t="s">
        <v>669</v>
      </c>
      <c r="C34" s="2159">
        <v>3018420.9365900001</v>
      </c>
      <c r="D34" s="2159">
        <v>3533324.423</v>
      </c>
      <c r="E34" s="2159">
        <v>3927532.8479400002</v>
      </c>
      <c r="F34" s="2159">
        <v>4499984.2940699998</v>
      </c>
      <c r="G34" s="2159">
        <v>6251786.5972700007</v>
      </c>
      <c r="H34" s="1056"/>
      <c r="I34" s="1056"/>
      <c r="J34" s="1056"/>
      <c r="K34" s="1056"/>
      <c r="L34" s="1056"/>
    </row>
    <row r="35" spans="2:12" ht="20.25" customHeight="1">
      <c r="B35" s="2157" t="s">
        <v>56</v>
      </c>
      <c r="C35" s="2158">
        <v>58852429.616757512</v>
      </c>
      <c r="D35" s="2158">
        <v>67522284.885752946</v>
      </c>
      <c r="E35" s="2158">
        <v>76479356.300083399</v>
      </c>
      <c r="F35" s="2158">
        <f>SUM(F33:F34)</f>
        <v>82670331.045693099</v>
      </c>
      <c r="G35" s="2158">
        <f>SUM(G33:G34)</f>
        <v>89863753.49608466</v>
      </c>
      <c r="H35" s="1056"/>
      <c r="I35" s="1056"/>
      <c r="J35" s="1056"/>
      <c r="K35" s="1056"/>
      <c r="L35" s="1056"/>
    </row>
    <row r="36" spans="2:12">
      <c r="H36" s="1056"/>
      <c r="I36" s="1056"/>
      <c r="J36" s="1056"/>
      <c r="K36" s="1056"/>
      <c r="L36" s="1056"/>
    </row>
    <row r="37" spans="2:12" ht="18" customHeight="1">
      <c r="B37" s="2307" t="s">
        <v>45</v>
      </c>
      <c r="C37" s="2546" t="s">
        <v>625</v>
      </c>
      <c r="D37" s="2554"/>
      <c r="E37" s="2554"/>
      <c r="F37" s="2554"/>
      <c r="G37" s="2555"/>
      <c r="H37" s="1056"/>
      <c r="I37" s="1055"/>
      <c r="J37" s="1055"/>
      <c r="K37" s="1056"/>
      <c r="L37" s="1056"/>
    </row>
    <row r="38" spans="2:12" ht="18.75" customHeight="1">
      <c r="B38" s="2309"/>
      <c r="C38" s="1283">
        <v>2015</v>
      </c>
      <c r="D38" s="1283">
        <v>2016</v>
      </c>
      <c r="E38" s="1283" t="s">
        <v>924</v>
      </c>
      <c r="F38" s="1830" t="s">
        <v>984</v>
      </c>
      <c r="G38" s="1830" t="s">
        <v>983</v>
      </c>
      <c r="H38" s="1056"/>
      <c r="I38" s="1055"/>
      <c r="J38" s="1055"/>
      <c r="K38" s="1056"/>
      <c r="L38" s="1056"/>
    </row>
    <row r="39" spans="2:12" ht="19.5" customHeight="1">
      <c r="B39" s="1217" t="s">
        <v>47</v>
      </c>
      <c r="C39" s="2164">
        <v>22.214055152844217</v>
      </c>
      <c r="D39" s="2164">
        <v>20.33002406422078</v>
      </c>
      <c r="E39" s="2164">
        <v>19.18948508408225</v>
      </c>
      <c r="F39" s="1246">
        <v>30.811070650280147</v>
      </c>
      <c r="G39" s="1246">
        <v>26.70183421932698</v>
      </c>
      <c r="H39" s="1056"/>
      <c r="I39" s="2165"/>
      <c r="J39" s="1055"/>
      <c r="K39" s="1056"/>
      <c r="L39" s="1056"/>
    </row>
    <row r="40" spans="2:12" ht="19.5" customHeight="1">
      <c r="B40" s="1217" t="s">
        <v>48</v>
      </c>
      <c r="C40" s="2164">
        <v>42.183737855589463</v>
      </c>
      <c r="D40" s="2164">
        <v>43.71794190737527</v>
      </c>
      <c r="E40" s="2164">
        <v>46.278018241443462</v>
      </c>
      <c r="F40" s="1246">
        <v>50.06714747734943</v>
      </c>
      <c r="G40" s="1246">
        <v>48.583279035350216</v>
      </c>
      <c r="H40" s="1056"/>
      <c r="I40" s="2165"/>
      <c r="J40" s="1055"/>
      <c r="K40" s="1056"/>
      <c r="L40" s="1056"/>
    </row>
    <row r="41" spans="2:12" ht="19.5" customHeight="1">
      <c r="B41" s="1217" t="s">
        <v>49</v>
      </c>
      <c r="C41" s="2164">
        <v>97.383907834943756</v>
      </c>
      <c r="D41" s="2164">
        <v>97.499713856136793</v>
      </c>
      <c r="E41" s="2164">
        <v>96.159502900795204</v>
      </c>
      <c r="F41" s="1246">
        <v>93.110629196902508</v>
      </c>
      <c r="G41" s="1246">
        <v>93.362998381216656</v>
      </c>
      <c r="H41" s="1056"/>
      <c r="I41" s="2165"/>
      <c r="J41" s="1055"/>
      <c r="K41" s="1056"/>
      <c r="L41" s="1056"/>
    </row>
    <row r="42" spans="2:12" ht="19.5" customHeight="1">
      <c r="B42" s="1217" t="s">
        <v>642</v>
      </c>
      <c r="C42" s="2551">
        <v>79.957426661020534</v>
      </c>
      <c r="D42" s="2164">
        <v>95.147876263250936</v>
      </c>
      <c r="E42" s="2166">
        <v>81.687919347486599</v>
      </c>
      <c r="F42" s="2166">
        <v>87.493659789204415</v>
      </c>
      <c r="G42" s="2166">
        <v>91.114913520094603</v>
      </c>
      <c r="H42" s="1056"/>
      <c r="I42" s="2165"/>
      <c r="J42" s="1055"/>
      <c r="K42" s="1056"/>
      <c r="L42" s="1056"/>
    </row>
    <row r="43" spans="2:12" ht="19.5" customHeight="1">
      <c r="B43" s="1217" t="s">
        <v>804</v>
      </c>
      <c r="C43" s="2552"/>
      <c r="D43" s="2164">
        <v>54.869238491164076</v>
      </c>
      <c r="E43" s="2166">
        <v>51.178076270931228</v>
      </c>
      <c r="F43" s="2166">
        <v>45.933294687045581</v>
      </c>
      <c r="G43" s="2166">
        <v>53.893437098074891</v>
      </c>
      <c r="H43" s="1056"/>
      <c r="I43" s="2165"/>
      <c r="J43" s="1055"/>
      <c r="K43" s="1056"/>
      <c r="L43" s="1056"/>
    </row>
    <row r="44" spans="2:12" ht="19.5" customHeight="1">
      <c r="B44" s="2157" t="s">
        <v>673</v>
      </c>
      <c r="C44" s="2167">
        <v>84.273983470629574</v>
      </c>
      <c r="D44" s="2167">
        <v>84.133384228631797</v>
      </c>
      <c r="E44" s="2167">
        <v>81.19732160744789</v>
      </c>
      <c r="F44" s="1247">
        <v>81.423661517734786</v>
      </c>
      <c r="G44" s="1247">
        <v>82.437215959996621</v>
      </c>
      <c r="H44" s="1056"/>
      <c r="I44" s="2168"/>
      <c r="J44" s="1055"/>
      <c r="K44" s="1056"/>
      <c r="L44" s="1056"/>
    </row>
    <row r="45" spans="2:12" ht="19.5" customHeight="1">
      <c r="B45" s="1217" t="s">
        <v>669</v>
      </c>
      <c r="C45" s="2156">
        <v>100</v>
      </c>
      <c r="D45" s="2156">
        <v>100</v>
      </c>
      <c r="E45" s="1248">
        <v>97.30568931621076</v>
      </c>
      <c r="F45" s="1248">
        <v>98.217750842420685</v>
      </c>
      <c r="G45" s="1248">
        <v>99.119063250855973</v>
      </c>
      <c r="H45" s="1056"/>
      <c r="I45" s="2165"/>
      <c r="J45" s="1055"/>
      <c r="K45" s="1056"/>
      <c r="L45" s="1056"/>
    </row>
    <row r="46" spans="2:12" ht="19.5" customHeight="1">
      <c r="B46" s="2157" t="s">
        <v>676</v>
      </c>
      <c r="C46" s="1247">
        <v>84.959226823009018</v>
      </c>
      <c r="D46" s="1247">
        <v>84.83776788745304</v>
      </c>
      <c r="E46" s="1247">
        <v>81.893528772206409</v>
      </c>
      <c r="F46" s="1247">
        <v>82.188622878671211</v>
      </c>
      <c r="G46" s="1247">
        <v>83.413879244664002</v>
      </c>
      <c r="H46" s="1056"/>
      <c r="I46" s="2168"/>
      <c r="J46" s="1055"/>
      <c r="K46" s="1056"/>
      <c r="L46" s="1056"/>
    </row>
    <row r="47" spans="2:12">
      <c r="B47" s="1832"/>
      <c r="C47" s="1041"/>
      <c r="D47" s="1041"/>
      <c r="E47" s="1041"/>
      <c r="F47" s="1041"/>
      <c r="I47" s="696"/>
      <c r="J47" s="696"/>
    </row>
    <row r="48" spans="2:12">
      <c r="C48" s="2137"/>
      <c r="D48" s="2137"/>
      <c r="E48" s="2137"/>
      <c r="F48" s="2137"/>
      <c r="G48" s="1040">
        <v>161</v>
      </c>
      <c r="I48" s="696"/>
      <c r="J48" s="696"/>
    </row>
    <row r="49" spans="2:10">
      <c r="B49" s="1211" t="s">
        <v>1062</v>
      </c>
      <c r="C49" s="1777"/>
      <c r="D49" s="1777"/>
      <c r="E49" s="1777"/>
      <c r="F49" s="1777"/>
      <c r="I49" s="696"/>
      <c r="J49" s="696"/>
    </row>
    <row r="50" spans="2:10">
      <c r="B50" s="1380"/>
      <c r="C50" s="1777"/>
      <c r="D50" s="1777"/>
      <c r="E50" s="1777"/>
      <c r="F50" s="1777"/>
      <c r="I50" s="696"/>
      <c r="J50" s="696"/>
    </row>
    <row r="51" spans="2:10">
      <c r="B51" s="1778"/>
      <c r="C51" s="1778"/>
      <c r="D51" s="1778"/>
      <c r="E51" s="1778"/>
      <c r="F51" s="1778"/>
    </row>
    <row r="52" spans="2:10">
      <c r="B52" s="1777"/>
      <c r="C52" s="1777"/>
      <c r="D52" s="1777"/>
      <c r="E52" s="1777"/>
      <c r="F52" s="1777"/>
    </row>
    <row r="53" spans="2:10">
      <c r="H53" s="2314"/>
    </row>
    <row r="54" spans="2:10">
      <c r="H54" s="2314"/>
    </row>
    <row r="55" spans="2:10">
      <c r="H55" s="1778"/>
    </row>
    <row r="56" spans="2:10">
      <c r="H56" s="1777"/>
    </row>
    <row r="57" spans="2:10">
      <c r="B57" s="696"/>
      <c r="C57" s="696"/>
      <c r="D57" s="696"/>
      <c r="E57" s="696"/>
      <c r="F57" s="696"/>
      <c r="G57" s="696"/>
    </row>
    <row r="58" spans="2:10">
      <c r="B58" s="711"/>
      <c r="C58" s="711"/>
      <c r="D58" s="711"/>
      <c r="E58" s="711"/>
      <c r="F58" s="711"/>
      <c r="G58" s="696"/>
    </row>
    <row r="59" spans="2:10">
      <c r="B59" s="711"/>
      <c r="C59" s="1826"/>
      <c r="D59" s="1826"/>
      <c r="E59" s="1826"/>
      <c r="F59" s="1826"/>
      <c r="G59" s="696"/>
    </row>
    <row r="60" spans="2:10">
      <c r="B60" s="1821"/>
      <c r="C60" s="1043"/>
      <c r="D60" s="1043"/>
      <c r="E60" s="1043"/>
      <c r="F60" s="1043"/>
      <c r="G60" s="696"/>
    </row>
    <row r="61" spans="2:10">
      <c r="B61" s="1821"/>
      <c r="C61" s="1043"/>
      <c r="D61" s="1043"/>
      <c r="E61" s="1043"/>
      <c r="F61" s="1043"/>
      <c r="G61" s="696"/>
    </row>
    <row r="62" spans="2:10">
      <c r="B62" s="696"/>
      <c r="C62" s="696"/>
      <c r="D62" s="696"/>
      <c r="E62" s="696"/>
      <c r="F62" s="696"/>
      <c r="G62" s="696"/>
    </row>
  </sheetData>
  <mergeCells count="11">
    <mergeCell ref="B2:G2"/>
    <mergeCell ref="B4:B5"/>
    <mergeCell ref="C4:G4"/>
    <mergeCell ref="B15:B16"/>
    <mergeCell ref="C15:G15"/>
    <mergeCell ref="C42:C43"/>
    <mergeCell ref="H53:H54"/>
    <mergeCell ref="B26:B27"/>
    <mergeCell ref="C26:G26"/>
    <mergeCell ref="B37:B38"/>
    <mergeCell ref="C37:G37"/>
  </mergeCells>
  <pageMargins left="0.36" right="0.22" top="0.75" bottom="0.75" header="0.3" footer="0.3"/>
  <pageSetup scale="8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2:X172"/>
  <sheetViews>
    <sheetView view="pageBreakPreview" topLeftCell="A13" zoomScaleNormal="100" zoomScaleSheetLayoutView="100" workbookViewId="0">
      <pane xSplit="2" topLeftCell="C1" activePane="topRight" state="frozen"/>
      <selection pane="topRight" activeCell="A13" sqref="A1:XFD1048576"/>
    </sheetView>
  </sheetViews>
  <sheetFormatPr defaultColWidth="19.33203125" defaultRowHeight="24.6" customHeight="1"/>
  <cols>
    <col min="1" max="1" width="5.77734375" style="1040" customWidth="1"/>
    <col min="2" max="2" width="19.33203125" style="1040"/>
    <col min="3" max="6" width="16.6640625" style="1040" customWidth="1"/>
    <col min="7" max="7" width="15.5546875" style="1040" customWidth="1"/>
    <col min="8" max="8" width="16.6640625" style="1040" customWidth="1"/>
    <col min="9" max="9" width="19.33203125" style="1056"/>
    <col min="10" max="23" width="19.33203125" style="1040"/>
    <col min="24" max="24" width="19.33203125" style="1041"/>
    <col min="25" max="16384" width="19.33203125" style="1040"/>
  </cols>
  <sheetData>
    <row r="2" spans="2:14" ht="24.6" customHeight="1">
      <c r="B2" s="2527" t="s">
        <v>1038</v>
      </c>
      <c r="C2" s="2527"/>
      <c r="D2" s="2527"/>
      <c r="E2" s="2527"/>
      <c r="F2" s="2527"/>
      <c r="G2" s="2527"/>
      <c r="H2" s="2527"/>
    </row>
    <row r="3" spans="2:14" ht="24.6" customHeight="1">
      <c r="B3" s="1821"/>
      <c r="C3" s="1821"/>
      <c r="D3" s="1821"/>
      <c r="E3" s="1821"/>
      <c r="F3" s="1821"/>
      <c r="G3" s="1821"/>
      <c r="H3" s="1821"/>
    </row>
    <row r="4" spans="2:14" ht="24.6" customHeight="1">
      <c r="B4" s="2527" t="s">
        <v>1039</v>
      </c>
      <c r="C4" s="2527"/>
      <c r="D4" s="2527"/>
      <c r="E4" s="2527"/>
      <c r="F4" s="2527"/>
      <c r="G4" s="2527"/>
    </row>
    <row r="5" spans="2:14" ht="24.6" customHeight="1">
      <c r="B5" s="1821"/>
      <c r="H5" s="1873" t="s">
        <v>867</v>
      </c>
      <c r="I5" s="1873"/>
    </row>
    <row r="6" spans="2:14" ht="24.6" customHeight="1">
      <c r="B6" s="2307" t="s">
        <v>3</v>
      </c>
      <c r="C6" s="2535" t="s">
        <v>851</v>
      </c>
      <c r="D6" s="2538" t="s">
        <v>852</v>
      </c>
      <c r="E6" s="2538" t="s">
        <v>853</v>
      </c>
      <c r="F6" s="2538" t="s">
        <v>642</v>
      </c>
      <c r="G6" s="2535" t="s">
        <v>883</v>
      </c>
      <c r="H6" s="2535" t="s">
        <v>857</v>
      </c>
    </row>
    <row r="7" spans="2:14" ht="24.6" customHeight="1">
      <c r="B7" s="2308"/>
      <c r="C7" s="2536"/>
      <c r="D7" s="2539"/>
      <c r="E7" s="2539"/>
      <c r="F7" s="2539"/>
      <c r="G7" s="2536"/>
      <c r="H7" s="2536"/>
    </row>
    <row r="8" spans="2:14" ht="24.6" customHeight="1">
      <c r="B8" s="2309"/>
      <c r="C8" s="2537"/>
      <c r="D8" s="2540"/>
      <c r="E8" s="2540"/>
      <c r="F8" s="2540"/>
      <c r="G8" s="2537"/>
      <c r="H8" s="2537"/>
    </row>
    <row r="9" spans="2:14" ht="24.6" customHeight="1">
      <c r="B9" s="1287" t="s">
        <v>486</v>
      </c>
      <c r="C9" s="1284">
        <v>1430477.1320279147</v>
      </c>
      <c r="D9" s="1284">
        <v>57723.28371569833</v>
      </c>
      <c r="E9" s="1284">
        <v>14777.293755199993</v>
      </c>
      <c r="F9" s="1284">
        <v>157034.73396000001</v>
      </c>
      <c r="G9" s="1284">
        <v>282260.90132338717</v>
      </c>
      <c r="H9" s="1289">
        <f>C9+D9+E9+F9+G9</f>
        <v>1942273.3447822004</v>
      </c>
      <c r="J9" s="1056"/>
      <c r="K9" s="1056"/>
      <c r="L9" s="1056"/>
      <c r="M9" s="1056"/>
      <c r="N9" s="1056"/>
    </row>
    <row r="10" spans="2:14" ht="24.6" customHeight="1">
      <c r="B10" s="1287" t="s">
        <v>658</v>
      </c>
      <c r="C10" s="1284">
        <v>106774.70387407392</v>
      </c>
      <c r="D10" s="1284">
        <v>71532.46600670449</v>
      </c>
      <c r="E10" s="1284">
        <v>30428.140169352992</v>
      </c>
      <c r="F10" s="1429"/>
      <c r="G10" s="1284">
        <v>63031.292129868896</v>
      </c>
      <c r="H10" s="1289">
        <f t="shared" ref="H10:H22" si="0">C10+D10+E10+F10+G10</f>
        <v>271766.60218000028</v>
      </c>
      <c r="J10" s="1056"/>
      <c r="K10" s="1056"/>
      <c r="L10" s="1056"/>
      <c r="M10" s="1056"/>
      <c r="N10" s="1056"/>
    </row>
    <row r="11" spans="2:14" ht="24.6" customHeight="1">
      <c r="B11" s="1287" t="s">
        <v>659</v>
      </c>
      <c r="C11" s="1284">
        <v>1197937</v>
      </c>
      <c r="D11" s="1284">
        <v>299851</v>
      </c>
      <c r="E11" s="1284">
        <v>592755</v>
      </c>
      <c r="F11" s="1284">
        <v>173713</v>
      </c>
      <c r="G11" s="1284">
        <v>1811173</v>
      </c>
      <c r="H11" s="1289">
        <f>C11+D11+E11+F11+G11</f>
        <v>4075429</v>
      </c>
      <c r="J11" s="1056"/>
      <c r="K11" s="1056"/>
      <c r="L11" s="1056"/>
      <c r="M11" s="1056"/>
      <c r="N11" s="1056"/>
    </row>
    <row r="12" spans="2:14" ht="24.6" customHeight="1">
      <c r="B12" s="1287" t="s">
        <v>392</v>
      </c>
      <c r="C12" s="1284">
        <v>567647.34783999994</v>
      </c>
      <c r="D12" s="1284">
        <v>58623.25505</v>
      </c>
      <c r="E12" s="1284">
        <v>46780.721659999996</v>
      </c>
      <c r="F12" s="1284">
        <v>26680.24569</v>
      </c>
      <c r="G12" s="1284">
        <v>148178.85412</v>
      </c>
      <c r="H12" s="1289">
        <f t="shared" si="0"/>
        <v>847910.42436000006</v>
      </c>
      <c r="J12" s="1056"/>
      <c r="K12" s="1056"/>
      <c r="L12" s="1056"/>
      <c r="M12" s="1056"/>
      <c r="N12" s="1056"/>
    </row>
    <row r="13" spans="2:14" ht="24.6" customHeight="1">
      <c r="B13" s="1287" t="s">
        <v>660</v>
      </c>
      <c r="C13" s="1284">
        <v>80029.918650000007</v>
      </c>
      <c r="D13" s="1284">
        <v>10643.31472</v>
      </c>
      <c r="E13" s="1284">
        <v>343139.82201000006</v>
      </c>
      <c r="F13" s="1510">
        <v>759.29</v>
      </c>
      <c r="G13" s="1284">
        <v>137219.11286999998</v>
      </c>
      <c r="H13" s="1289">
        <f t="shared" si="0"/>
        <v>571791.45825000003</v>
      </c>
      <c r="J13" s="1056"/>
      <c r="K13" s="1056"/>
      <c r="L13" s="1056"/>
      <c r="M13" s="1056"/>
      <c r="N13" s="1056"/>
    </row>
    <row r="14" spans="2:14" ht="24.6" customHeight="1">
      <c r="B14" s="1287" t="s">
        <v>772</v>
      </c>
      <c r="C14" s="1284">
        <v>949397.1116731423</v>
      </c>
      <c r="D14" s="1284">
        <v>292906.79762520996</v>
      </c>
      <c r="E14" s="1284">
        <v>2546803.4667013278</v>
      </c>
      <c r="F14" s="1284">
        <v>1099764.9365624732</v>
      </c>
      <c r="G14" s="1284">
        <v>448824.99857784336</v>
      </c>
      <c r="H14" s="1289">
        <f t="shared" si="0"/>
        <v>5337697.3111399962</v>
      </c>
      <c r="J14" s="1056"/>
      <c r="K14" s="1056"/>
      <c r="L14" s="1056"/>
      <c r="M14" s="1056"/>
      <c r="N14" s="1056"/>
    </row>
    <row r="15" spans="2:14" ht="24.6" customHeight="1">
      <c r="B15" s="1287" t="s">
        <v>661</v>
      </c>
      <c r="C15" s="1284">
        <v>338938.28133999987</v>
      </c>
      <c r="D15" s="1284">
        <v>51704.870670000004</v>
      </c>
      <c r="E15" s="1284">
        <v>71515.315647434938</v>
      </c>
      <c r="F15" s="1374"/>
      <c r="G15" s="1284">
        <v>185519.27585999999</v>
      </c>
      <c r="H15" s="1289">
        <f t="shared" si="0"/>
        <v>647677.74351743469</v>
      </c>
      <c r="J15" s="1056"/>
      <c r="K15" s="1056"/>
      <c r="L15" s="1056"/>
      <c r="M15" s="1056"/>
      <c r="N15" s="1056"/>
    </row>
    <row r="16" spans="2:14" ht="24.6" customHeight="1">
      <c r="B16" s="1287" t="s">
        <v>663</v>
      </c>
      <c r="C16" s="1284">
        <v>261156.75784999994</v>
      </c>
      <c r="D16" s="1284">
        <v>5421.4735799999999</v>
      </c>
      <c r="E16" s="1284">
        <v>354406.45162000076</v>
      </c>
      <c r="F16" s="1374"/>
      <c r="G16" s="1284">
        <v>65318.433110000005</v>
      </c>
      <c r="H16" s="1289">
        <f t="shared" si="0"/>
        <v>686303.11616000067</v>
      </c>
      <c r="J16" s="1056"/>
      <c r="K16" s="1056"/>
      <c r="L16" s="1056"/>
      <c r="M16" s="1056"/>
      <c r="N16" s="1056"/>
    </row>
    <row r="17" spans="2:14" ht="24.6" customHeight="1">
      <c r="B17" s="1287" t="s">
        <v>439</v>
      </c>
      <c r="C17" s="1284">
        <v>2780.7520800000011</v>
      </c>
      <c r="D17" s="1284">
        <v>430.64422999999999</v>
      </c>
      <c r="E17" s="1284">
        <v>8911.3485499999988</v>
      </c>
      <c r="F17" s="1429"/>
      <c r="G17" s="1284">
        <v>3597.8215</v>
      </c>
      <c r="H17" s="1289">
        <f t="shared" si="0"/>
        <v>15720.566359999999</v>
      </c>
      <c r="J17" s="1056"/>
      <c r="K17" s="1056"/>
      <c r="L17" s="1056"/>
      <c r="M17" s="1056"/>
      <c r="N17" s="1056"/>
    </row>
    <row r="18" spans="2:14" ht="24.6" customHeight="1">
      <c r="B18" s="1287" t="s">
        <v>69</v>
      </c>
      <c r="C18" s="1374"/>
      <c r="D18" s="1374"/>
      <c r="E18" s="1510">
        <v>10328.9459496</v>
      </c>
      <c r="F18" s="1374"/>
      <c r="G18" s="1284">
        <v>418732.72758200002</v>
      </c>
      <c r="H18" s="1289">
        <f t="shared" si="0"/>
        <v>429061.67353160004</v>
      </c>
      <c r="J18" s="1056"/>
      <c r="K18" s="1056"/>
      <c r="L18" s="1056"/>
      <c r="M18" s="1056"/>
      <c r="N18" s="1056"/>
    </row>
    <row r="19" spans="2:14" ht="24.6" customHeight="1">
      <c r="B19" s="1287" t="s">
        <v>393</v>
      </c>
      <c r="C19" s="1284">
        <v>59833.5290992597</v>
      </c>
      <c r="D19" s="1284">
        <v>12303.80449450483</v>
      </c>
      <c r="E19" s="1284">
        <v>30037.264308610629</v>
      </c>
      <c r="F19" s="1374"/>
      <c r="G19" s="1284">
        <v>24652.633449836681</v>
      </c>
      <c r="H19" s="1289">
        <f t="shared" si="0"/>
        <v>126827.23135221183</v>
      </c>
      <c r="J19" s="1056"/>
      <c r="K19" s="1056"/>
      <c r="L19" s="1056"/>
      <c r="M19" s="1056"/>
      <c r="N19" s="1056"/>
    </row>
    <row r="20" spans="2:14" ht="24.6" customHeight="1">
      <c r="B20" s="1287" t="s">
        <v>440</v>
      </c>
      <c r="C20" s="1284">
        <v>117081.63500000001</v>
      </c>
      <c r="D20" s="1284">
        <v>15038.346</v>
      </c>
      <c r="E20" s="1284">
        <v>39011.002079999998</v>
      </c>
      <c r="F20" s="1374"/>
      <c r="G20" s="1284">
        <v>73824.388999999996</v>
      </c>
      <c r="H20" s="1289">
        <f t="shared" si="0"/>
        <v>244955.37208</v>
      </c>
      <c r="J20" s="1056"/>
      <c r="K20" s="1056"/>
      <c r="L20" s="1056"/>
      <c r="M20" s="1056"/>
      <c r="N20" s="1056"/>
    </row>
    <row r="21" spans="2:14" ht="24.6" customHeight="1">
      <c r="B21" s="1287" t="s">
        <v>1079</v>
      </c>
      <c r="C21" s="1284">
        <v>3865.2799999999997</v>
      </c>
      <c r="D21" s="1374"/>
      <c r="E21" s="1284">
        <v>20331.668000000001</v>
      </c>
      <c r="F21" s="1284">
        <v>8049.7430700000004</v>
      </c>
      <c r="G21" s="1284">
        <v>35512.568930000001</v>
      </c>
      <c r="H21" s="1289">
        <f t="shared" si="0"/>
        <v>67759.260000000009</v>
      </c>
      <c r="J21" s="1056"/>
      <c r="K21" s="1056"/>
      <c r="L21" s="1056"/>
      <c r="M21" s="1056"/>
      <c r="N21" s="1056"/>
    </row>
    <row r="22" spans="2:14" ht="24.6" customHeight="1">
      <c r="B22" s="1287" t="s">
        <v>30</v>
      </c>
      <c r="C22" s="1284">
        <v>945846</v>
      </c>
      <c r="D22" s="1284">
        <v>350401</v>
      </c>
      <c r="E22" s="1284">
        <v>120731</v>
      </c>
      <c r="F22" s="1284">
        <v>7031</v>
      </c>
      <c r="G22" s="1284">
        <v>1123876</v>
      </c>
      <c r="H22" s="1289">
        <f t="shared" si="0"/>
        <v>2547885</v>
      </c>
      <c r="J22" s="1056"/>
      <c r="K22" s="1056"/>
      <c r="L22" s="1056"/>
      <c r="M22" s="1056"/>
      <c r="N22" s="1056"/>
    </row>
    <row r="23" spans="2:14" ht="24.6" customHeight="1">
      <c r="B23" s="1291" t="s">
        <v>912</v>
      </c>
      <c r="C23" s="1286">
        <f>SUM(C9:C22)</f>
        <v>6061765.4494343903</v>
      </c>
      <c r="D23" s="1286">
        <f t="shared" ref="D23:H23" si="1">SUM(D9:D22)</f>
        <v>1226580.2560921176</v>
      </c>
      <c r="E23" s="1286">
        <f t="shared" si="1"/>
        <v>4229957.440451527</v>
      </c>
      <c r="F23" s="1286">
        <f t="shared" si="1"/>
        <v>1473032.9492824732</v>
      </c>
      <c r="G23" s="1286">
        <f t="shared" si="1"/>
        <v>4821722.0084529361</v>
      </c>
      <c r="H23" s="1286">
        <f t="shared" si="1"/>
        <v>17813058.103713445</v>
      </c>
      <c r="J23" s="1056"/>
      <c r="K23" s="1056"/>
      <c r="L23" s="1056"/>
      <c r="M23" s="1056"/>
      <c r="N23" s="1056"/>
    </row>
    <row r="24" spans="2:14" ht="24.6" customHeight="1">
      <c r="B24" s="1291" t="s">
        <v>669</v>
      </c>
      <c r="C24" s="1292"/>
      <c r="D24" s="1292"/>
      <c r="E24" s="1292"/>
      <c r="F24" s="1292"/>
      <c r="G24" s="1292"/>
      <c r="H24" s="1289">
        <v>55563.767258399996</v>
      </c>
      <c r="J24" s="1056"/>
      <c r="K24" s="1056"/>
      <c r="L24" s="1056"/>
      <c r="M24" s="1056"/>
      <c r="N24" s="1056"/>
    </row>
    <row r="25" spans="2:14" ht="24.6" customHeight="1">
      <c r="B25" s="1291" t="s">
        <v>26</v>
      </c>
      <c r="C25" s="1286">
        <f>C23+C24</f>
        <v>6061765.4494343903</v>
      </c>
      <c r="D25" s="1286">
        <f t="shared" ref="D25:H25" si="2">D23+D24</f>
        <v>1226580.2560921176</v>
      </c>
      <c r="E25" s="1286">
        <f t="shared" si="2"/>
        <v>4229957.440451527</v>
      </c>
      <c r="F25" s="1286">
        <f t="shared" si="2"/>
        <v>1473032.9492824732</v>
      </c>
      <c r="G25" s="1286">
        <f t="shared" si="2"/>
        <v>4821722.0084529361</v>
      </c>
      <c r="H25" s="1286">
        <f t="shared" si="2"/>
        <v>17868621.870971844</v>
      </c>
      <c r="J25" s="1056"/>
      <c r="K25" s="1056"/>
      <c r="L25" s="1056"/>
      <c r="M25" s="1056"/>
      <c r="N25" s="1056"/>
    </row>
    <row r="26" spans="2:14" ht="24.6" customHeight="1">
      <c r="B26" s="1821"/>
      <c r="C26" s="1033"/>
      <c r="D26" s="1033"/>
      <c r="E26" s="1033"/>
      <c r="F26" s="1033"/>
      <c r="G26" s="1033"/>
      <c r="H26" s="1033"/>
      <c r="J26" s="1056"/>
      <c r="K26" s="1056"/>
      <c r="L26" s="1056"/>
      <c r="M26" s="1056"/>
      <c r="N26" s="1056"/>
    </row>
    <row r="27" spans="2:14" ht="24.6" customHeight="1">
      <c r="B27" s="1826"/>
      <c r="C27" s="1826"/>
      <c r="D27" s="1826"/>
      <c r="E27" s="1826"/>
      <c r="F27" s="1826"/>
      <c r="G27" s="1826"/>
      <c r="H27" s="1250">
        <v>162</v>
      </c>
    </row>
    <row r="28" spans="2:14" ht="24.6" customHeight="1">
      <c r="B28" s="2527" t="s">
        <v>931</v>
      </c>
      <c r="C28" s="2527"/>
      <c r="D28" s="2527"/>
      <c r="E28" s="2527"/>
      <c r="F28" s="2527"/>
      <c r="G28" s="2527"/>
    </row>
    <row r="29" spans="2:14" ht="24.6" customHeight="1">
      <c r="B29" s="1821"/>
      <c r="H29" s="1873" t="s">
        <v>867</v>
      </c>
      <c r="I29" s="1873"/>
    </row>
    <row r="30" spans="2:14" ht="24.6" customHeight="1">
      <c r="B30" s="2307" t="s">
        <v>3</v>
      </c>
      <c r="C30" s="2535" t="s">
        <v>851</v>
      </c>
      <c r="D30" s="2538" t="s">
        <v>852</v>
      </c>
      <c r="E30" s="2538" t="s">
        <v>853</v>
      </c>
      <c r="F30" s="2538" t="s">
        <v>642</v>
      </c>
      <c r="G30" s="2535" t="s">
        <v>883</v>
      </c>
      <c r="H30" s="2535" t="s">
        <v>857</v>
      </c>
    </row>
    <row r="31" spans="2:14" ht="24.6" customHeight="1">
      <c r="B31" s="2308"/>
      <c r="C31" s="2536"/>
      <c r="D31" s="2539"/>
      <c r="E31" s="2539"/>
      <c r="F31" s="2539"/>
      <c r="G31" s="2536"/>
      <c r="H31" s="2536"/>
    </row>
    <row r="32" spans="2:14" ht="24.6" customHeight="1">
      <c r="B32" s="2309"/>
      <c r="C32" s="2537"/>
      <c r="D32" s="2540"/>
      <c r="E32" s="2540"/>
      <c r="F32" s="2540"/>
      <c r="G32" s="2537"/>
      <c r="H32" s="2537"/>
    </row>
    <row r="33" spans="2:14" ht="24.6" customHeight="1">
      <c r="B33" s="1287" t="s">
        <v>486</v>
      </c>
      <c r="C33" s="1284">
        <v>1100340.1490045304</v>
      </c>
      <c r="D33" s="1284">
        <v>116341.83517037101</v>
      </c>
      <c r="E33" s="1284">
        <v>78474.038059600061</v>
      </c>
      <c r="F33" s="1284">
        <v>-5666.8175300000103</v>
      </c>
      <c r="G33" s="1284">
        <v>466005.05622609856</v>
      </c>
      <c r="H33" s="1289">
        <f>C33+D33+E33+F33+G33</f>
        <v>1755494.2609306001</v>
      </c>
      <c r="J33" s="1056"/>
      <c r="K33" s="1056"/>
      <c r="L33" s="1056"/>
      <c r="M33" s="1056"/>
      <c r="N33" s="1056"/>
    </row>
    <row r="34" spans="2:14" ht="24.6" customHeight="1">
      <c r="B34" s="1287" t="s">
        <v>658</v>
      </c>
      <c r="C34" s="1284">
        <v>54257.182806179226</v>
      </c>
      <c r="D34" s="1284">
        <v>75879.930526373151</v>
      </c>
      <c r="E34" s="1284">
        <v>23506.305223905176</v>
      </c>
      <c r="F34" s="1284">
        <v>218.99222</v>
      </c>
      <c r="G34" s="1284">
        <v>72818.918655472429</v>
      </c>
      <c r="H34" s="1289">
        <f t="shared" ref="H34:H46" si="3">C34+D34+E34+F34+G34</f>
        <v>226681.32943192997</v>
      </c>
      <c r="J34" s="1056"/>
      <c r="K34" s="1056"/>
      <c r="L34" s="1056"/>
      <c r="M34" s="1056"/>
      <c r="N34" s="1056"/>
    </row>
    <row r="35" spans="2:14" ht="24.6" customHeight="1">
      <c r="B35" s="1287" t="s">
        <v>659</v>
      </c>
      <c r="C35" s="1284">
        <v>1786559</v>
      </c>
      <c r="D35" s="1284">
        <v>284200</v>
      </c>
      <c r="E35" s="1284">
        <v>352704</v>
      </c>
      <c r="F35" s="1284">
        <v>138194</v>
      </c>
      <c r="G35" s="1284">
        <v>1106052</v>
      </c>
      <c r="H35" s="1289">
        <f t="shared" si="3"/>
        <v>3667709</v>
      </c>
      <c r="J35" s="1056"/>
      <c r="K35" s="1056"/>
      <c r="L35" s="1056"/>
      <c r="M35" s="1056"/>
      <c r="N35" s="1056"/>
    </row>
    <row r="36" spans="2:14" ht="24.6" customHeight="1">
      <c r="B36" s="1287" t="s">
        <v>392</v>
      </c>
      <c r="C36" s="1284">
        <v>406222.50203000009</v>
      </c>
      <c r="D36" s="1284">
        <v>66197.458440000002</v>
      </c>
      <c r="E36" s="1284">
        <v>67279.574290000004</v>
      </c>
      <c r="F36" s="1284">
        <v>376214.25817000004</v>
      </c>
      <c r="G36" s="1284">
        <v>110008.01131999999</v>
      </c>
      <c r="H36" s="1289">
        <f t="shared" si="3"/>
        <v>1025921.80425</v>
      </c>
      <c r="J36" s="1056"/>
      <c r="K36" s="1056"/>
      <c r="L36" s="1056"/>
      <c r="M36" s="1056"/>
      <c r="N36" s="1056"/>
    </row>
    <row r="37" spans="2:14" ht="24.6" customHeight="1">
      <c r="B37" s="1287" t="s">
        <v>660</v>
      </c>
      <c r="C37" s="1284">
        <v>75658.070000000007</v>
      </c>
      <c r="D37" s="1284">
        <v>2463.4</v>
      </c>
      <c r="E37" s="1284">
        <v>303234.53999999998</v>
      </c>
      <c r="F37" s="1510">
        <v>1383</v>
      </c>
      <c r="G37" s="1284">
        <v>117759.6</v>
      </c>
      <c r="H37" s="1289">
        <f t="shared" si="3"/>
        <v>500498.61</v>
      </c>
      <c r="J37" s="1056"/>
      <c r="K37" s="1056"/>
      <c r="L37" s="1056"/>
      <c r="M37" s="1056"/>
      <c r="N37" s="1056"/>
    </row>
    <row r="38" spans="2:14" ht="24.6" customHeight="1">
      <c r="B38" s="1287" t="s">
        <v>772</v>
      </c>
      <c r="C38" s="1284">
        <v>807422.17568999995</v>
      </c>
      <c r="D38" s="1284">
        <v>202519.52444000001</v>
      </c>
      <c r="E38" s="1284">
        <v>2872700.4039599961</v>
      </c>
      <c r="F38" s="1284">
        <v>1250821.9014075715</v>
      </c>
      <c r="G38" s="1284">
        <v>79540.107582428449</v>
      </c>
      <c r="H38" s="1289">
        <f t="shared" si="3"/>
        <v>5213004.1130799958</v>
      </c>
      <c r="J38" s="1056"/>
      <c r="K38" s="1056"/>
      <c r="L38" s="1056"/>
      <c r="M38" s="1056"/>
      <c r="N38" s="1056"/>
    </row>
    <row r="39" spans="2:14" ht="24.6" customHeight="1">
      <c r="B39" s="1287" t="s">
        <v>661</v>
      </c>
      <c r="C39" s="1284">
        <v>319601.06179000001</v>
      </c>
      <c r="D39" s="1284">
        <v>61817.614870000005</v>
      </c>
      <c r="E39" s="1284">
        <v>64596.428672698239</v>
      </c>
      <c r="F39" s="1374"/>
      <c r="G39" s="1284">
        <v>119220.19225000002</v>
      </c>
      <c r="H39" s="1289">
        <f t="shared" si="3"/>
        <v>565235.29758269829</v>
      </c>
      <c r="J39" s="1430"/>
      <c r="K39" s="1056"/>
      <c r="L39" s="1056"/>
      <c r="M39" s="1056"/>
      <c r="N39" s="1056"/>
    </row>
    <row r="40" spans="2:14" ht="24.6" customHeight="1">
      <c r="B40" s="1287" t="s">
        <v>663</v>
      </c>
      <c r="C40" s="1284">
        <v>226076.634315437</v>
      </c>
      <c r="D40" s="1284">
        <v>5777.7636399999992</v>
      </c>
      <c r="E40" s="1284">
        <v>324652.72866000002</v>
      </c>
      <c r="F40" s="1374"/>
      <c r="G40" s="1284">
        <v>26303.266970000004</v>
      </c>
      <c r="H40" s="1289">
        <f t="shared" si="3"/>
        <v>582810.39358543698</v>
      </c>
      <c r="J40" s="1056"/>
      <c r="K40" s="1056"/>
      <c r="L40" s="1056"/>
      <c r="M40" s="1056"/>
      <c r="N40" s="1056"/>
    </row>
    <row r="41" spans="2:14" ht="24.6" customHeight="1">
      <c r="B41" s="1287" t="s">
        <v>439</v>
      </c>
      <c r="C41" s="1284">
        <v>1025.1122700000001</v>
      </c>
      <c r="D41" s="1284">
        <v>82.231179999999995</v>
      </c>
      <c r="E41" s="1284">
        <v>8327.9713499999998</v>
      </c>
      <c r="F41" s="1429"/>
      <c r="G41" s="1284">
        <v>3414.8292499999998</v>
      </c>
      <c r="H41" s="1289">
        <f t="shared" si="3"/>
        <v>12850.144049999999</v>
      </c>
      <c r="J41" s="1056"/>
      <c r="K41" s="1056"/>
      <c r="L41" s="1056"/>
      <c r="M41" s="1056"/>
      <c r="N41" s="1056"/>
    </row>
    <row r="42" spans="2:14" ht="24.6" customHeight="1">
      <c r="B42" s="1287" t="s">
        <v>69</v>
      </c>
      <c r="C42" s="1374"/>
      <c r="D42" s="1374"/>
      <c r="E42" s="1510">
        <v>8726.2292500000003</v>
      </c>
      <c r="F42" s="1374"/>
      <c r="G42" s="1284">
        <v>1461188.57914</v>
      </c>
      <c r="H42" s="1289">
        <f t="shared" si="3"/>
        <v>1469914.8083900001</v>
      </c>
      <c r="J42" s="1056"/>
      <c r="K42" s="1056"/>
      <c r="L42" s="1056"/>
      <c r="M42" s="1056"/>
      <c r="N42" s="1056"/>
    </row>
    <row r="43" spans="2:14" ht="24.6" customHeight="1">
      <c r="B43" s="1287" t="s">
        <v>393</v>
      </c>
      <c r="C43" s="1284">
        <v>58867.822968708097</v>
      </c>
      <c r="D43" s="1284">
        <v>15723.7564419313</v>
      </c>
      <c r="E43" s="1284">
        <v>32956.013617913501</v>
      </c>
      <c r="F43" s="1374"/>
      <c r="G43" s="1284">
        <v>34536.434479492702</v>
      </c>
      <c r="H43" s="1289">
        <f t="shared" si="3"/>
        <v>142084.0275080456</v>
      </c>
      <c r="J43" s="1056"/>
      <c r="K43" s="1056"/>
      <c r="L43" s="1056"/>
      <c r="M43" s="1056"/>
      <c r="N43" s="1056"/>
    </row>
    <row r="44" spans="2:14" ht="24.6" customHeight="1">
      <c r="B44" s="1287" t="s">
        <v>440</v>
      </c>
      <c r="C44" s="1284">
        <v>143634.87952999989</v>
      </c>
      <c r="D44" s="1284">
        <v>7214.48524</v>
      </c>
      <c r="E44" s="1284">
        <v>32786</v>
      </c>
      <c r="F44" s="1374"/>
      <c r="G44" s="1284">
        <v>61098.541729999997</v>
      </c>
      <c r="H44" s="1289">
        <f t="shared" si="3"/>
        <v>244733.9064999999</v>
      </c>
      <c r="J44" s="1056"/>
      <c r="K44" s="1056"/>
      <c r="L44" s="1056"/>
      <c r="M44" s="1056"/>
      <c r="N44" s="1056"/>
    </row>
    <row r="45" spans="2:14" ht="24.6" customHeight="1">
      <c r="B45" s="1287" t="s">
        <v>441</v>
      </c>
      <c r="C45" s="1284">
        <v>3492.5820000000003</v>
      </c>
      <c r="D45" s="1374"/>
      <c r="E45" s="1284">
        <v>12827.668000000001</v>
      </c>
      <c r="F45" s="1284">
        <v>1786.31268</v>
      </c>
      <c r="G45" s="1284">
        <v>35096.764920000001</v>
      </c>
      <c r="H45" s="1289">
        <f t="shared" si="3"/>
        <v>53203.327600000004</v>
      </c>
      <c r="J45" s="1056"/>
      <c r="K45" s="1056"/>
      <c r="L45" s="1056"/>
      <c r="M45" s="1056"/>
      <c r="N45" s="1056"/>
    </row>
    <row r="46" spans="2:14" ht="24.6" customHeight="1">
      <c r="B46" s="1287" t="s">
        <v>30</v>
      </c>
      <c r="C46" s="1284">
        <v>1120451.74832</v>
      </c>
      <c r="D46" s="1284">
        <v>361851.33521000005</v>
      </c>
      <c r="E46" s="1284">
        <v>113679.17516000001</v>
      </c>
      <c r="F46" s="1284">
        <v>8138.9606000000003</v>
      </c>
      <c r="G46" s="1284">
        <v>769851.25094000006</v>
      </c>
      <c r="H46" s="1289">
        <f t="shared" si="3"/>
        <v>2373972.4702300001</v>
      </c>
      <c r="J46" s="1056"/>
      <c r="K46" s="1056"/>
      <c r="L46" s="1056"/>
      <c r="M46" s="1056"/>
      <c r="N46" s="1056"/>
    </row>
    <row r="47" spans="2:14" ht="24.6" customHeight="1">
      <c r="B47" s="1291" t="s">
        <v>912</v>
      </c>
      <c r="C47" s="1286">
        <f>SUM(C33:C46)</f>
        <v>6103608.9207248548</v>
      </c>
      <c r="D47" s="1286">
        <f t="shared" ref="D47:G47" si="4">SUM(D33:D46)</f>
        <v>1200069.3351586754</v>
      </c>
      <c r="E47" s="1286">
        <f t="shared" si="4"/>
        <v>4296451.076244113</v>
      </c>
      <c r="F47" s="1286">
        <f t="shared" si="4"/>
        <v>1771090.6075475716</v>
      </c>
      <c r="G47" s="1286">
        <f t="shared" si="4"/>
        <v>4462893.5534634925</v>
      </c>
      <c r="H47" s="1286">
        <f>SUM(H33:H46)</f>
        <v>17834113.493138712</v>
      </c>
      <c r="J47" s="1056"/>
      <c r="K47" s="1056"/>
      <c r="L47" s="1056"/>
      <c r="M47" s="1056"/>
      <c r="N47" s="1056"/>
    </row>
    <row r="48" spans="2:14" ht="24.6" customHeight="1">
      <c r="B48" s="1291" t="s">
        <v>669</v>
      </c>
      <c r="C48" s="1292"/>
      <c r="D48" s="1292"/>
      <c r="E48" s="1292"/>
      <c r="F48" s="1292"/>
      <c r="G48" s="1292"/>
      <c r="H48" s="1289">
        <v>81656.25</v>
      </c>
      <c r="J48" s="1056"/>
      <c r="K48" s="1056"/>
      <c r="L48" s="1056"/>
      <c r="M48" s="1056"/>
      <c r="N48" s="1056"/>
    </row>
    <row r="49" spans="2:14" ht="24.6" customHeight="1">
      <c r="B49" s="1291" t="s">
        <v>26</v>
      </c>
      <c r="C49" s="1286">
        <f>C47+C48</f>
        <v>6103608.9207248548</v>
      </c>
      <c r="D49" s="1286">
        <f t="shared" ref="D49:H49" si="5">D47+D48</f>
        <v>1200069.3351586754</v>
      </c>
      <c r="E49" s="1286">
        <f t="shared" si="5"/>
        <v>4296451.076244113</v>
      </c>
      <c r="F49" s="1286">
        <f t="shared" si="5"/>
        <v>1771090.6075475716</v>
      </c>
      <c r="G49" s="1286">
        <f t="shared" si="5"/>
        <v>4462893.5534634925</v>
      </c>
      <c r="H49" s="1286">
        <f t="shared" si="5"/>
        <v>17915769.743138712</v>
      </c>
      <c r="J49" s="1056"/>
      <c r="K49" s="1056"/>
      <c r="L49" s="1056"/>
      <c r="M49" s="1056"/>
      <c r="N49" s="1056"/>
    </row>
    <row r="50" spans="2:14" ht="24.6" customHeight="1">
      <c r="B50" s="711"/>
      <c r="C50" s="711"/>
      <c r="D50" s="711"/>
      <c r="E50" s="711"/>
      <c r="F50" s="711"/>
      <c r="G50" s="711"/>
      <c r="H50" s="711"/>
      <c r="J50" s="1056"/>
      <c r="K50" s="1056"/>
      <c r="L50" s="1056"/>
      <c r="M50" s="1056"/>
      <c r="N50" s="1056"/>
    </row>
    <row r="51" spans="2:14" ht="24.6" customHeight="1">
      <c r="B51" s="711"/>
      <c r="C51" s="711"/>
      <c r="D51" s="711"/>
      <c r="E51" s="711"/>
      <c r="F51" s="711"/>
      <c r="G51" s="711"/>
      <c r="H51" s="696">
        <v>163</v>
      </c>
      <c r="J51" s="1056"/>
      <c r="K51" s="1056"/>
      <c r="L51" s="1056"/>
      <c r="M51" s="1056"/>
      <c r="N51" s="1056"/>
    </row>
    <row r="52" spans="2:14" ht="24.6" customHeight="1">
      <c r="J52" s="1056"/>
      <c r="K52" s="1056"/>
      <c r="L52" s="1056"/>
      <c r="M52" s="1056"/>
      <c r="N52" s="1056"/>
    </row>
    <row r="53" spans="2:14" ht="24.6" customHeight="1">
      <c r="B53" s="2527" t="s">
        <v>865</v>
      </c>
      <c r="C53" s="2527"/>
      <c r="D53" s="2527"/>
      <c r="E53" s="2527"/>
      <c r="F53" s="2527"/>
      <c r="G53" s="2527"/>
      <c r="J53" s="1056"/>
      <c r="K53" s="1056"/>
      <c r="L53" s="1056"/>
      <c r="M53" s="1056"/>
      <c r="N53" s="1056"/>
    </row>
    <row r="54" spans="2:14" ht="24.6" customHeight="1">
      <c r="B54" s="1821"/>
      <c r="G54" s="2030" t="s">
        <v>867</v>
      </c>
      <c r="H54" s="2030"/>
      <c r="J54" s="1056"/>
      <c r="K54" s="1056"/>
      <c r="L54" s="1056"/>
      <c r="M54" s="1056"/>
      <c r="N54" s="1056"/>
    </row>
    <row r="55" spans="2:14" ht="24.6" customHeight="1">
      <c r="B55" s="2307" t="s">
        <v>3</v>
      </c>
      <c r="C55" s="2535" t="s">
        <v>851</v>
      </c>
      <c r="D55" s="2538" t="s">
        <v>855</v>
      </c>
      <c r="E55" s="2538" t="s">
        <v>853</v>
      </c>
      <c r="F55" s="2538" t="s">
        <v>642</v>
      </c>
      <c r="G55" s="2535" t="s">
        <v>883</v>
      </c>
      <c r="H55" s="2535" t="s">
        <v>857</v>
      </c>
      <c r="J55" s="1056"/>
      <c r="K55" s="1056"/>
      <c r="L55" s="1056"/>
      <c r="M55" s="1056"/>
      <c r="N55" s="1056"/>
    </row>
    <row r="56" spans="2:14" ht="24.6" customHeight="1">
      <c r="B56" s="2308"/>
      <c r="C56" s="2536"/>
      <c r="D56" s="2539"/>
      <c r="E56" s="2539"/>
      <c r="F56" s="2539"/>
      <c r="G56" s="2536"/>
      <c r="H56" s="2536"/>
      <c r="J56" s="1056"/>
      <c r="K56" s="1056"/>
      <c r="L56" s="1056"/>
      <c r="M56" s="1056"/>
      <c r="N56" s="1056"/>
    </row>
    <row r="57" spans="2:14" ht="24.6" customHeight="1">
      <c r="B57" s="2309"/>
      <c r="C57" s="2537"/>
      <c r="D57" s="2540"/>
      <c r="E57" s="2540"/>
      <c r="F57" s="2540"/>
      <c r="G57" s="2537"/>
      <c r="H57" s="2537"/>
      <c r="J57" s="1056"/>
      <c r="K57" s="1056"/>
      <c r="L57" s="1056"/>
      <c r="M57" s="1056"/>
      <c r="N57" s="1056"/>
    </row>
    <row r="58" spans="2:14" ht="24.6" customHeight="1">
      <c r="B58" s="1287" t="s">
        <v>486</v>
      </c>
      <c r="C58" s="1284">
        <v>1460768.4561251099</v>
      </c>
      <c r="D58" s="1284">
        <v>13146.2759303518</v>
      </c>
      <c r="E58" s="1284">
        <v>21771.507239999999</v>
      </c>
      <c r="F58" s="1284">
        <v>123027.94171</v>
      </c>
      <c r="G58" s="1284">
        <v>40305.955184535298</v>
      </c>
      <c r="H58" s="1289">
        <v>1659020.136189997</v>
      </c>
      <c r="J58" s="1056"/>
      <c r="K58" s="1056"/>
      <c r="L58" s="1056"/>
      <c r="M58" s="1056"/>
      <c r="N58" s="1056"/>
    </row>
    <row r="59" spans="2:14" ht="24.6" customHeight="1">
      <c r="B59" s="1287" t="s">
        <v>658</v>
      </c>
      <c r="C59" s="1284">
        <v>73513.454884000006</v>
      </c>
      <c r="D59" s="1284">
        <v>69688.041798000006</v>
      </c>
      <c r="E59" s="1284">
        <v>18243.570304000001</v>
      </c>
      <c r="F59" s="1607">
        <v>30721.789766999998</v>
      </c>
      <c r="G59" s="1041">
        <v>80327.237889999989</v>
      </c>
      <c r="H59" s="1289">
        <v>272494.09464299999</v>
      </c>
      <c r="J59" s="1056"/>
      <c r="K59" s="1056"/>
      <c r="L59" s="1056"/>
      <c r="M59" s="1056"/>
      <c r="N59" s="1056"/>
    </row>
    <row r="60" spans="2:14" ht="24.6" customHeight="1">
      <c r="B60" s="1287" t="s">
        <v>659</v>
      </c>
      <c r="C60" s="1284">
        <v>1430220</v>
      </c>
      <c r="D60" s="1284">
        <v>268930</v>
      </c>
      <c r="E60" s="1284">
        <v>707294</v>
      </c>
      <c r="F60" s="1284">
        <v>71728</v>
      </c>
      <c r="G60" s="1284">
        <v>823186</v>
      </c>
      <c r="H60" s="1289">
        <v>3301358</v>
      </c>
      <c r="J60" s="1056"/>
      <c r="K60" s="1056"/>
      <c r="L60" s="1056"/>
      <c r="M60" s="1056"/>
      <c r="N60" s="1056"/>
    </row>
    <row r="61" spans="2:14" ht="24.6" customHeight="1">
      <c r="B61" s="1287" t="s">
        <v>392</v>
      </c>
      <c r="C61" s="1284">
        <v>425594.24217999994</v>
      </c>
      <c r="D61" s="1284">
        <v>64304.115380000003</v>
      </c>
      <c r="E61" s="1284">
        <v>35432.840889999999</v>
      </c>
      <c r="F61" s="1284">
        <v>272627.27354000002</v>
      </c>
      <c r="G61" s="1284">
        <v>109021.64425000001</v>
      </c>
      <c r="H61" s="1289">
        <v>906980.11624</v>
      </c>
      <c r="J61" s="1056"/>
      <c r="K61" s="1056"/>
      <c r="L61" s="1056"/>
      <c r="M61" s="1056"/>
      <c r="N61" s="1056"/>
    </row>
    <row r="62" spans="2:14" ht="24.6" customHeight="1">
      <c r="B62" s="1287" t="s">
        <v>660</v>
      </c>
      <c r="C62" s="1284">
        <v>62021.158649999998</v>
      </c>
      <c r="D62" s="1284">
        <v>3192.7324800000006</v>
      </c>
      <c r="E62" s="1284">
        <v>277158</v>
      </c>
      <c r="F62" s="1510">
        <v>3739</v>
      </c>
      <c r="G62" s="1284">
        <v>109087.82999999999</v>
      </c>
      <c r="H62" s="1289">
        <v>455198.72112999996</v>
      </c>
      <c r="J62" s="1056"/>
      <c r="K62" s="1056"/>
      <c r="L62" s="1056"/>
      <c r="M62" s="1056"/>
      <c r="N62" s="1056"/>
    </row>
    <row r="63" spans="2:14" ht="24.6" customHeight="1">
      <c r="B63" s="1287" t="s">
        <v>772</v>
      </c>
      <c r="C63" s="1284">
        <v>622596.53320469894</v>
      </c>
      <c r="D63" s="1284">
        <v>203397.89355217727</v>
      </c>
      <c r="E63" s="1284">
        <v>335038.48970355961</v>
      </c>
      <c r="F63" s="1284">
        <v>120168.87030303555</v>
      </c>
      <c r="G63" s="1284">
        <v>498309.154600429</v>
      </c>
      <c r="H63" s="1289">
        <v>1779510.9413639004</v>
      </c>
      <c r="J63" s="1056"/>
      <c r="K63" s="1056"/>
      <c r="L63" s="1056"/>
      <c r="M63" s="1056"/>
      <c r="N63" s="1056"/>
    </row>
    <row r="64" spans="2:14" ht="24.6" customHeight="1">
      <c r="B64" s="1287" t="s">
        <v>661</v>
      </c>
      <c r="C64" s="1284">
        <v>364095.39698999998</v>
      </c>
      <c r="D64" s="1284">
        <v>39825.412230000002</v>
      </c>
      <c r="E64" s="1284">
        <v>51897.058691495993</v>
      </c>
      <c r="F64" s="1374"/>
      <c r="G64" s="1284">
        <v>211166.19951999999</v>
      </c>
      <c r="H64" s="1289">
        <v>666984.06743149599</v>
      </c>
      <c r="J64" s="1056"/>
      <c r="K64" s="1056"/>
      <c r="L64" s="1056"/>
      <c r="M64" s="1056"/>
      <c r="N64" s="1056"/>
    </row>
    <row r="65" spans="2:14" ht="24.6" customHeight="1">
      <c r="B65" s="1287" t="s">
        <v>662</v>
      </c>
      <c r="C65" s="1284">
        <v>1017578.3604500002</v>
      </c>
      <c r="D65" s="1284">
        <v>199546.12878</v>
      </c>
      <c r="E65" s="1284">
        <v>173353.24323000002</v>
      </c>
      <c r="F65" s="1429"/>
      <c r="G65" s="1284">
        <v>520805.86057999998</v>
      </c>
      <c r="H65" s="1289">
        <v>1911283.5930400002</v>
      </c>
      <c r="J65" s="1056"/>
      <c r="K65" s="1056"/>
      <c r="L65" s="1056"/>
      <c r="M65" s="1056"/>
      <c r="N65" s="1056"/>
    </row>
    <row r="66" spans="2:14" ht="24.6" customHeight="1">
      <c r="B66" s="1287" t="s">
        <v>663</v>
      </c>
      <c r="C66" s="1284">
        <v>298013.33046999993</v>
      </c>
      <c r="D66" s="1284">
        <v>5319.0031900000004</v>
      </c>
      <c r="E66" s="1284">
        <v>274290.93718000001</v>
      </c>
      <c r="F66" s="1374"/>
      <c r="G66" s="1284">
        <v>33373.276176261206</v>
      </c>
      <c r="H66" s="1289">
        <v>610996.54701626115</v>
      </c>
      <c r="J66" s="1056"/>
      <c r="K66" s="1056"/>
      <c r="L66" s="1056"/>
      <c r="M66" s="1056"/>
      <c r="N66" s="1056"/>
    </row>
    <row r="67" spans="2:14" ht="24.6" customHeight="1">
      <c r="B67" s="1287" t="s">
        <v>439</v>
      </c>
      <c r="C67" s="1284">
        <v>15150.6224430605</v>
      </c>
      <c r="D67" s="1284">
        <v>1936.4449352709485</v>
      </c>
      <c r="E67" s="1284">
        <v>35888.953064999201</v>
      </c>
      <c r="F67" s="1284">
        <v>17463.455191804926</v>
      </c>
      <c r="G67" s="1284">
        <v>11067.54752041171</v>
      </c>
      <c r="H67" s="1289">
        <v>81507.023155547286</v>
      </c>
      <c r="J67" s="1056"/>
      <c r="K67" s="1056"/>
      <c r="L67" s="1056"/>
      <c r="M67" s="1056"/>
      <c r="N67" s="1056"/>
    </row>
    <row r="68" spans="2:14" ht="24.6" customHeight="1">
      <c r="B68" s="1287" t="s">
        <v>69</v>
      </c>
      <c r="C68" s="1374"/>
      <c r="D68" s="1374"/>
      <c r="E68" s="1510">
        <v>7853.26638</v>
      </c>
      <c r="F68" s="1374"/>
      <c r="G68" s="1284">
        <v>688397.72884</v>
      </c>
      <c r="H68" s="1289">
        <v>805000.99522000004</v>
      </c>
      <c r="J68" s="1056"/>
      <c r="K68" s="1056"/>
      <c r="L68" s="1056"/>
      <c r="M68" s="1056"/>
      <c r="N68" s="1056"/>
    </row>
    <row r="69" spans="2:14" ht="24.6" customHeight="1">
      <c r="B69" s="1287" t="s">
        <v>393</v>
      </c>
      <c r="C69" s="1284">
        <v>66575.384933995301</v>
      </c>
      <c r="D69" s="1284">
        <v>16963.229633704439</v>
      </c>
      <c r="E69" s="1284">
        <v>24311.576587799987</v>
      </c>
      <c r="F69" s="1374"/>
      <c r="G69" s="1284">
        <v>22183.833084599999</v>
      </c>
      <c r="H69" s="1289">
        <v>130034.02424009972</v>
      </c>
      <c r="J69" s="1056"/>
      <c r="K69" s="1056"/>
      <c r="L69" s="1056"/>
      <c r="M69" s="1056"/>
      <c r="N69" s="1056"/>
    </row>
    <row r="70" spans="2:14" ht="24.6" customHeight="1">
      <c r="B70" s="1287" t="s">
        <v>440</v>
      </c>
      <c r="C70" s="1284">
        <v>115026.66034999999</v>
      </c>
      <c r="D70" s="1284">
        <v>13718.82746</v>
      </c>
      <c r="E70" s="1284">
        <v>58065.683991117126</v>
      </c>
      <c r="F70" s="1374"/>
      <c r="G70" s="1284">
        <v>46447.151780000007</v>
      </c>
      <c r="H70" s="1289">
        <v>233258.32358111715</v>
      </c>
      <c r="J70" s="1056"/>
      <c r="K70" s="1056"/>
      <c r="L70" s="1056"/>
      <c r="M70" s="1056"/>
      <c r="N70" s="1056"/>
    </row>
    <row r="71" spans="2:14" ht="24.6" customHeight="1">
      <c r="B71" s="1287" t="s">
        <v>441</v>
      </c>
      <c r="C71" s="1284">
        <v>9055.69859</v>
      </c>
      <c r="D71" s="1374"/>
      <c r="E71" s="1284">
        <v>19722.856019999999</v>
      </c>
      <c r="F71" s="1374"/>
      <c r="G71" s="1284">
        <v>90176.984389999998</v>
      </c>
      <c r="H71" s="1289">
        <v>118955.53899999999</v>
      </c>
      <c r="J71" s="1056"/>
      <c r="K71" s="1056"/>
      <c r="L71" s="1056"/>
      <c r="M71" s="1056"/>
      <c r="N71" s="1056"/>
    </row>
    <row r="72" spans="2:14" ht="24.6" customHeight="1">
      <c r="B72" s="1287" t="s">
        <v>30</v>
      </c>
      <c r="C72" s="1284">
        <v>987466</v>
      </c>
      <c r="D72" s="1284">
        <v>277432</v>
      </c>
      <c r="E72" s="1284">
        <v>112186</v>
      </c>
      <c r="F72" s="1284">
        <v>2043141</v>
      </c>
      <c r="G72" s="1284">
        <v>556603</v>
      </c>
      <c r="H72" s="1289">
        <v>3976828</v>
      </c>
      <c r="J72" s="1056"/>
      <c r="K72" s="1056"/>
      <c r="L72" s="1056"/>
      <c r="M72" s="1056"/>
      <c r="N72" s="1056"/>
    </row>
    <row r="73" spans="2:14" ht="24.6" customHeight="1">
      <c r="B73" s="1291" t="s">
        <v>912</v>
      </c>
      <c r="C73" s="1286">
        <v>6947675.2992708655</v>
      </c>
      <c r="D73" s="1286">
        <v>1177400.1053695043</v>
      </c>
      <c r="E73" s="1286">
        <v>2152507.9832829721</v>
      </c>
      <c r="F73" s="1286">
        <v>2682617.3305118405</v>
      </c>
      <c r="G73" s="1286">
        <v>3840459.4038162371</v>
      </c>
      <c r="H73" s="1286">
        <v>16800660.122251417</v>
      </c>
      <c r="J73" s="1056"/>
      <c r="K73" s="1056"/>
      <c r="L73" s="1056"/>
      <c r="M73" s="1056"/>
      <c r="N73" s="1056"/>
    </row>
    <row r="74" spans="2:14" ht="24.6" customHeight="1">
      <c r="B74" s="1291" t="s">
        <v>669</v>
      </c>
      <c r="C74" s="1292"/>
      <c r="D74" s="1292"/>
      <c r="E74" s="1292"/>
      <c r="F74" s="1292"/>
      <c r="G74" s="1292"/>
      <c r="H74" s="1286">
        <v>108750</v>
      </c>
      <c r="J74" s="1056"/>
      <c r="K74" s="1056"/>
      <c r="L74" s="1056"/>
      <c r="M74" s="1056"/>
      <c r="N74" s="1056"/>
    </row>
    <row r="75" spans="2:14" ht="24.6" customHeight="1">
      <c r="B75" s="1291" t="s">
        <v>26</v>
      </c>
      <c r="C75" s="1286">
        <v>6947675.2992708655</v>
      </c>
      <c r="D75" s="1286">
        <v>1177400.1053695043</v>
      </c>
      <c r="E75" s="1286">
        <v>2152507.9832829721</v>
      </c>
      <c r="F75" s="1286">
        <v>2682617.3305118405</v>
      </c>
      <c r="G75" s="1286">
        <v>3840459.4038162371</v>
      </c>
      <c r="H75" s="1286">
        <v>16909410.122251417</v>
      </c>
      <c r="J75" s="1056"/>
      <c r="K75" s="1056"/>
      <c r="L75" s="1056"/>
      <c r="M75" s="1056"/>
      <c r="N75" s="1056"/>
    </row>
    <row r="76" spans="2:14" ht="24.6" customHeight="1">
      <c r="B76" s="711"/>
      <c r="C76" s="711"/>
      <c r="D76" s="711"/>
      <c r="E76" s="711"/>
      <c r="F76" s="711"/>
      <c r="G76" s="711"/>
      <c r="H76" s="711"/>
      <c r="J76" s="1056"/>
      <c r="K76" s="1056"/>
      <c r="L76" s="1056"/>
      <c r="M76" s="1056"/>
      <c r="N76" s="1056"/>
    </row>
    <row r="77" spans="2:14" ht="24.6" customHeight="1">
      <c r="B77" s="2169"/>
      <c r="C77" s="2169"/>
      <c r="D77" s="2169"/>
      <c r="E77" s="2169"/>
      <c r="F77" s="2169"/>
      <c r="G77" s="2169"/>
      <c r="H77" s="2170">
        <v>164</v>
      </c>
      <c r="J77" s="1056"/>
      <c r="K77" s="1056"/>
      <c r="L77" s="1056"/>
      <c r="M77" s="1056"/>
      <c r="N77" s="1056"/>
    </row>
    <row r="78" spans="2:14" ht="24.6" customHeight="1">
      <c r="J78" s="1056"/>
      <c r="K78" s="1056"/>
      <c r="L78" s="1056"/>
      <c r="M78" s="1056"/>
      <c r="N78" s="1056"/>
    </row>
    <row r="79" spans="2:14" ht="24.6" customHeight="1">
      <c r="B79" s="2527" t="s">
        <v>868</v>
      </c>
      <c r="C79" s="2527"/>
      <c r="D79" s="2527"/>
      <c r="E79" s="2527"/>
      <c r="F79" s="2527"/>
      <c r="G79" s="2527"/>
      <c r="H79" s="2169"/>
      <c r="J79" s="1056"/>
      <c r="K79" s="1056"/>
      <c r="L79" s="1056"/>
      <c r="M79" s="1056"/>
      <c r="N79" s="1056"/>
    </row>
    <row r="80" spans="2:14" ht="24.6" customHeight="1">
      <c r="B80" s="2169"/>
      <c r="C80" s="2169"/>
      <c r="D80" s="2169"/>
      <c r="E80" s="2169"/>
      <c r="G80" s="1726" t="s">
        <v>867</v>
      </c>
      <c r="H80" s="1726"/>
      <c r="J80" s="1056"/>
      <c r="K80" s="1056"/>
      <c r="L80" s="1056"/>
      <c r="M80" s="1056"/>
      <c r="N80" s="1056"/>
    </row>
    <row r="81" spans="2:14" ht="24.6" customHeight="1">
      <c r="B81" s="2307" t="s">
        <v>3</v>
      </c>
      <c r="C81" s="2535" t="s">
        <v>851</v>
      </c>
      <c r="D81" s="2538" t="s">
        <v>855</v>
      </c>
      <c r="E81" s="2538" t="s">
        <v>853</v>
      </c>
      <c r="F81" s="2538" t="s">
        <v>642</v>
      </c>
      <c r="G81" s="2538" t="s">
        <v>866</v>
      </c>
      <c r="H81" s="2535" t="s">
        <v>854</v>
      </c>
      <c r="J81" s="1056"/>
      <c r="K81" s="1056"/>
      <c r="L81" s="1056"/>
      <c r="M81" s="1056"/>
      <c r="N81" s="1056"/>
    </row>
    <row r="82" spans="2:14" ht="24.6" customHeight="1">
      <c r="B82" s="2308"/>
      <c r="C82" s="2536"/>
      <c r="D82" s="2539"/>
      <c r="E82" s="2539"/>
      <c r="F82" s="2539"/>
      <c r="G82" s="2539"/>
      <c r="H82" s="2536"/>
      <c r="J82" s="1056"/>
      <c r="K82" s="1056"/>
      <c r="L82" s="1056"/>
      <c r="M82" s="1056"/>
      <c r="N82" s="1056"/>
    </row>
    <row r="83" spans="2:14" ht="24.6" customHeight="1">
      <c r="B83" s="2309"/>
      <c r="C83" s="2537"/>
      <c r="D83" s="2540"/>
      <c r="E83" s="2540"/>
      <c r="F83" s="2540"/>
      <c r="G83" s="2540"/>
      <c r="H83" s="2537"/>
      <c r="J83" s="1056"/>
      <c r="K83" s="1056"/>
      <c r="L83" s="1056"/>
      <c r="M83" s="1056"/>
      <c r="N83" s="1056"/>
    </row>
    <row r="84" spans="2:14" ht="24.6" customHeight="1">
      <c r="B84" s="1287" t="s">
        <v>432</v>
      </c>
      <c r="C84" s="1588"/>
      <c r="D84" s="1588"/>
      <c r="E84" s="1588"/>
      <c r="F84" s="1588"/>
      <c r="G84" s="1300">
        <v>279</v>
      </c>
      <c r="H84" s="1289">
        <v>279</v>
      </c>
      <c r="J84" s="1056"/>
      <c r="K84" s="1056"/>
      <c r="L84" s="1056"/>
      <c r="M84" s="1056"/>
      <c r="N84" s="1056"/>
    </row>
    <row r="85" spans="2:14" ht="24.6" customHeight="1">
      <c r="B85" s="1287" t="s">
        <v>486</v>
      </c>
      <c r="C85" s="1300">
        <v>981813</v>
      </c>
      <c r="D85" s="1300">
        <v>83020</v>
      </c>
      <c r="E85" s="1300">
        <v>12465</v>
      </c>
      <c r="F85" s="1300">
        <v>128001</v>
      </c>
      <c r="G85" s="1300">
        <v>225823</v>
      </c>
      <c r="H85" s="1289">
        <v>1431122</v>
      </c>
      <c r="J85" s="1056"/>
      <c r="K85" s="1056"/>
      <c r="L85" s="1056"/>
      <c r="M85" s="1056"/>
      <c r="N85" s="1056"/>
    </row>
    <row r="86" spans="2:14" ht="24.6" customHeight="1">
      <c r="B86" s="1287" t="s">
        <v>658</v>
      </c>
      <c r="C86" s="1300">
        <v>50176</v>
      </c>
      <c r="D86" s="1300">
        <v>27486</v>
      </c>
      <c r="E86" s="1300">
        <v>21</v>
      </c>
      <c r="F86" s="1300">
        <v>37613</v>
      </c>
      <c r="G86" s="1300">
        <v>128169</v>
      </c>
      <c r="H86" s="1289">
        <v>243465</v>
      </c>
      <c r="J86" s="1056"/>
      <c r="K86" s="1056"/>
      <c r="L86" s="1056"/>
      <c r="M86" s="1056"/>
      <c r="N86" s="1056"/>
    </row>
    <row r="87" spans="2:14" ht="24.6" customHeight="1">
      <c r="B87" s="1287" t="s">
        <v>659</v>
      </c>
      <c r="C87" s="1300">
        <v>1581998</v>
      </c>
      <c r="D87" s="1300">
        <v>212467</v>
      </c>
      <c r="E87" s="1342">
        <v>297660</v>
      </c>
      <c r="F87" s="1300">
        <v>22592</v>
      </c>
      <c r="G87" s="1300">
        <v>527293</v>
      </c>
      <c r="H87" s="1289">
        <v>2642010</v>
      </c>
      <c r="J87" s="1056"/>
      <c r="K87" s="1056"/>
      <c r="L87" s="1056"/>
      <c r="M87" s="1056"/>
      <c r="N87" s="1056"/>
    </row>
    <row r="88" spans="2:14" ht="24.6" customHeight="1">
      <c r="B88" s="1287" t="s">
        <v>392</v>
      </c>
      <c r="C88" s="1300">
        <v>408872</v>
      </c>
      <c r="D88" s="1300">
        <v>47749</v>
      </c>
      <c r="E88" s="1300">
        <v>29997</v>
      </c>
      <c r="F88" s="1300">
        <v>243252</v>
      </c>
      <c r="G88" s="1300">
        <v>108623</v>
      </c>
      <c r="H88" s="1289">
        <v>838493</v>
      </c>
      <c r="J88" s="1056"/>
      <c r="K88" s="1056"/>
      <c r="L88" s="1056"/>
      <c r="M88" s="1056"/>
      <c r="N88" s="1056"/>
    </row>
    <row r="89" spans="2:14" ht="24.6" customHeight="1">
      <c r="B89" s="1287" t="s">
        <v>660</v>
      </c>
      <c r="C89" s="1300">
        <v>44831</v>
      </c>
      <c r="D89" s="1300">
        <v>4368</v>
      </c>
      <c r="E89" s="1300">
        <v>131153</v>
      </c>
      <c r="F89" s="1588"/>
      <c r="G89" s="1300">
        <v>44862</v>
      </c>
      <c r="H89" s="1289">
        <v>225214</v>
      </c>
      <c r="J89" s="1056"/>
      <c r="K89" s="1056"/>
      <c r="L89" s="1056"/>
      <c r="M89" s="1056"/>
      <c r="N89" s="1056"/>
    </row>
    <row r="90" spans="2:14" ht="24.6" customHeight="1">
      <c r="B90" s="1287" t="s">
        <v>772</v>
      </c>
      <c r="C90" s="1300">
        <v>13663</v>
      </c>
      <c r="D90" s="1300">
        <v>63283</v>
      </c>
      <c r="E90" s="1300">
        <v>75163</v>
      </c>
      <c r="F90" s="1588"/>
      <c r="G90" s="1300">
        <v>7372</v>
      </c>
      <c r="H90" s="1289">
        <v>159481</v>
      </c>
      <c r="J90" s="1056"/>
      <c r="K90" s="1056"/>
      <c r="L90" s="1056"/>
      <c r="M90" s="1056"/>
      <c r="N90" s="1056"/>
    </row>
    <row r="91" spans="2:14" ht="24.6" customHeight="1">
      <c r="B91" s="1287" t="s">
        <v>661</v>
      </c>
      <c r="C91" s="1300">
        <v>272002</v>
      </c>
      <c r="D91" s="1300">
        <v>37425</v>
      </c>
      <c r="E91" s="1300">
        <v>73787</v>
      </c>
      <c r="F91" s="1588"/>
      <c r="G91" s="1300">
        <v>176275</v>
      </c>
      <c r="H91" s="1289">
        <v>559489</v>
      </c>
      <c r="J91" s="1056"/>
      <c r="K91" s="1056"/>
      <c r="L91" s="1056"/>
      <c r="M91" s="1056"/>
      <c r="N91" s="1056"/>
    </row>
    <row r="92" spans="2:14" ht="24.6" customHeight="1">
      <c r="B92" s="1287" t="s">
        <v>662</v>
      </c>
      <c r="C92" s="1300">
        <v>836955</v>
      </c>
      <c r="D92" s="1300">
        <v>145072</v>
      </c>
      <c r="E92" s="1300">
        <v>166913</v>
      </c>
      <c r="F92" s="1300">
        <v>1788</v>
      </c>
      <c r="G92" s="1300">
        <v>300959</v>
      </c>
      <c r="H92" s="1289">
        <v>1451687</v>
      </c>
      <c r="J92" s="1056"/>
      <c r="K92" s="1056"/>
      <c r="L92" s="1056"/>
      <c r="M92" s="1056"/>
      <c r="N92" s="1056"/>
    </row>
    <row r="93" spans="2:14" ht="24.6" customHeight="1">
      <c r="B93" s="1287" t="s">
        <v>663</v>
      </c>
      <c r="C93" s="1300">
        <v>215841</v>
      </c>
      <c r="D93" s="1300">
        <v>8251</v>
      </c>
      <c r="E93" s="1300">
        <v>206232</v>
      </c>
      <c r="F93" s="1588"/>
      <c r="G93" s="1300">
        <v>28201</v>
      </c>
      <c r="H93" s="1289">
        <v>458525</v>
      </c>
      <c r="J93" s="1056"/>
      <c r="K93" s="1056"/>
      <c r="L93" s="1056"/>
      <c r="M93" s="1056"/>
      <c r="N93" s="1056"/>
    </row>
    <row r="94" spans="2:14" ht="24.6" customHeight="1">
      <c r="B94" s="1287" t="s">
        <v>439</v>
      </c>
      <c r="C94" s="1300">
        <v>51502</v>
      </c>
      <c r="D94" s="1300">
        <v>12057</v>
      </c>
      <c r="E94" s="1300">
        <v>48313</v>
      </c>
      <c r="F94" s="1300">
        <v>48923</v>
      </c>
      <c r="G94" s="1300">
        <v>46719</v>
      </c>
      <c r="H94" s="1289">
        <v>207514</v>
      </c>
      <c r="J94" s="1056"/>
      <c r="K94" s="1056"/>
      <c r="L94" s="1056"/>
      <c r="M94" s="1056"/>
      <c r="N94" s="1056"/>
    </row>
    <row r="95" spans="2:14" ht="24.6" customHeight="1">
      <c r="B95" s="1287" t="s">
        <v>69</v>
      </c>
      <c r="C95" s="1588"/>
      <c r="D95" s="1588"/>
      <c r="E95" s="1588"/>
      <c r="F95" s="1588"/>
      <c r="G95" s="1300">
        <v>508507</v>
      </c>
      <c r="H95" s="1289">
        <v>508507</v>
      </c>
      <c r="J95" s="1056"/>
      <c r="K95" s="1056"/>
      <c r="L95" s="1056"/>
      <c r="M95" s="1056"/>
      <c r="N95" s="1056"/>
    </row>
    <row r="96" spans="2:14" ht="24.6" customHeight="1">
      <c r="B96" s="1287" t="s">
        <v>393</v>
      </c>
      <c r="C96" s="1300">
        <v>48768</v>
      </c>
      <c r="D96" s="1300">
        <v>35831</v>
      </c>
      <c r="E96" s="1300">
        <v>18973</v>
      </c>
      <c r="F96" s="1588"/>
      <c r="G96" s="1300">
        <v>21566</v>
      </c>
      <c r="H96" s="1289">
        <v>125138</v>
      </c>
      <c r="J96" s="1056"/>
      <c r="K96" s="1056"/>
      <c r="L96" s="1056"/>
      <c r="M96" s="1056"/>
      <c r="N96" s="1056"/>
    </row>
    <row r="97" spans="2:24" ht="24.6" customHeight="1">
      <c r="B97" s="1287" t="s">
        <v>440</v>
      </c>
      <c r="C97" s="1300">
        <v>84200</v>
      </c>
      <c r="D97" s="1300">
        <v>17153</v>
      </c>
      <c r="E97" s="1300">
        <v>44503</v>
      </c>
      <c r="F97" s="1588"/>
      <c r="G97" s="1300">
        <v>32013</v>
      </c>
      <c r="H97" s="1289">
        <v>177869</v>
      </c>
      <c r="J97" s="1056"/>
      <c r="K97" s="1056"/>
      <c r="L97" s="1056"/>
      <c r="M97" s="1056"/>
      <c r="N97" s="1056"/>
    </row>
    <row r="98" spans="2:24" ht="24.6" customHeight="1">
      <c r="B98" s="1287" t="s">
        <v>441</v>
      </c>
      <c r="C98" s="1300">
        <v>3329</v>
      </c>
      <c r="D98" s="1588"/>
      <c r="E98" s="1300">
        <v>8817</v>
      </c>
      <c r="F98" s="1588"/>
      <c r="G98" s="1300">
        <v>71988</v>
      </c>
      <c r="H98" s="1289">
        <v>84134</v>
      </c>
      <c r="J98" s="1056"/>
      <c r="K98" s="1056"/>
      <c r="L98" s="1056"/>
      <c r="M98" s="1056"/>
      <c r="N98" s="1056"/>
    </row>
    <row r="99" spans="2:24" ht="24.6" customHeight="1">
      <c r="B99" s="1287" t="s">
        <v>30</v>
      </c>
      <c r="C99" s="1300">
        <v>913668</v>
      </c>
      <c r="D99" s="1342">
        <v>283970</v>
      </c>
      <c r="E99" s="1300">
        <v>76201</v>
      </c>
      <c r="F99" s="1300">
        <v>4815</v>
      </c>
      <c r="G99" s="1300">
        <v>755672</v>
      </c>
      <c r="H99" s="1289">
        <v>2034326</v>
      </c>
      <c r="J99" s="1056"/>
      <c r="K99" s="1056"/>
      <c r="L99" s="1056"/>
      <c r="M99" s="1056"/>
      <c r="N99" s="1056"/>
    </row>
    <row r="100" spans="2:24" ht="24.6" customHeight="1">
      <c r="B100" s="1287" t="s">
        <v>665</v>
      </c>
      <c r="C100" s="1300">
        <v>451624</v>
      </c>
      <c r="D100" s="1300">
        <v>196134</v>
      </c>
      <c r="E100" s="1300">
        <v>43268</v>
      </c>
      <c r="F100" s="1608"/>
      <c r="G100" s="1300">
        <v>229325</v>
      </c>
      <c r="H100" s="1289">
        <v>920351</v>
      </c>
      <c r="J100" s="1056"/>
      <c r="K100" s="1056"/>
      <c r="L100" s="1056"/>
      <c r="M100" s="1056"/>
      <c r="N100" s="1056"/>
    </row>
    <row r="101" spans="2:24" ht="24.6" customHeight="1">
      <c r="B101" s="1291" t="s">
        <v>26</v>
      </c>
      <c r="C101" s="1289">
        <v>5959242</v>
      </c>
      <c r="D101" s="1289">
        <v>1174266</v>
      </c>
      <c r="E101" s="1289">
        <v>1233466</v>
      </c>
      <c r="F101" s="1289">
        <v>486984</v>
      </c>
      <c r="G101" s="1289">
        <v>3213646</v>
      </c>
      <c r="H101" s="1289">
        <v>12067604</v>
      </c>
      <c r="J101" s="1056"/>
      <c r="K101" s="1056"/>
      <c r="L101" s="1056"/>
      <c r="M101" s="1056"/>
      <c r="N101" s="1056"/>
    </row>
    <row r="102" spans="2:24" ht="24.6" customHeight="1">
      <c r="B102" s="1821"/>
      <c r="C102" s="668"/>
      <c r="D102" s="668"/>
      <c r="E102" s="668"/>
      <c r="F102" s="668"/>
      <c r="G102" s="668"/>
      <c r="H102" s="711"/>
      <c r="J102" s="1056"/>
      <c r="K102" s="1056"/>
      <c r="L102" s="1056"/>
      <c r="M102" s="1056"/>
      <c r="N102" s="1056"/>
    </row>
    <row r="103" spans="2:24" ht="24.6" customHeight="1">
      <c r="B103" s="1821"/>
      <c r="C103" s="668"/>
      <c r="D103" s="668"/>
      <c r="E103" s="668"/>
      <c r="F103" s="668"/>
      <c r="G103" s="668"/>
      <c r="H103" s="621">
        <v>165</v>
      </c>
      <c r="J103" s="1056"/>
      <c r="K103" s="1056"/>
      <c r="L103" s="1056"/>
      <c r="M103" s="1056"/>
      <c r="N103" s="1056"/>
    </row>
    <row r="104" spans="2:24" ht="24.6" customHeight="1">
      <c r="J104" s="1056"/>
      <c r="K104" s="1056"/>
      <c r="L104" s="1056"/>
      <c r="M104" s="1056"/>
      <c r="N104" s="1056"/>
    </row>
    <row r="105" spans="2:24" ht="24.6" customHeight="1">
      <c r="B105" s="2527" t="s">
        <v>932</v>
      </c>
      <c r="C105" s="2527"/>
      <c r="D105" s="2527"/>
      <c r="E105" s="2527"/>
      <c r="F105" s="2527"/>
      <c r="G105" s="2527"/>
      <c r="J105" s="1056"/>
      <c r="K105" s="1056"/>
      <c r="L105" s="1056"/>
      <c r="M105" s="1056"/>
      <c r="N105" s="1056"/>
    </row>
    <row r="106" spans="2:24" ht="24.6" customHeight="1">
      <c r="B106" s="1821"/>
      <c r="F106" s="1726" t="s">
        <v>867</v>
      </c>
      <c r="H106" s="1726"/>
      <c r="J106" s="1056"/>
      <c r="K106" s="1056"/>
      <c r="L106" s="1056"/>
      <c r="M106" s="1056"/>
      <c r="N106" s="1056"/>
    </row>
    <row r="107" spans="2:24" ht="24.6" customHeight="1">
      <c r="B107" s="2307" t="s">
        <v>3</v>
      </c>
      <c r="C107" s="2535" t="s">
        <v>851</v>
      </c>
      <c r="D107" s="2538" t="s">
        <v>852</v>
      </c>
      <c r="E107" s="2538" t="s">
        <v>853</v>
      </c>
      <c r="F107" s="2556" t="s">
        <v>869</v>
      </c>
      <c r="G107" s="2535" t="s">
        <v>854</v>
      </c>
      <c r="H107" s="1056"/>
      <c r="J107" s="1056"/>
      <c r="K107" s="1056"/>
      <c r="L107" s="1056"/>
      <c r="M107" s="1056"/>
      <c r="W107" s="1041"/>
      <c r="X107" s="1040"/>
    </row>
    <row r="108" spans="2:24" ht="24.6" customHeight="1">
      <c r="B108" s="2308"/>
      <c r="C108" s="2536"/>
      <c r="D108" s="2539"/>
      <c r="E108" s="2539"/>
      <c r="F108" s="2557"/>
      <c r="G108" s="2536"/>
      <c r="H108" s="1056"/>
      <c r="J108" s="1056"/>
      <c r="K108" s="1056"/>
      <c r="L108" s="1056"/>
      <c r="M108" s="1056"/>
      <c r="W108" s="1041"/>
      <c r="X108" s="1040"/>
    </row>
    <row r="109" spans="2:24" ht="24.6" customHeight="1">
      <c r="B109" s="2309"/>
      <c r="C109" s="2537"/>
      <c r="D109" s="2540"/>
      <c r="E109" s="2540"/>
      <c r="F109" s="2558"/>
      <c r="G109" s="2537"/>
      <c r="H109" s="1056"/>
      <c r="J109" s="1056"/>
      <c r="K109" s="1056"/>
      <c r="L109" s="1056"/>
      <c r="M109" s="1056"/>
      <c r="W109" s="1041"/>
      <c r="X109" s="1040"/>
    </row>
    <row r="110" spans="2:24" ht="24.6" customHeight="1">
      <c r="B110" s="1287" t="s">
        <v>489</v>
      </c>
      <c r="C110" s="1284">
        <v>406456</v>
      </c>
      <c r="D110" s="1284">
        <v>70340</v>
      </c>
      <c r="E110" s="1284">
        <v>42893</v>
      </c>
      <c r="F110" s="1586">
        <v>177706.17895999999</v>
      </c>
      <c r="G110" s="1289">
        <v>697395.17895999993</v>
      </c>
      <c r="H110" s="1056"/>
      <c r="J110" s="1056"/>
      <c r="K110" s="1056"/>
      <c r="L110" s="1056"/>
      <c r="M110" s="1056"/>
      <c r="W110" s="1041"/>
      <c r="X110" s="1040"/>
    </row>
    <row r="111" spans="2:24" ht="24.6" customHeight="1">
      <c r="B111" s="1287" t="s">
        <v>432</v>
      </c>
      <c r="C111" s="1284">
        <v>1165</v>
      </c>
      <c r="D111" s="1284">
        <v>1098</v>
      </c>
      <c r="E111" s="1284">
        <v>1198</v>
      </c>
      <c r="F111" s="1586">
        <v>4610</v>
      </c>
      <c r="G111" s="1289">
        <v>8071</v>
      </c>
      <c r="H111" s="1056"/>
      <c r="J111" s="1056"/>
      <c r="K111" s="1056"/>
      <c r="L111" s="1056"/>
      <c r="M111" s="1056"/>
      <c r="W111" s="1041"/>
      <c r="X111" s="1040"/>
    </row>
    <row r="112" spans="2:24" ht="24.6" customHeight="1">
      <c r="B112" s="1287" t="s">
        <v>486</v>
      </c>
      <c r="C112" s="1284">
        <v>775810</v>
      </c>
      <c r="D112" s="1284">
        <v>67768</v>
      </c>
      <c r="E112" s="1284">
        <v>34034</v>
      </c>
      <c r="F112" s="1586">
        <v>296567.4593764309</v>
      </c>
      <c r="G112" s="1289">
        <v>1174179.4593764308</v>
      </c>
      <c r="H112" s="1056"/>
      <c r="J112" s="1056"/>
      <c r="K112" s="1056"/>
      <c r="L112" s="1056"/>
      <c r="M112" s="1056"/>
      <c r="W112" s="1041"/>
      <c r="X112" s="1040"/>
    </row>
    <row r="113" spans="2:24" ht="24.6" customHeight="1">
      <c r="B113" s="1287" t="s">
        <v>658</v>
      </c>
      <c r="C113" s="1284">
        <v>32909</v>
      </c>
      <c r="D113" s="1284">
        <v>25094</v>
      </c>
      <c r="E113" s="1374"/>
      <c r="F113" s="1586">
        <v>95734.61</v>
      </c>
      <c r="G113" s="1289">
        <v>153737.60999999999</v>
      </c>
      <c r="H113" s="1056"/>
      <c r="J113" s="1056"/>
      <c r="K113" s="1056"/>
      <c r="L113" s="1056"/>
      <c r="M113" s="1056"/>
      <c r="W113" s="1041"/>
      <c r="X113" s="1040"/>
    </row>
    <row r="114" spans="2:24" ht="24.6" customHeight="1">
      <c r="B114" s="1287" t="s">
        <v>659</v>
      </c>
      <c r="C114" s="1284">
        <v>1451847</v>
      </c>
      <c r="D114" s="1284">
        <v>175611</v>
      </c>
      <c r="E114" s="1284">
        <v>171351</v>
      </c>
      <c r="F114" s="1586">
        <v>552404</v>
      </c>
      <c r="G114" s="1289">
        <v>2351213</v>
      </c>
      <c r="H114" s="1056"/>
      <c r="J114" s="1056"/>
      <c r="K114" s="1056"/>
      <c r="L114" s="1056"/>
      <c r="M114" s="1056"/>
      <c r="W114" s="1041"/>
      <c r="X114" s="1040"/>
    </row>
    <row r="115" spans="2:24" ht="24.6" customHeight="1">
      <c r="B115" s="1287" t="s">
        <v>392</v>
      </c>
      <c r="C115" s="1284">
        <v>257002</v>
      </c>
      <c r="D115" s="1284">
        <v>25719</v>
      </c>
      <c r="E115" s="1284">
        <v>16681</v>
      </c>
      <c r="F115" s="1586">
        <v>287288.25103160559</v>
      </c>
      <c r="G115" s="1289">
        <v>586690.25103160553</v>
      </c>
      <c r="H115" s="1056"/>
      <c r="J115" s="1056"/>
      <c r="K115" s="1056"/>
      <c r="L115" s="1056"/>
      <c r="M115" s="1056"/>
      <c r="W115" s="1041"/>
      <c r="X115" s="1040"/>
    </row>
    <row r="116" spans="2:24" ht="24.6" customHeight="1">
      <c r="B116" s="1287" t="s">
        <v>660</v>
      </c>
      <c r="C116" s="1284">
        <v>15097</v>
      </c>
      <c r="D116" s="1284">
        <v>1224</v>
      </c>
      <c r="E116" s="1284">
        <v>14966</v>
      </c>
      <c r="F116" s="1586">
        <v>4883.75</v>
      </c>
      <c r="G116" s="1289">
        <v>36170.75</v>
      </c>
      <c r="H116" s="1056"/>
      <c r="J116" s="1056"/>
      <c r="K116" s="1056"/>
      <c r="L116" s="1056"/>
      <c r="M116" s="1056"/>
      <c r="W116" s="1041"/>
      <c r="X116" s="1040"/>
    </row>
    <row r="117" spans="2:24" ht="24.6" customHeight="1">
      <c r="B117" s="1287" t="s">
        <v>772</v>
      </c>
      <c r="C117" s="1284">
        <v>51377</v>
      </c>
      <c r="D117" s="1284">
        <v>44707</v>
      </c>
      <c r="E117" s="1284">
        <v>2242</v>
      </c>
      <c r="F117" s="1586">
        <v>24650</v>
      </c>
      <c r="G117" s="1289">
        <v>122976</v>
      </c>
      <c r="H117" s="1056"/>
      <c r="J117" s="1056"/>
      <c r="K117" s="1056"/>
      <c r="L117" s="1056"/>
      <c r="M117" s="1056"/>
      <c r="W117" s="1041"/>
      <c r="X117" s="1040"/>
    </row>
    <row r="118" spans="2:24" ht="24.6" customHeight="1">
      <c r="B118" s="1287" t="s">
        <v>661</v>
      </c>
      <c r="C118" s="1284">
        <v>221429</v>
      </c>
      <c r="D118" s="1284">
        <v>32465</v>
      </c>
      <c r="E118" s="1284">
        <v>57175</v>
      </c>
      <c r="F118" s="1586">
        <v>59099.864999999998</v>
      </c>
      <c r="G118" s="1289">
        <v>370168.86499999999</v>
      </c>
      <c r="H118" s="1056"/>
      <c r="J118" s="1056"/>
      <c r="K118" s="1056"/>
      <c r="L118" s="1056"/>
      <c r="M118" s="1056"/>
      <c r="W118" s="1041"/>
      <c r="X118" s="1040"/>
    </row>
    <row r="119" spans="2:24" ht="24.6" customHeight="1">
      <c r="B119" s="1287" t="s">
        <v>662</v>
      </c>
      <c r="C119" s="1284">
        <v>388514</v>
      </c>
      <c r="D119" s="1284">
        <v>126454</v>
      </c>
      <c r="E119" s="1284">
        <v>112345</v>
      </c>
      <c r="F119" s="1586">
        <v>236927</v>
      </c>
      <c r="G119" s="1289">
        <v>864240</v>
      </c>
      <c r="H119" s="1056"/>
      <c r="J119" s="1056"/>
      <c r="K119" s="1056"/>
      <c r="L119" s="1056"/>
      <c r="M119" s="1056"/>
      <c r="W119" s="1041"/>
      <c r="X119" s="1040"/>
    </row>
    <row r="120" spans="2:24" ht="24.6" customHeight="1">
      <c r="B120" s="1287" t="s">
        <v>663</v>
      </c>
      <c r="C120" s="1284">
        <v>87919</v>
      </c>
      <c r="D120" s="1284">
        <v>6362</v>
      </c>
      <c r="E120" s="1284">
        <v>163013</v>
      </c>
      <c r="F120" s="1586">
        <v>17720</v>
      </c>
      <c r="G120" s="1289">
        <v>275014</v>
      </c>
      <c r="H120" s="1056"/>
      <c r="J120" s="1056"/>
      <c r="K120" s="1056"/>
      <c r="L120" s="1056"/>
      <c r="M120" s="1056"/>
      <c r="W120" s="1041"/>
      <c r="X120" s="1040"/>
    </row>
    <row r="121" spans="2:24" ht="24.6" customHeight="1">
      <c r="B121" s="1287" t="s">
        <v>439</v>
      </c>
      <c r="C121" s="1284">
        <v>37089</v>
      </c>
      <c r="D121" s="1284">
        <v>18924</v>
      </c>
      <c r="E121" s="1284">
        <v>383810</v>
      </c>
      <c r="F121" s="1586">
        <v>99513</v>
      </c>
      <c r="G121" s="1289">
        <v>539336</v>
      </c>
      <c r="H121" s="1056"/>
      <c r="J121" s="1056"/>
      <c r="K121" s="1056"/>
      <c r="L121" s="1056"/>
      <c r="M121" s="1056"/>
      <c r="W121" s="1041"/>
      <c r="X121" s="1040"/>
    </row>
    <row r="122" spans="2:24" ht="24.6" customHeight="1">
      <c r="B122" s="1287" t="s">
        <v>393</v>
      </c>
      <c r="C122" s="1284">
        <v>31016</v>
      </c>
      <c r="D122" s="1284">
        <v>59524</v>
      </c>
      <c r="E122" s="1284">
        <v>24675</v>
      </c>
      <c r="F122" s="1586">
        <v>30000.858943834901</v>
      </c>
      <c r="G122" s="1289">
        <v>145215.8589438349</v>
      </c>
      <c r="H122" s="1056"/>
      <c r="J122" s="1056"/>
      <c r="K122" s="1056"/>
      <c r="L122" s="1056"/>
      <c r="M122" s="1056"/>
      <c r="W122" s="1041"/>
      <c r="X122" s="1040"/>
    </row>
    <row r="123" spans="2:24" ht="24.6" customHeight="1">
      <c r="B123" s="1287" t="s">
        <v>440</v>
      </c>
      <c r="C123" s="1284">
        <v>72402</v>
      </c>
      <c r="D123" s="1284">
        <v>16310</v>
      </c>
      <c r="E123" s="1284">
        <v>23123</v>
      </c>
      <c r="F123" s="1586">
        <v>17265</v>
      </c>
      <c r="G123" s="1289">
        <v>129100</v>
      </c>
      <c r="H123" s="1056"/>
      <c r="J123" s="1056"/>
      <c r="K123" s="1056"/>
      <c r="L123" s="1056"/>
      <c r="M123" s="1056"/>
      <c r="W123" s="1041"/>
      <c r="X123" s="1040"/>
    </row>
    <row r="124" spans="2:24" ht="24.6" customHeight="1">
      <c r="B124" s="1287" t="s">
        <v>441</v>
      </c>
      <c r="C124" s="1284">
        <v>1882</v>
      </c>
      <c r="D124" s="1374"/>
      <c r="E124" s="1284">
        <v>1855</v>
      </c>
      <c r="F124" s="1586">
        <v>76519</v>
      </c>
      <c r="G124" s="1289">
        <v>80256</v>
      </c>
      <c r="H124" s="1056"/>
      <c r="J124" s="1056"/>
      <c r="K124" s="1056"/>
      <c r="L124" s="1056"/>
      <c r="M124" s="1056"/>
      <c r="W124" s="1041"/>
      <c r="X124" s="1040"/>
    </row>
    <row r="125" spans="2:24" ht="24.6" customHeight="1">
      <c r="B125" s="1287" t="s">
        <v>30</v>
      </c>
      <c r="C125" s="1284">
        <v>816740</v>
      </c>
      <c r="D125" s="1284">
        <v>293520</v>
      </c>
      <c r="E125" s="1284">
        <v>30607</v>
      </c>
      <c r="F125" s="1586">
        <v>819784</v>
      </c>
      <c r="G125" s="1289">
        <v>1960651</v>
      </c>
      <c r="H125" s="1056"/>
      <c r="J125" s="1056"/>
      <c r="K125" s="1056"/>
      <c r="L125" s="1056"/>
      <c r="M125" s="1056"/>
      <c r="W125" s="1041"/>
      <c r="X125" s="1040"/>
    </row>
    <row r="126" spans="2:24" ht="24.6" customHeight="1">
      <c r="B126" s="1287" t="s">
        <v>665</v>
      </c>
      <c r="C126" s="1284">
        <v>488387</v>
      </c>
      <c r="D126" s="1284">
        <v>189393</v>
      </c>
      <c r="E126" s="1284">
        <v>35069</v>
      </c>
      <c r="F126" s="1586">
        <v>211689.55778</v>
      </c>
      <c r="G126" s="1289">
        <v>924538.55778000003</v>
      </c>
      <c r="H126" s="1056"/>
      <c r="J126" s="1056"/>
      <c r="K126" s="1056"/>
      <c r="L126" s="1056"/>
      <c r="M126" s="1056"/>
      <c r="W126" s="1041"/>
      <c r="X126" s="1040"/>
    </row>
    <row r="127" spans="2:24" ht="24.6" customHeight="1">
      <c r="B127" s="1291" t="s">
        <v>26</v>
      </c>
      <c r="C127" s="1286">
        <v>5137041</v>
      </c>
      <c r="D127" s="1286">
        <v>1154513</v>
      </c>
      <c r="E127" s="1286">
        <v>1115037</v>
      </c>
      <c r="F127" s="1587">
        <v>3012362.5310918712</v>
      </c>
      <c r="G127" s="1286">
        <v>10418953.531091871</v>
      </c>
      <c r="H127" s="1056"/>
      <c r="J127" s="1056"/>
      <c r="K127" s="1056"/>
      <c r="L127" s="1056"/>
      <c r="M127" s="1056"/>
      <c r="W127" s="1041"/>
      <c r="X127" s="1040"/>
    </row>
    <row r="128" spans="2:24" ht="24.6" customHeight="1">
      <c r="B128" s="1821"/>
      <c r="C128" s="1033"/>
      <c r="D128" s="1033"/>
      <c r="E128" s="1033"/>
      <c r="F128" s="1033"/>
      <c r="G128" s="1033"/>
      <c r="H128" s="711"/>
      <c r="J128" s="1056"/>
      <c r="K128" s="1056"/>
      <c r="L128" s="1056"/>
      <c r="M128" s="1056"/>
      <c r="N128" s="1056"/>
    </row>
    <row r="129" spans="1:24" ht="24.6" customHeight="1">
      <c r="B129" s="1821"/>
      <c r="C129" s="1033"/>
      <c r="D129" s="1033"/>
      <c r="E129" s="1033"/>
      <c r="F129" s="1033"/>
      <c r="G129" s="1033"/>
      <c r="H129" s="697">
        <v>166</v>
      </c>
      <c r="J129" s="1056"/>
      <c r="K129" s="1056"/>
      <c r="L129" s="1056"/>
      <c r="M129" s="1056"/>
      <c r="N129" s="1056"/>
    </row>
    <row r="130" spans="1:24" ht="24.6" customHeight="1">
      <c r="B130" s="56" t="s">
        <v>1063</v>
      </c>
      <c r="J130" s="1056"/>
      <c r="K130" s="1056"/>
      <c r="L130" s="1056"/>
      <c r="M130" s="1056"/>
      <c r="N130" s="1056"/>
    </row>
    <row r="131" spans="1:24" ht="24.6" customHeight="1">
      <c r="A131" s="56"/>
      <c r="C131" s="56"/>
      <c r="D131" s="56"/>
      <c r="E131" s="56"/>
      <c r="F131" s="56"/>
      <c r="G131" s="56"/>
      <c r="H131" s="56"/>
      <c r="J131" s="1056"/>
      <c r="K131" s="1056"/>
      <c r="L131" s="1056"/>
      <c r="M131" s="1056"/>
      <c r="N131" s="1056"/>
    </row>
    <row r="132" spans="1:24" ht="24.6" customHeight="1">
      <c r="A132" s="56"/>
      <c r="B132" s="56"/>
      <c r="C132" s="56"/>
      <c r="D132" s="56"/>
      <c r="E132" s="56"/>
      <c r="F132" s="56"/>
      <c r="G132" s="56"/>
      <c r="H132" s="56"/>
      <c r="J132" s="1056"/>
      <c r="K132" s="1056"/>
      <c r="L132" s="1056"/>
      <c r="M132" s="1056"/>
      <c r="N132" s="1056"/>
    </row>
    <row r="133" spans="1:24" ht="24.6" customHeight="1">
      <c r="A133" s="56"/>
      <c r="B133" s="56"/>
      <c r="C133" s="56"/>
      <c r="D133" s="56"/>
      <c r="E133" s="56"/>
      <c r="F133" s="56"/>
      <c r="G133" s="56"/>
      <c r="H133" s="56"/>
      <c r="J133" s="1056"/>
      <c r="K133" s="1056"/>
      <c r="L133" s="1056"/>
      <c r="M133" s="1056"/>
      <c r="W133" s="1041"/>
      <c r="X133" s="1040"/>
    </row>
    <row r="134" spans="1:24" ht="24.6" customHeight="1">
      <c r="A134" s="56"/>
      <c r="B134" s="56"/>
      <c r="C134" s="56"/>
      <c r="D134" s="56"/>
      <c r="E134" s="56"/>
      <c r="F134" s="56"/>
      <c r="G134" s="56"/>
      <c r="H134" s="56"/>
      <c r="J134" s="1056"/>
      <c r="K134" s="1056"/>
      <c r="L134" s="1056"/>
      <c r="M134" s="1056"/>
      <c r="W134" s="1041"/>
      <c r="X134" s="1040"/>
    </row>
    <row r="135" spans="1:24" ht="24.6" customHeight="1">
      <c r="A135" s="56"/>
      <c r="B135" s="56"/>
      <c r="C135" s="56"/>
      <c r="D135" s="56"/>
      <c r="E135" s="56"/>
      <c r="F135" s="56"/>
      <c r="G135" s="56"/>
      <c r="H135" s="56"/>
      <c r="J135" s="1056"/>
      <c r="K135" s="1056"/>
      <c r="L135" s="1056"/>
      <c r="M135" s="1056"/>
      <c r="W135" s="1041"/>
      <c r="X135" s="1040"/>
    </row>
    <row r="136" spans="1:24" ht="24.6" customHeight="1">
      <c r="A136" s="56"/>
      <c r="B136" s="56"/>
      <c r="C136" s="56"/>
      <c r="D136" s="56"/>
      <c r="E136" s="56"/>
      <c r="F136" s="56"/>
      <c r="G136" s="56"/>
      <c r="H136" s="56"/>
      <c r="J136" s="1056"/>
      <c r="K136" s="1056"/>
      <c r="L136" s="1056"/>
      <c r="M136" s="1056"/>
      <c r="W136" s="1041"/>
      <c r="X136" s="1040"/>
    </row>
    <row r="137" spans="1:24" ht="24.6" customHeight="1">
      <c r="A137" s="56"/>
      <c r="B137" s="56"/>
      <c r="C137" s="56"/>
      <c r="D137" s="56"/>
      <c r="E137" s="56"/>
      <c r="F137" s="56"/>
      <c r="G137" s="56"/>
      <c r="H137" s="56"/>
      <c r="J137" s="1056"/>
      <c r="K137" s="1056"/>
      <c r="L137" s="1056"/>
      <c r="M137" s="1056"/>
      <c r="W137" s="1041"/>
      <c r="X137" s="1040"/>
    </row>
    <row r="138" spans="1:24" ht="24.6" customHeight="1">
      <c r="A138" s="56"/>
      <c r="B138" s="56"/>
      <c r="C138" s="56"/>
      <c r="D138" s="56"/>
      <c r="E138" s="56"/>
      <c r="F138" s="56"/>
      <c r="G138" s="56"/>
      <c r="H138" s="56"/>
      <c r="J138" s="1056"/>
      <c r="K138" s="1056"/>
      <c r="L138" s="1056"/>
      <c r="M138" s="1056"/>
      <c r="W138" s="1041"/>
      <c r="X138" s="1040"/>
    </row>
    <row r="139" spans="1:24" ht="24.6" customHeight="1">
      <c r="A139" s="56"/>
      <c r="B139" s="56"/>
      <c r="C139" s="56"/>
      <c r="D139" s="56"/>
      <c r="E139" s="56"/>
      <c r="F139" s="56"/>
      <c r="G139" s="56"/>
      <c r="H139" s="56"/>
      <c r="J139" s="1056"/>
      <c r="K139" s="1056"/>
      <c r="L139" s="1056"/>
      <c r="M139" s="1056"/>
      <c r="W139" s="1041"/>
      <c r="X139" s="1040"/>
    </row>
    <row r="140" spans="1:24" ht="24.6" customHeight="1">
      <c r="A140" s="56"/>
      <c r="B140" s="56"/>
      <c r="C140" s="56"/>
      <c r="D140" s="56"/>
      <c r="E140" s="56"/>
      <c r="F140" s="56"/>
      <c r="G140" s="56"/>
      <c r="H140" s="56"/>
      <c r="J140" s="1056"/>
      <c r="K140" s="1056"/>
      <c r="L140" s="1056"/>
      <c r="M140" s="1056"/>
      <c r="W140" s="1041"/>
      <c r="X140" s="1040"/>
    </row>
    <row r="141" spans="1:24" ht="24.6" customHeight="1">
      <c r="A141" s="56"/>
      <c r="B141" s="56"/>
      <c r="C141" s="56"/>
      <c r="D141" s="56"/>
      <c r="E141" s="56"/>
      <c r="F141" s="56"/>
      <c r="G141" s="56"/>
      <c r="H141" s="56"/>
      <c r="J141" s="1056"/>
      <c r="K141" s="1056"/>
      <c r="L141" s="1056"/>
      <c r="M141" s="1056"/>
      <c r="W141" s="1041"/>
      <c r="X141" s="1040"/>
    </row>
    <row r="142" spans="1:24" ht="24.6" customHeight="1">
      <c r="A142" s="56"/>
      <c r="B142" s="56"/>
      <c r="C142" s="56"/>
      <c r="D142" s="56"/>
      <c r="E142" s="56"/>
      <c r="F142" s="56"/>
      <c r="G142" s="56"/>
      <c r="H142" s="56"/>
      <c r="J142" s="1056"/>
      <c r="K142" s="1056"/>
      <c r="L142" s="1056"/>
      <c r="M142" s="1056"/>
      <c r="W142" s="1041"/>
      <c r="X142" s="1040"/>
    </row>
    <row r="143" spans="1:24" ht="24.6" customHeight="1">
      <c r="A143" s="56"/>
      <c r="B143" s="56"/>
      <c r="C143" s="56"/>
      <c r="D143" s="56"/>
      <c r="E143" s="56"/>
      <c r="F143" s="56"/>
      <c r="G143" s="56"/>
      <c r="H143" s="56"/>
      <c r="J143" s="1056"/>
      <c r="K143" s="1056"/>
      <c r="L143" s="1056"/>
      <c r="M143" s="1056"/>
      <c r="W143" s="1041"/>
      <c r="X143" s="1040"/>
    </row>
    <row r="144" spans="1:24" ht="24.6" customHeight="1">
      <c r="A144" s="56"/>
      <c r="B144" s="56"/>
      <c r="C144" s="56"/>
      <c r="D144" s="56"/>
      <c r="E144" s="56"/>
      <c r="F144" s="56"/>
      <c r="G144" s="56"/>
      <c r="H144" s="56"/>
      <c r="J144" s="1056"/>
      <c r="K144" s="1056"/>
      <c r="L144" s="1056"/>
      <c r="M144" s="1056"/>
      <c r="W144" s="1041"/>
      <c r="X144" s="1040"/>
    </row>
    <row r="145" spans="1:24" ht="24.6" customHeight="1">
      <c r="A145" s="56"/>
      <c r="B145" s="56"/>
      <c r="C145" s="56"/>
      <c r="D145" s="56"/>
      <c r="E145" s="56"/>
      <c r="F145" s="56"/>
      <c r="G145" s="56"/>
      <c r="H145" s="56"/>
      <c r="J145" s="1056"/>
      <c r="K145" s="1056"/>
      <c r="L145" s="1056"/>
      <c r="M145" s="1056"/>
      <c r="W145" s="1041"/>
      <c r="X145" s="1040"/>
    </row>
    <row r="146" spans="1:24" ht="24.6" customHeight="1">
      <c r="A146" s="56"/>
      <c r="B146" s="56"/>
      <c r="C146" s="56"/>
      <c r="D146" s="56"/>
      <c r="E146" s="56"/>
      <c r="F146" s="56"/>
      <c r="G146" s="56"/>
      <c r="H146" s="56"/>
      <c r="J146" s="1056"/>
      <c r="K146" s="1056"/>
      <c r="L146" s="1056"/>
      <c r="M146" s="1056"/>
      <c r="W146" s="1041"/>
      <c r="X146" s="1040"/>
    </row>
    <row r="147" spans="1:24" ht="24.6" customHeight="1">
      <c r="A147" s="56"/>
      <c r="B147" s="56"/>
      <c r="C147" s="56"/>
      <c r="D147" s="56"/>
      <c r="E147" s="56"/>
      <c r="F147" s="56"/>
      <c r="G147" s="56"/>
      <c r="H147" s="56"/>
      <c r="J147" s="1056"/>
      <c r="K147" s="1056"/>
      <c r="L147" s="1056"/>
      <c r="M147" s="1056"/>
      <c r="W147" s="1041"/>
      <c r="X147" s="1040"/>
    </row>
    <row r="148" spans="1:24" ht="24.6" customHeight="1">
      <c r="A148" s="56"/>
      <c r="B148" s="56"/>
      <c r="C148" s="56"/>
      <c r="D148" s="56"/>
      <c r="E148" s="56"/>
      <c r="F148" s="56"/>
      <c r="G148" s="56"/>
      <c r="H148" s="56"/>
      <c r="J148" s="1056"/>
      <c r="K148" s="1056"/>
      <c r="L148" s="1056"/>
      <c r="M148" s="1056"/>
      <c r="W148" s="1041"/>
      <c r="X148" s="1040"/>
    </row>
    <row r="149" spans="1:24" ht="24.6" customHeight="1">
      <c r="A149" s="56"/>
      <c r="B149" s="56"/>
      <c r="C149" s="56"/>
      <c r="D149" s="56"/>
      <c r="E149" s="56"/>
      <c r="F149" s="56"/>
      <c r="G149" s="56"/>
      <c r="H149" s="56"/>
      <c r="J149" s="1056"/>
      <c r="K149" s="1056"/>
      <c r="L149" s="1056"/>
      <c r="M149" s="1056"/>
      <c r="W149" s="1041"/>
      <c r="X149" s="1040"/>
    </row>
    <row r="150" spans="1:24" ht="24.6" customHeight="1">
      <c r="A150" s="56"/>
      <c r="B150" s="56"/>
      <c r="C150" s="56"/>
      <c r="D150" s="56"/>
      <c r="E150" s="56"/>
      <c r="F150" s="56"/>
      <c r="G150" s="56"/>
      <c r="H150" s="56"/>
      <c r="J150" s="1056"/>
      <c r="K150" s="1056"/>
      <c r="L150" s="1056"/>
      <c r="M150" s="1056"/>
      <c r="W150" s="1041"/>
      <c r="X150" s="1040"/>
    </row>
    <row r="151" spans="1:24" ht="24.6" customHeight="1">
      <c r="A151" s="56"/>
      <c r="B151" s="56"/>
      <c r="C151" s="56"/>
      <c r="D151" s="56"/>
      <c r="E151" s="56"/>
      <c r="F151" s="56"/>
      <c r="G151" s="56"/>
      <c r="H151" s="56"/>
      <c r="J151" s="1056"/>
      <c r="K151" s="1056"/>
      <c r="L151" s="1056"/>
      <c r="M151" s="1056"/>
      <c r="W151" s="1041"/>
      <c r="X151" s="1040"/>
    </row>
    <row r="152" spans="1:24" ht="24.6" customHeight="1">
      <c r="A152" s="56"/>
      <c r="B152" s="56"/>
      <c r="C152" s="56"/>
      <c r="D152" s="56"/>
      <c r="E152" s="56"/>
      <c r="F152" s="56"/>
      <c r="G152" s="56"/>
      <c r="H152" s="56"/>
      <c r="J152" s="1056"/>
      <c r="K152" s="1056"/>
      <c r="L152" s="1056"/>
      <c r="M152" s="1056"/>
      <c r="W152" s="1041"/>
      <c r="X152" s="1040"/>
    </row>
    <row r="153" spans="1:24" ht="24.6" customHeight="1">
      <c r="A153" s="56"/>
      <c r="B153" s="56"/>
      <c r="C153" s="56"/>
      <c r="D153" s="56"/>
      <c r="E153" s="56"/>
      <c r="F153" s="56"/>
      <c r="G153" s="56"/>
      <c r="H153" s="56"/>
      <c r="J153" s="1056"/>
      <c r="K153" s="1056"/>
      <c r="L153" s="1056"/>
      <c r="M153" s="1056"/>
      <c r="W153" s="1041"/>
      <c r="X153" s="1040"/>
    </row>
    <row r="154" spans="1:24" ht="24.6" customHeight="1">
      <c r="J154" s="1056"/>
      <c r="K154" s="1056"/>
      <c r="L154" s="1056"/>
      <c r="M154" s="1056"/>
      <c r="N154" s="1056"/>
    </row>
    <row r="155" spans="1:24" ht="24.6" customHeight="1">
      <c r="J155" s="1056"/>
      <c r="K155" s="1056"/>
      <c r="L155" s="1056"/>
      <c r="M155" s="1056"/>
      <c r="N155" s="1056"/>
    </row>
    <row r="156" spans="1:24" ht="24.6" customHeight="1">
      <c r="B156" s="1821"/>
      <c r="C156" s="1033"/>
      <c r="D156" s="1033"/>
      <c r="E156" s="1033"/>
      <c r="F156" s="1033"/>
      <c r="G156" s="1033"/>
      <c r="H156" s="1033"/>
    </row>
    <row r="157" spans="1:24" ht="24.6" customHeight="1">
      <c r="B157" s="1211"/>
      <c r="C157" s="1033"/>
      <c r="D157" s="1033"/>
      <c r="E157" s="1033"/>
      <c r="F157" s="1033"/>
      <c r="G157" s="1033"/>
      <c r="H157" s="1033"/>
    </row>
    <row r="158" spans="1:24" ht="24.6" customHeight="1">
      <c r="B158" s="1821"/>
      <c r="C158" s="1033"/>
      <c r="D158" s="1033"/>
      <c r="E158" s="1033"/>
      <c r="F158" s="1033"/>
      <c r="G158" s="1033"/>
      <c r="H158" s="1033"/>
    </row>
    <row r="159" spans="1:24" ht="24.6" customHeight="1">
      <c r="B159" s="1821"/>
      <c r="C159" s="1033"/>
      <c r="D159" s="1033"/>
      <c r="E159" s="1033"/>
      <c r="F159" s="1033"/>
      <c r="G159" s="1033"/>
      <c r="H159" s="1033"/>
    </row>
    <row r="160" spans="1:24" ht="24.6" customHeight="1">
      <c r="B160" s="1821"/>
      <c r="C160" s="1033"/>
      <c r="D160" s="1033"/>
      <c r="E160" s="1033"/>
      <c r="F160" s="1033"/>
      <c r="G160" s="1033"/>
      <c r="H160" s="1033"/>
    </row>
    <row r="161" spans="2:8" ht="24.6" customHeight="1">
      <c r="B161" s="1821"/>
      <c r="C161" s="1033"/>
      <c r="D161" s="1033"/>
      <c r="E161" s="1033"/>
      <c r="F161" s="1033"/>
      <c r="G161" s="1033"/>
      <c r="H161" s="1033"/>
    </row>
    <row r="162" spans="2:8" ht="24.6" customHeight="1">
      <c r="B162" s="1821"/>
      <c r="C162" s="1033"/>
      <c r="D162" s="1033"/>
      <c r="E162" s="1033"/>
      <c r="F162" s="1033"/>
      <c r="G162" s="1033"/>
      <c r="H162" s="1033"/>
    </row>
    <row r="163" spans="2:8" ht="24.6" customHeight="1">
      <c r="B163" s="1821"/>
      <c r="C163" s="1033"/>
      <c r="D163" s="1033"/>
      <c r="E163" s="1033"/>
      <c r="F163" s="1033"/>
      <c r="G163" s="1033"/>
      <c r="H163" s="1033"/>
    </row>
    <row r="164" spans="2:8" ht="24.6" customHeight="1">
      <c r="B164" s="1821"/>
      <c r="C164" s="1033"/>
      <c r="D164" s="1033"/>
      <c r="E164" s="1033"/>
      <c r="F164" s="1033"/>
      <c r="G164" s="1033"/>
      <c r="H164" s="1033"/>
    </row>
    <row r="165" spans="2:8" ht="24.6" customHeight="1">
      <c r="B165" s="1821"/>
      <c r="C165" s="1033"/>
      <c r="D165" s="1033"/>
      <c r="E165" s="1033"/>
      <c r="F165" s="1033"/>
      <c r="G165" s="1033"/>
      <c r="H165" s="1033"/>
    </row>
    <row r="166" spans="2:8" ht="24.6" customHeight="1">
      <c r="B166" s="1821"/>
      <c r="C166" s="1033"/>
      <c r="D166" s="1033"/>
      <c r="E166" s="1033"/>
      <c r="F166" s="1033"/>
      <c r="G166" s="1033"/>
      <c r="H166" s="1033"/>
    </row>
    <row r="167" spans="2:8" ht="24.6" customHeight="1">
      <c r="B167" s="1821"/>
      <c r="C167" s="1033"/>
      <c r="D167" s="1033"/>
      <c r="E167" s="1033"/>
      <c r="F167" s="1033"/>
      <c r="G167" s="1033"/>
      <c r="H167" s="1033"/>
    </row>
    <row r="168" spans="2:8" ht="24.6" customHeight="1">
      <c r="B168" s="1821"/>
      <c r="C168" s="1033"/>
      <c r="D168" s="1033"/>
      <c r="E168" s="1033"/>
      <c r="F168" s="1033"/>
      <c r="G168" s="1033"/>
      <c r="H168" s="1033"/>
    </row>
    <row r="169" spans="2:8" ht="24.6" customHeight="1">
      <c r="B169" s="1821"/>
      <c r="C169" s="1033"/>
      <c r="D169" s="1033"/>
      <c r="E169" s="1033"/>
      <c r="F169" s="1033"/>
      <c r="G169" s="1033"/>
      <c r="H169" s="1033"/>
    </row>
    <row r="170" spans="2:8" ht="24.6" customHeight="1">
      <c r="B170" s="1821"/>
      <c r="C170" s="1033"/>
      <c r="D170" s="1033"/>
      <c r="E170" s="1033"/>
      <c r="F170" s="1033"/>
      <c r="G170" s="1033"/>
      <c r="H170" s="1033"/>
    </row>
    <row r="171" spans="2:8" ht="24.6" customHeight="1">
      <c r="B171" s="1821"/>
      <c r="C171" s="1033"/>
      <c r="D171" s="1033"/>
      <c r="E171" s="1033"/>
      <c r="F171" s="1033"/>
      <c r="G171" s="1033"/>
      <c r="H171" s="1033"/>
    </row>
    <row r="172" spans="2:8" ht="24.6" customHeight="1">
      <c r="B172" s="1821"/>
      <c r="C172" s="1033"/>
      <c r="D172" s="1033"/>
      <c r="E172" s="1033"/>
      <c r="F172" s="1033"/>
      <c r="G172" s="1033"/>
      <c r="H172" s="1033"/>
    </row>
  </sheetData>
  <mergeCells count="40">
    <mergeCell ref="B2:H2"/>
    <mergeCell ref="B4:G4"/>
    <mergeCell ref="B6:B8"/>
    <mergeCell ref="C6:C8"/>
    <mergeCell ref="D6:D8"/>
    <mergeCell ref="E6:E8"/>
    <mergeCell ref="F6:F8"/>
    <mergeCell ref="G6:G8"/>
    <mergeCell ref="H6:H8"/>
    <mergeCell ref="B28:G28"/>
    <mergeCell ref="B30:B32"/>
    <mergeCell ref="C30:C32"/>
    <mergeCell ref="D30:D32"/>
    <mergeCell ref="E30:E32"/>
    <mergeCell ref="F30:F32"/>
    <mergeCell ref="G30:G32"/>
    <mergeCell ref="H30:H32"/>
    <mergeCell ref="B53:G53"/>
    <mergeCell ref="B55:B57"/>
    <mergeCell ref="C55:C57"/>
    <mergeCell ref="D55:D57"/>
    <mergeCell ref="E55:E57"/>
    <mergeCell ref="F55:F57"/>
    <mergeCell ref="G55:G57"/>
    <mergeCell ref="H55:H57"/>
    <mergeCell ref="B79:G79"/>
    <mergeCell ref="B81:B83"/>
    <mergeCell ref="C81:C83"/>
    <mergeCell ref="D81:D83"/>
    <mergeCell ref="E81:E83"/>
    <mergeCell ref="F81:F83"/>
    <mergeCell ref="G81:G83"/>
    <mergeCell ref="H81:H83"/>
    <mergeCell ref="B105:G105"/>
    <mergeCell ref="B107:B109"/>
    <mergeCell ref="C107:C109"/>
    <mergeCell ref="D107:D109"/>
    <mergeCell ref="E107:E109"/>
    <mergeCell ref="F107:F109"/>
    <mergeCell ref="G107:G109"/>
  </mergeCells>
  <pageMargins left="0.7" right="0.7" top="0.75" bottom="0.75" header="0.3" footer="0.3"/>
  <pageSetup paperSize="9" scale="72" orientation="landscape" r:id="rId1"/>
  <rowBreaks count="5" manualBreakCount="5">
    <brk id="27" max="9" man="1"/>
    <brk id="51" max="16383" man="1"/>
    <brk id="77" max="9" man="1"/>
    <brk id="103" max="9" man="1"/>
    <brk id="129" max="9"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Z454"/>
  <sheetViews>
    <sheetView view="pageBreakPreview" zoomScaleNormal="100" zoomScaleSheetLayoutView="100" workbookViewId="0">
      <selection sqref="A1:XFD1048576"/>
    </sheetView>
  </sheetViews>
  <sheetFormatPr defaultColWidth="9.109375" defaultRowHeight="13.5" customHeight="1"/>
  <cols>
    <col min="1" max="1" width="4" style="1040" customWidth="1"/>
    <col min="2" max="2" width="30.109375" style="2122" customWidth="1"/>
    <col min="3" max="14" width="11.6640625" style="1040" customWidth="1"/>
    <col min="15" max="15" width="14.6640625" style="1040" customWidth="1"/>
    <col min="16" max="16384" width="9.109375" style="1040"/>
  </cols>
  <sheetData>
    <row r="1" spans="1:26" ht="13.5" customHeight="1">
      <c r="B1" s="1040"/>
    </row>
    <row r="2" spans="1:26" ht="13.5" customHeight="1">
      <c r="A2" s="1195"/>
      <c r="B2" s="2445" t="s">
        <v>1042</v>
      </c>
      <c r="C2" s="2445"/>
      <c r="D2" s="2445"/>
      <c r="E2" s="2445"/>
      <c r="F2" s="1177"/>
      <c r="G2" s="1177"/>
      <c r="H2" s="1177"/>
      <c r="I2" s="1177"/>
      <c r="J2" s="1177"/>
      <c r="K2" s="1177"/>
      <c r="L2" s="1177"/>
      <c r="M2" s="1177"/>
    </row>
    <row r="3" spans="1:26" ht="13.5" customHeight="1">
      <c r="A3" s="148"/>
      <c r="B3" s="1829"/>
      <c r="C3" s="148"/>
      <c r="D3" s="148"/>
      <c r="E3" s="148"/>
      <c r="F3" s="148"/>
      <c r="G3" s="148"/>
      <c r="H3" s="148"/>
      <c r="I3" s="148"/>
      <c r="J3" s="148"/>
      <c r="K3" s="148"/>
      <c r="L3" s="148"/>
      <c r="M3" s="148"/>
    </row>
    <row r="4" spans="1:26" ht="28.5" customHeight="1">
      <c r="A4" s="148"/>
      <c r="B4" s="2559" t="s">
        <v>122</v>
      </c>
      <c r="C4" s="2570" t="s">
        <v>123</v>
      </c>
      <c r="D4" s="2571"/>
      <c r="E4" s="2571"/>
      <c r="F4" s="2572"/>
      <c r="G4" s="2570" t="s">
        <v>592</v>
      </c>
      <c r="H4" s="2571"/>
      <c r="I4" s="2571"/>
      <c r="J4" s="2572"/>
      <c r="K4" s="2570" t="s">
        <v>506</v>
      </c>
      <c r="L4" s="2571"/>
      <c r="M4" s="2571"/>
      <c r="N4" s="2572"/>
    </row>
    <row r="5" spans="1:26" ht="13.5" customHeight="1">
      <c r="A5" s="148"/>
      <c r="B5" s="2561"/>
      <c r="C5" s="1776" t="s">
        <v>423</v>
      </c>
      <c r="D5" s="1776" t="s">
        <v>424</v>
      </c>
      <c r="E5" s="1776" t="s">
        <v>484</v>
      </c>
      <c r="F5" s="1776" t="s">
        <v>26</v>
      </c>
      <c r="G5" s="1776" t="s">
        <v>423</v>
      </c>
      <c r="H5" s="1776" t="s">
        <v>424</v>
      </c>
      <c r="I5" s="1776" t="s">
        <v>484</v>
      </c>
      <c r="J5" s="1776" t="s">
        <v>26</v>
      </c>
      <c r="K5" s="1776" t="s">
        <v>423</v>
      </c>
      <c r="L5" s="1776" t="s">
        <v>424</v>
      </c>
      <c r="M5" s="1776" t="s">
        <v>484</v>
      </c>
      <c r="N5" s="1776" t="s">
        <v>26</v>
      </c>
    </row>
    <row r="6" spans="1:26" ht="13.5" customHeight="1">
      <c r="A6" s="148"/>
      <c r="B6" s="1609" t="s">
        <v>126</v>
      </c>
      <c r="C6" s="1300">
        <f t="shared" ref="C6:C14" si="0">+C37+C67+C130+C146+C179+C195+C244+C294+C343+C360+C376+C409</f>
        <v>88</v>
      </c>
      <c r="D6" s="1300">
        <f t="shared" ref="D6:D14" si="1">+D21+D52+D83+D98+D113+D162+D211+D228+D260+D278+D311+D392+D441</f>
        <v>109</v>
      </c>
      <c r="E6" s="1300">
        <f t="shared" ref="E6:E14" si="2">+E327+E425</f>
        <v>14</v>
      </c>
      <c r="F6" s="1300">
        <f>SUM(C6:E6)</f>
        <v>211</v>
      </c>
      <c r="G6" s="1300">
        <f t="shared" ref="G6:G14" si="3">+G37+G67+G130+G146+G179+G195+G244+G294+G343+G360+G376+G409</f>
        <v>641</v>
      </c>
      <c r="H6" s="1300">
        <f t="shared" ref="H6:H14" si="4">+H21+H52+H83+H98+H113+H162+H211+H228+H260+H278+H311+H392+H441</f>
        <v>344</v>
      </c>
      <c r="I6" s="1300">
        <f>+I83+I327+I425+I67</f>
        <v>173</v>
      </c>
      <c r="J6" s="1300">
        <f>SUM(G6:I6)</f>
        <v>1158</v>
      </c>
      <c r="K6" s="1300">
        <f t="shared" ref="K6:K14" si="5">+K37+K67+K130+K146+K179+K195+K244+K294+K327+K343+K360+K376+K409</f>
        <v>378</v>
      </c>
      <c r="L6" s="1300">
        <f t="shared" ref="L6:L14" si="6">+L21+L52+L83+L98+L113+L162+L211+L228+L260+L278+L311+L327+L392+L441</f>
        <v>2088</v>
      </c>
      <c r="M6" s="1300">
        <f t="shared" ref="M6:M14" si="7">+M327+M425</f>
        <v>1570</v>
      </c>
      <c r="N6" s="1300">
        <f>SUM(K6:M6)</f>
        <v>4036</v>
      </c>
      <c r="O6" s="1056"/>
      <c r="P6" s="1056"/>
      <c r="Q6" s="1056"/>
      <c r="R6" s="1056"/>
      <c r="S6" s="1056"/>
      <c r="T6" s="1056"/>
      <c r="U6" s="1056"/>
      <c r="V6" s="1056"/>
      <c r="W6" s="1056"/>
      <c r="X6" s="1056"/>
      <c r="Y6" s="1056"/>
      <c r="Z6" s="1056"/>
    </row>
    <row r="7" spans="1:26" ht="13.5" customHeight="1">
      <c r="A7" s="148"/>
      <c r="B7" s="1336" t="s">
        <v>127</v>
      </c>
      <c r="C7" s="1300">
        <f t="shared" si="0"/>
        <v>47</v>
      </c>
      <c r="D7" s="1300">
        <f t="shared" si="1"/>
        <v>80</v>
      </c>
      <c r="E7" s="1300">
        <f t="shared" si="2"/>
        <v>7</v>
      </c>
      <c r="F7" s="1300">
        <f t="shared" ref="F7:F14" si="8">SUM(C7:E7)</f>
        <v>134</v>
      </c>
      <c r="G7" s="1300">
        <f t="shared" si="3"/>
        <v>309</v>
      </c>
      <c r="H7" s="1300">
        <f t="shared" si="4"/>
        <v>315</v>
      </c>
      <c r="I7" s="1300">
        <f t="shared" ref="I7:I14" si="9">+I84+I328+I426+I68</f>
        <v>58</v>
      </c>
      <c r="J7" s="1300">
        <f t="shared" ref="J7:J14" si="10">SUM(G7:I7)</f>
        <v>682</v>
      </c>
      <c r="K7" s="1300">
        <f t="shared" si="5"/>
        <v>138</v>
      </c>
      <c r="L7" s="1300">
        <f t="shared" si="6"/>
        <v>1290</v>
      </c>
      <c r="M7" s="1300">
        <f t="shared" si="7"/>
        <v>723</v>
      </c>
      <c r="N7" s="1300">
        <f t="shared" ref="N7:N14" si="11">SUM(K7:M7)</f>
        <v>2151</v>
      </c>
      <c r="O7" s="1056"/>
      <c r="P7" s="1056"/>
      <c r="Q7" s="1056"/>
      <c r="R7" s="1056"/>
      <c r="S7" s="1056"/>
      <c r="T7" s="1056"/>
      <c r="U7" s="1056"/>
      <c r="V7" s="1056"/>
      <c r="W7" s="1056"/>
      <c r="X7" s="1056"/>
      <c r="Y7" s="1056"/>
      <c r="Z7" s="1056"/>
    </row>
    <row r="8" spans="1:26" ht="13.5" customHeight="1">
      <c r="A8" s="148"/>
      <c r="B8" s="1336" t="s">
        <v>128</v>
      </c>
      <c r="C8" s="1300">
        <f t="shared" si="0"/>
        <v>54</v>
      </c>
      <c r="D8" s="1300">
        <f t="shared" si="1"/>
        <v>82</v>
      </c>
      <c r="E8" s="1300">
        <f t="shared" si="2"/>
        <v>10</v>
      </c>
      <c r="F8" s="1300">
        <f t="shared" si="8"/>
        <v>146</v>
      </c>
      <c r="G8" s="1300">
        <f t="shared" si="3"/>
        <v>363</v>
      </c>
      <c r="H8" s="1300">
        <f t="shared" si="4"/>
        <v>278</v>
      </c>
      <c r="I8" s="1300">
        <f t="shared" si="9"/>
        <v>84</v>
      </c>
      <c r="J8" s="1300">
        <f t="shared" si="10"/>
        <v>725</v>
      </c>
      <c r="K8" s="1300">
        <f t="shared" si="5"/>
        <v>282</v>
      </c>
      <c r="L8" s="1300">
        <f t="shared" si="6"/>
        <v>1440</v>
      </c>
      <c r="M8" s="1300">
        <f t="shared" si="7"/>
        <v>756</v>
      </c>
      <c r="N8" s="1300">
        <f t="shared" si="11"/>
        <v>2478</v>
      </c>
      <c r="O8" s="1056"/>
      <c r="P8" s="1056"/>
      <c r="Q8" s="1056"/>
      <c r="R8" s="1056"/>
      <c r="S8" s="1056"/>
      <c r="T8" s="1056"/>
      <c r="U8" s="1056"/>
      <c r="V8" s="1056"/>
      <c r="W8" s="1056"/>
      <c r="X8" s="1056"/>
      <c r="Y8" s="1056"/>
      <c r="Z8" s="1056"/>
    </row>
    <row r="9" spans="1:26" ht="13.5" customHeight="1">
      <c r="A9" s="148"/>
      <c r="B9" s="1336" t="s">
        <v>129</v>
      </c>
      <c r="C9" s="1300">
        <f t="shared" si="0"/>
        <v>87</v>
      </c>
      <c r="D9" s="1300">
        <f t="shared" si="1"/>
        <v>117</v>
      </c>
      <c r="E9" s="1300">
        <f t="shared" si="2"/>
        <v>17</v>
      </c>
      <c r="F9" s="1300">
        <f t="shared" si="8"/>
        <v>221</v>
      </c>
      <c r="G9" s="1300">
        <f t="shared" si="3"/>
        <v>634</v>
      </c>
      <c r="H9" s="1300">
        <f t="shared" si="4"/>
        <v>469</v>
      </c>
      <c r="I9" s="1300">
        <f t="shared" si="9"/>
        <v>160</v>
      </c>
      <c r="J9" s="1300">
        <f t="shared" si="10"/>
        <v>1263</v>
      </c>
      <c r="K9" s="1300">
        <f t="shared" si="5"/>
        <v>323</v>
      </c>
      <c r="L9" s="1300">
        <f t="shared" si="6"/>
        <v>2028</v>
      </c>
      <c r="M9" s="1300">
        <f t="shared" si="7"/>
        <v>1861</v>
      </c>
      <c r="N9" s="1300">
        <f t="shared" si="11"/>
        <v>4212</v>
      </c>
      <c r="O9" s="1056"/>
      <c r="P9" s="1056"/>
      <c r="Q9" s="1056"/>
      <c r="R9" s="1056"/>
      <c r="S9" s="1056"/>
      <c r="T9" s="1056"/>
      <c r="U9" s="1056"/>
      <c r="V9" s="1056"/>
      <c r="W9" s="1056"/>
      <c r="X9" s="1056"/>
      <c r="Y9" s="1056"/>
      <c r="Z9" s="1056"/>
    </row>
    <row r="10" spans="1:26" ht="13.5" customHeight="1">
      <c r="A10" s="148"/>
      <c r="B10" s="1336" t="s">
        <v>130</v>
      </c>
      <c r="C10" s="1300">
        <f t="shared" si="0"/>
        <v>50</v>
      </c>
      <c r="D10" s="1300">
        <f t="shared" si="1"/>
        <v>86</v>
      </c>
      <c r="E10" s="1300">
        <f t="shared" si="2"/>
        <v>8</v>
      </c>
      <c r="F10" s="1300">
        <f t="shared" si="8"/>
        <v>144</v>
      </c>
      <c r="G10" s="1300">
        <f t="shared" si="3"/>
        <v>252</v>
      </c>
      <c r="H10" s="1300">
        <f t="shared" si="4"/>
        <v>304</v>
      </c>
      <c r="I10" s="1300">
        <f t="shared" si="9"/>
        <v>57</v>
      </c>
      <c r="J10" s="1300">
        <f t="shared" si="10"/>
        <v>613</v>
      </c>
      <c r="K10" s="1300">
        <f t="shared" si="5"/>
        <v>94</v>
      </c>
      <c r="L10" s="1300">
        <f t="shared" si="6"/>
        <v>1856</v>
      </c>
      <c r="M10" s="1300">
        <f t="shared" si="7"/>
        <v>855</v>
      </c>
      <c r="N10" s="1300">
        <f t="shared" si="11"/>
        <v>2805</v>
      </c>
      <c r="O10" s="1056"/>
      <c r="P10" s="1056"/>
      <c r="Q10" s="1056"/>
      <c r="R10" s="1056"/>
      <c r="S10" s="1056"/>
      <c r="T10" s="1056"/>
      <c r="U10" s="1056"/>
      <c r="V10" s="1056"/>
      <c r="W10" s="1056"/>
      <c r="X10" s="1056"/>
      <c r="Y10" s="1056"/>
      <c r="Z10" s="1056"/>
    </row>
    <row r="11" spans="1:26" ht="13.5" customHeight="1">
      <c r="A11" s="148"/>
      <c r="B11" s="1336" t="s">
        <v>131</v>
      </c>
      <c r="C11" s="1300">
        <f t="shared" si="0"/>
        <v>60</v>
      </c>
      <c r="D11" s="1300">
        <f t="shared" si="1"/>
        <v>98</v>
      </c>
      <c r="E11" s="1300">
        <f t="shared" si="2"/>
        <v>13</v>
      </c>
      <c r="F11" s="1300">
        <f t="shared" si="8"/>
        <v>171</v>
      </c>
      <c r="G11" s="1300">
        <f t="shared" si="3"/>
        <v>467</v>
      </c>
      <c r="H11" s="1300">
        <f t="shared" si="4"/>
        <v>286</v>
      </c>
      <c r="I11" s="1300">
        <f t="shared" si="9"/>
        <v>119</v>
      </c>
      <c r="J11" s="1300">
        <f t="shared" si="10"/>
        <v>872</v>
      </c>
      <c r="K11" s="1300">
        <f t="shared" si="5"/>
        <v>381</v>
      </c>
      <c r="L11" s="1300">
        <f t="shared" si="6"/>
        <v>1659</v>
      </c>
      <c r="M11" s="1300">
        <f t="shared" si="7"/>
        <v>1307</v>
      </c>
      <c r="N11" s="1300">
        <f t="shared" si="11"/>
        <v>3347</v>
      </c>
      <c r="O11" s="1056"/>
      <c r="P11" s="1056"/>
      <c r="Q11" s="1056"/>
      <c r="R11" s="1056"/>
      <c r="S11" s="1056"/>
      <c r="T11" s="1056"/>
      <c r="U11" s="1056"/>
      <c r="V11" s="1056"/>
      <c r="W11" s="1056"/>
      <c r="X11" s="1056"/>
      <c r="Y11" s="1056"/>
      <c r="Z11" s="1056"/>
    </row>
    <row r="12" spans="1:26" ht="13.5" customHeight="1">
      <c r="A12" s="148"/>
      <c r="B12" s="1336" t="s">
        <v>132</v>
      </c>
      <c r="C12" s="1300">
        <f t="shared" si="0"/>
        <v>104</v>
      </c>
      <c r="D12" s="1300">
        <f t="shared" si="1"/>
        <v>126</v>
      </c>
      <c r="E12" s="1300">
        <f t="shared" si="2"/>
        <v>20</v>
      </c>
      <c r="F12" s="1300">
        <f t="shared" si="8"/>
        <v>250</v>
      </c>
      <c r="G12" s="1300">
        <f t="shared" si="3"/>
        <v>741</v>
      </c>
      <c r="H12" s="1300">
        <f t="shared" si="4"/>
        <v>609</v>
      </c>
      <c r="I12" s="1300">
        <f t="shared" si="9"/>
        <v>209</v>
      </c>
      <c r="J12" s="1300">
        <f t="shared" si="10"/>
        <v>1559</v>
      </c>
      <c r="K12" s="1300">
        <f t="shared" si="5"/>
        <v>497</v>
      </c>
      <c r="L12" s="1300">
        <f t="shared" si="6"/>
        <v>2527</v>
      </c>
      <c r="M12" s="1300">
        <f t="shared" si="7"/>
        <v>1824</v>
      </c>
      <c r="N12" s="1300">
        <f t="shared" si="11"/>
        <v>4848</v>
      </c>
      <c r="O12" s="1056"/>
      <c r="P12" s="1056"/>
      <c r="Q12" s="1056"/>
      <c r="R12" s="1056"/>
      <c r="S12" s="1056"/>
      <c r="T12" s="1056"/>
      <c r="U12" s="1056"/>
      <c r="V12" s="1056"/>
      <c r="W12" s="1056"/>
      <c r="X12" s="1056"/>
      <c r="Y12" s="1056"/>
      <c r="Z12" s="1056"/>
    </row>
    <row r="13" spans="1:26" ht="13.5" customHeight="1">
      <c r="A13" s="148"/>
      <c r="B13" s="1336" t="s">
        <v>133</v>
      </c>
      <c r="C13" s="1300">
        <f t="shared" si="0"/>
        <v>44</v>
      </c>
      <c r="D13" s="1300">
        <f t="shared" si="1"/>
        <v>70</v>
      </c>
      <c r="E13" s="1300">
        <f t="shared" si="2"/>
        <v>8</v>
      </c>
      <c r="F13" s="1300">
        <f t="shared" si="8"/>
        <v>122</v>
      </c>
      <c r="G13" s="1300">
        <f t="shared" si="3"/>
        <v>322</v>
      </c>
      <c r="H13" s="1300">
        <f t="shared" si="4"/>
        <v>241</v>
      </c>
      <c r="I13" s="1300">
        <f t="shared" si="9"/>
        <v>71</v>
      </c>
      <c r="J13" s="1300">
        <f t="shared" si="10"/>
        <v>634</v>
      </c>
      <c r="K13" s="1300">
        <f t="shared" si="5"/>
        <v>197</v>
      </c>
      <c r="L13" s="1300">
        <f t="shared" si="6"/>
        <v>1284</v>
      </c>
      <c r="M13" s="1300">
        <f t="shared" si="7"/>
        <v>949</v>
      </c>
      <c r="N13" s="1300">
        <f t="shared" si="11"/>
        <v>2430</v>
      </c>
      <c r="O13" s="1056"/>
      <c r="P13" s="1056"/>
      <c r="Q13" s="1056"/>
      <c r="R13" s="1056"/>
      <c r="S13" s="1056"/>
      <c r="T13" s="1056"/>
      <c r="U13" s="1056"/>
      <c r="V13" s="1056"/>
      <c r="W13" s="1056"/>
      <c r="X13" s="1056"/>
      <c r="Y13" s="1056"/>
      <c r="Z13" s="1056"/>
    </row>
    <row r="14" spans="1:26" ht="13.5" customHeight="1">
      <c r="A14" s="148"/>
      <c r="B14" s="1336" t="s">
        <v>134</v>
      </c>
      <c r="C14" s="1300">
        <f t="shared" si="0"/>
        <v>272</v>
      </c>
      <c r="D14" s="1300">
        <f t="shared" si="1"/>
        <v>351</v>
      </c>
      <c r="E14" s="1300">
        <f t="shared" si="2"/>
        <v>47</v>
      </c>
      <c r="F14" s="1300">
        <f t="shared" si="8"/>
        <v>670</v>
      </c>
      <c r="G14" s="1300">
        <f t="shared" si="3"/>
        <v>6577</v>
      </c>
      <c r="H14" s="1300">
        <f t="shared" si="4"/>
        <v>3759</v>
      </c>
      <c r="I14" s="1300">
        <f t="shared" si="9"/>
        <v>1999</v>
      </c>
      <c r="J14" s="1300">
        <f t="shared" si="10"/>
        <v>12335</v>
      </c>
      <c r="K14" s="1300">
        <f t="shared" si="5"/>
        <v>1645</v>
      </c>
      <c r="L14" s="1300">
        <f t="shared" si="6"/>
        <v>7368</v>
      </c>
      <c r="M14" s="1300">
        <f t="shared" si="7"/>
        <v>9678</v>
      </c>
      <c r="N14" s="1300">
        <f t="shared" si="11"/>
        <v>18691</v>
      </c>
      <c r="O14" s="1056"/>
      <c r="P14" s="1056"/>
      <c r="Q14" s="1056"/>
      <c r="R14" s="1056"/>
      <c r="S14" s="1056"/>
      <c r="T14" s="1056"/>
      <c r="U14" s="1056"/>
      <c r="V14" s="1056"/>
      <c r="W14" s="1056"/>
      <c r="X14" s="1056"/>
      <c r="Y14" s="1056"/>
      <c r="Z14" s="1056"/>
    </row>
    <row r="15" spans="1:26" s="700" customFormat="1" ht="13.5" customHeight="1">
      <c r="A15" s="603"/>
      <c r="B15" s="1610" t="s">
        <v>26</v>
      </c>
      <c r="C15" s="1289">
        <f>SUM(C6:C14)</f>
        <v>806</v>
      </c>
      <c r="D15" s="1289">
        <f t="shared" ref="D15:F15" si="12">SUM(D6:D14)</f>
        <v>1119</v>
      </c>
      <c r="E15" s="1289">
        <f t="shared" si="12"/>
        <v>144</v>
      </c>
      <c r="F15" s="1289">
        <f t="shared" si="12"/>
        <v>2069</v>
      </c>
      <c r="G15" s="1289">
        <f>SUM(G6:G14)</f>
        <v>10306</v>
      </c>
      <c r="H15" s="1289">
        <f t="shared" ref="H15:J15" si="13">SUM(H6:H14)</f>
        <v>6605</v>
      </c>
      <c r="I15" s="1289">
        <f t="shared" si="13"/>
        <v>2930</v>
      </c>
      <c r="J15" s="1289">
        <f t="shared" si="13"/>
        <v>19841</v>
      </c>
      <c r="K15" s="1289">
        <f>SUM(K6:K14)</f>
        <v>3935</v>
      </c>
      <c r="L15" s="1289">
        <f t="shared" ref="L15:M15" si="14">SUM(L6:L14)</f>
        <v>21540</v>
      </c>
      <c r="M15" s="1289">
        <f t="shared" si="14"/>
        <v>19523</v>
      </c>
      <c r="N15" s="1289">
        <f>SUM(N6:N14)</f>
        <v>44998</v>
      </c>
      <c r="O15" s="1056"/>
      <c r="P15" s="1056"/>
      <c r="Q15" s="1056"/>
      <c r="R15" s="1056"/>
      <c r="S15" s="1056"/>
      <c r="T15" s="1056"/>
      <c r="U15" s="1056"/>
      <c r="V15" s="1056"/>
      <c r="W15" s="1056"/>
      <c r="X15" s="1056"/>
      <c r="Y15" s="1056"/>
      <c r="Z15" s="1056"/>
    </row>
    <row r="16" spans="1:26" ht="13.5" customHeight="1">
      <c r="C16" s="1056"/>
      <c r="D16" s="1056"/>
      <c r="E16" s="1056"/>
      <c r="F16" s="1611"/>
    </row>
    <row r="18" spans="2:14" ht="13.5" customHeight="1">
      <c r="B18" s="1612" t="s">
        <v>649</v>
      </c>
    </row>
    <row r="19" spans="2:14" ht="26.25" customHeight="1">
      <c r="B19" s="2574" t="s">
        <v>122</v>
      </c>
      <c r="C19" s="2576" t="s">
        <v>123</v>
      </c>
      <c r="D19" s="2577"/>
      <c r="E19" s="2577"/>
      <c r="F19" s="2578"/>
      <c r="G19" s="2579" t="s">
        <v>592</v>
      </c>
      <c r="H19" s="2580"/>
      <c r="I19" s="2580"/>
      <c r="J19" s="2581"/>
      <c r="K19" s="2579" t="s">
        <v>506</v>
      </c>
      <c r="L19" s="2580"/>
      <c r="M19" s="2580"/>
      <c r="N19" s="2581"/>
    </row>
    <row r="20" spans="2:14" ht="13.5" customHeight="1">
      <c r="B20" s="2575"/>
      <c r="C20" s="1431" t="s">
        <v>423</v>
      </c>
      <c r="D20" s="1431" t="s">
        <v>424</v>
      </c>
      <c r="E20" s="1431" t="s">
        <v>484</v>
      </c>
      <c r="F20" s="1431" t="s">
        <v>26</v>
      </c>
      <c r="G20" s="1431" t="s">
        <v>423</v>
      </c>
      <c r="H20" s="1431" t="s">
        <v>424</v>
      </c>
      <c r="I20" s="1431" t="s">
        <v>484</v>
      </c>
      <c r="J20" s="1431" t="s">
        <v>26</v>
      </c>
      <c r="K20" s="1431" t="s">
        <v>423</v>
      </c>
      <c r="L20" s="1431" t="s">
        <v>424</v>
      </c>
      <c r="M20" s="1431" t="s">
        <v>484</v>
      </c>
      <c r="N20" s="1431" t="s">
        <v>26</v>
      </c>
    </row>
    <row r="21" spans="2:14" ht="13.5" customHeight="1">
      <c r="B21" s="1613" t="s">
        <v>126</v>
      </c>
      <c r="C21" s="1614"/>
      <c r="D21" s="1615">
        <v>9</v>
      </c>
      <c r="E21" s="1616"/>
      <c r="F21" s="1615">
        <f>SUM(C21:E21)</f>
        <v>9</v>
      </c>
      <c r="G21" s="1617"/>
      <c r="H21" s="1432">
        <v>20</v>
      </c>
      <c r="I21" s="1617"/>
      <c r="J21" s="1432">
        <f>SUM(G21:I21)</f>
        <v>20</v>
      </c>
      <c r="K21" s="1617"/>
      <c r="L21" s="1432">
        <v>220</v>
      </c>
      <c r="M21" s="1617"/>
      <c r="N21" s="1432">
        <f>SUM(K21:M21)</f>
        <v>220</v>
      </c>
    </row>
    <row r="22" spans="2:14" ht="13.5" customHeight="1">
      <c r="B22" s="1613" t="s">
        <v>127</v>
      </c>
      <c r="C22" s="1617"/>
      <c r="D22" s="1432">
        <v>7</v>
      </c>
      <c r="E22" s="1616"/>
      <c r="F22" s="1615">
        <f t="shared" ref="F22:F29" si="15">SUM(C22:E22)</f>
        <v>7</v>
      </c>
      <c r="G22" s="1617"/>
      <c r="H22" s="1432">
        <v>14</v>
      </c>
      <c r="I22" s="1617"/>
      <c r="J22" s="1432">
        <f t="shared" ref="J22:J29" si="16">SUM(G22:I22)</f>
        <v>14</v>
      </c>
      <c r="K22" s="1617"/>
      <c r="L22" s="1432">
        <v>177</v>
      </c>
      <c r="M22" s="1617"/>
      <c r="N22" s="1432">
        <f t="shared" ref="N22:N29" si="17">SUM(K22:M22)</f>
        <v>177</v>
      </c>
    </row>
    <row r="23" spans="2:14" ht="13.5" customHeight="1">
      <c r="B23" s="1613" t="s">
        <v>128</v>
      </c>
      <c r="C23" s="1617"/>
      <c r="D23" s="1432">
        <v>4</v>
      </c>
      <c r="E23" s="1616"/>
      <c r="F23" s="1615">
        <f t="shared" si="15"/>
        <v>4</v>
      </c>
      <c r="G23" s="1617"/>
      <c r="H23" s="1432">
        <v>13</v>
      </c>
      <c r="I23" s="1617"/>
      <c r="J23" s="1432">
        <f t="shared" si="16"/>
        <v>13</v>
      </c>
      <c r="K23" s="1617"/>
      <c r="L23" s="1432">
        <v>139</v>
      </c>
      <c r="M23" s="1617"/>
      <c r="N23" s="1432">
        <f t="shared" si="17"/>
        <v>139</v>
      </c>
    </row>
    <row r="24" spans="2:14" ht="13.5" customHeight="1">
      <c r="B24" s="1613" t="s">
        <v>129</v>
      </c>
      <c r="C24" s="1617"/>
      <c r="D24" s="1432">
        <v>8</v>
      </c>
      <c r="E24" s="1616"/>
      <c r="F24" s="1615">
        <f t="shared" si="15"/>
        <v>8</v>
      </c>
      <c r="G24" s="1617"/>
      <c r="H24" s="1432">
        <v>23</v>
      </c>
      <c r="I24" s="1617"/>
      <c r="J24" s="1432">
        <f t="shared" si="16"/>
        <v>23</v>
      </c>
      <c r="K24" s="1617"/>
      <c r="L24" s="1432">
        <v>240</v>
      </c>
      <c r="M24" s="1617"/>
      <c r="N24" s="1432">
        <f t="shared" si="17"/>
        <v>240</v>
      </c>
    </row>
    <row r="25" spans="2:14" ht="13.5" customHeight="1">
      <c r="B25" s="1613" t="s">
        <v>794</v>
      </c>
      <c r="C25" s="1617"/>
      <c r="D25" s="1432">
        <v>5</v>
      </c>
      <c r="E25" s="1616"/>
      <c r="F25" s="1615">
        <f t="shared" si="15"/>
        <v>5</v>
      </c>
      <c r="G25" s="1617"/>
      <c r="H25" s="1432">
        <v>13</v>
      </c>
      <c r="I25" s="1617"/>
      <c r="J25" s="1432">
        <f t="shared" si="16"/>
        <v>13</v>
      </c>
      <c r="K25" s="1617"/>
      <c r="L25" s="1432">
        <v>108</v>
      </c>
      <c r="M25" s="1617"/>
      <c r="N25" s="1432">
        <f t="shared" si="17"/>
        <v>108</v>
      </c>
    </row>
    <row r="26" spans="2:14" ht="13.5" customHeight="1">
      <c r="B26" s="1613" t="s">
        <v>131</v>
      </c>
      <c r="C26" s="1617"/>
      <c r="D26" s="1432">
        <v>8</v>
      </c>
      <c r="E26" s="1616"/>
      <c r="F26" s="1615">
        <f t="shared" si="15"/>
        <v>8</v>
      </c>
      <c r="G26" s="1617"/>
      <c r="H26" s="1432">
        <v>19</v>
      </c>
      <c r="I26" s="1617"/>
      <c r="J26" s="1432">
        <f t="shared" si="16"/>
        <v>19</v>
      </c>
      <c r="K26" s="1617"/>
      <c r="L26" s="1432">
        <v>262</v>
      </c>
      <c r="M26" s="1617"/>
      <c r="N26" s="1432">
        <f t="shared" si="17"/>
        <v>262</v>
      </c>
    </row>
    <row r="27" spans="2:14" ht="13.5" customHeight="1">
      <c r="B27" s="1613" t="s">
        <v>132</v>
      </c>
      <c r="C27" s="1617"/>
      <c r="D27" s="1432">
        <v>13</v>
      </c>
      <c r="E27" s="1616"/>
      <c r="F27" s="1615">
        <f t="shared" si="15"/>
        <v>13</v>
      </c>
      <c r="G27" s="1617"/>
      <c r="H27" s="1432">
        <v>37</v>
      </c>
      <c r="I27" s="1617"/>
      <c r="J27" s="1432">
        <f t="shared" si="16"/>
        <v>37</v>
      </c>
      <c r="K27" s="1617"/>
      <c r="L27" s="1432">
        <v>367</v>
      </c>
      <c r="M27" s="1617"/>
      <c r="N27" s="1432">
        <f t="shared" si="17"/>
        <v>367</v>
      </c>
    </row>
    <row r="28" spans="2:14" ht="13.5" customHeight="1">
      <c r="B28" s="1613" t="s">
        <v>133</v>
      </c>
      <c r="C28" s="1617"/>
      <c r="D28" s="1432">
        <v>5</v>
      </c>
      <c r="E28" s="1616"/>
      <c r="F28" s="1615">
        <f t="shared" si="15"/>
        <v>5</v>
      </c>
      <c r="G28" s="1617"/>
      <c r="H28" s="1432">
        <v>22</v>
      </c>
      <c r="I28" s="1617"/>
      <c r="J28" s="1432">
        <f t="shared" si="16"/>
        <v>22</v>
      </c>
      <c r="K28" s="1617"/>
      <c r="L28" s="1432">
        <v>176</v>
      </c>
      <c r="M28" s="1617"/>
      <c r="N28" s="1432">
        <f t="shared" si="17"/>
        <v>176</v>
      </c>
    </row>
    <row r="29" spans="2:14" ht="13.5" customHeight="1">
      <c r="B29" s="1613" t="s">
        <v>134</v>
      </c>
      <c r="C29" s="1617"/>
      <c r="D29" s="1432">
        <v>47</v>
      </c>
      <c r="E29" s="1616"/>
      <c r="F29" s="1615">
        <f t="shared" si="15"/>
        <v>47</v>
      </c>
      <c r="G29" s="1617"/>
      <c r="H29" s="1432">
        <v>630</v>
      </c>
      <c r="I29" s="1617"/>
      <c r="J29" s="1432">
        <f t="shared" si="16"/>
        <v>630</v>
      </c>
      <c r="K29" s="1617"/>
      <c r="L29" s="1432">
        <v>1659</v>
      </c>
      <c r="M29" s="1617"/>
      <c r="N29" s="1432">
        <f t="shared" si="17"/>
        <v>1659</v>
      </c>
    </row>
    <row r="30" spans="2:14" ht="13.5" customHeight="1">
      <c r="B30" s="1618" t="s">
        <v>26</v>
      </c>
      <c r="C30" s="1619"/>
      <c r="D30" s="1433">
        <f>SUM(D21:D29)</f>
        <v>106</v>
      </c>
      <c r="E30" s="1619"/>
      <c r="F30" s="1433">
        <f>SUM(F21:F29)</f>
        <v>106</v>
      </c>
      <c r="G30" s="1619"/>
      <c r="H30" s="1433">
        <f>SUM(H21:H29)</f>
        <v>791</v>
      </c>
      <c r="I30" s="1619"/>
      <c r="J30" s="1433">
        <f>SUM(J21:J29)</f>
        <v>791</v>
      </c>
      <c r="K30" s="1619"/>
      <c r="L30" s="1433">
        <f>SUM(L21:L29)</f>
        <v>3348</v>
      </c>
      <c r="M30" s="1619"/>
      <c r="N30" s="1433">
        <f>SUM(N21:N29)</f>
        <v>3348</v>
      </c>
    </row>
    <row r="31" spans="2:14" s="696" customFormat="1" ht="13.5" customHeight="1">
      <c r="B31" s="1211"/>
    </row>
    <row r="32" spans="2:14" s="696" customFormat="1" ht="13.5" customHeight="1">
      <c r="B32" s="1810"/>
      <c r="C32" s="1124"/>
      <c r="D32" s="1124"/>
      <c r="E32" s="1124"/>
      <c r="F32" s="1124"/>
      <c r="G32" s="1124"/>
      <c r="H32" s="1124"/>
      <c r="I32" s="1124"/>
      <c r="J32" s="1124"/>
      <c r="K32" s="1124"/>
      <c r="L32" s="1124"/>
      <c r="M32" s="1124"/>
      <c r="N32" s="1196">
        <v>167</v>
      </c>
    </row>
    <row r="33" spans="2:15" s="696" customFormat="1" ht="13.5" customHeight="1">
      <c r="B33" s="1810"/>
      <c r="C33" s="1124"/>
      <c r="D33" s="1124"/>
      <c r="E33" s="1124"/>
      <c r="F33" s="1124"/>
      <c r="G33" s="1124"/>
      <c r="H33" s="1124"/>
      <c r="I33" s="1124"/>
      <c r="J33" s="1124"/>
      <c r="K33" s="1124"/>
      <c r="L33" s="1124"/>
      <c r="M33" s="1124"/>
      <c r="N33" s="1196"/>
    </row>
    <row r="34" spans="2:15" ht="13.5" customHeight="1">
      <c r="B34" s="1612" t="s">
        <v>486</v>
      </c>
    </row>
    <row r="35" spans="2:15" ht="25.5" customHeight="1">
      <c r="B35" s="2559" t="s">
        <v>122</v>
      </c>
      <c r="C35" s="2305" t="s">
        <v>123</v>
      </c>
      <c r="D35" s="2305"/>
      <c r="E35" s="2305"/>
      <c r="F35" s="2305"/>
      <c r="G35" s="2570" t="s">
        <v>592</v>
      </c>
      <c r="H35" s="2571"/>
      <c r="I35" s="2571"/>
      <c r="J35" s="2572"/>
      <c r="K35" s="2294" t="s">
        <v>506</v>
      </c>
      <c r="L35" s="2569"/>
      <c r="M35" s="2569"/>
      <c r="N35" s="2295"/>
    </row>
    <row r="36" spans="2:15" ht="13.5" customHeight="1">
      <c r="B36" s="2561"/>
      <c r="C36" s="1776" t="s">
        <v>423</v>
      </c>
      <c r="D36" s="1776" t="s">
        <v>424</v>
      </c>
      <c r="E36" s="1776" t="s">
        <v>484</v>
      </c>
      <c r="F36" s="1776" t="s">
        <v>26</v>
      </c>
      <c r="G36" s="1776" t="s">
        <v>423</v>
      </c>
      <c r="H36" s="1776" t="s">
        <v>424</v>
      </c>
      <c r="I36" s="1776" t="s">
        <v>484</v>
      </c>
      <c r="J36" s="1776" t="s">
        <v>26</v>
      </c>
      <c r="K36" s="1776" t="s">
        <v>423</v>
      </c>
      <c r="L36" s="1776" t="s">
        <v>424</v>
      </c>
      <c r="M36" s="1776" t="s">
        <v>484</v>
      </c>
      <c r="N36" s="1776" t="s">
        <v>26</v>
      </c>
    </row>
    <row r="37" spans="2:15" ht="13.5" customHeight="1">
      <c r="B37" s="1336" t="s">
        <v>126</v>
      </c>
      <c r="C37" s="1620">
        <v>10</v>
      </c>
      <c r="D37" s="1462"/>
      <c r="E37" s="1664"/>
      <c r="F37" s="1620">
        <v>8</v>
      </c>
      <c r="G37" s="1365">
        <v>160</v>
      </c>
      <c r="H37" s="1462"/>
      <c r="I37" s="1462"/>
      <c r="J37" s="1365">
        <f>SUM(G37:I37)</f>
        <v>160</v>
      </c>
      <c r="K37" s="1365">
        <v>103</v>
      </c>
      <c r="L37" s="1462"/>
      <c r="M37" s="1462"/>
      <c r="N37" s="1365">
        <f>SUM(K37:M37)</f>
        <v>103</v>
      </c>
    </row>
    <row r="38" spans="2:15" ht="13.5" customHeight="1">
      <c r="B38" s="1336" t="s">
        <v>127</v>
      </c>
      <c r="C38" s="1620">
        <v>8</v>
      </c>
      <c r="D38" s="1462"/>
      <c r="E38" s="1664"/>
      <c r="F38" s="1620">
        <v>9</v>
      </c>
      <c r="G38" s="1365">
        <v>72</v>
      </c>
      <c r="H38" s="1462"/>
      <c r="I38" s="1462"/>
      <c r="J38" s="1365">
        <f t="shared" ref="J38:J45" si="18">SUM(G38:I38)</f>
        <v>72</v>
      </c>
      <c r="K38" s="1365">
        <v>39</v>
      </c>
      <c r="L38" s="1462"/>
      <c r="M38" s="1462"/>
      <c r="N38" s="1365">
        <f t="shared" ref="N38:N45" si="19">SUM(K38:M38)</f>
        <v>39</v>
      </c>
    </row>
    <row r="39" spans="2:15" ht="13.5" customHeight="1">
      <c r="B39" s="1336" t="s">
        <v>128</v>
      </c>
      <c r="C39" s="1620">
        <v>7</v>
      </c>
      <c r="D39" s="1462"/>
      <c r="E39" s="1664"/>
      <c r="F39" s="1620">
        <v>8</v>
      </c>
      <c r="G39" s="1365">
        <v>69</v>
      </c>
      <c r="H39" s="1462"/>
      <c r="I39" s="1462"/>
      <c r="J39" s="1365">
        <f t="shared" si="18"/>
        <v>69</v>
      </c>
      <c r="K39" s="1365">
        <v>32</v>
      </c>
      <c r="L39" s="1462"/>
      <c r="M39" s="1462"/>
      <c r="N39" s="1365">
        <f t="shared" si="19"/>
        <v>32</v>
      </c>
    </row>
    <row r="40" spans="2:15" ht="13.5" customHeight="1">
      <c r="B40" s="1336" t="s">
        <v>129</v>
      </c>
      <c r="C40" s="1620">
        <v>9</v>
      </c>
      <c r="D40" s="1462"/>
      <c r="E40" s="1664"/>
      <c r="F40" s="1620">
        <v>9</v>
      </c>
      <c r="G40" s="1365">
        <v>102</v>
      </c>
      <c r="H40" s="1462"/>
      <c r="I40" s="1462"/>
      <c r="J40" s="1365">
        <f t="shared" si="18"/>
        <v>102</v>
      </c>
      <c r="K40" s="1365">
        <v>110</v>
      </c>
      <c r="L40" s="1462"/>
      <c r="M40" s="1462"/>
      <c r="N40" s="1365">
        <f t="shared" si="19"/>
        <v>110</v>
      </c>
    </row>
    <row r="41" spans="2:15" ht="13.5" customHeight="1">
      <c r="B41" s="1336" t="s">
        <v>794</v>
      </c>
      <c r="C41" s="1620">
        <v>8</v>
      </c>
      <c r="D41" s="1462"/>
      <c r="E41" s="1664"/>
      <c r="F41" s="1620">
        <v>8</v>
      </c>
      <c r="G41" s="1365">
        <v>72</v>
      </c>
      <c r="H41" s="1462"/>
      <c r="I41" s="1462"/>
      <c r="J41" s="1365">
        <f t="shared" si="18"/>
        <v>72</v>
      </c>
      <c r="K41" s="1365">
        <v>22</v>
      </c>
      <c r="L41" s="1462"/>
      <c r="M41" s="1462"/>
      <c r="N41" s="1365">
        <f t="shared" si="19"/>
        <v>22</v>
      </c>
    </row>
    <row r="42" spans="2:15" ht="13.5" customHeight="1">
      <c r="B42" s="1336" t="s">
        <v>131</v>
      </c>
      <c r="C42" s="1620">
        <v>8</v>
      </c>
      <c r="D42" s="1462"/>
      <c r="E42" s="1664"/>
      <c r="F42" s="1620">
        <v>8</v>
      </c>
      <c r="G42" s="1365">
        <v>129</v>
      </c>
      <c r="H42" s="1462"/>
      <c r="I42" s="1462"/>
      <c r="J42" s="1365">
        <f t="shared" si="18"/>
        <v>129</v>
      </c>
      <c r="K42" s="1365">
        <v>141</v>
      </c>
      <c r="L42" s="1462"/>
      <c r="M42" s="1462"/>
      <c r="N42" s="1365">
        <f t="shared" si="19"/>
        <v>141</v>
      </c>
    </row>
    <row r="43" spans="2:15" ht="13.5" customHeight="1">
      <c r="B43" s="1336" t="s">
        <v>132</v>
      </c>
      <c r="C43" s="1620">
        <v>9</v>
      </c>
      <c r="D43" s="1462"/>
      <c r="E43" s="1664"/>
      <c r="F43" s="1620">
        <v>9</v>
      </c>
      <c r="G43" s="1365">
        <v>137</v>
      </c>
      <c r="H43" s="1462"/>
      <c r="I43" s="1462"/>
      <c r="J43" s="1365">
        <f t="shared" si="18"/>
        <v>137</v>
      </c>
      <c r="K43" s="1365">
        <v>119</v>
      </c>
      <c r="L43" s="1462"/>
      <c r="M43" s="1462"/>
      <c r="N43" s="1365">
        <f t="shared" si="19"/>
        <v>119</v>
      </c>
    </row>
    <row r="44" spans="2:15" ht="13.5" customHeight="1">
      <c r="B44" s="1222" t="s">
        <v>133</v>
      </c>
      <c r="C44" s="1620">
        <v>7</v>
      </c>
      <c r="D44" s="1460"/>
      <c r="E44" s="1665"/>
      <c r="F44" s="1620">
        <v>7</v>
      </c>
      <c r="G44" s="1365">
        <v>75</v>
      </c>
      <c r="H44" s="1666"/>
      <c r="I44" s="1666"/>
      <c r="J44" s="1365">
        <f t="shared" si="18"/>
        <v>75</v>
      </c>
      <c r="K44" s="1365">
        <v>49</v>
      </c>
      <c r="L44" s="1666"/>
      <c r="M44" s="1666"/>
      <c r="N44" s="1365">
        <f t="shared" si="19"/>
        <v>49</v>
      </c>
    </row>
    <row r="45" spans="2:15" ht="13.5" customHeight="1">
      <c r="B45" s="1336" t="s">
        <v>134</v>
      </c>
      <c r="C45" s="1620">
        <v>35</v>
      </c>
      <c r="D45" s="1462"/>
      <c r="E45" s="1462"/>
      <c r="F45" s="1620">
        <v>35</v>
      </c>
      <c r="G45" s="1365">
        <v>1609</v>
      </c>
      <c r="H45" s="1462"/>
      <c r="I45" s="1462"/>
      <c r="J45" s="1365">
        <f t="shared" si="18"/>
        <v>1609</v>
      </c>
      <c r="K45" s="1365">
        <v>629</v>
      </c>
      <c r="L45" s="1462"/>
      <c r="M45" s="1462"/>
      <c r="N45" s="1365">
        <f t="shared" si="19"/>
        <v>629</v>
      </c>
      <c r="O45" s="1056"/>
    </row>
    <row r="46" spans="2:15" ht="13.5" customHeight="1">
      <c r="B46" s="1610" t="s">
        <v>26</v>
      </c>
      <c r="C46" s="1434">
        <v>101</v>
      </c>
      <c r="D46" s="1624"/>
      <c r="E46" s="1624"/>
      <c r="F46" s="1434">
        <v>101</v>
      </c>
      <c r="G46" s="1434">
        <f>SUM(G37:G45)</f>
        <v>2425</v>
      </c>
      <c r="H46" s="1624"/>
      <c r="I46" s="1624"/>
      <c r="J46" s="1434">
        <f t="shared" ref="J46" si="20">SUM(J37:J45)</f>
        <v>2425</v>
      </c>
      <c r="K46" s="1434">
        <f>SUM(K37:K45)</f>
        <v>1244</v>
      </c>
      <c r="L46" s="1624"/>
      <c r="M46" s="1624"/>
      <c r="N46" s="1434">
        <f>SUM(N37:N45)</f>
        <v>1244</v>
      </c>
      <c r="O46" s="1056"/>
    </row>
    <row r="47" spans="2:15" ht="13.5" customHeight="1">
      <c r="B47" s="1810"/>
      <c r="C47" s="1124"/>
      <c r="D47" s="1124"/>
      <c r="E47" s="1124"/>
      <c r="F47" s="1124"/>
      <c r="G47" s="1124"/>
      <c r="H47" s="1124"/>
      <c r="I47" s="1124"/>
      <c r="J47" s="1196"/>
      <c r="K47" s="1124"/>
      <c r="L47" s="1124"/>
      <c r="M47" s="1124"/>
      <c r="N47" s="1196"/>
      <c r="O47" s="1056"/>
    </row>
    <row r="48" spans="2:15" ht="13.5" customHeight="1">
      <c r="B48" s="1810"/>
      <c r="C48" s="1124"/>
      <c r="D48" s="1124"/>
      <c r="E48" s="1124"/>
      <c r="F48" s="1124"/>
      <c r="G48" s="1124"/>
      <c r="H48" s="530"/>
      <c r="I48" s="530"/>
      <c r="J48" s="530"/>
      <c r="K48" s="530"/>
      <c r="L48" s="530"/>
      <c r="M48" s="1124"/>
      <c r="N48" s="1196"/>
      <c r="O48" s="1056"/>
    </row>
    <row r="49" spans="2:15" ht="13.5" customHeight="1">
      <c r="B49" s="1612" t="s">
        <v>430</v>
      </c>
      <c r="L49" s="1056"/>
    </row>
    <row r="50" spans="2:15" ht="26.25" customHeight="1">
      <c r="B50" s="2573" t="s">
        <v>122</v>
      </c>
      <c r="C50" s="2305" t="s">
        <v>123</v>
      </c>
      <c r="D50" s="2305"/>
      <c r="E50" s="2305"/>
      <c r="F50" s="2305"/>
      <c r="G50" s="2320" t="s">
        <v>592</v>
      </c>
      <c r="H50" s="2320"/>
      <c r="I50" s="2320"/>
      <c r="J50" s="2320"/>
      <c r="K50" s="2294" t="s">
        <v>506</v>
      </c>
      <c r="L50" s="2569"/>
      <c r="M50" s="2569"/>
      <c r="N50" s="2295"/>
    </row>
    <row r="51" spans="2:15" ht="13.5" customHeight="1">
      <c r="B51" s="2561"/>
      <c r="C51" s="1776" t="s">
        <v>423</v>
      </c>
      <c r="D51" s="1776" t="s">
        <v>424</v>
      </c>
      <c r="E51" s="1776" t="s">
        <v>484</v>
      </c>
      <c r="F51" s="1776" t="s">
        <v>26</v>
      </c>
      <c r="G51" s="1776" t="s">
        <v>423</v>
      </c>
      <c r="H51" s="1776" t="s">
        <v>424</v>
      </c>
      <c r="I51" s="1776" t="s">
        <v>484</v>
      </c>
      <c r="J51" s="1776" t="s">
        <v>26</v>
      </c>
      <c r="K51" s="1776" t="s">
        <v>423</v>
      </c>
      <c r="L51" s="1776" t="s">
        <v>424</v>
      </c>
      <c r="M51" s="1776" t="s">
        <v>484</v>
      </c>
      <c r="N51" s="1776" t="s">
        <v>26</v>
      </c>
    </row>
    <row r="52" spans="2:15" ht="13.5" customHeight="1">
      <c r="B52" s="1336" t="s">
        <v>126</v>
      </c>
      <c r="C52" s="1462"/>
      <c r="D52" s="1354">
        <v>7</v>
      </c>
      <c r="E52" s="1667"/>
      <c r="F52" s="1620">
        <f>SUM(C52:E52)</f>
        <v>7</v>
      </c>
      <c r="G52" s="1462"/>
      <c r="H52" s="1355">
        <v>5</v>
      </c>
      <c r="I52" s="1462"/>
      <c r="J52" s="1365">
        <f>SUM(G52:I52)</f>
        <v>5</v>
      </c>
      <c r="K52" s="1462"/>
      <c r="L52" s="1356">
        <v>81</v>
      </c>
      <c r="M52" s="1462"/>
      <c r="N52" s="1365">
        <f>SUM(K52:M52)</f>
        <v>81</v>
      </c>
    </row>
    <row r="53" spans="2:15" ht="13.5" customHeight="1">
      <c r="B53" s="1336" t="s">
        <v>127</v>
      </c>
      <c r="C53" s="1462"/>
      <c r="D53" s="1353">
        <v>7</v>
      </c>
      <c r="E53" s="1667"/>
      <c r="F53" s="1620">
        <f t="shared" ref="F53:F60" si="21">SUM(C53:E53)</f>
        <v>7</v>
      </c>
      <c r="G53" s="1462"/>
      <c r="H53" s="1355">
        <v>2</v>
      </c>
      <c r="I53" s="1462"/>
      <c r="J53" s="1365">
        <f t="shared" ref="J53:J60" si="22">SUM(G53:I53)</f>
        <v>2</v>
      </c>
      <c r="K53" s="1462"/>
      <c r="L53" s="1356">
        <v>112</v>
      </c>
      <c r="M53" s="1462"/>
      <c r="N53" s="1365">
        <f t="shared" ref="N53:N60" si="23">SUM(K53:M53)</f>
        <v>112</v>
      </c>
    </row>
    <row r="54" spans="2:15" ht="13.5" customHeight="1">
      <c r="B54" s="1336" t="s">
        <v>128</v>
      </c>
      <c r="C54" s="1462"/>
      <c r="D54" s="1353">
        <v>4</v>
      </c>
      <c r="E54" s="1667"/>
      <c r="F54" s="1620">
        <f t="shared" si="21"/>
        <v>4</v>
      </c>
      <c r="G54" s="1462"/>
      <c r="H54" s="1355">
        <v>1</v>
      </c>
      <c r="I54" s="1462"/>
      <c r="J54" s="1365">
        <f t="shared" si="22"/>
        <v>1</v>
      </c>
      <c r="K54" s="1462"/>
      <c r="L54" s="1356">
        <v>49</v>
      </c>
      <c r="M54" s="1462"/>
      <c r="N54" s="1365">
        <f t="shared" si="23"/>
        <v>49</v>
      </c>
    </row>
    <row r="55" spans="2:15" ht="13.5" customHeight="1">
      <c r="B55" s="1336" t="s">
        <v>129</v>
      </c>
      <c r="C55" s="1462"/>
      <c r="D55" s="1353">
        <v>5</v>
      </c>
      <c r="E55" s="1667"/>
      <c r="F55" s="1620">
        <f t="shared" si="21"/>
        <v>5</v>
      </c>
      <c r="G55" s="1462"/>
      <c r="H55" s="1355">
        <v>4</v>
      </c>
      <c r="I55" s="1462"/>
      <c r="J55" s="1365">
        <f t="shared" si="22"/>
        <v>4</v>
      </c>
      <c r="K55" s="1462"/>
      <c r="L55" s="1356">
        <v>116</v>
      </c>
      <c r="M55" s="1462"/>
      <c r="N55" s="1365">
        <f t="shared" si="23"/>
        <v>116</v>
      </c>
    </row>
    <row r="56" spans="2:15" ht="13.5" customHeight="1">
      <c r="B56" s="1336" t="s">
        <v>794</v>
      </c>
      <c r="C56" s="1462"/>
      <c r="D56" s="1353">
        <v>5</v>
      </c>
      <c r="E56" s="1667"/>
      <c r="F56" s="1620">
        <f t="shared" si="21"/>
        <v>5</v>
      </c>
      <c r="G56" s="1462"/>
      <c r="H56" s="1355">
        <v>4</v>
      </c>
      <c r="I56" s="1462"/>
      <c r="J56" s="1365">
        <f t="shared" si="22"/>
        <v>4</v>
      </c>
      <c r="K56" s="1462"/>
      <c r="L56" s="1356">
        <v>101</v>
      </c>
      <c r="M56" s="1462"/>
      <c r="N56" s="1365">
        <f t="shared" si="23"/>
        <v>101</v>
      </c>
    </row>
    <row r="57" spans="2:15" ht="13.5" customHeight="1">
      <c r="B57" s="1336" t="s">
        <v>131</v>
      </c>
      <c r="C57" s="1462"/>
      <c r="D57" s="1353">
        <v>7</v>
      </c>
      <c r="E57" s="1667"/>
      <c r="F57" s="1620">
        <f t="shared" si="21"/>
        <v>7</v>
      </c>
      <c r="G57" s="1462"/>
      <c r="H57" s="1355">
        <v>2</v>
      </c>
      <c r="I57" s="1462"/>
      <c r="J57" s="1365">
        <f t="shared" si="22"/>
        <v>2</v>
      </c>
      <c r="K57" s="1462"/>
      <c r="L57" s="1356">
        <v>92</v>
      </c>
      <c r="M57" s="1462"/>
      <c r="N57" s="1365">
        <f t="shared" si="23"/>
        <v>92</v>
      </c>
    </row>
    <row r="58" spans="2:15" ht="13.5" customHeight="1">
      <c r="B58" s="1336" t="s">
        <v>132</v>
      </c>
      <c r="C58" s="1462"/>
      <c r="D58" s="1353">
        <v>8</v>
      </c>
      <c r="E58" s="1667"/>
      <c r="F58" s="1620">
        <f t="shared" si="21"/>
        <v>8</v>
      </c>
      <c r="G58" s="1462"/>
      <c r="H58" s="1355">
        <v>3</v>
      </c>
      <c r="I58" s="1462"/>
      <c r="J58" s="1365">
        <f t="shared" si="22"/>
        <v>3</v>
      </c>
      <c r="K58" s="1462"/>
      <c r="L58" s="1356">
        <v>132</v>
      </c>
      <c r="M58" s="1462"/>
      <c r="N58" s="1365">
        <f t="shared" si="23"/>
        <v>132</v>
      </c>
    </row>
    <row r="59" spans="2:15" ht="13.5" customHeight="1">
      <c r="B59" s="1336" t="s">
        <v>133</v>
      </c>
      <c r="C59" s="1462"/>
      <c r="D59" s="1353">
        <v>6</v>
      </c>
      <c r="E59" s="1667"/>
      <c r="F59" s="1620">
        <f t="shared" si="21"/>
        <v>6</v>
      </c>
      <c r="G59" s="1462"/>
      <c r="H59" s="1355">
        <v>1</v>
      </c>
      <c r="I59" s="1462"/>
      <c r="J59" s="1365">
        <f t="shared" si="22"/>
        <v>1</v>
      </c>
      <c r="K59" s="1462"/>
      <c r="L59" s="1356">
        <v>101</v>
      </c>
      <c r="M59" s="1462"/>
      <c r="N59" s="1365">
        <f t="shared" si="23"/>
        <v>101</v>
      </c>
    </row>
    <row r="60" spans="2:15" ht="13.5" customHeight="1">
      <c r="B60" s="1336" t="s">
        <v>134</v>
      </c>
      <c r="C60" s="1462"/>
      <c r="D60" s="1353">
        <v>17</v>
      </c>
      <c r="E60" s="1462"/>
      <c r="F60" s="1620">
        <f t="shared" si="21"/>
        <v>17</v>
      </c>
      <c r="G60" s="1462"/>
      <c r="H60" s="1355">
        <v>103</v>
      </c>
      <c r="I60" s="1462"/>
      <c r="J60" s="1365">
        <f t="shared" si="22"/>
        <v>103</v>
      </c>
      <c r="K60" s="1462"/>
      <c r="L60" s="1356">
        <v>174</v>
      </c>
      <c r="M60" s="1462"/>
      <c r="N60" s="1365">
        <f t="shared" si="23"/>
        <v>174</v>
      </c>
    </row>
    <row r="61" spans="2:15" ht="13.5" customHeight="1">
      <c r="B61" s="1610" t="s">
        <v>26</v>
      </c>
      <c r="C61" s="1624"/>
      <c r="D61" s="1434">
        <f>SUM(D52:D60)</f>
        <v>66</v>
      </c>
      <c r="E61" s="1624"/>
      <c r="F61" s="1434">
        <f>SUM(F52:F60)</f>
        <v>66</v>
      </c>
      <c r="G61" s="1624"/>
      <c r="H61" s="1434">
        <f>SUM(H52:H60)</f>
        <v>125</v>
      </c>
      <c r="I61" s="1624"/>
      <c r="J61" s="1434">
        <f>SUM(J52:J60)</f>
        <v>125</v>
      </c>
      <c r="K61" s="1624"/>
      <c r="L61" s="1434">
        <f t="shared" ref="L61:N61" si="24">SUM(L52:L60)</f>
        <v>958</v>
      </c>
      <c r="M61" s="1624"/>
      <c r="N61" s="1434">
        <f t="shared" si="24"/>
        <v>958</v>
      </c>
    </row>
    <row r="62" spans="2:15" s="696" customFormat="1" ht="13.2">
      <c r="B62" s="1810"/>
      <c r="C62" s="1124"/>
      <c r="D62" s="1124"/>
      <c r="E62" s="1124"/>
      <c r="F62" s="1124"/>
      <c r="G62" s="1124"/>
      <c r="H62" s="530"/>
      <c r="I62" s="530"/>
      <c r="J62" s="530"/>
      <c r="K62" s="530"/>
      <c r="L62" s="530"/>
      <c r="M62" s="1124"/>
      <c r="N62" s="1124"/>
    </row>
    <row r="63" spans="2:15" s="696" customFormat="1" ht="13.5" customHeight="1">
      <c r="B63" s="1810"/>
      <c r="C63" s="1124"/>
      <c r="D63" s="1124"/>
      <c r="E63" s="1124"/>
      <c r="F63" s="1124"/>
      <c r="G63" s="1124"/>
      <c r="H63" s="1124"/>
      <c r="I63" s="1124"/>
      <c r="J63" s="1124"/>
      <c r="K63" s="1124"/>
      <c r="L63" s="1124"/>
      <c r="M63" s="1124"/>
      <c r="N63" s="1124"/>
    </row>
    <row r="64" spans="2:15" ht="13.5" customHeight="1">
      <c r="B64" s="1612" t="s">
        <v>658</v>
      </c>
      <c r="O64" s="1056"/>
    </row>
    <row r="65" spans="1:15" ht="27" customHeight="1">
      <c r="B65" s="2559" t="s">
        <v>122</v>
      </c>
      <c r="C65" s="2305" t="s">
        <v>123</v>
      </c>
      <c r="D65" s="2305"/>
      <c r="E65" s="2305"/>
      <c r="F65" s="2305"/>
      <c r="G65" s="2320" t="s">
        <v>592</v>
      </c>
      <c r="H65" s="2320"/>
      <c r="I65" s="2320"/>
      <c r="J65" s="2320"/>
      <c r="K65" s="2294" t="s">
        <v>506</v>
      </c>
      <c r="L65" s="2569"/>
      <c r="M65" s="2569"/>
      <c r="N65" s="2295"/>
      <c r="O65" s="1815"/>
    </row>
    <row r="66" spans="1:15" ht="13.5" customHeight="1">
      <c r="B66" s="2561"/>
      <c r="C66" s="1776" t="s">
        <v>423</v>
      </c>
      <c r="D66" s="1776" t="s">
        <v>424</v>
      </c>
      <c r="E66" s="1776" t="s">
        <v>484</v>
      </c>
      <c r="F66" s="1776" t="s">
        <v>26</v>
      </c>
      <c r="G66" s="1776" t="s">
        <v>423</v>
      </c>
      <c r="H66" s="1776" t="s">
        <v>424</v>
      </c>
      <c r="I66" s="1776" t="s">
        <v>484</v>
      </c>
      <c r="J66" s="1776" t="s">
        <v>26</v>
      </c>
      <c r="K66" s="1776" t="s">
        <v>423</v>
      </c>
      <c r="L66" s="1776" t="s">
        <v>424</v>
      </c>
      <c r="M66" s="1776" t="s">
        <v>484</v>
      </c>
      <c r="N66" s="1776" t="s">
        <v>26</v>
      </c>
      <c r="O66" s="1815"/>
    </row>
    <row r="67" spans="1:15" ht="13.5" customHeight="1">
      <c r="B67" s="1336" t="s">
        <v>126</v>
      </c>
      <c r="C67" s="1622">
        <v>5</v>
      </c>
      <c r="D67" s="1462"/>
      <c r="E67" s="1623"/>
      <c r="F67" s="1622">
        <f>SUM(C67:E67)</f>
        <v>5</v>
      </c>
      <c r="G67" s="1365">
        <v>4</v>
      </c>
      <c r="H67" s="1462"/>
      <c r="I67" s="1462">
        <v>12</v>
      </c>
      <c r="J67" s="1435">
        <f>SUM(G67:I67)</f>
        <v>16</v>
      </c>
      <c r="K67" s="1435"/>
      <c r="L67" s="1462"/>
      <c r="M67" s="1462"/>
      <c r="N67" s="1435">
        <f>SUM(K67:M67)</f>
        <v>0</v>
      </c>
      <c r="O67" s="1197"/>
    </row>
    <row r="68" spans="1:15" ht="13.5" customHeight="1">
      <c r="B68" s="1336" t="s">
        <v>127</v>
      </c>
      <c r="C68" s="1622">
        <v>4</v>
      </c>
      <c r="D68" s="1462"/>
      <c r="E68" s="1623"/>
      <c r="F68" s="1622">
        <f t="shared" ref="F68:F75" si="25">SUM(C68:E68)</f>
        <v>4</v>
      </c>
      <c r="G68" s="1365">
        <v>6</v>
      </c>
      <c r="H68" s="1462"/>
      <c r="I68" s="1462">
        <v>5</v>
      </c>
      <c r="J68" s="1435">
        <f t="shared" ref="J68:J75" si="26">SUM(G68:I68)</f>
        <v>11</v>
      </c>
      <c r="K68" s="1435">
        <v>2</v>
      </c>
      <c r="L68" s="1462"/>
      <c r="M68" s="1462"/>
      <c r="N68" s="1435">
        <f t="shared" ref="N68:N75" si="27">SUM(K68:M68)</f>
        <v>2</v>
      </c>
      <c r="O68" s="1197"/>
    </row>
    <row r="69" spans="1:15" ht="13.5" customHeight="1">
      <c r="B69" s="1336" t="s">
        <v>128</v>
      </c>
      <c r="C69" s="1622">
        <v>2</v>
      </c>
      <c r="D69" s="1462"/>
      <c r="E69" s="1623"/>
      <c r="F69" s="1622">
        <f t="shared" si="25"/>
        <v>2</v>
      </c>
      <c r="G69" s="1365">
        <v>0</v>
      </c>
      <c r="H69" s="1462"/>
      <c r="I69" s="1462">
        <v>0</v>
      </c>
      <c r="J69" s="1435">
        <f t="shared" si="26"/>
        <v>0</v>
      </c>
      <c r="K69" s="1435">
        <v>2</v>
      </c>
      <c r="L69" s="1462"/>
      <c r="M69" s="1462"/>
      <c r="N69" s="1435">
        <f t="shared" si="27"/>
        <v>2</v>
      </c>
      <c r="O69" s="1197"/>
    </row>
    <row r="70" spans="1:15" ht="13.5" customHeight="1">
      <c r="B70" s="1336" t="s">
        <v>129</v>
      </c>
      <c r="C70" s="1622">
        <v>3</v>
      </c>
      <c r="D70" s="1462"/>
      <c r="E70" s="1623"/>
      <c r="F70" s="1622">
        <f t="shared" si="25"/>
        <v>3</v>
      </c>
      <c r="G70" s="1365">
        <v>12</v>
      </c>
      <c r="H70" s="1462"/>
      <c r="I70" s="1462">
        <v>7</v>
      </c>
      <c r="J70" s="1435">
        <f t="shared" si="26"/>
        <v>19</v>
      </c>
      <c r="K70" s="1435">
        <v>2</v>
      </c>
      <c r="L70" s="1462"/>
      <c r="M70" s="1462"/>
      <c r="N70" s="1435">
        <f t="shared" si="27"/>
        <v>2</v>
      </c>
      <c r="O70" s="1197"/>
    </row>
    <row r="71" spans="1:15" ht="13.5" customHeight="1">
      <c r="B71" s="1336" t="s">
        <v>794</v>
      </c>
      <c r="C71" s="1622">
        <v>1</v>
      </c>
      <c r="D71" s="1462"/>
      <c r="E71" s="1623"/>
      <c r="F71" s="1622">
        <f t="shared" si="25"/>
        <v>1</v>
      </c>
      <c r="G71" s="1365">
        <v>1</v>
      </c>
      <c r="H71" s="1462"/>
      <c r="I71" s="1462">
        <v>3</v>
      </c>
      <c r="J71" s="1435">
        <f t="shared" si="26"/>
        <v>4</v>
      </c>
      <c r="K71" s="1435"/>
      <c r="L71" s="1462"/>
      <c r="M71" s="1462"/>
      <c r="N71" s="1435">
        <f t="shared" si="27"/>
        <v>0</v>
      </c>
      <c r="O71" s="1197"/>
    </row>
    <row r="72" spans="1:15" ht="13.5" customHeight="1">
      <c r="B72" s="1336" t="s">
        <v>131</v>
      </c>
      <c r="C72" s="1622">
        <v>2</v>
      </c>
      <c r="D72" s="1462"/>
      <c r="E72" s="1623"/>
      <c r="F72" s="1622">
        <f t="shared" si="25"/>
        <v>2</v>
      </c>
      <c r="G72" s="1365">
        <v>0</v>
      </c>
      <c r="H72" s="1462"/>
      <c r="I72" s="1462">
        <v>1</v>
      </c>
      <c r="J72" s="1435">
        <f t="shared" si="26"/>
        <v>1</v>
      </c>
      <c r="K72" s="1435"/>
      <c r="L72" s="1462"/>
      <c r="M72" s="1462"/>
      <c r="N72" s="1435">
        <f t="shared" si="27"/>
        <v>0</v>
      </c>
      <c r="O72" s="1197"/>
    </row>
    <row r="73" spans="1:15" ht="13.5" customHeight="1">
      <c r="B73" s="1336" t="s">
        <v>132</v>
      </c>
      <c r="C73" s="1622">
        <v>4</v>
      </c>
      <c r="D73" s="1462"/>
      <c r="E73" s="1623"/>
      <c r="F73" s="1622">
        <f t="shared" si="25"/>
        <v>4</v>
      </c>
      <c r="G73" s="1365">
        <v>1</v>
      </c>
      <c r="H73" s="1462"/>
      <c r="I73" s="1462">
        <v>5</v>
      </c>
      <c r="J73" s="1435">
        <f t="shared" si="26"/>
        <v>6</v>
      </c>
      <c r="K73" s="1435">
        <v>1</v>
      </c>
      <c r="L73" s="1462"/>
      <c r="M73" s="1462"/>
      <c r="N73" s="1435">
        <f t="shared" si="27"/>
        <v>1</v>
      </c>
      <c r="O73" s="1197"/>
    </row>
    <row r="74" spans="1:15" ht="13.5" customHeight="1">
      <c r="B74" s="1336" t="s">
        <v>133</v>
      </c>
      <c r="C74" s="1622">
        <v>0</v>
      </c>
      <c r="D74" s="1462"/>
      <c r="E74" s="1623"/>
      <c r="F74" s="1622">
        <f t="shared" si="25"/>
        <v>0</v>
      </c>
      <c r="G74" s="1365">
        <v>0</v>
      </c>
      <c r="H74" s="1462"/>
      <c r="I74" s="1462">
        <v>0</v>
      </c>
      <c r="J74" s="1435">
        <f t="shared" si="26"/>
        <v>0</v>
      </c>
      <c r="K74" s="1435">
        <v>0</v>
      </c>
      <c r="L74" s="1462"/>
      <c r="M74" s="1462"/>
      <c r="N74" s="1435">
        <f t="shared" si="27"/>
        <v>0</v>
      </c>
      <c r="O74" s="1197"/>
    </row>
    <row r="75" spans="1:15" ht="13.5" customHeight="1">
      <c r="B75" s="1336" t="s">
        <v>134</v>
      </c>
      <c r="C75" s="1622">
        <v>6</v>
      </c>
      <c r="D75" s="1462"/>
      <c r="E75" s="1462"/>
      <c r="F75" s="1622">
        <f t="shared" si="25"/>
        <v>6</v>
      </c>
      <c r="G75" s="1365">
        <v>100</v>
      </c>
      <c r="H75" s="1462"/>
      <c r="I75" s="1462">
        <v>56</v>
      </c>
      <c r="J75" s="1435">
        <f t="shared" si="26"/>
        <v>156</v>
      </c>
      <c r="K75" s="1435">
        <v>4</v>
      </c>
      <c r="L75" s="1462"/>
      <c r="M75" s="1462"/>
      <c r="N75" s="1435">
        <f t="shared" si="27"/>
        <v>4</v>
      </c>
      <c r="O75" s="696"/>
    </row>
    <row r="76" spans="1:15" ht="13.5" customHeight="1">
      <c r="B76" s="1610" t="s">
        <v>26</v>
      </c>
      <c r="C76" s="1434">
        <f>SUM(C67:C75)</f>
        <v>27</v>
      </c>
      <c r="D76" s="1624"/>
      <c r="E76" s="1624"/>
      <c r="F76" s="1434">
        <f>SUM(F67:F75)</f>
        <v>27</v>
      </c>
      <c r="G76" s="1434">
        <f>SUM(G67:G75)</f>
        <v>124</v>
      </c>
      <c r="H76" s="1625"/>
      <c r="I76" s="1624">
        <f>SUM(I67:I75)</f>
        <v>89</v>
      </c>
      <c r="J76" s="1434">
        <f>SUM(J67:J75)</f>
        <v>213</v>
      </c>
      <c r="K76" s="1434">
        <f>SUM(K67:K75)</f>
        <v>11</v>
      </c>
      <c r="L76" s="1624"/>
      <c r="M76" s="1624"/>
      <c r="N76" s="1434">
        <f>SUM(N67:N75)</f>
        <v>11</v>
      </c>
      <c r="O76" s="1124"/>
    </row>
    <row r="77" spans="1:15" s="696" customFormat="1" ht="13.5" customHeight="1">
      <c r="B77" s="1810"/>
      <c r="C77" s="1124"/>
      <c r="D77" s="1124"/>
      <c r="E77" s="1124"/>
      <c r="F77" s="1124"/>
      <c r="G77" s="1124"/>
      <c r="H77" s="1124"/>
      <c r="I77" s="1124"/>
      <c r="J77" s="1124"/>
      <c r="K77" s="1124"/>
      <c r="L77" s="1124"/>
      <c r="M77" s="1124"/>
      <c r="N77" s="1124"/>
    </row>
    <row r="78" spans="1:15" s="696" customFormat="1" ht="13.5" customHeight="1">
      <c r="B78" s="1810"/>
      <c r="C78" s="1124"/>
      <c r="D78" s="1124"/>
      <c r="E78" s="1124"/>
      <c r="F78" s="1124"/>
      <c r="G78" s="1124"/>
      <c r="H78" s="1124"/>
      <c r="I78" s="1124"/>
      <c r="J78" s="1124"/>
      <c r="K78" s="1124"/>
      <c r="L78" s="1124"/>
      <c r="M78" s="1124"/>
      <c r="N78" s="1196">
        <v>168</v>
      </c>
    </row>
    <row r="79" spans="1:15" s="696" customFormat="1" ht="13.5" customHeight="1">
      <c r="B79" s="1810"/>
      <c r="C79" s="1124"/>
      <c r="D79" s="1124"/>
      <c r="E79" s="1124"/>
      <c r="F79" s="1124"/>
      <c r="G79" s="1124"/>
      <c r="H79" s="530"/>
      <c r="I79" s="530"/>
      <c r="J79" s="530"/>
      <c r="K79" s="530"/>
      <c r="L79" s="530"/>
      <c r="M79" s="1124"/>
      <c r="N79" s="1124"/>
    </row>
    <row r="80" spans="1:15" ht="13.5" customHeight="1">
      <c r="A80" s="696"/>
      <c r="B80" s="1612" t="s">
        <v>650</v>
      </c>
    </row>
    <row r="81" spans="1:14" ht="26.25" customHeight="1">
      <c r="A81" s="696"/>
      <c r="B81" s="2559" t="s">
        <v>122</v>
      </c>
      <c r="C81" s="2305" t="s">
        <v>123</v>
      </c>
      <c r="D81" s="2305"/>
      <c r="E81" s="2305"/>
      <c r="F81" s="2305"/>
      <c r="G81" s="2320" t="s">
        <v>592</v>
      </c>
      <c r="H81" s="2320"/>
      <c r="I81" s="2320"/>
      <c r="J81" s="2320"/>
      <c r="K81" s="2294" t="s">
        <v>506</v>
      </c>
      <c r="L81" s="2569"/>
      <c r="M81" s="2569"/>
      <c r="N81" s="2295"/>
    </row>
    <row r="82" spans="1:14" ht="13.5" customHeight="1">
      <c r="A82" s="696"/>
      <c r="B82" s="2561"/>
      <c r="C82" s="1776" t="s">
        <v>423</v>
      </c>
      <c r="D82" s="1776" t="s">
        <v>424</v>
      </c>
      <c r="E82" s="1776" t="s">
        <v>484</v>
      </c>
      <c r="F82" s="1776" t="s">
        <v>26</v>
      </c>
      <c r="G82" s="1776" t="s">
        <v>423</v>
      </c>
      <c r="H82" s="1776" t="s">
        <v>424</v>
      </c>
      <c r="I82" s="1776" t="s">
        <v>484</v>
      </c>
      <c r="J82" s="1776" t="s">
        <v>26</v>
      </c>
      <c r="K82" s="1776" t="s">
        <v>423</v>
      </c>
      <c r="L82" s="1776" t="s">
        <v>424</v>
      </c>
      <c r="M82" s="1776" t="s">
        <v>484</v>
      </c>
      <c r="N82" s="1776" t="s">
        <v>26</v>
      </c>
    </row>
    <row r="83" spans="1:14" ht="13.5" customHeight="1">
      <c r="A83" s="696"/>
      <c r="B83" s="1336" t="s">
        <v>126</v>
      </c>
      <c r="C83" s="1626"/>
      <c r="D83" s="1620">
        <v>6</v>
      </c>
      <c r="E83" s="1623"/>
      <c r="F83" s="1620">
        <f>SUM(C83:E83)</f>
        <v>6</v>
      </c>
      <c r="G83" s="1627"/>
      <c r="H83" s="1365">
        <v>14</v>
      </c>
      <c r="I83" s="1627"/>
      <c r="J83" s="1435">
        <f>SUM(G83:I83)</f>
        <v>14</v>
      </c>
      <c r="K83" s="1627"/>
      <c r="L83" s="1365">
        <v>44</v>
      </c>
      <c r="M83" s="1462"/>
      <c r="N83" s="1365">
        <f>SUM(K83:M83)</f>
        <v>44</v>
      </c>
    </row>
    <row r="84" spans="1:14" ht="13.5" customHeight="1">
      <c r="A84" s="696"/>
      <c r="B84" s="1336" t="s">
        <v>127</v>
      </c>
      <c r="C84" s="1626"/>
      <c r="D84" s="1365">
        <v>7</v>
      </c>
      <c r="E84" s="1623"/>
      <c r="F84" s="1620">
        <f t="shared" ref="F84:F91" si="28">SUM(C84:E84)</f>
        <v>7</v>
      </c>
      <c r="G84" s="1627"/>
      <c r="H84" s="1365">
        <v>10</v>
      </c>
      <c r="I84" s="1627"/>
      <c r="J84" s="1435">
        <f t="shared" ref="J84:J91" si="29">SUM(G84:I84)</f>
        <v>10</v>
      </c>
      <c r="K84" s="1627"/>
      <c r="L84" s="1365">
        <v>126</v>
      </c>
      <c r="M84" s="1462"/>
      <c r="N84" s="1365">
        <f t="shared" ref="N84:N91" si="30">SUM(K84:M84)</f>
        <v>126</v>
      </c>
    </row>
    <row r="85" spans="1:14" ht="13.5" customHeight="1">
      <c r="A85" s="696"/>
      <c r="B85" s="1336" t="s">
        <v>128</v>
      </c>
      <c r="C85" s="1626"/>
      <c r="D85" s="1365">
        <v>3</v>
      </c>
      <c r="E85" s="1623"/>
      <c r="F85" s="1620">
        <f t="shared" si="28"/>
        <v>3</v>
      </c>
      <c r="G85" s="1627"/>
      <c r="H85" s="1365">
        <v>1</v>
      </c>
      <c r="I85" s="1627"/>
      <c r="J85" s="1435">
        <f t="shared" si="29"/>
        <v>1</v>
      </c>
      <c r="K85" s="1627"/>
      <c r="L85" s="1365">
        <v>33</v>
      </c>
      <c r="M85" s="1462"/>
      <c r="N85" s="1365">
        <f t="shared" si="30"/>
        <v>33</v>
      </c>
    </row>
    <row r="86" spans="1:14" ht="13.5" customHeight="1">
      <c r="A86" s="696"/>
      <c r="B86" s="1336" t="s">
        <v>129</v>
      </c>
      <c r="C86" s="1626"/>
      <c r="D86" s="1365">
        <v>2</v>
      </c>
      <c r="E86" s="1623"/>
      <c r="F86" s="1620">
        <f t="shared" si="28"/>
        <v>2</v>
      </c>
      <c r="G86" s="1627"/>
      <c r="H86" s="1365">
        <v>5</v>
      </c>
      <c r="I86" s="1627"/>
      <c r="J86" s="1435">
        <f t="shared" si="29"/>
        <v>5</v>
      </c>
      <c r="K86" s="1627"/>
      <c r="L86" s="1365">
        <v>20</v>
      </c>
      <c r="M86" s="1462"/>
      <c r="N86" s="1365">
        <f t="shared" si="30"/>
        <v>20</v>
      </c>
    </row>
    <row r="87" spans="1:14" ht="13.5" customHeight="1">
      <c r="A87" s="696"/>
      <c r="B87" s="1336" t="s">
        <v>794</v>
      </c>
      <c r="C87" s="1626"/>
      <c r="D87" s="1365">
        <v>1</v>
      </c>
      <c r="E87" s="1623"/>
      <c r="F87" s="1620">
        <f t="shared" si="28"/>
        <v>1</v>
      </c>
      <c r="G87" s="1627"/>
      <c r="H87" s="1365">
        <v>3</v>
      </c>
      <c r="I87" s="1627"/>
      <c r="J87" s="1435">
        <f t="shared" si="29"/>
        <v>3</v>
      </c>
      <c r="K87" s="1627"/>
      <c r="L87" s="1365">
        <v>29</v>
      </c>
      <c r="M87" s="1462"/>
      <c r="N87" s="1365">
        <f t="shared" si="30"/>
        <v>29</v>
      </c>
    </row>
    <row r="88" spans="1:14" ht="13.5" customHeight="1">
      <c r="A88" s="696"/>
      <c r="B88" s="1336" t="s">
        <v>131</v>
      </c>
      <c r="C88" s="1626"/>
      <c r="D88" s="1365">
        <v>1</v>
      </c>
      <c r="E88" s="1623"/>
      <c r="F88" s="1620">
        <f t="shared" si="28"/>
        <v>1</v>
      </c>
      <c r="G88" s="1627"/>
      <c r="H88" s="1365">
        <v>3</v>
      </c>
      <c r="I88" s="1627"/>
      <c r="J88" s="1435">
        <f t="shared" si="29"/>
        <v>3</v>
      </c>
      <c r="K88" s="1627"/>
      <c r="L88" s="1365">
        <v>31</v>
      </c>
      <c r="M88" s="1462"/>
      <c r="N88" s="1365">
        <f t="shared" si="30"/>
        <v>31</v>
      </c>
    </row>
    <row r="89" spans="1:14" ht="13.5" customHeight="1">
      <c r="A89" s="696"/>
      <c r="B89" s="1336" t="s">
        <v>132</v>
      </c>
      <c r="C89" s="1626"/>
      <c r="D89" s="1365">
        <v>2</v>
      </c>
      <c r="E89" s="1623"/>
      <c r="F89" s="1620">
        <f t="shared" si="28"/>
        <v>2</v>
      </c>
      <c r="G89" s="1627"/>
      <c r="H89" s="1365">
        <v>1</v>
      </c>
      <c r="I89" s="1627"/>
      <c r="J89" s="1435">
        <f t="shared" si="29"/>
        <v>1</v>
      </c>
      <c r="K89" s="1627"/>
      <c r="L89" s="1365">
        <v>13</v>
      </c>
      <c r="M89" s="1462"/>
      <c r="N89" s="1365">
        <f t="shared" si="30"/>
        <v>13</v>
      </c>
    </row>
    <row r="90" spans="1:14" ht="13.5" customHeight="1">
      <c r="A90" s="696"/>
      <c r="B90" s="1336" t="s">
        <v>133</v>
      </c>
      <c r="C90" s="1626"/>
      <c r="D90" s="1629">
        <v>1</v>
      </c>
      <c r="E90" s="1623"/>
      <c r="F90" s="1620">
        <f t="shared" si="28"/>
        <v>1</v>
      </c>
      <c r="G90" s="1627"/>
      <c r="H90" s="1629">
        <v>0</v>
      </c>
      <c r="I90" s="1627"/>
      <c r="J90" s="1435">
        <f t="shared" si="29"/>
        <v>0</v>
      </c>
      <c r="K90" s="1627"/>
      <c r="L90" s="1629">
        <v>19</v>
      </c>
      <c r="M90" s="1462"/>
      <c r="N90" s="1365">
        <f t="shared" si="30"/>
        <v>19</v>
      </c>
    </row>
    <row r="91" spans="1:14" ht="13.5" customHeight="1">
      <c r="A91" s="696"/>
      <c r="B91" s="1336" t="s">
        <v>134</v>
      </c>
      <c r="C91" s="1626"/>
      <c r="D91" s="1365">
        <v>6</v>
      </c>
      <c r="E91" s="1462"/>
      <c r="F91" s="1620">
        <f t="shared" si="28"/>
        <v>6</v>
      </c>
      <c r="G91" s="1627"/>
      <c r="H91" s="1365">
        <v>45</v>
      </c>
      <c r="I91" s="1627"/>
      <c r="J91" s="1435">
        <f t="shared" si="29"/>
        <v>45</v>
      </c>
      <c r="K91" s="1627"/>
      <c r="L91" s="1365">
        <v>105</v>
      </c>
      <c r="M91" s="1462"/>
      <c r="N91" s="1365">
        <f t="shared" si="30"/>
        <v>105</v>
      </c>
    </row>
    <row r="92" spans="1:14" ht="13.5" customHeight="1">
      <c r="A92" s="696"/>
      <c r="B92" s="1610" t="s">
        <v>26</v>
      </c>
      <c r="C92" s="1624"/>
      <c r="D92" s="1434">
        <f>SUM(D83:D91)</f>
        <v>29</v>
      </c>
      <c r="E92" s="1624"/>
      <c r="F92" s="1434">
        <f>SUM(F83:F91)</f>
        <v>29</v>
      </c>
      <c r="G92" s="1624"/>
      <c r="H92" s="1434">
        <f>SUM(H83:H91)</f>
        <v>82</v>
      </c>
      <c r="I92" s="1627"/>
      <c r="J92" s="1630">
        <f>SUM(J83:J91)</f>
        <v>82</v>
      </c>
      <c r="K92" s="1624"/>
      <c r="L92" s="1434">
        <f>SUM(L83:L91)</f>
        <v>420</v>
      </c>
      <c r="M92" s="1624"/>
      <c r="N92" s="1434">
        <f>SUM(N83:N91)</f>
        <v>420</v>
      </c>
    </row>
    <row r="93" spans="1:14" ht="13.5" customHeight="1">
      <c r="A93" s="696"/>
      <c r="B93" s="1810"/>
      <c r="C93" s="1124"/>
      <c r="D93" s="1124"/>
      <c r="E93" s="1124"/>
      <c r="F93" s="1124"/>
      <c r="G93" s="1124"/>
      <c r="H93" s="530"/>
      <c r="I93" s="530"/>
      <c r="J93" s="530"/>
      <c r="K93" s="530"/>
      <c r="L93" s="530"/>
      <c r="M93" s="1124"/>
      <c r="N93" s="1124"/>
    </row>
    <row r="94" spans="1:14" ht="13.5" customHeight="1">
      <c r="A94" s="696"/>
      <c r="B94" s="1810"/>
      <c r="C94" s="1124"/>
      <c r="D94" s="1124"/>
      <c r="E94" s="1124"/>
      <c r="F94" s="1124"/>
      <c r="G94" s="1124"/>
      <c r="H94" s="530"/>
      <c r="I94" s="530"/>
      <c r="J94" s="530"/>
      <c r="K94" s="530"/>
      <c r="L94" s="530"/>
      <c r="M94" s="1124"/>
      <c r="N94" s="1124"/>
    </row>
    <row r="95" spans="1:14" ht="13.5" customHeight="1">
      <c r="B95" s="1612" t="s">
        <v>428</v>
      </c>
    </row>
    <row r="96" spans="1:14" ht="28.5" customHeight="1">
      <c r="B96" s="2559" t="s">
        <v>122</v>
      </c>
      <c r="C96" s="2305" t="s">
        <v>123</v>
      </c>
      <c r="D96" s="2305"/>
      <c r="E96" s="2305"/>
      <c r="F96" s="2305"/>
      <c r="G96" s="2320" t="s">
        <v>592</v>
      </c>
      <c r="H96" s="2568"/>
      <c r="I96" s="2568"/>
      <c r="J96" s="2568"/>
      <c r="K96" s="2294" t="s">
        <v>506</v>
      </c>
      <c r="L96" s="2569"/>
      <c r="M96" s="2569"/>
      <c r="N96" s="2295"/>
    </row>
    <row r="97" spans="1:14" ht="13.5" customHeight="1">
      <c r="B97" s="2561"/>
      <c r="C97" s="1776" t="s">
        <v>423</v>
      </c>
      <c r="D97" s="1776" t="s">
        <v>424</v>
      </c>
      <c r="E97" s="1776" t="s">
        <v>484</v>
      </c>
      <c r="F97" s="1776" t="s">
        <v>26</v>
      </c>
      <c r="G97" s="1776" t="s">
        <v>423</v>
      </c>
      <c r="H97" s="1776" t="s">
        <v>424</v>
      </c>
      <c r="I97" s="1776" t="s">
        <v>484</v>
      </c>
      <c r="J97" s="1776" t="s">
        <v>26</v>
      </c>
      <c r="K97" s="1776" t="s">
        <v>423</v>
      </c>
      <c r="L97" s="1776" t="s">
        <v>424</v>
      </c>
      <c r="M97" s="1776" t="s">
        <v>484</v>
      </c>
      <c r="N97" s="1776" t="s">
        <v>26</v>
      </c>
    </row>
    <row r="98" spans="1:14" ht="13.5" customHeight="1">
      <c r="B98" s="1336" t="s">
        <v>126</v>
      </c>
      <c r="C98" s="1462"/>
      <c r="D98" s="1631">
        <v>11</v>
      </c>
      <c r="E98" s="1623"/>
      <c r="F98" s="1631">
        <f>SUM(C98:E98)</f>
        <v>11</v>
      </c>
      <c r="G98" s="1462"/>
      <c r="H98" s="1436">
        <v>42</v>
      </c>
      <c r="I98" s="1462"/>
      <c r="J98" s="1436">
        <f>SUM(G98:I98)</f>
        <v>42</v>
      </c>
      <c r="K98" s="1462"/>
      <c r="L98" s="1436">
        <v>105</v>
      </c>
      <c r="M98" s="1462"/>
      <c r="N98" s="1436">
        <f>SUM(K98:M98)</f>
        <v>105</v>
      </c>
    </row>
    <row r="99" spans="1:14" ht="13.5" customHeight="1">
      <c r="B99" s="1336" t="s">
        <v>127</v>
      </c>
      <c r="C99" s="1462"/>
      <c r="D99" s="1436">
        <v>22</v>
      </c>
      <c r="E99" s="1623"/>
      <c r="F99" s="1631">
        <f t="shared" ref="F99:F106" si="31">SUM(C99:E99)</f>
        <v>22</v>
      </c>
      <c r="G99" s="1462"/>
      <c r="H99" s="1436">
        <v>163</v>
      </c>
      <c r="I99" s="1462"/>
      <c r="J99" s="1436">
        <f t="shared" ref="J99:J106" si="32">SUM(G99:I99)</f>
        <v>163</v>
      </c>
      <c r="K99" s="1462"/>
      <c r="L99" s="1436">
        <v>260</v>
      </c>
      <c r="M99" s="1462"/>
      <c r="N99" s="1436">
        <f t="shared" ref="N99:N106" si="33">SUM(K99:M99)</f>
        <v>260</v>
      </c>
    </row>
    <row r="100" spans="1:14" ht="13.5" customHeight="1">
      <c r="B100" s="1336" t="s">
        <v>128</v>
      </c>
      <c r="C100" s="1462"/>
      <c r="D100" s="1436">
        <v>13</v>
      </c>
      <c r="E100" s="1623"/>
      <c r="F100" s="1631">
        <f t="shared" si="31"/>
        <v>13</v>
      </c>
      <c r="G100" s="1462"/>
      <c r="H100" s="1436">
        <v>89</v>
      </c>
      <c r="I100" s="1462"/>
      <c r="J100" s="1436">
        <f t="shared" si="32"/>
        <v>89</v>
      </c>
      <c r="K100" s="1462"/>
      <c r="L100" s="1436">
        <v>138</v>
      </c>
      <c r="M100" s="1462"/>
      <c r="N100" s="1436">
        <f t="shared" si="33"/>
        <v>138</v>
      </c>
    </row>
    <row r="101" spans="1:14" ht="13.5" customHeight="1">
      <c r="B101" s="1336" t="s">
        <v>129</v>
      </c>
      <c r="C101" s="1462"/>
      <c r="D101" s="1436">
        <v>18</v>
      </c>
      <c r="E101" s="1623"/>
      <c r="F101" s="1631">
        <f t="shared" si="31"/>
        <v>18</v>
      </c>
      <c r="G101" s="1462"/>
      <c r="H101" s="1436">
        <v>164</v>
      </c>
      <c r="I101" s="1462"/>
      <c r="J101" s="1436">
        <f t="shared" si="32"/>
        <v>164</v>
      </c>
      <c r="K101" s="1462"/>
      <c r="L101" s="1436">
        <v>149</v>
      </c>
      <c r="M101" s="1462"/>
      <c r="N101" s="1436">
        <f t="shared" si="33"/>
        <v>149</v>
      </c>
    </row>
    <row r="102" spans="1:14" ht="13.5" customHeight="1">
      <c r="B102" s="1336" t="s">
        <v>794</v>
      </c>
      <c r="C102" s="1462"/>
      <c r="D102" s="1436">
        <v>17</v>
      </c>
      <c r="E102" s="1623"/>
      <c r="F102" s="1631">
        <f t="shared" si="31"/>
        <v>17</v>
      </c>
      <c r="G102" s="1462"/>
      <c r="H102" s="1436">
        <v>96</v>
      </c>
      <c r="I102" s="1462"/>
      <c r="J102" s="1436">
        <f t="shared" si="32"/>
        <v>96</v>
      </c>
      <c r="K102" s="1462"/>
      <c r="L102" s="1436">
        <v>251</v>
      </c>
      <c r="M102" s="1462"/>
      <c r="N102" s="1436">
        <f t="shared" si="33"/>
        <v>251</v>
      </c>
    </row>
    <row r="103" spans="1:14" ht="13.5" customHeight="1">
      <c r="B103" s="1336" t="s">
        <v>131</v>
      </c>
      <c r="C103" s="1462"/>
      <c r="D103" s="1436">
        <v>22</v>
      </c>
      <c r="E103" s="1623"/>
      <c r="F103" s="1631">
        <f t="shared" si="31"/>
        <v>22</v>
      </c>
      <c r="G103" s="1462"/>
      <c r="H103" s="1436">
        <v>102</v>
      </c>
      <c r="I103" s="1462"/>
      <c r="J103" s="1436">
        <f t="shared" si="32"/>
        <v>102</v>
      </c>
      <c r="K103" s="1462"/>
      <c r="L103" s="1436">
        <v>249</v>
      </c>
      <c r="M103" s="1462"/>
      <c r="N103" s="1436">
        <f t="shared" si="33"/>
        <v>249</v>
      </c>
    </row>
    <row r="104" spans="1:14" ht="13.5" customHeight="1">
      <c r="B104" s="1336" t="s">
        <v>132</v>
      </c>
      <c r="C104" s="1462"/>
      <c r="D104" s="1436">
        <v>18</v>
      </c>
      <c r="E104" s="1623"/>
      <c r="F104" s="1631">
        <f t="shared" si="31"/>
        <v>18</v>
      </c>
      <c r="G104" s="1462"/>
      <c r="H104" s="1436">
        <v>303</v>
      </c>
      <c r="I104" s="1462"/>
      <c r="J104" s="1436">
        <f t="shared" si="32"/>
        <v>303</v>
      </c>
      <c r="K104" s="1462"/>
      <c r="L104" s="1436">
        <v>176</v>
      </c>
      <c r="M104" s="1462"/>
      <c r="N104" s="1436">
        <f t="shared" si="33"/>
        <v>176</v>
      </c>
    </row>
    <row r="105" spans="1:14" ht="13.5" customHeight="1">
      <c r="B105" s="1336" t="s">
        <v>133</v>
      </c>
      <c r="C105" s="1462"/>
      <c r="D105" s="1436">
        <v>15</v>
      </c>
      <c r="E105" s="1623"/>
      <c r="F105" s="1631">
        <f t="shared" si="31"/>
        <v>15</v>
      </c>
      <c r="G105" s="1462"/>
      <c r="H105" s="1436">
        <v>105</v>
      </c>
      <c r="I105" s="1462"/>
      <c r="J105" s="1436">
        <f t="shared" si="32"/>
        <v>105</v>
      </c>
      <c r="K105" s="1462"/>
      <c r="L105" s="1436">
        <v>118</v>
      </c>
      <c r="M105" s="1462"/>
      <c r="N105" s="1436">
        <f t="shared" si="33"/>
        <v>118</v>
      </c>
    </row>
    <row r="106" spans="1:14" ht="13.5" customHeight="1">
      <c r="B106" s="1222" t="s">
        <v>134</v>
      </c>
      <c r="C106" s="1460"/>
      <c r="D106" s="1223">
        <v>61</v>
      </c>
      <c r="E106" s="1460"/>
      <c r="F106" s="1631">
        <f t="shared" si="31"/>
        <v>61</v>
      </c>
      <c r="G106" s="1460"/>
      <c r="H106" s="1436">
        <v>235</v>
      </c>
      <c r="I106" s="1460"/>
      <c r="J106" s="1436">
        <f t="shared" si="32"/>
        <v>235</v>
      </c>
      <c r="K106" s="1460"/>
      <c r="L106" s="1436">
        <v>607</v>
      </c>
      <c r="M106" s="1460"/>
      <c r="N106" s="1436">
        <f t="shared" si="33"/>
        <v>607</v>
      </c>
    </row>
    <row r="107" spans="1:14" ht="13.5" customHeight="1">
      <c r="B107" s="1610" t="s">
        <v>26</v>
      </c>
      <c r="C107" s="1624"/>
      <c r="D107" s="1434">
        <f>SUM(D98:D106)</f>
        <v>197</v>
      </c>
      <c r="E107" s="1624"/>
      <c r="F107" s="1434">
        <f>SUM(F98:F106)</f>
        <v>197</v>
      </c>
      <c r="G107" s="1624"/>
      <c r="H107" s="1434">
        <f>SUM(H98:H106)</f>
        <v>1299</v>
      </c>
      <c r="I107" s="1624"/>
      <c r="J107" s="1434">
        <f>SUM(J98:J106)</f>
        <v>1299</v>
      </c>
      <c r="K107" s="1624"/>
      <c r="L107" s="1434">
        <f>SUM(L98:L106)</f>
        <v>2053</v>
      </c>
      <c r="M107" s="1624"/>
      <c r="N107" s="1434">
        <f>SUM(N98:N106)</f>
        <v>2053</v>
      </c>
    </row>
    <row r="108" spans="1:14" s="696" customFormat="1" ht="13.5" customHeight="1">
      <c r="A108" s="1040"/>
      <c r="B108" s="1810"/>
      <c r="C108" s="1124"/>
      <c r="D108" s="1124"/>
      <c r="E108" s="1124"/>
      <c r="F108" s="621"/>
      <c r="G108" s="1124"/>
      <c r="H108" s="1124"/>
      <c r="I108" s="1124"/>
      <c r="J108" s="621"/>
      <c r="K108" s="1124"/>
      <c r="L108" s="1124"/>
      <c r="M108" s="1124"/>
      <c r="N108" s="621"/>
    </row>
    <row r="109" spans="1:14" s="696" customFormat="1" ht="13.5" customHeight="1">
      <c r="A109" s="1040"/>
      <c r="B109" s="1810"/>
      <c r="C109" s="1124"/>
      <c r="D109" s="1124"/>
      <c r="E109" s="1124"/>
      <c r="F109" s="621"/>
      <c r="G109" s="1124"/>
      <c r="H109" s="1810"/>
      <c r="I109" s="1810"/>
      <c r="J109" s="1810"/>
      <c r="K109" s="1810"/>
      <c r="L109" s="1810"/>
      <c r="M109" s="1124"/>
      <c r="N109" s="621"/>
    </row>
    <row r="110" spans="1:14" ht="13.5" customHeight="1">
      <c r="B110" s="1612" t="s">
        <v>687</v>
      </c>
    </row>
    <row r="111" spans="1:14" ht="13.5" customHeight="1">
      <c r="B111" s="2559" t="s">
        <v>122</v>
      </c>
      <c r="C111" s="2305" t="s">
        <v>123</v>
      </c>
      <c r="D111" s="2305"/>
      <c r="E111" s="2305"/>
      <c r="F111" s="2305"/>
      <c r="G111" s="2320" t="s">
        <v>592</v>
      </c>
      <c r="H111" s="2568"/>
      <c r="I111" s="2568"/>
      <c r="J111" s="2568"/>
      <c r="K111" s="2294" t="s">
        <v>506</v>
      </c>
      <c r="L111" s="2569"/>
      <c r="M111" s="2569"/>
      <c r="N111" s="2295"/>
    </row>
    <row r="112" spans="1:14" ht="13.5" customHeight="1">
      <c r="B112" s="2561"/>
      <c r="C112" s="1776" t="s">
        <v>423</v>
      </c>
      <c r="D112" s="1776" t="s">
        <v>424</v>
      </c>
      <c r="E112" s="1776" t="s">
        <v>484</v>
      </c>
      <c r="F112" s="1776" t="s">
        <v>26</v>
      </c>
      <c r="G112" s="1776" t="s">
        <v>423</v>
      </c>
      <c r="H112" s="1776" t="s">
        <v>424</v>
      </c>
      <c r="I112" s="1776" t="s">
        <v>484</v>
      </c>
      <c r="J112" s="1776" t="s">
        <v>26</v>
      </c>
      <c r="K112" s="1776" t="s">
        <v>423</v>
      </c>
      <c r="L112" s="1776" t="s">
        <v>424</v>
      </c>
      <c r="M112" s="1776" t="s">
        <v>484</v>
      </c>
      <c r="N112" s="1776" t="s">
        <v>26</v>
      </c>
    </row>
    <row r="113" spans="1:14" ht="13.5" customHeight="1">
      <c r="B113" s="1336" t="s">
        <v>126</v>
      </c>
      <c r="C113" s="1462"/>
      <c r="D113" s="1632">
        <v>12</v>
      </c>
      <c r="E113" s="1633"/>
      <c r="F113" s="1632">
        <f>SUM(C113:E113)</f>
        <v>12</v>
      </c>
      <c r="G113" s="1461"/>
      <c r="H113" s="1370">
        <v>54</v>
      </c>
      <c r="I113" s="1461"/>
      <c r="J113" s="1634">
        <f>SUM(G113:I113)</f>
        <v>54</v>
      </c>
      <c r="K113" s="1462"/>
      <c r="L113" s="1437">
        <v>312</v>
      </c>
      <c r="M113" s="1462"/>
      <c r="N113" s="1437">
        <f>SUM(K113:M113)</f>
        <v>312</v>
      </c>
    </row>
    <row r="114" spans="1:14" ht="13.5" customHeight="1">
      <c r="B114" s="1336" t="s">
        <v>127</v>
      </c>
      <c r="C114" s="1462"/>
      <c r="D114" s="1632">
        <v>3</v>
      </c>
      <c r="E114" s="1633"/>
      <c r="F114" s="1632">
        <f t="shared" ref="F114:F121" si="34">SUM(C114:E114)</f>
        <v>3</v>
      </c>
      <c r="G114" s="1461"/>
      <c r="H114" s="1370">
        <v>17</v>
      </c>
      <c r="I114" s="1461"/>
      <c r="J114" s="1634">
        <f t="shared" ref="J114:J121" si="35">SUM(G114:I114)</f>
        <v>17</v>
      </c>
      <c r="K114" s="1462"/>
      <c r="L114" s="1437">
        <v>78</v>
      </c>
      <c r="M114" s="1462"/>
      <c r="N114" s="1437">
        <f t="shared" ref="N114:N121" si="36">SUM(K114:M114)</f>
        <v>78</v>
      </c>
    </row>
    <row r="115" spans="1:14" ht="13.5" customHeight="1">
      <c r="B115" s="1336" t="s">
        <v>128</v>
      </c>
      <c r="C115" s="1462"/>
      <c r="D115" s="1632">
        <v>4</v>
      </c>
      <c r="E115" s="1633"/>
      <c r="F115" s="1632">
        <f t="shared" si="34"/>
        <v>4</v>
      </c>
      <c r="G115" s="1461"/>
      <c r="H115" s="1370">
        <v>20</v>
      </c>
      <c r="I115" s="1461"/>
      <c r="J115" s="1634">
        <f t="shared" si="35"/>
        <v>20</v>
      </c>
      <c r="K115" s="1462"/>
      <c r="L115" s="1437">
        <v>114</v>
      </c>
      <c r="M115" s="1462"/>
      <c r="N115" s="1437">
        <f t="shared" si="36"/>
        <v>114</v>
      </c>
    </row>
    <row r="116" spans="1:14" ht="13.5" customHeight="1">
      <c r="B116" s="1336" t="s">
        <v>129</v>
      </c>
      <c r="C116" s="1462"/>
      <c r="D116" s="1632">
        <v>12</v>
      </c>
      <c r="E116" s="1633"/>
      <c r="F116" s="1632">
        <f t="shared" si="34"/>
        <v>12</v>
      </c>
      <c r="G116" s="1461"/>
      <c r="H116" s="1370">
        <v>56</v>
      </c>
      <c r="I116" s="1461"/>
      <c r="J116" s="1634">
        <f t="shared" si="35"/>
        <v>56</v>
      </c>
      <c r="K116" s="1462"/>
      <c r="L116" s="1437">
        <v>336</v>
      </c>
      <c r="M116" s="1462"/>
      <c r="N116" s="1437">
        <f t="shared" si="36"/>
        <v>336</v>
      </c>
    </row>
    <row r="117" spans="1:14" ht="13.5" customHeight="1">
      <c r="B117" s="1336" t="s">
        <v>794</v>
      </c>
      <c r="C117" s="1462"/>
      <c r="D117" s="1632">
        <v>4</v>
      </c>
      <c r="E117" s="1633"/>
      <c r="F117" s="1632">
        <f t="shared" si="34"/>
        <v>4</v>
      </c>
      <c r="G117" s="1461"/>
      <c r="H117" s="1370">
        <v>27</v>
      </c>
      <c r="I117" s="1461"/>
      <c r="J117" s="1634">
        <f t="shared" si="35"/>
        <v>27</v>
      </c>
      <c r="K117" s="1462"/>
      <c r="L117" s="1437">
        <v>155</v>
      </c>
      <c r="M117" s="1462"/>
      <c r="N117" s="1437">
        <f t="shared" si="36"/>
        <v>155</v>
      </c>
    </row>
    <row r="118" spans="1:14" ht="13.5" customHeight="1">
      <c r="B118" s="1336" t="s">
        <v>131</v>
      </c>
      <c r="C118" s="1462"/>
      <c r="D118" s="1632">
        <v>5</v>
      </c>
      <c r="E118" s="1633"/>
      <c r="F118" s="1632">
        <f t="shared" si="34"/>
        <v>5</v>
      </c>
      <c r="G118" s="1461"/>
      <c r="H118" s="1370">
        <v>28</v>
      </c>
      <c r="I118" s="1461"/>
      <c r="J118" s="1634">
        <f t="shared" si="35"/>
        <v>28</v>
      </c>
      <c r="K118" s="1462"/>
      <c r="L118" s="1437">
        <v>188</v>
      </c>
      <c r="M118" s="1462"/>
      <c r="N118" s="1437">
        <f t="shared" si="36"/>
        <v>188</v>
      </c>
    </row>
    <row r="119" spans="1:14" ht="13.5" customHeight="1">
      <c r="B119" s="1336" t="s">
        <v>132</v>
      </c>
      <c r="C119" s="1462"/>
      <c r="D119" s="1632">
        <v>13</v>
      </c>
      <c r="E119" s="1633"/>
      <c r="F119" s="1632">
        <f t="shared" si="34"/>
        <v>13</v>
      </c>
      <c r="G119" s="1461"/>
      <c r="H119" s="1370">
        <v>62</v>
      </c>
      <c r="I119" s="1461"/>
      <c r="J119" s="1634">
        <f t="shared" si="35"/>
        <v>62</v>
      </c>
      <c r="K119" s="1462"/>
      <c r="L119" s="1437">
        <v>391</v>
      </c>
      <c r="M119" s="1462"/>
      <c r="N119" s="1437">
        <f t="shared" si="36"/>
        <v>391</v>
      </c>
    </row>
    <row r="120" spans="1:14" ht="13.5" customHeight="1">
      <c r="B120" s="1336" t="s">
        <v>133</v>
      </c>
      <c r="C120" s="1462"/>
      <c r="D120" s="1632">
        <v>6</v>
      </c>
      <c r="E120" s="1633"/>
      <c r="F120" s="1632">
        <f t="shared" si="34"/>
        <v>6</v>
      </c>
      <c r="G120" s="1461"/>
      <c r="H120" s="1370">
        <v>22</v>
      </c>
      <c r="I120" s="1461"/>
      <c r="J120" s="1634">
        <f t="shared" si="35"/>
        <v>22</v>
      </c>
      <c r="K120" s="1462"/>
      <c r="L120" s="1437">
        <v>92</v>
      </c>
      <c r="M120" s="1462"/>
      <c r="N120" s="1437">
        <f t="shared" si="36"/>
        <v>92</v>
      </c>
    </row>
    <row r="121" spans="1:14" ht="13.5" customHeight="1">
      <c r="B121" s="1336" t="s">
        <v>134</v>
      </c>
      <c r="C121" s="1635"/>
      <c r="D121" s="1632">
        <v>49</v>
      </c>
      <c r="E121" s="1635"/>
      <c r="F121" s="1632">
        <f t="shared" si="34"/>
        <v>49</v>
      </c>
      <c r="G121" s="1461"/>
      <c r="H121" s="1370">
        <v>519</v>
      </c>
      <c r="I121" s="1461"/>
      <c r="J121" s="1634">
        <f t="shared" si="35"/>
        <v>519</v>
      </c>
      <c r="K121" s="1635"/>
      <c r="L121" s="1437">
        <v>1090</v>
      </c>
      <c r="M121" s="1635"/>
      <c r="N121" s="1437">
        <f t="shared" si="36"/>
        <v>1090</v>
      </c>
    </row>
    <row r="122" spans="1:14" ht="13.5" customHeight="1">
      <c r="B122" s="1610" t="s">
        <v>26</v>
      </c>
      <c r="C122" s="1624"/>
      <c r="D122" s="1434">
        <f>SUM(D113:D121)</f>
        <v>108</v>
      </c>
      <c r="E122" s="1624">
        <v>0</v>
      </c>
      <c r="F122" s="1434">
        <f>SUM(F113:F121)</f>
        <v>108</v>
      </c>
      <c r="G122" s="1624">
        <v>0</v>
      </c>
      <c r="H122" s="1434">
        <f>SUM(H113:H121)</f>
        <v>805</v>
      </c>
      <c r="I122" s="1624">
        <v>0</v>
      </c>
      <c r="J122" s="1434">
        <f>SUM(J113:J121)</f>
        <v>805</v>
      </c>
      <c r="K122" s="1624">
        <v>0</v>
      </c>
      <c r="L122" s="1434">
        <f>SUM(L113:L121)</f>
        <v>2756</v>
      </c>
      <c r="M122" s="1624">
        <v>0</v>
      </c>
      <c r="N122" s="1434">
        <f>SUM(N113:N121)</f>
        <v>2756</v>
      </c>
    </row>
    <row r="123" spans="1:14" ht="13.5" customHeight="1">
      <c r="A123" s="696"/>
      <c r="B123" s="1810"/>
      <c r="C123" s="1124"/>
      <c r="D123" s="1124"/>
      <c r="E123" s="1124"/>
      <c r="F123" s="1124"/>
      <c r="G123" s="1124"/>
      <c r="H123" s="1124"/>
      <c r="I123" s="1124"/>
      <c r="J123" s="1124"/>
      <c r="K123" s="1124"/>
      <c r="L123" s="1124"/>
      <c r="M123" s="1124"/>
      <c r="N123" s="1124"/>
    </row>
    <row r="124" spans="1:14" ht="13.5" customHeight="1">
      <c r="A124" s="696"/>
      <c r="B124" s="1810"/>
      <c r="C124" s="1124"/>
      <c r="D124" s="1124"/>
      <c r="E124" s="1124"/>
      <c r="F124" s="1124"/>
      <c r="G124" s="1124"/>
      <c r="H124" s="1124"/>
      <c r="I124" s="1124"/>
      <c r="J124" s="1124"/>
      <c r="K124" s="1124"/>
      <c r="L124" s="1124"/>
      <c r="M124" s="1124"/>
      <c r="N124" s="1196">
        <v>169</v>
      </c>
    </row>
    <row r="125" spans="1:14" ht="13.5" customHeight="1">
      <c r="A125" s="696"/>
      <c r="B125" s="1198"/>
      <c r="C125" s="1124"/>
      <c r="D125" s="1124"/>
      <c r="E125" s="1124"/>
      <c r="F125" s="1124"/>
      <c r="G125" s="530"/>
      <c r="H125" s="530"/>
      <c r="I125" s="530"/>
      <c r="J125" s="530"/>
      <c r="K125" s="530"/>
      <c r="L125" s="530"/>
      <c r="M125" s="1124"/>
      <c r="N125" s="1196"/>
    </row>
    <row r="126" spans="1:14" ht="13.5" customHeight="1">
      <c r="A126" s="696"/>
      <c r="B126" s="1612" t="s">
        <v>772</v>
      </c>
      <c r="H126" s="1815"/>
      <c r="I126" s="1815"/>
      <c r="J126" s="1815"/>
      <c r="K126" s="1815"/>
      <c r="L126" s="1815"/>
      <c r="M126" s="1815"/>
      <c r="N126" s="696"/>
    </row>
    <row r="127" spans="1:14" ht="13.5" customHeight="1">
      <c r="A127" s="696"/>
      <c r="B127" s="2559" t="s">
        <v>122</v>
      </c>
      <c r="C127" s="2305" t="s">
        <v>123</v>
      </c>
      <c r="D127" s="2305"/>
      <c r="E127" s="2305"/>
      <c r="F127" s="2305"/>
      <c r="G127" s="2320" t="s">
        <v>592</v>
      </c>
      <c r="H127" s="2320"/>
      <c r="I127" s="2320"/>
      <c r="J127" s="2320"/>
      <c r="K127" s="2305" t="s">
        <v>506</v>
      </c>
      <c r="L127" s="2305"/>
      <c r="M127" s="2305"/>
      <c r="N127" s="2305"/>
    </row>
    <row r="128" spans="1:14" ht="13.5" customHeight="1">
      <c r="A128" s="696"/>
      <c r="B128" s="2560"/>
      <c r="C128" s="2305"/>
      <c r="D128" s="2305"/>
      <c r="E128" s="2305"/>
      <c r="F128" s="2305"/>
      <c r="G128" s="2320"/>
      <c r="H128" s="2320"/>
      <c r="I128" s="2320"/>
      <c r="J128" s="2320"/>
      <c r="K128" s="2305"/>
      <c r="L128" s="2305"/>
      <c r="M128" s="2305"/>
      <c r="N128" s="2305"/>
    </row>
    <row r="129" spans="1:14" ht="13.5" customHeight="1">
      <c r="A129" s="696"/>
      <c r="B129" s="2561"/>
      <c r="C129" s="1776" t="s">
        <v>423</v>
      </c>
      <c r="D129" s="1776" t="s">
        <v>424</v>
      </c>
      <c r="E129" s="1776" t="s">
        <v>484</v>
      </c>
      <c r="F129" s="1776" t="s">
        <v>26</v>
      </c>
      <c r="G129" s="1776" t="s">
        <v>423</v>
      </c>
      <c r="H129" s="1776" t="s">
        <v>424</v>
      </c>
      <c r="I129" s="1776" t="s">
        <v>484</v>
      </c>
      <c r="J129" s="1776" t="s">
        <v>26</v>
      </c>
      <c r="K129" s="1776" t="s">
        <v>423</v>
      </c>
      <c r="L129" s="1776" t="s">
        <v>424</v>
      </c>
      <c r="M129" s="1776" t="s">
        <v>484</v>
      </c>
      <c r="N129" s="1776" t="s">
        <v>26</v>
      </c>
    </row>
    <row r="130" spans="1:14" ht="13.5" customHeight="1">
      <c r="A130" s="696"/>
      <c r="B130" s="1336" t="s">
        <v>126</v>
      </c>
      <c r="C130" s="1620">
        <v>6</v>
      </c>
      <c r="D130" s="1462"/>
      <c r="E130" s="1623"/>
      <c r="F130" s="1300">
        <v>6</v>
      </c>
      <c r="G130" s="1621">
        <v>35</v>
      </c>
      <c r="H130" s="1462"/>
      <c r="I130" s="1462"/>
      <c r="J130" s="1300">
        <v>35</v>
      </c>
      <c r="K130" s="1621">
        <v>36</v>
      </c>
      <c r="L130" s="1462"/>
      <c r="M130" s="1462"/>
      <c r="N130" s="1300">
        <v>36</v>
      </c>
    </row>
    <row r="131" spans="1:14" ht="13.5" customHeight="1">
      <c r="A131" s="696"/>
      <c r="B131" s="1336" t="s">
        <v>127</v>
      </c>
      <c r="C131" s="1620">
        <v>4</v>
      </c>
      <c r="D131" s="1462"/>
      <c r="E131" s="1623"/>
      <c r="F131" s="1300">
        <v>4</v>
      </c>
      <c r="G131" s="1621">
        <v>20</v>
      </c>
      <c r="H131" s="1462"/>
      <c r="I131" s="1462"/>
      <c r="J131" s="1300">
        <v>20</v>
      </c>
      <c r="K131" s="1621">
        <v>17</v>
      </c>
      <c r="L131" s="1462"/>
      <c r="M131" s="1462"/>
      <c r="N131" s="1300">
        <v>17</v>
      </c>
    </row>
    <row r="132" spans="1:14" ht="13.5" customHeight="1">
      <c r="A132" s="696"/>
      <c r="B132" s="1336" t="s">
        <v>128</v>
      </c>
      <c r="C132" s="1620">
        <v>4</v>
      </c>
      <c r="D132" s="1462"/>
      <c r="E132" s="1623"/>
      <c r="F132" s="1300">
        <v>4</v>
      </c>
      <c r="G132" s="1621">
        <v>23</v>
      </c>
      <c r="H132" s="1462"/>
      <c r="I132" s="1462"/>
      <c r="J132" s="1300">
        <v>23</v>
      </c>
      <c r="K132" s="1621">
        <v>46</v>
      </c>
      <c r="L132" s="1462"/>
      <c r="M132" s="1462"/>
      <c r="N132" s="1300">
        <v>46</v>
      </c>
    </row>
    <row r="133" spans="1:14" ht="13.5" customHeight="1">
      <c r="A133" s="696"/>
      <c r="B133" s="1336" t="s">
        <v>129</v>
      </c>
      <c r="C133" s="1620">
        <v>6</v>
      </c>
      <c r="D133" s="1462"/>
      <c r="E133" s="1623"/>
      <c r="F133" s="1300">
        <v>6</v>
      </c>
      <c r="G133" s="1621">
        <v>28</v>
      </c>
      <c r="H133" s="1462"/>
      <c r="I133" s="1462"/>
      <c r="J133" s="1300">
        <v>28</v>
      </c>
      <c r="K133" s="1621">
        <v>43</v>
      </c>
      <c r="L133" s="1462"/>
      <c r="M133" s="1462"/>
      <c r="N133" s="1300">
        <v>43</v>
      </c>
    </row>
    <row r="134" spans="1:14" ht="13.5" customHeight="1">
      <c r="A134" s="696"/>
      <c r="B134" s="1336" t="s">
        <v>794</v>
      </c>
      <c r="C134" s="1620">
        <v>2</v>
      </c>
      <c r="D134" s="1462"/>
      <c r="E134" s="1623"/>
      <c r="F134" s="1300">
        <v>2</v>
      </c>
      <c r="G134" s="1621">
        <v>14</v>
      </c>
      <c r="H134" s="1462"/>
      <c r="I134" s="1462"/>
      <c r="J134" s="1300">
        <v>14</v>
      </c>
      <c r="K134" s="1621">
        <v>5</v>
      </c>
      <c r="L134" s="1462"/>
      <c r="M134" s="1462"/>
      <c r="N134" s="1300">
        <v>5</v>
      </c>
    </row>
    <row r="135" spans="1:14" ht="13.5" customHeight="1">
      <c r="A135" s="696"/>
      <c r="B135" s="1336" t="s">
        <v>131</v>
      </c>
      <c r="C135" s="1620">
        <v>4</v>
      </c>
      <c r="D135" s="1462"/>
      <c r="E135" s="1623"/>
      <c r="F135" s="1300">
        <v>4</v>
      </c>
      <c r="G135" s="1621">
        <v>20</v>
      </c>
      <c r="H135" s="1462"/>
      <c r="I135" s="1462"/>
      <c r="J135" s="1300">
        <v>20</v>
      </c>
      <c r="K135" s="1621">
        <v>36</v>
      </c>
      <c r="L135" s="1462"/>
      <c r="M135" s="1462"/>
      <c r="N135" s="1300">
        <v>36</v>
      </c>
    </row>
    <row r="136" spans="1:14" ht="13.5" customHeight="1">
      <c r="A136" s="696"/>
      <c r="B136" s="1336" t="s">
        <v>132</v>
      </c>
      <c r="C136" s="1620">
        <v>6</v>
      </c>
      <c r="D136" s="1462"/>
      <c r="E136" s="1623"/>
      <c r="F136" s="1300">
        <v>6</v>
      </c>
      <c r="G136" s="1621">
        <v>32</v>
      </c>
      <c r="H136" s="1462"/>
      <c r="I136" s="1462"/>
      <c r="J136" s="1300">
        <v>32</v>
      </c>
      <c r="K136" s="1621">
        <v>50</v>
      </c>
      <c r="L136" s="1462"/>
      <c r="M136" s="1462"/>
      <c r="N136" s="1300">
        <v>50</v>
      </c>
    </row>
    <row r="137" spans="1:14" ht="13.5" customHeight="1">
      <c r="A137" s="696"/>
      <c r="B137" s="1336" t="s">
        <v>133</v>
      </c>
      <c r="C137" s="1620">
        <v>4</v>
      </c>
      <c r="D137" s="1462"/>
      <c r="E137" s="1623"/>
      <c r="F137" s="1300">
        <v>4</v>
      </c>
      <c r="G137" s="1621">
        <v>25</v>
      </c>
      <c r="H137" s="1462"/>
      <c r="I137" s="1462"/>
      <c r="J137" s="1300">
        <v>25</v>
      </c>
      <c r="K137" s="1621">
        <v>18</v>
      </c>
      <c r="L137" s="1462"/>
      <c r="M137" s="1462"/>
      <c r="N137" s="1300">
        <v>18</v>
      </c>
    </row>
    <row r="138" spans="1:14" ht="13.5" customHeight="1">
      <c r="A138" s="696"/>
      <c r="B138" s="1336" t="s">
        <v>134</v>
      </c>
      <c r="C138" s="1620">
        <v>21</v>
      </c>
      <c r="D138" s="1635"/>
      <c r="E138" s="1635"/>
      <c r="F138" s="1300">
        <v>21</v>
      </c>
      <c r="G138" s="1621">
        <v>755</v>
      </c>
      <c r="H138" s="1635"/>
      <c r="I138" s="1635"/>
      <c r="J138" s="1300">
        <v>755</v>
      </c>
      <c r="K138" s="1621">
        <v>191</v>
      </c>
      <c r="L138" s="1635"/>
      <c r="M138" s="1635"/>
      <c r="N138" s="1300">
        <v>191</v>
      </c>
    </row>
    <row r="139" spans="1:14" ht="13.5" customHeight="1">
      <c r="A139" s="696"/>
      <c r="B139" s="1610" t="s">
        <v>26</v>
      </c>
      <c r="C139" s="1434">
        <f>SUM(C130:C138)</f>
        <v>57</v>
      </c>
      <c r="D139" s="1635">
        <f t="shared" ref="D139:F139" si="37">SUM(D130:D138)</f>
        <v>0</v>
      </c>
      <c r="E139" s="1635">
        <f t="shared" si="37"/>
        <v>0</v>
      </c>
      <c r="F139" s="1434">
        <f t="shared" si="37"/>
        <v>57</v>
      </c>
      <c r="G139" s="1434">
        <f>SUM(G130:G138)</f>
        <v>952</v>
      </c>
      <c r="H139" s="1635">
        <f t="shared" ref="H139:J139" si="38">SUM(H130:H138)</f>
        <v>0</v>
      </c>
      <c r="I139" s="1635">
        <f t="shared" si="38"/>
        <v>0</v>
      </c>
      <c r="J139" s="1434">
        <f t="shared" si="38"/>
        <v>952</v>
      </c>
      <c r="K139" s="1434">
        <f>SUM(K130:K138)</f>
        <v>442</v>
      </c>
      <c r="L139" s="1635">
        <f t="shared" ref="L139:N139" si="39">SUM(L130:L138)</f>
        <v>0</v>
      </c>
      <c r="M139" s="1635">
        <f t="shared" si="39"/>
        <v>0</v>
      </c>
      <c r="N139" s="1434">
        <f t="shared" si="39"/>
        <v>442</v>
      </c>
    </row>
    <row r="140" spans="1:14" ht="13.5" customHeight="1">
      <c r="A140" s="696"/>
      <c r="B140" s="1810"/>
      <c r="C140" s="1124"/>
      <c r="D140" s="1124"/>
      <c r="E140" s="1124"/>
      <c r="F140" s="1124"/>
      <c r="G140" s="1124"/>
      <c r="H140" s="1124"/>
      <c r="I140" s="1124"/>
      <c r="J140" s="1124"/>
      <c r="K140" s="1124"/>
      <c r="L140" s="1124"/>
      <c r="M140" s="1124"/>
      <c r="N140" s="1124"/>
    </row>
    <row r="141" spans="1:14" ht="13.5" customHeight="1">
      <c r="A141" s="696"/>
      <c r="B141" s="1810"/>
      <c r="C141" s="1124"/>
      <c r="D141" s="1124"/>
      <c r="E141" s="1124"/>
      <c r="F141" s="1124"/>
      <c r="G141" s="1124"/>
      <c r="H141" s="1124"/>
      <c r="I141" s="1124"/>
      <c r="J141" s="1124"/>
      <c r="K141" s="1124"/>
      <c r="L141" s="1124"/>
      <c r="M141" s="1124"/>
      <c r="N141" s="1124"/>
    </row>
    <row r="142" spans="1:14" ht="13.5" customHeight="1">
      <c r="B142" s="1612" t="s">
        <v>659</v>
      </c>
    </row>
    <row r="143" spans="1:14" ht="13.5" customHeight="1">
      <c r="B143" s="2559" t="s">
        <v>122</v>
      </c>
      <c r="C143" s="2305" t="s">
        <v>123</v>
      </c>
      <c r="D143" s="2305"/>
      <c r="E143" s="2305"/>
      <c r="F143" s="2305"/>
      <c r="G143" s="2320" t="s">
        <v>592</v>
      </c>
      <c r="H143" s="2568"/>
      <c r="I143" s="2568"/>
      <c r="J143" s="2568"/>
      <c r="K143" s="2562" t="s">
        <v>506</v>
      </c>
      <c r="L143" s="2563"/>
      <c r="M143" s="2563"/>
      <c r="N143" s="2564"/>
    </row>
    <row r="144" spans="1:14" ht="13.5" customHeight="1">
      <c r="B144" s="2560"/>
      <c r="C144" s="2305"/>
      <c r="D144" s="2305"/>
      <c r="E144" s="2305"/>
      <c r="F144" s="2305"/>
      <c r="G144" s="2568"/>
      <c r="H144" s="2568"/>
      <c r="I144" s="2568"/>
      <c r="J144" s="2568"/>
      <c r="K144" s="2565"/>
      <c r="L144" s="2566"/>
      <c r="M144" s="2566"/>
      <c r="N144" s="2567"/>
    </row>
    <row r="145" spans="2:14" ht="13.5" customHeight="1">
      <c r="B145" s="2561"/>
      <c r="C145" s="1776" t="s">
        <v>423</v>
      </c>
      <c r="D145" s="1776" t="s">
        <v>424</v>
      </c>
      <c r="E145" s="1776" t="s">
        <v>484</v>
      </c>
      <c r="F145" s="1776" t="s">
        <v>26</v>
      </c>
      <c r="G145" s="1776" t="s">
        <v>423</v>
      </c>
      <c r="H145" s="1776" t="s">
        <v>424</v>
      </c>
      <c r="I145" s="1776" t="s">
        <v>484</v>
      </c>
      <c r="J145" s="1776" t="s">
        <v>26</v>
      </c>
      <c r="K145" s="1776" t="s">
        <v>423</v>
      </c>
      <c r="L145" s="1776" t="s">
        <v>424</v>
      </c>
      <c r="M145" s="1776" t="s">
        <v>484</v>
      </c>
      <c r="N145" s="1776" t="s">
        <v>26</v>
      </c>
    </row>
    <row r="146" spans="2:14" ht="13.5" customHeight="1">
      <c r="B146" s="1336" t="s">
        <v>126</v>
      </c>
      <c r="C146" s="1620">
        <v>17</v>
      </c>
      <c r="D146" s="1462"/>
      <c r="E146" s="1623"/>
      <c r="F146" s="1300">
        <v>17</v>
      </c>
      <c r="G146" s="1365">
        <v>174</v>
      </c>
      <c r="H146" s="1462"/>
      <c r="I146" s="1462"/>
      <c r="J146" s="1300">
        <v>174</v>
      </c>
      <c r="K146" s="1365">
        <v>104</v>
      </c>
      <c r="L146" s="1462"/>
      <c r="M146" s="1462"/>
      <c r="N146" s="1300">
        <v>104</v>
      </c>
    </row>
    <row r="147" spans="2:14" ht="13.5" customHeight="1">
      <c r="B147" s="1336" t="s">
        <v>127</v>
      </c>
      <c r="C147" s="1620">
        <v>8</v>
      </c>
      <c r="D147" s="1462"/>
      <c r="E147" s="1623"/>
      <c r="F147" s="1300">
        <v>8</v>
      </c>
      <c r="G147" s="1365">
        <v>72</v>
      </c>
      <c r="H147" s="1462"/>
      <c r="I147" s="1462"/>
      <c r="J147" s="1300">
        <v>72</v>
      </c>
      <c r="K147" s="1365">
        <v>16</v>
      </c>
      <c r="L147" s="1462"/>
      <c r="M147" s="1462"/>
      <c r="N147" s="1300">
        <v>16</v>
      </c>
    </row>
    <row r="148" spans="2:14" ht="13.5" customHeight="1">
      <c r="B148" s="1336" t="s">
        <v>128</v>
      </c>
      <c r="C148" s="1620">
        <v>13</v>
      </c>
      <c r="D148" s="1462"/>
      <c r="E148" s="1623"/>
      <c r="F148" s="1300">
        <v>13</v>
      </c>
      <c r="G148" s="1365">
        <v>114</v>
      </c>
      <c r="H148" s="1462"/>
      <c r="I148" s="1462"/>
      <c r="J148" s="1300">
        <v>114</v>
      </c>
      <c r="K148" s="1365">
        <v>82</v>
      </c>
      <c r="L148" s="1462"/>
      <c r="M148" s="1462"/>
      <c r="N148" s="1300">
        <v>82</v>
      </c>
    </row>
    <row r="149" spans="2:14" ht="13.5" customHeight="1">
      <c r="B149" s="1336" t="s">
        <v>129</v>
      </c>
      <c r="C149" s="1620">
        <v>23</v>
      </c>
      <c r="D149" s="1462"/>
      <c r="E149" s="1623"/>
      <c r="F149" s="1300">
        <v>23</v>
      </c>
      <c r="G149" s="1365">
        <v>175</v>
      </c>
      <c r="H149" s="1462"/>
      <c r="I149" s="1462"/>
      <c r="J149" s="1300">
        <v>175</v>
      </c>
      <c r="K149" s="1365">
        <v>53</v>
      </c>
      <c r="L149" s="1462"/>
      <c r="M149" s="1462"/>
      <c r="N149" s="1300">
        <v>53</v>
      </c>
    </row>
    <row r="150" spans="2:14" ht="13.5" customHeight="1">
      <c r="B150" s="1336" t="s">
        <v>794</v>
      </c>
      <c r="C150" s="1620">
        <v>7</v>
      </c>
      <c r="D150" s="1462"/>
      <c r="E150" s="1623"/>
      <c r="F150" s="1300">
        <v>7</v>
      </c>
      <c r="G150" s="1365">
        <v>47</v>
      </c>
      <c r="H150" s="1462"/>
      <c r="I150" s="1462"/>
      <c r="J150" s="1300">
        <v>47</v>
      </c>
      <c r="K150" s="1365">
        <v>23</v>
      </c>
      <c r="L150" s="1462"/>
      <c r="M150" s="1462"/>
      <c r="N150" s="1300">
        <v>23</v>
      </c>
    </row>
    <row r="151" spans="2:14" ht="13.5" customHeight="1">
      <c r="B151" s="1336" t="s">
        <v>131</v>
      </c>
      <c r="C151" s="1620">
        <v>17</v>
      </c>
      <c r="D151" s="1462"/>
      <c r="E151" s="1623"/>
      <c r="F151" s="1300">
        <v>17</v>
      </c>
      <c r="G151" s="1365">
        <v>146</v>
      </c>
      <c r="H151" s="1462"/>
      <c r="I151" s="1462"/>
      <c r="J151" s="1300">
        <v>146</v>
      </c>
      <c r="K151" s="1365">
        <v>88</v>
      </c>
      <c r="L151" s="1462"/>
      <c r="M151" s="1462"/>
      <c r="N151" s="1300">
        <v>88</v>
      </c>
    </row>
    <row r="152" spans="2:14" ht="13.5" customHeight="1">
      <c r="B152" s="1336" t="s">
        <v>132</v>
      </c>
      <c r="C152" s="1620">
        <v>23</v>
      </c>
      <c r="D152" s="1462"/>
      <c r="E152" s="1623"/>
      <c r="F152" s="1300">
        <v>23</v>
      </c>
      <c r="G152" s="1365">
        <v>200</v>
      </c>
      <c r="H152" s="1462"/>
      <c r="I152" s="1462"/>
      <c r="J152" s="1300">
        <v>200</v>
      </c>
      <c r="K152" s="1365">
        <v>92</v>
      </c>
      <c r="L152" s="1462"/>
      <c r="M152" s="1462"/>
      <c r="N152" s="1300">
        <v>92</v>
      </c>
    </row>
    <row r="153" spans="2:14" ht="13.5" customHeight="1">
      <c r="B153" s="1336" t="s">
        <v>133</v>
      </c>
      <c r="C153" s="1620">
        <v>9</v>
      </c>
      <c r="D153" s="1462"/>
      <c r="E153" s="1623"/>
      <c r="F153" s="1300">
        <v>9</v>
      </c>
      <c r="G153" s="1365">
        <v>93</v>
      </c>
      <c r="H153" s="1462"/>
      <c r="I153" s="1462"/>
      <c r="J153" s="1300">
        <v>93</v>
      </c>
      <c r="K153" s="1365">
        <v>48</v>
      </c>
      <c r="L153" s="1462"/>
      <c r="M153" s="1462"/>
      <c r="N153" s="1300">
        <v>48</v>
      </c>
    </row>
    <row r="154" spans="2:14" ht="13.5" customHeight="1">
      <c r="B154" s="1336" t="s">
        <v>134</v>
      </c>
      <c r="C154" s="1620">
        <v>74</v>
      </c>
      <c r="D154" s="1462"/>
      <c r="E154" s="1462"/>
      <c r="F154" s="1300">
        <v>74</v>
      </c>
      <c r="G154" s="1365">
        <v>1711</v>
      </c>
      <c r="H154" s="1462"/>
      <c r="I154" s="1462"/>
      <c r="J154" s="1300">
        <v>1711</v>
      </c>
      <c r="K154" s="1365">
        <v>443</v>
      </c>
      <c r="L154" s="1462"/>
      <c r="M154" s="1462"/>
      <c r="N154" s="1300">
        <v>443</v>
      </c>
    </row>
    <row r="155" spans="2:14" ht="13.5" customHeight="1">
      <c r="B155" s="1610" t="s">
        <v>26</v>
      </c>
      <c r="C155" s="1438">
        <f>SUM(C146:C154)</f>
        <v>191</v>
      </c>
      <c r="D155" s="1532">
        <f>SUM(D146:D154)</f>
        <v>0</v>
      </c>
      <c r="E155" s="1623">
        <f t="shared" ref="E155:F155" si="40">SUM(E146:E154)</f>
        <v>0</v>
      </c>
      <c r="F155" s="1438">
        <f t="shared" si="40"/>
        <v>191</v>
      </c>
      <c r="G155" s="1438">
        <f>SUM(G146:G154)</f>
        <v>2732</v>
      </c>
      <c r="H155" s="1623">
        <f t="shared" ref="H155:N155" si="41">SUM(H146:H154)</f>
        <v>0</v>
      </c>
      <c r="I155" s="1623">
        <f t="shared" si="41"/>
        <v>0</v>
      </c>
      <c r="J155" s="1438">
        <f t="shared" si="41"/>
        <v>2732</v>
      </c>
      <c r="K155" s="1438">
        <f>SUM(K146:K154)</f>
        <v>949</v>
      </c>
      <c r="L155" s="1462">
        <f t="shared" si="41"/>
        <v>0</v>
      </c>
      <c r="M155" s="1462">
        <f t="shared" si="41"/>
        <v>0</v>
      </c>
      <c r="N155" s="1438">
        <f t="shared" si="41"/>
        <v>949</v>
      </c>
    </row>
    <row r="156" spans="2:14" ht="13.5" customHeight="1">
      <c r="B156" s="1810"/>
      <c r="C156" s="1199"/>
      <c r="D156" s="1199"/>
      <c r="E156" s="1199"/>
      <c r="F156" s="1199"/>
      <c r="G156" s="1199"/>
      <c r="H156" s="1199"/>
      <c r="I156" s="1199"/>
      <c r="J156" s="1199"/>
      <c r="K156" s="1199"/>
      <c r="L156" s="1199"/>
      <c r="M156" s="1199"/>
      <c r="N156" s="1199"/>
    </row>
    <row r="157" spans="2:14" ht="13.5" customHeight="1">
      <c r="B157" s="1810"/>
      <c r="C157" s="1124"/>
      <c r="D157" s="1124"/>
      <c r="E157" s="1124"/>
      <c r="F157" s="1124"/>
      <c r="G157" s="530"/>
      <c r="H157" s="530"/>
      <c r="I157" s="530"/>
      <c r="J157" s="530"/>
      <c r="K157" s="530"/>
      <c r="L157" s="530"/>
      <c r="M157" s="1124"/>
      <c r="N157" s="1124"/>
    </row>
    <row r="158" spans="2:14" ht="13.5" customHeight="1">
      <c r="B158" s="1612" t="s">
        <v>651</v>
      </c>
    </row>
    <row r="159" spans="2:14" ht="13.5" customHeight="1">
      <c r="B159" s="2559" t="s">
        <v>122</v>
      </c>
      <c r="C159" s="2305" t="s">
        <v>123</v>
      </c>
      <c r="D159" s="2305"/>
      <c r="E159" s="2305"/>
      <c r="F159" s="2305"/>
      <c r="G159" s="2320" t="s">
        <v>592</v>
      </c>
      <c r="H159" s="2568"/>
      <c r="I159" s="2568"/>
      <c r="J159" s="2568"/>
      <c r="K159" s="2562" t="s">
        <v>506</v>
      </c>
      <c r="L159" s="2563"/>
      <c r="M159" s="2563"/>
      <c r="N159" s="2564"/>
    </row>
    <row r="160" spans="2:14" ht="13.5" customHeight="1">
      <c r="B160" s="2560"/>
      <c r="C160" s="2305"/>
      <c r="D160" s="2305"/>
      <c r="E160" s="2305"/>
      <c r="F160" s="2305"/>
      <c r="G160" s="2568"/>
      <c r="H160" s="2568"/>
      <c r="I160" s="2568"/>
      <c r="J160" s="2568"/>
      <c r="K160" s="2565"/>
      <c r="L160" s="2566"/>
      <c r="M160" s="2566"/>
      <c r="N160" s="2567"/>
    </row>
    <row r="161" spans="2:14" ht="13.5" customHeight="1">
      <c r="B161" s="2561"/>
      <c r="C161" s="1776" t="s">
        <v>423</v>
      </c>
      <c r="D161" s="1776" t="s">
        <v>424</v>
      </c>
      <c r="E161" s="1776" t="s">
        <v>484</v>
      </c>
      <c r="F161" s="1776" t="s">
        <v>26</v>
      </c>
      <c r="G161" s="1776" t="s">
        <v>423</v>
      </c>
      <c r="H161" s="1776" t="s">
        <v>424</v>
      </c>
      <c r="I161" s="1776" t="s">
        <v>484</v>
      </c>
      <c r="J161" s="1776" t="s">
        <v>26</v>
      </c>
      <c r="K161" s="1776" t="s">
        <v>423</v>
      </c>
      <c r="L161" s="1776" t="s">
        <v>424</v>
      </c>
      <c r="M161" s="1776" t="s">
        <v>484</v>
      </c>
      <c r="N161" s="1776" t="s">
        <v>26</v>
      </c>
    </row>
    <row r="162" spans="2:14" ht="13.5" customHeight="1">
      <c r="B162" s="1336" t="s">
        <v>126</v>
      </c>
      <c r="C162" s="1462"/>
      <c r="D162" s="1620">
        <v>12</v>
      </c>
      <c r="E162" s="1636"/>
      <c r="F162" s="1300">
        <f>SUM(C162:E162)</f>
        <v>12</v>
      </c>
      <c r="G162" s="1462"/>
      <c r="H162" s="1365">
        <v>50</v>
      </c>
      <c r="I162" s="1462"/>
      <c r="J162" s="1300">
        <f>SUM(G162:I162)</f>
        <v>50</v>
      </c>
      <c r="K162" s="1462"/>
      <c r="L162" s="1365">
        <v>249</v>
      </c>
      <c r="M162" s="1462"/>
      <c r="N162" s="1300">
        <f>SUM(K162:M162)</f>
        <v>249</v>
      </c>
    </row>
    <row r="163" spans="2:14" ht="13.5" customHeight="1">
      <c r="B163" s="1336" t="s">
        <v>127</v>
      </c>
      <c r="C163" s="1462"/>
      <c r="D163" s="1365">
        <v>10</v>
      </c>
      <c r="E163" s="1636"/>
      <c r="F163" s="1300">
        <f t="shared" ref="F163:F170" si="42">SUM(C163:E163)</f>
        <v>10</v>
      </c>
      <c r="G163" s="1462"/>
      <c r="H163" s="1365">
        <v>30</v>
      </c>
      <c r="I163" s="1462"/>
      <c r="J163" s="1300">
        <f t="shared" ref="J163:J170" si="43">SUM(G163:I163)</f>
        <v>30</v>
      </c>
      <c r="K163" s="1462"/>
      <c r="L163" s="1365">
        <v>221</v>
      </c>
      <c r="M163" s="1462"/>
      <c r="N163" s="1300">
        <f t="shared" ref="N163:N170" si="44">SUM(K163:M163)</f>
        <v>221</v>
      </c>
    </row>
    <row r="164" spans="2:14" ht="13.5" customHeight="1">
      <c r="B164" s="1336" t="s">
        <v>128</v>
      </c>
      <c r="C164" s="1462"/>
      <c r="D164" s="1365">
        <v>9</v>
      </c>
      <c r="E164" s="1636"/>
      <c r="F164" s="1300">
        <f t="shared" si="42"/>
        <v>9</v>
      </c>
      <c r="G164" s="1462"/>
      <c r="H164" s="1365">
        <v>34</v>
      </c>
      <c r="I164" s="1462"/>
      <c r="J164" s="1300">
        <f t="shared" si="43"/>
        <v>34</v>
      </c>
      <c r="K164" s="1462"/>
      <c r="L164" s="1365">
        <v>236</v>
      </c>
      <c r="M164" s="1462"/>
      <c r="N164" s="1300">
        <f t="shared" si="44"/>
        <v>236</v>
      </c>
    </row>
    <row r="165" spans="2:14" ht="13.5" customHeight="1">
      <c r="B165" s="1336" t="s">
        <v>129</v>
      </c>
      <c r="C165" s="1462"/>
      <c r="D165" s="1365">
        <v>20</v>
      </c>
      <c r="E165" s="1636"/>
      <c r="F165" s="1300">
        <f t="shared" si="42"/>
        <v>20</v>
      </c>
      <c r="G165" s="1462"/>
      <c r="H165" s="1365">
        <v>58</v>
      </c>
      <c r="I165" s="1462"/>
      <c r="J165" s="1300">
        <f t="shared" si="43"/>
        <v>58</v>
      </c>
      <c r="K165" s="1462"/>
      <c r="L165" s="1365">
        <v>431</v>
      </c>
      <c r="M165" s="1462"/>
      <c r="N165" s="1300">
        <f t="shared" si="44"/>
        <v>431</v>
      </c>
    </row>
    <row r="166" spans="2:14" ht="13.5" customHeight="1">
      <c r="B166" s="1336" t="s">
        <v>794</v>
      </c>
      <c r="C166" s="1462"/>
      <c r="D166" s="1365">
        <v>9</v>
      </c>
      <c r="E166" s="1636"/>
      <c r="F166" s="1300">
        <f t="shared" si="42"/>
        <v>9</v>
      </c>
      <c r="G166" s="1462"/>
      <c r="H166" s="1365">
        <v>37</v>
      </c>
      <c r="I166" s="1462"/>
      <c r="J166" s="1300">
        <f t="shared" si="43"/>
        <v>37</v>
      </c>
      <c r="K166" s="1462"/>
      <c r="L166" s="1365">
        <v>329</v>
      </c>
      <c r="M166" s="1462"/>
      <c r="N166" s="1300">
        <f t="shared" si="44"/>
        <v>329</v>
      </c>
    </row>
    <row r="167" spans="2:14" ht="13.5" customHeight="1">
      <c r="B167" s="1336" t="s">
        <v>131</v>
      </c>
      <c r="C167" s="1462"/>
      <c r="D167" s="1365">
        <v>13</v>
      </c>
      <c r="E167" s="1636"/>
      <c r="F167" s="1300">
        <f t="shared" si="42"/>
        <v>13</v>
      </c>
      <c r="G167" s="1462"/>
      <c r="H167" s="1365">
        <v>32</v>
      </c>
      <c r="I167" s="1462"/>
      <c r="J167" s="1300">
        <f t="shared" si="43"/>
        <v>32</v>
      </c>
      <c r="K167" s="1462"/>
      <c r="L167" s="1365">
        <v>241</v>
      </c>
      <c r="M167" s="1462"/>
      <c r="N167" s="1300">
        <f t="shared" si="44"/>
        <v>241</v>
      </c>
    </row>
    <row r="168" spans="2:14" ht="13.5" customHeight="1">
      <c r="B168" s="1336" t="s">
        <v>132</v>
      </c>
      <c r="C168" s="1462"/>
      <c r="D168" s="1365">
        <v>14</v>
      </c>
      <c r="E168" s="1636"/>
      <c r="F168" s="1300">
        <f t="shared" si="42"/>
        <v>14</v>
      </c>
      <c r="G168" s="1462"/>
      <c r="H168" s="1365">
        <v>50</v>
      </c>
      <c r="I168" s="1462"/>
      <c r="J168" s="1300">
        <f t="shared" si="43"/>
        <v>50</v>
      </c>
      <c r="K168" s="1462"/>
      <c r="L168" s="1365">
        <v>341</v>
      </c>
      <c r="M168" s="1462"/>
      <c r="N168" s="1300">
        <f t="shared" si="44"/>
        <v>341</v>
      </c>
    </row>
    <row r="169" spans="2:14" ht="13.5" customHeight="1">
      <c r="B169" s="1336" t="s">
        <v>133</v>
      </c>
      <c r="C169" s="1462"/>
      <c r="D169" s="1365">
        <v>8</v>
      </c>
      <c r="E169" s="1636"/>
      <c r="F169" s="1300">
        <f t="shared" si="42"/>
        <v>8</v>
      </c>
      <c r="G169" s="1462"/>
      <c r="H169" s="1365">
        <v>30</v>
      </c>
      <c r="I169" s="1462"/>
      <c r="J169" s="1300">
        <f t="shared" si="43"/>
        <v>30</v>
      </c>
      <c r="K169" s="1462"/>
      <c r="L169" s="1365">
        <v>202</v>
      </c>
      <c r="M169" s="1462"/>
      <c r="N169" s="1300">
        <f t="shared" si="44"/>
        <v>202</v>
      </c>
    </row>
    <row r="170" spans="2:14" ht="13.5" customHeight="1">
      <c r="B170" s="1336" t="s">
        <v>134</v>
      </c>
      <c r="C170" s="1624"/>
      <c r="D170" s="1365">
        <v>45</v>
      </c>
      <c r="E170" s="1462"/>
      <c r="F170" s="1300">
        <f t="shared" si="42"/>
        <v>45</v>
      </c>
      <c r="G170" s="1462"/>
      <c r="H170" s="1365">
        <v>523</v>
      </c>
      <c r="I170" s="1462"/>
      <c r="J170" s="1300">
        <f t="shared" si="43"/>
        <v>523</v>
      </c>
      <c r="K170" s="1462"/>
      <c r="L170" s="1365">
        <v>1217</v>
      </c>
      <c r="M170" s="1462"/>
      <c r="N170" s="1300">
        <f t="shared" si="44"/>
        <v>1217</v>
      </c>
    </row>
    <row r="171" spans="2:14" ht="13.5" customHeight="1">
      <c r="B171" s="1610" t="s">
        <v>26</v>
      </c>
      <c r="C171" s="1463"/>
      <c r="D171" s="1438">
        <f>SUM(D162:D170)</f>
        <v>140</v>
      </c>
      <c r="E171" s="1463">
        <v>0</v>
      </c>
      <c r="F171" s="1289">
        <f>SUM(F162:F170)</f>
        <v>140</v>
      </c>
      <c r="G171" s="1463">
        <v>0</v>
      </c>
      <c r="H171" s="1438">
        <f>SUM(H162:H170)</f>
        <v>844</v>
      </c>
      <c r="I171" s="1463">
        <v>0</v>
      </c>
      <c r="J171" s="1289">
        <f>SUM(J162:J170)</f>
        <v>844</v>
      </c>
      <c r="K171" s="1463">
        <v>0</v>
      </c>
      <c r="L171" s="1438">
        <f>SUM(L162:L170)</f>
        <v>3467</v>
      </c>
      <c r="M171" s="1463">
        <v>0</v>
      </c>
      <c r="N171" s="1289">
        <f>SUM(N162:N170)</f>
        <v>3467</v>
      </c>
    </row>
    <row r="172" spans="2:14" ht="13.5" customHeight="1">
      <c r="B172" s="1810"/>
      <c r="C172" s="1199"/>
      <c r="D172" s="1199"/>
      <c r="E172" s="1199"/>
      <c r="F172" s="1833"/>
      <c r="G172" s="1199"/>
      <c r="H172" s="1199"/>
      <c r="I172" s="1199"/>
      <c r="J172" s="1833"/>
      <c r="K172" s="1199"/>
      <c r="L172" s="1199"/>
      <c r="M172" s="1199"/>
      <c r="N172" s="1833"/>
    </row>
    <row r="173" spans="2:14" ht="13.5" customHeight="1">
      <c r="B173" s="1810"/>
      <c r="C173" s="1124"/>
      <c r="D173" s="1124"/>
      <c r="E173" s="1124"/>
      <c r="F173" s="530"/>
      <c r="G173" s="530"/>
      <c r="H173" s="530"/>
      <c r="I173" s="530"/>
      <c r="J173" s="530"/>
      <c r="K173" s="530"/>
      <c r="L173" s="1124"/>
      <c r="M173" s="1124"/>
      <c r="N173" s="1196">
        <v>170</v>
      </c>
    </row>
    <row r="174" spans="2:14" ht="13.5" customHeight="1">
      <c r="B174" s="1810"/>
      <c r="C174" s="1124"/>
      <c r="D174" s="1124"/>
      <c r="E174" s="1124"/>
      <c r="F174" s="530"/>
      <c r="G174" s="530"/>
      <c r="H174" s="530"/>
      <c r="I174" s="530"/>
      <c r="J174" s="530"/>
      <c r="K174" s="530"/>
      <c r="L174" s="1124"/>
      <c r="M174" s="1124"/>
      <c r="N174" s="1196"/>
    </row>
    <row r="175" spans="2:14" ht="13.5" customHeight="1">
      <c r="B175" s="1612" t="s">
        <v>392</v>
      </c>
      <c r="E175" s="1196"/>
      <c r="F175" s="2171"/>
      <c r="G175" s="2171"/>
      <c r="H175" s="2171"/>
      <c r="K175" s="2171"/>
      <c r="L175" s="2171"/>
    </row>
    <row r="176" spans="2:14" ht="13.5" customHeight="1">
      <c r="B176" s="2559" t="s">
        <v>122</v>
      </c>
      <c r="C176" s="2305" t="s">
        <v>123</v>
      </c>
      <c r="D176" s="2305"/>
      <c r="E176" s="2305"/>
      <c r="F176" s="2305"/>
      <c r="G176" s="2320" t="s">
        <v>592</v>
      </c>
      <c r="H176" s="2568"/>
      <c r="I176" s="2568"/>
      <c r="J176" s="2568"/>
      <c r="K176" s="2562" t="s">
        <v>506</v>
      </c>
      <c r="L176" s="2563"/>
      <c r="M176" s="2563"/>
      <c r="N176" s="2564"/>
    </row>
    <row r="177" spans="1:14" ht="13.5" customHeight="1">
      <c r="B177" s="2560"/>
      <c r="C177" s="2305"/>
      <c r="D177" s="2305"/>
      <c r="E177" s="2305"/>
      <c r="F177" s="2305"/>
      <c r="G177" s="2568"/>
      <c r="H177" s="2568"/>
      <c r="I177" s="2568"/>
      <c r="J177" s="2568"/>
      <c r="K177" s="2565"/>
      <c r="L177" s="2566"/>
      <c r="M177" s="2566"/>
      <c r="N177" s="2567"/>
    </row>
    <row r="178" spans="1:14" ht="13.5" customHeight="1">
      <c r="B178" s="2561"/>
      <c r="C178" s="1776" t="s">
        <v>423</v>
      </c>
      <c r="D178" s="1776" t="s">
        <v>424</v>
      </c>
      <c r="E178" s="1776" t="s">
        <v>484</v>
      </c>
      <c r="F178" s="1776" t="s">
        <v>26</v>
      </c>
      <c r="G178" s="1776" t="s">
        <v>423</v>
      </c>
      <c r="H178" s="1776" t="s">
        <v>424</v>
      </c>
      <c r="I178" s="1776" t="s">
        <v>484</v>
      </c>
      <c r="J178" s="1776" t="s">
        <v>26</v>
      </c>
      <c r="K178" s="1776" t="s">
        <v>423</v>
      </c>
      <c r="L178" s="1776" t="s">
        <v>424</v>
      </c>
      <c r="M178" s="1776" t="s">
        <v>484</v>
      </c>
      <c r="N178" s="1776" t="s">
        <v>26</v>
      </c>
    </row>
    <row r="179" spans="1:14" ht="13.5" customHeight="1">
      <c r="B179" s="1336" t="s">
        <v>126</v>
      </c>
      <c r="C179" s="1620">
        <v>7</v>
      </c>
      <c r="D179" s="1462"/>
      <c r="E179" s="1623"/>
      <c r="F179" s="1300">
        <f>SUM(C179:E179)</f>
        <v>7</v>
      </c>
      <c r="G179" s="1365">
        <v>32</v>
      </c>
      <c r="H179" s="1462"/>
      <c r="I179" s="1462"/>
      <c r="J179" s="1300">
        <v>32</v>
      </c>
      <c r="K179" s="1365">
        <v>5</v>
      </c>
      <c r="L179" s="1462"/>
      <c r="M179" s="1462"/>
      <c r="N179" s="1300">
        <v>5</v>
      </c>
    </row>
    <row r="180" spans="1:14" ht="13.5" customHeight="1">
      <c r="B180" s="1336" t="s">
        <v>127</v>
      </c>
      <c r="C180" s="1620">
        <v>4</v>
      </c>
      <c r="D180" s="1462"/>
      <c r="E180" s="1623"/>
      <c r="F180" s="1300">
        <f t="shared" ref="F180:F187" si="45">SUM(C180:E180)</f>
        <v>4</v>
      </c>
      <c r="G180" s="1365">
        <v>19</v>
      </c>
      <c r="H180" s="1462"/>
      <c r="I180" s="1462"/>
      <c r="J180" s="1300">
        <v>19</v>
      </c>
      <c r="K180" s="1365">
        <v>1</v>
      </c>
      <c r="L180" s="1462"/>
      <c r="M180" s="1462"/>
      <c r="N180" s="1300">
        <v>1</v>
      </c>
    </row>
    <row r="181" spans="1:14" ht="13.5" customHeight="1">
      <c r="B181" s="1336" t="s">
        <v>128</v>
      </c>
      <c r="C181" s="1620">
        <v>6</v>
      </c>
      <c r="D181" s="1462"/>
      <c r="E181" s="1623"/>
      <c r="F181" s="1300">
        <f t="shared" si="45"/>
        <v>6</v>
      </c>
      <c r="G181" s="1365">
        <v>14</v>
      </c>
      <c r="H181" s="1462"/>
      <c r="I181" s="1462"/>
      <c r="J181" s="1300">
        <v>14</v>
      </c>
      <c r="K181" s="1365">
        <v>9</v>
      </c>
      <c r="L181" s="1462"/>
      <c r="M181" s="1462"/>
      <c r="N181" s="1300">
        <v>9</v>
      </c>
    </row>
    <row r="182" spans="1:14" ht="13.5" customHeight="1">
      <c r="B182" s="1336" t="s">
        <v>129</v>
      </c>
      <c r="C182" s="1620">
        <v>7</v>
      </c>
      <c r="D182" s="1462"/>
      <c r="E182" s="1623"/>
      <c r="F182" s="1300">
        <f t="shared" si="45"/>
        <v>7</v>
      </c>
      <c r="G182" s="1365">
        <v>29</v>
      </c>
      <c r="H182" s="1462"/>
      <c r="I182" s="1462"/>
      <c r="J182" s="1300">
        <v>29</v>
      </c>
      <c r="K182" s="1365">
        <v>4</v>
      </c>
      <c r="L182" s="1462"/>
      <c r="M182" s="1462"/>
      <c r="N182" s="1300">
        <v>4</v>
      </c>
    </row>
    <row r="183" spans="1:14" ht="13.5" customHeight="1">
      <c r="B183" s="1336" t="s">
        <v>794</v>
      </c>
      <c r="C183" s="1620">
        <v>2</v>
      </c>
      <c r="D183" s="1462"/>
      <c r="E183" s="1623"/>
      <c r="F183" s="1300">
        <f t="shared" si="45"/>
        <v>2</v>
      </c>
      <c r="G183" s="1365">
        <v>6</v>
      </c>
      <c r="H183" s="1462"/>
      <c r="I183" s="1462"/>
      <c r="J183" s="1300">
        <v>6</v>
      </c>
      <c r="K183" s="1365">
        <v>4</v>
      </c>
      <c r="L183" s="1462"/>
      <c r="M183" s="1462"/>
      <c r="N183" s="1300">
        <v>4</v>
      </c>
    </row>
    <row r="184" spans="1:14" ht="13.5" customHeight="1">
      <c r="B184" s="1336" t="s">
        <v>131</v>
      </c>
      <c r="C184" s="1620">
        <v>5</v>
      </c>
      <c r="D184" s="1462"/>
      <c r="E184" s="1623"/>
      <c r="F184" s="1300">
        <f t="shared" si="45"/>
        <v>5</v>
      </c>
      <c r="G184" s="1365">
        <v>21</v>
      </c>
      <c r="H184" s="1462"/>
      <c r="I184" s="1462"/>
      <c r="J184" s="1300">
        <v>21</v>
      </c>
      <c r="K184" s="1365">
        <v>9</v>
      </c>
      <c r="L184" s="1462"/>
      <c r="M184" s="1462"/>
      <c r="N184" s="1300">
        <v>9</v>
      </c>
    </row>
    <row r="185" spans="1:14" ht="13.5" customHeight="1">
      <c r="B185" s="1336" t="s">
        <v>132</v>
      </c>
      <c r="C185" s="1620">
        <v>9</v>
      </c>
      <c r="D185" s="1462"/>
      <c r="E185" s="1623"/>
      <c r="F185" s="1300">
        <f t="shared" si="45"/>
        <v>9</v>
      </c>
      <c r="G185" s="1365">
        <v>30</v>
      </c>
      <c r="H185" s="1462"/>
      <c r="I185" s="1462"/>
      <c r="J185" s="1300">
        <v>30</v>
      </c>
      <c r="K185" s="1365">
        <v>13</v>
      </c>
      <c r="L185" s="1462"/>
      <c r="M185" s="1462"/>
      <c r="N185" s="1300">
        <v>13</v>
      </c>
    </row>
    <row r="186" spans="1:14" ht="13.5" customHeight="1">
      <c r="B186" s="1336" t="s">
        <v>133</v>
      </c>
      <c r="C186" s="1620">
        <v>4</v>
      </c>
      <c r="D186" s="1462"/>
      <c r="E186" s="1623"/>
      <c r="F186" s="1300">
        <f t="shared" si="45"/>
        <v>4</v>
      </c>
      <c r="G186" s="1365">
        <v>19</v>
      </c>
      <c r="H186" s="1462"/>
      <c r="I186" s="1462"/>
      <c r="J186" s="1300">
        <v>19</v>
      </c>
      <c r="K186" s="1365">
        <v>5</v>
      </c>
      <c r="L186" s="1462"/>
      <c r="M186" s="1462"/>
      <c r="N186" s="1300">
        <v>5</v>
      </c>
    </row>
    <row r="187" spans="1:14" ht="13.5" customHeight="1">
      <c r="B187" s="1336" t="s">
        <v>134</v>
      </c>
      <c r="C187" s="1620">
        <v>14</v>
      </c>
      <c r="D187" s="1462"/>
      <c r="E187" s="1462"/>
      <c r="F187" s="1300">
        <f t="shared" si="45"/>
        <v>14</v>
      </c>
      <c r="G187" s="1365">
        <v>362</v>
      </c>
      <c r="H187" s="1462"/>
      <c r="I187" s="1462"/>
      <c r="J187" s="1300">
        <v>362</v>
      </c>
      <c r="K187" s="1365">
        <v>7</v>
      </c>
      <c r="L187" s="1462"/>
      <c r="M187" s="1462"/>
      <c r="N187" s="1300">
        <v>7</v>
      </c>
    </row>
    <row r="188" spans="1:14" ht="13.5" customHeight="1">
      <c r="B188" s="1610" t="s">
        <v>26</v>
      </c>
      <c r="C188" s="1438">
        <f>SUM(C179:C187)</f>
        <v>58</v>
      </c>
      <c r="D188" s="1463">
        <v>0</v>
      </c>
      <c r="E188" s="1463">
        <v>0</v>
      </c>
      <c r="F188" s="1289">
        <f>SUM(F179:F187)</f>
        <v>58</v>
      </c>
      <c r="G188" s="1438">
        <f>SUM(G179:G187)</f>
        <v>532</v>
      </c>
      <c r="H188" s="1463">
        <v>0</v>
      </c>
      <c r="I188" s="1463">
        <v>0</v>
      </c>
      <c r="J188" s="1289">
        <f>SUM(J179:J187)</f>
        <v>532</v>
      </c>
      <c r="K188" s="1438">
        <f>SUM(K179:K187)</f>
        <v>57</v>
      </c>
      <c r="L188" s="1463">
        <v>0</v>
      </c>
      <c r="M188" s="1463">
        <v>0</v>
      </c>
      <c r="N188" s="1289">
        <f>SUM(N179:N187)</f>
        <v>57</v>
      </c>
    </row>
    <row r="189" spans="1:14" ht="13.5" customHeight="1">
      <c r="B189" s="1810"/>
      <c r="C189" s="1199"/>
      <c r="D189" s="1199"/>
      <c r="E189" s="1199"/>
      <c r="F189" s="1199"/>
      <c r="G189" s="1199"/>
      <c r="H189" s="1199"/>
      <c r="I189" s="1199"/>
      <c r="J189" s="1199"/>
      <c r="K189" s="1199"/>
      <c r="L189" s="1199"/>
      <c r="M189" s="1199"/>
      <c r="N189" s="1199"/>
    </row>
    <row r="190" spans="1:14" ht="13.5" customHeight="1">
      <c r="A190" s="696"/>
      <c r="B190" s="1810"/>
      <c r="C190" s="1124"/>
      <c r="D190" s="1124"/>
      <c r="E190" s="1124"/>
      <c r="F190" s="1124"/>
      <c r="G190" s="1124"/>
      <c r="H190" s="1124"/>
      <c r="I190" s="1124"/>
      <c r="J190" s="1124"/>
      <c r="K190" s="1124"/>
      <c r="L190" s="1124"/>
      <c r="M190" s="1124"/>
    </row>
    <row r="191" spans="1:14" ht="13.5" customHeight="1">
      <c r="A191" s="696"/>
      <c r="B191" s="1612" t="s">
        <v>660</v>
      </c>
    </row>
    <row r="192" spans="1:14" ht="13.5" customHeight="1">
      <c r="A192" s="696"/>
      <c r="B192" s="2559" t="s">
        <v>122</v>
      </c>
      <c r="C192" s="2305" t="s">
        <v>123</v>
      </c>
      <c r="D192" s="2305"/>
      <c r="E192" s="2305"/>
      <c r="F192" s="2305"/>
      <c r="G192" s="2352" t="s">
        <v>870</v>
      </c>
      <c r="H192" s="2352"/>
      <c r="I192" s="2352"/>
      <c r="J192" s="2352"/>
      <c r="K192" s="2562" t="s">
        <v>506</v>
      </c>
      <c r="L192" s="2563"/>
      <c r="M192" s="2563"/>
      <c r="N192" s="2564"/>
    </row>
    <row r="193" spans="1:14" ht="13.5" customHeight="1">
      <c r="A193" s="696"/>
      <c r="B193" s="2560"/>
      <c r="C193" s="2305"/>
      <c r="D193" s="2305"/>
      <c r="E193" s="2305"/>
      <c r="F193" s="2305"/>
      <c r="G193" s="2352"/>
      <c r="H193" s="2352"/>
      <c r="I193" s="2352"/>
      <c r="J193" s="2352"/>
      <c r="K193" s="2565"/>
      <c r="L193" s="2566"/>
      <c r="M193" s="2566"/>
      <c r="N193" s="2567"/>
    </row>
    <row r="194" spans="1:14" ht="13.5" customHeight="1">
      <c r="A194" s="696"/>
      <c r="B194" s="2561"/>
      <c r="C194" s="1776" t="s">
        <v>423</v>
      </c>
      <c r="D194" s="1776" t="s">
        <v>424</v>
      </c>
      <c r="E194" s="1776" t="s">
        <v>484</v>
      </c>
      <c r="F194" s="1776" t="s">
        <v>26</v>
      </c>
      <c r="G194" s="1775" t="s">
        <v>423</v>
      </c>
      <c r="H194" s="1775" t="s">
        <v>424</v>
      </c>
      <c r="I194" s="1775" t="s">
        <v>484</v>
      </c>
      <c r="J194" s="1776" t="s">
        <v>26</v>
      </c>
      <c r="K194" s="1776" t="s">
        <v>423</v>
      </c>
      <c r="L194" s="1776" t="s">
        <v>424</v>
      </c>
      <c r="M194" s="1776" t="s">
        <v>484</v>
      </c>
      <c r="N194" s="1776" t="s">
        <v>26</v>
      </c>
    </row>
    <row r="195" spans="1:14" ht="13.5" customHeight="1">
      <c r="A195" s="696"/>
      <c r="B195" s="1336" t="s">
        <v>126</v>
      </c>
      <c r="C195" s="1620">
        <v>9</v>
      </c>
      <c r="D195" s="1462"/>
      <c r="E195" s="1532"/>
      <c r="F195" s="1300">
        <v>9</v>
      </c>
      <c r="G195" s="1365">
        <v>77</v>
      </c>
      <c r="H195" s="1462"/>
      <c r="I195" s="1462"/>
      <c r="J195" s="1300">
        <v>77</v>
      </c>
      <c r="K195" s="1365">
        <v>26</v>
      </c>
      <c r="L195" s="1462"/>
      <c r="M195" s="1462"/>
      <c r="N195" s="1300">
        <v>26</v>
      </c>
    </row>
    <row r="196" spans="1:14" ht="13.5" customHeight="1">
      <c r="A196" s="696"/>
      <c r="B196" s="1336" t="s">
        <v>127</v>
      </c>
      <c r="C196" s="1620">
        <v>6</v>
      </c>
      <c r="D196" s="1462"/>
      <c r="E196" s="1532"/>
      <c r="F196" s="1300">
        <v>6</v>
      </c>
      <c r="G196" s="1365">
        <v>52</v>
      </c>
      <c r="H196" s="1462"/>
      <c r="I196" s="1462"/>
      <c r="J196" s="1300">
        <v>52</v>
      </c>
      <c r="K196" s="1365">
        <v>0</v>
      </c>
      <c r="L196" s="1462"/>
      <c r="M196" s="1462"/>
      <c r="N196" s="1300">
        <v>0</v>
      </c>
    </row>
    <row r="197" spans="1:14" ht="13.5" customHeight="1">
      <c r="A197" s="696"/>
      <c r="B197" s="1336" t="s">
        <v>128</v>
      </c>
      <c r="C197" s="1620">
        <v>4</v>
      </c>
      <c r="D197" s="1462"/>
      <c r="E197" s="1532"/>
      <c r="F197" s="1300">
        <v>4</v>
      </c>
      <c r="G197" s="1365">
        <v>53</v>
      </c>
      <c r="H197" s="1462"/>
      <c r="I197" s="1462"/>
      <c r="J197" s="1300">
        <v>53</v>
      </c>
      <c r="K197" s="1365">
        <v>18</v>
      </c>
      <c r="L197" s="1462"/>
      <c r="M197" s="1462"/>
      <c r="N197" s="1300">
        <v>18</v>
      </c>
    </row>
    <row r="198" spans="1:14" ht="13.5" customHeight="1">
      <c r="A198" s="696"/>
      <c r="B198" s="1336" t="s">
        <v>129</v>
      </c>
      <c r="C198" s="1620">
        <v>10</v>
      </c>
      <c r="D198" s="1462"/>
      <c r="E198" s="1532"/>
      <c r="F198" s="1300">
        <v>10</v>
      </c>
      <c r="G198" s="1365">
        <v>143</v>
      </c>
      <c r="H198" s="1462"/>
      <c r="I198" s="1462"/>
      <c r="J198" s="1300">
        <v>143</v>
      </c>
      <c r="K198" s="1365">
        <v>26</v>
      </c>
      <c r="L198" s="1462"/>
      <c r="M198" s="1462"/>
      <c r="N198" s="1300">
        <v>26</v>
      </c>
    </row>
    <row r="199" spans="1:14" ht="13.5" customHeight="1">
      <c r="A199" s="696"/>
      <c r="B199" s="1336" t="s">
        <v>794</v>
      </c>
      <c r="C199" s="1620">
        <v>7</v>
      </c>
      <c r="D199" s="1462"/>
      <c r="E199" s="1532"/>
      <c r="F199" s="1300">
        <v>7</v>
      </c>
      <c r="G199" s="1365">
        <v>35</v>
      </c>
      <c r="H199" s="1462"/>
      <c r="I199" s="1462"/>
      <c r="J199" s="1300">
        <v>35</v>
      </c>
      <c r="K199" s="1365">
        <v>4</v>
      </c>
      <c r="L199" s="1462"/>
      <c r="M199" s="1462"/>
      <c r="N199" s="1300">
        <v>4</v>
      </c>
    </row>
    <row r="200" spans="1:14" ht="13.5" customHeight="1">
      <c r="A200" s="696"/>
      <c r="B200" s="1336" t="s">
        <v>131</v>
      </c>
      <c r="C200" s="1620">
        <v>6</v>
      </c>
      <c r="D200" s="1462"/>
      <c r="E200" s="1532"/>
      <c r="F200" s="1300">
        <v>6</v>
      </c>
      <c r="G200" s="1365">
        <v>65</v>
      </c>
      <c r="H200" s="1462"/>
      <c r="I200" s="1462"/>
      <c r="J200" s="1300">
        <v>65</v>
      </c>
      <c r="K200" s="1365">
        <v>16</v>
      </c>
      <c r="L200" s="1462"/>
      <c r="M200" s="1462"/>
      <c r="N200" s="1300">
        <v>16</v>
      </c>
    </row>
    <row r="201" spans="1:14" ht="13.5" customHeight="1">
      <c r="A201" s="696"/>
      <c r="B201" s="1336" t="s">
        <v>132</v>
      </c>
      <c r="C201" s="1620">
        <v>14</v>
      </c>
      <c r="D201" s="1462"/>
      <c r="E201" s="1532"/>
      <c r="F201" s="1300">
        <v>14</v>
      </c>
      <c r="G201" s="1365">
        <v>164</v>
      </c>
      <c r="H201" s="1462"/>
      <c r="I201" s="1462"/>
      <c r="J201" s="1300">
        <v>164</v>
      </c>
      <c r="K201" s="1365">
        <v>42</v>
      </c>
      <c r="L201" s="1462"/>
      <c r="M201" s="1462"/>
      <c r="N201" s="1300">
        <v>42</v>
      </c>
    </row>
    <row r="202" spans="1:14" ht="13.5" customHeight="1">
      <c r="A202" s="696"/>
      <c r="B202" s="1336" t="s">
        <v>133</v>
      </c>
      <c r="C202" s="1620">
        <v>8</v>
      </c>
      <c r="D202" s="1462"/>
      <c r="E202" s="1532"/>
      <c r="F202" s="1300">
        <v>8</v>
      </c>
      <c r="G202" s="1365">
        <v>56</v>
      </c>
      <c r="H202" s="1462"/>
      <c r="I202" s="1462"/>
      <c r="J202" s="1300">
        <v>56</v>
      </c>
      <c r="K202" s="1365">
        <v>10</v>
      </c>
      <c r="L202" s="1462"/>
      <c r="M202" s="1462"/>
      <c r="N202" s="1300">
        <v>10</v>
      </c>
    </row>
    <row r="203" spans="1:14" ht="13.5" customHeight="1">
      <c r="A203" s="696"/>
      <c r="B203" s="1336" t="s">
        <v>134</v>
      </c>
      <c r="C203" s="1620">
        <v>38</v>
      </c>
      <c r="D203" s="1462"/>
      <c r="E203" s="1462"/>
      <c r="F203" s="1300">
        <v>38</v>
      </c>
      <c r="G203" s="1365">
        <v>634</v>
      </c>
      <c r="H203" s="1462"/>
      <c r="I203" s="1462"/>
      <c r="J203" s="1300">
        <v>634</v>
      </c>
      <c r="K203" s="1365">
        <v>105</v>
      </c>
      <c r="L203" s="1462"/>
      <c r="M203" s="1462"/>
      <c r="N203" s="1300">
        <v>105</v>
      </c>
    </row>
    <row r="204" spans="1:14" ht="13.5" customHeight="1">
      <c r="A204" s="696"/>
      <c r="B204" s="1610" t="s">
        <v>26</v>
      </c>
      <c r="C204" s="1438">
        <f>SUM(C195:C203)</f>
        <v>102</v>
      </c>
      <c r="D204" s="1463">
        <v>0</v>
      </c>
      <c r="E204" s="1463">
        <v>0</v>
      </c>
      <c r="F204" s="1289">
        <f>SUM(F195:F203)</f>
        <v>102</v>
      </c>
      <c r="G204" s="1438">
        <f>SUM(G195:G203)</f>
        <v>1279</v>
      </c>
      <c r="H204" s="1463">
        <v>0</v>
      </c>
      <c r="I204" s="1463">
        <v>0</v>
      </c>
      <c r="J204" s="1289">
        <f>SUM(J195:J203)</f>
        <v>1279</v>
      </c>
      <c r="K204" s="1438">
        <f>SUM(K195:K203)</f>
        <v>247</v>
      </c>
      <c r="L204" s="1463">
        <v>0</v>
      </c>
      <c r="M204" s="1463">
        <v>0</v>
      </c>
      <c r="N204" s="1289">
        <f>SUM(N195:N203)</f>
        <v>247</v>
      </c>
    </row>
    <row r="205" spans="1:14" ht="13.5" customHeight="1">
      <c r="A205" s="696"/>
      <c r="B205" s="1810"/>
      <c r="C205" s="1124"/>
      <c r="D205" s="1124"/>
      <c r="E205" s="1124"/>
      <c r="F205" s="1124"/>
      <c r="G205" s="1124"/>
      <c r="H205" s="1124"/>
      <c r="I205" s="1124"/>
      <c r="J205" s="1124"/>
      <c r="K205" s="1124"/>
      <c r="L205" s="1124"/>
      <c r="M205" s="1124"/>
      <c r="N205" s="1196"/>
    </row>
    <row r="206" spans="1:14" ht="13.5" customHeight="1">
      <c r="B206" s="1040"/>
    </row>
    <row r="207" spans="1:14" ht="13.5" customHeight="1">
      <c r="B207" s="1612" t="s">
        <v>666</v>
      </c>
    </row>
    <row r="208" spans="1:14" ht="13.5" customHeight="1">
      <c r="B208" s="2559" t="s">
        <v>122</v>
      </c>
      <c r="C208" s="2305" t="s">
        <v>123</v>
      </c>
      <c r="D208" s="2305"/>
      <c r="E208" s="2305"/>
      <c r="F208" s="2305"/>
      <c r="G208" s="2352" t="s">
        <v>592</v>
      </c>
      <c r="H208" s="2352"/>
      <c r="I208" s="2352"/>
      <c r="J208" s="2352"/>
      <c r="K208" s="2562" t="s">
        <v>506</v>
      </c>
      <c r="L208" s="2563"/>
      <c r="M208" s="2563"/>
      <c r="N208" s="2564"/>
    </row>
    <row r="209" spans="2:14" ht="13.5" customHeight="1">
      <c r="B209" s="2560"/>
      <c r="C209" s="2305"/>
      <c r="D209" s="2305"/>
      <c r="E209" s="2305"/>
      <c r="F209" s="2305"/>
      <c r="G209" s="2352"/>
      <c r="H209" s="2352"/>
      <c r="I209" s="2352"/>
      <c r="J209" s="2352"/>
      <c r="K209" s="2565"/>
      <c r="L209" s="2566"/>
      <c r="M209" s="2566"/>
      <c r="N209" s="2567"/>
    </row>
    <row r="210" spans="2:14" ht="13.5" customHeight="1">
      <c r="B210" s="2561"/>
      <c r="C210" s="1776" t="s">
        <v>423</v>
      </c>
      <c r="D210" s="1776" t="s">
        <v>424</v>
      </c>
      <c r="E210" s="1776" t="s">
        <v>484</v>
      </c>
      <c r="F210" s="1776" t="s">
        <v>26</v>
      </c>
      <c r="G210" s="1776" t="s">
        <v>423</v>
      </c>
      <c r="H210" s="1776" t="s">
        <v>424</v>
      </c>
      <c r="I210" s="1776" t="s">
        <v>484</v>
      </c>
      <c r="J210" s="1776" t="s">
        <v>26</v>
      </c>
      <c r="K210" s="1776" t="s">
        <v>423</v>
      </c>
      <c r="L210" s="1776" t="s">
        <v>424</v>
      </c>
      <c r="M210" s="1776" t="s">
        <v>484</v>
      </c>
      <c r="N210" s="1776" t="s">
        <v>26</v>
      </c>
    </row>
    <row r="211" spans="2:14" ht="13.5" customHeight="1">
      <c r="B211" s="1336" t="s">
        <v>126</v>
      </c>
      <c r="C211" s="1462"/>
      <c r="D211" s="1620">
        <v>4</v>
      </c>
      <c r="E211" s="1623"/>
      <c r="F211" s="1300">
        <v>4</v>
      </c>
      <c r="G211" s="1462"/>
      <c r="H211" s="1365">
        <v>15</v>
      </c>
      <c r="I211" s="1462"/>
      <c r="J211" s="1300">
        <v>15</v>
      </c>
      <c r="K211" s="1372"/>
      <c r="L211" s="1365">
        <v>42</v>
      </c>
      <c r="M211" s="1462"/>
      <c r="N211" s="1300">
        <v>42</v>
      </c>
    </row>
    <row r="212" spans="2:14" ht="13.5" customHeight="1">
      <c r="B212" s="1336" t="s">
        <v>127</v>
      </c>
      <c r="C212" s="1462"/>
      <c r="D212" s="1365">
        <v>3</v>
      </c>
      <c r="E212" s="1623"/>
      <c r="F212" s="1300">
        <v>3</v>
      </c>
      <c r="G212" s="1462"/>
      <c r="H212" s="1365">
        <v>13</v>
      </c>
      <c r="I212" s="1462"/>
      <c r="J212" s="1300">
        <v>13</v>
      </c>
      <c r="K212" s="1372"/>
      <c r="L212" s="1365">
        <v>12</v>
      </c>
      <c r="M212" s="1462"/>
      <c r="N212" s="1300">
        <v>12</v>
      </c>
    </row>
    <row r="213" spans="2:14" ht="13.5" customHeight="1">
      <c r="B213" s="1336" t="s">
        <v>128</v>
      </c>
      <c r="C213" s="1462"/>
      <c r="D213" s="1365">
        <v>4</v>
      </c>
      <c r="E213" s="1623"/>
      <c r="F213" s="1300">
        <v>4</v>
      </c>
      <c r="G213" s="1462"/>
      <c r="H213" s="1365">
        <v>14</v>
      </c>
      <c r="I213" s="1462"/>
      <c r="J213" s="1300">
        <v>14</v>
      </c>
      <c r="K213" s="1372"/>
      <c r="L213" s="1365">
        <v>46</v>
      </c>
      <c r="M213" s="1462"/>
      <c r="N213" s="1300">
        <v>46</v>
      </c>
    </row>
    <row r="214" spans="2:14" ht="13.5" customHeight="1">
      <c r="B214" s="1336" t="s">
        <v>129</v>
      </c>
      <c r="C214" s="1462"/>
      <c r="D214" s="1365">
        <v>8</v>
      </c>
      <c r="E214" s="1623"/>
      <c r="F214" s="1300">
        <v>8</v>
      </c>
      <c r="G214" s="1462"/>
      <c r="H214" s="1365">
        <v>35</v>
      </c>
      <c r="I214" s="1462"/>
      <c r="J214" s="1300">
        <v>35</v>
      </c>
      <c r="K214" s="1372"/>
      <c r="L214" s="1365">
        <v>92</v>
      </c>
      <c r="M214" s="1462"/>
      <c r="N214" s="1300">
        <v>92</v>
      </c>
    </row>
    <row r="215" spans="2:14" ht="13.5" customHeight="1">
      <c r="B215" s="1336" t="s">
        <v>794</v>
      </c>
      <c r="C215" s="1462"/>
      <c r="D215" s="1365">
        <v>6</v>
      </c>
      <c r="E215" s="1623"/>
      <c r="F215" s="1300">
        <v>6</v>
      </c>
      <c r="G215" s="1462"/>
      <c r="H215" s="1365">
        <v>19</v>
      </c>
      <c r="I215" s="1462"/>
      <c r="J215" s="1300">
        <v>19</v>
      </c>
      <c r="K215" s="1372"/>
      <c r="L215" s="1365">
        <v>62</v>
      </c>
      <c r="M215" s="1462"/>
      <c r="N215" s="1300">
        <v>62</v>
      </c>
    </row>
    <row r="216" spans="2:14" ht="13.5" customHeight="1">
      <c r="B216" s="1336" t="s">
        <v>131</v>
      </c>
      <c r="C216" s="1462"/>
      <c r="D216" s="1365">
        <v>5</v>
      </c>
      <c r="E216" s="1623"/>
      <c r="F216" s="1300">
        <v>5</v>
      </c>
      <c r="G216" s="1462"/>
      <c r="H216" s="1365">
        <v>16</v>
      </c>
      <c r="I216" s="1462"/>
      <c r="J216" s="1300">
        <v>16</v>
      </c>
      <c r="K216" s="1372"/>
      <c r="L216" s="1365">
        <v>39</v>
      </c>
      <c r="M216" s="1462"/>
      <c r="N216" s="1300">
        <v>39</v>
      </c>
    </row>
    <row r="217" spans="2:14" ht="13.5" customHeight="1">
      <c r="B217" s="1336" t="s">
        <v>132</v>
      </c>
      <c r="C217" s="1462"/>
      <c r="D217" s="1365">
        <v>7</v>
      </c>
      <c r="E217" s="1623"/>
      <c r="F217" s="1300">
        <v>7</v>
      </c>
      <c r="G217" s="1462"/>
      <c r="H217" s="1365">
        <v>19</v>
      </c>
      <c r="I217" s="1462"/>
      <c r="J217" s="1300">
        <v>19</v>
      </c>
      <c r="K217" s="1372"/>
      <c r="L217" s="1365">
        <v>58</v>
      </c>
      <c r="M217" s="1462"/>
      <c r="N217" s="1300">
        <v>58</v>
      </c>
    </row>
    <row r="218" spans="2:14" ht="13.5" customHeight="1">
      <c r="B218" s="1336" t="s">
        <v>133</v>
      </c>
      <c r="C218" s="1462"/>
      <c r="D218" s="1365">
        <v>3</v>
      </c>
      <c r="E218" s="1623"/>
      <c r="F218" s="1300">
        <v>3</v>
      </c>
      <c r="G218" s="1462"/>
      <c r="H218" s="1365">
        <v>5</v>
      </c>
      <c r="I218" s="1462"/>
      <c r="J218" s="1300">
        <v>5</v>
      </c>
      <c r="K218" s="1372"/>
      <c r="L218" s="1365">
        <v>14</v>
      </c>
      <c r="M218" s="1462"/>
      <c r="N218" s="1300">
        <v>14</v>
      </c>
    </row>
    <row r="219" spans="2:14" ht="13.5" customHeight="1">
      <c r="B219" s="1336" t="s">
        <v>134</v>
      </c>
      <c r="C219" s="1462"/>
      <c r="D219" s="1365">
        <v>13</v>
      </c>
      <c r="E219" s="1462"/>
      <c r="F219" s="1300">
        <v>13</v>
      </c>
      <c r="G219" s="1462"/>
      <c r="H219" s="1365">
        <v>106</v>
      </c>
      <c r="I219" s="1462"/>
      <c r="J219" s="1300">
        <v>106</v>
      </c>
      <c r="K219" s="1462"/>
      <c r="L219" s="1365">
        <v>74</v>
      </c>
      <c r="M219" s="1462"/>
      <c r="N219" s="1300">
        <v>74</v>
      </c>
    </row>
    <row r="220" spans="2:14" ht="13.5" customHeight="1">
      <c r="B220" s="1610" t="s">
        <v>26</v>
      </c>
      <c r="C220" s="1624"/>
      <c r="D220" s="1434">
        <f>SUM(D211:D219)</f>
        <v>53</v>
      </c>
      <c r="E220" s="1624">
        <v>0</v>
      </c>
      <c r="F220" s="1289">
        <f>SUM(F211:F219)</f>
        <v>53</v>
      </c>
      <c r="G220" s="1624">
        <v>0</v>
      </c>
      <c r="H220" s="1434">
        <f>SUM(H211:H219)</f>
        <v>242</v>
      </c>
      <c r="I220" s="1624">
        <v>0</v>
      </c>
      <c r="J220" s="1289">
        <f>SUM(J211:J219)</f>
        <v>242</v>
      </c>
      <c r="K220" s="1624">
        <v>0</v>
      </c>
      <c r="L220" s="1434">
        <f>SUM(L211:L219)</f>
        <v>439</v>
      </c>
      <c r="M220" s="1624">
        <v>0</v>
      </c>
      <c r="N220" s="1289">
        <f>SUM(N211:N219)</f>
        <v>439</v>
      </c>
    </row>
    <row r="221" spans="2:14" ht="13.5" customHeight="1">
      <c r="B221" s="1810"/>
      <c r="C221" s="1124"/>
      <c r="D221" s="1124"/>
      <c r="E221" s="1124"/>
      <c r="F221" s="621"/>
      <c r="G221" s="1124"/>
      <c r="H221" s="1124"/>
      <c r="I221" s="1124"/>
      <c r="J221" s="621"/>
      <c r="K221" s="1124"/>
      <c r="L221" s="1124"/>
      <c r="M221" s="1124"/>
      <c r="N221" s="621"/>
    </row>
    <row r="222" spans="2:14" ht="13.5" customHeight="1">
      <c r="B222" s="1040"/>
      <c r="N222" s="1040">
        <v>171</v>
      </c>
    </row>
    <row r="223" spans="2:14" ht="13.5" customHeight="1">
      <c r="B223" s="1040"/>
    </row>
    <row r="224" spans="2:14" ht="13.5" customHeight="1">
      <c r="B224" s="1612" t="s">
        <v>653</v>
      </c>
    </row>
    <row r="225" spans="1:14" ht="13.5" customHeight="1">
      <c r="B225" s="2559" t="s">
        <v>122</v>
      </c>
      <c r="C225" s="2305" t="s">
        <v>123</v>
      </c>
      <c r="D225" s="2305"/>
      <c r="E225" s="2305"/>
      <c r="F225" s="2305"/>
      <c r="G225" s="2352" t="s">
        <v>592</v>
      </c>
      <c r="H225" s="2352"/>
      <c r="I225" s="2352"/>
      <c r="J225" s="2352"/>
      <c r="K225" s="2562" t="s">
        <v>506</v>
      </c>
      <c r="L225" s="2563"/>
      <c r="M225" s="2563"/>
      <c r="N225" s="2564"/>
    </row>
    <row r="226" spans="1:14" ht="13.5" customHeight="1">
      <c r="B226" s="2560"/>
      <c r="C226" s="2305"/>
      <c r="D226" s="2305"/>
      <c r="E226" s="2305"/>
      <c r="F226" s="2305"/>
      <c r="G226" s="2352"/>
      <c r="H226" s="2352"/>
      <c r="I226" s="2352"/>
      <c r="J226" s="2352"/>
      <c r="K226" s="2565"/>
      <c r="L226" s="2566"/>
      <c r="M226" s="2566"/>
      <c r="N226" s="2567"/>
    </row>
    <row r="227" spans="1:14" ht="13.5" customHeight="1">
      <c r="B227" s="2561"/>
      <c r="C227" s="1776" t="s">
        <v>423</v>
      </c>
      <c r="D227" s="1776" t="s">
        <v>424</v>
      </c>
      <c r="E227" s="1776" t="s">
        <v>484</v>
      </c>
      <c r="F227" s="1776" t="s">
        <v>26</v>
      </c>
      <c r="G227" s="1776" t="s">
        <v>423</v>
      </c>
      <c r="H227" s="1776" t="s">
        <v>424</v>
      </c>
      <c r="I227" s="1776" t="s">
        <v>484</v>
      </c>
      <c r="J227" s="1776" t="s">
        <v>26</v>
      </c>
      <c r="K227" s="1776" t="s">
        <v>423</v>
      </c>
      <c r="L227" s="1776" t="s">
        <v>424</v>
      </c>
      <c r="M227" s="1776" t="s">
        <v>484</v>
      </c>
      <c r="N227" s="1776" t="s">
        <v>26</v>
      </c>
    </row>
    <row r="228" spans="1:14" ht="13.5" customHeight="1">
      <c r="B228" s="1336" t="s">
        <v>126</v>
      </c>
      <c r="C228" s="1462"/>
      <c r="D228" s="1620">
        <v>5</v>
      </c>
      <c r="E228" s="1623"/>
      <c r="F228" s="1300">
        <v>5</v>
      </c>
      <c r="G228" s="1462"/>
      <c r="H228" s="1365">
        <v>35</v>
      </c>
      <c r="I228" s="1462"/>
      <c r="J228" s="1300">
        <v>35</v>
      </c>
      <c r="K228" s="1462"/>
      <c r="L228" s="1365">
        <v>208</v>
      </c>
      <c r="M228" s="1462"/>
      <c r="N228" s="1300">
        <v>208</v>
      </c>
    </row>
    <row r="229" spans="1:14" ht="13.5" customHeight="1">
      <c r="B229" s="1336" t="s">
        <v>127</v>
      </c>
      <c r="C229" s="1462"/>
      <c r="D229" s="1365">
        <v>5</v>
      </c>
      <c r="E229" s="1623"/>
      <c r="F229" s="1300">
        <v>5</v>
      </c>
      <c r="G229" s="1462"/>
      <c r="H229" s="1365">
        <v>32</v>
      </c>
      <c r="I229" s="1462"/>
      <c r="J229" s="1300">
        <v>32</v>
      </c>
      <c r="K229" s="1462"/>
      <c r="L229" s="1365">
        <v>134</v>
      </c>
      <c r="M229" s="1462"/>
      <c r="N229" s="1300">
        <v>134</v>
      </c>
    </row>
    <row r="230" spans="1:14" ht="13.5" customHeight="1">
      <c r="B230" s="1336" t="s">
        <v>128</v>
      </c>
      <c r="C230" s="1462"/>
      <c r="D230" s="1365">
        <v>5</v>
      </c>
      <c r="E230" s="1623"/>
      <c r="F230" s="1300">
        <v>5</v>
      </c>
      <c r="G230" s="1462"/>
      <c r="H230" s="1365">
        <v>17</v>
      </c>
      <c r="I230" s="1462"/>
      <c r="J230" s="1300">
        <v>17</v>
      </c>
      <c r="K230" s="1462"/>
      <c r="L230" s="1365">
        <v>90</v>
      </c>
      <c r="M230" s="1462"/>
      <c r="N230" s="1300">
        <v>90</v>
      </c>
    </row>
    <row r="231" spans="1:14" ht="13.5" customHeight="1">
      <c r="B231" s="1336" t="s">
        <v>129</v>
      </c>
      <c r="C231" s="1462"/>
      <c r="D231" s="1365">
        <v>4</v>
      </c>
      <c r="E231" s="1623"/>
      <c r="F231" s="1300">
        <v>4</v>
      </c>
      <c r="G231" s="1462"/>
      <c r="H231" s="1365">
        <v>31</v>
      </c>
      <c r="I231" s="1462"/>
      <c r="J231" s="1300">
        <v>31</v>
      </c>
      <c r="K231" s="1462"/>
      <c r="L231" s="1365">
        <v>124</v>
      </c>
      <c r="M231" s="1462"/>
      <c r="N231" s="1300">
        <v>124</v>
      </c>
    </row>
    <row r="232" spans="1:14" ht="13.5" customHeight="1">
      <c r="B232" s="1336" t="s">
        <v>794</v>
      </c>
      <c r="C232" s="1462"/>
      <c r="D232" s="1365">
        <v>7</v>
      </c>
      <c r="E232" s="1623"/>
      <c r="F232" s="1300">
        <v>7</v>
      </c>
      <c r="G232" s="1462"/>
      <c r="H232" s="1365">
        <v>39</v>
      </c>
      <c r="I232" s="1462"/>
      <c r="J232" s="1300">
        <v>39</v>
      </c>
      <c r="K232" s="1462"/>
      <c r="L232" s="1365">
        <v>249</v>
      </c>
      <c r="M232" s="1462"/>
      <c r="N232" s="1300">
        <v>249</v>
      </c>
    </row>
    <row r="233" spans="1:14" ht="13.5" customHeight="1">
      <c r="B233" s="1336" t="s">
        <v>131</v>
      </c>
      <c r="C233" s="1462"/>
      <c r="D233" s="1365">
        <v>4</v>
      </c>
      <c r="E233" s="1623"/>
      <c r="F233" s="1300">
        <v>4</v>
      </c>
      <c r="G233" s="1462"/>
      <c r="H233" s="1365">
        <v>20</v>
      </c>
      <c r="I233" s="1462"/>
      <c r="J233" s="1300">
        <v>20</v>
      </c>
      <c r="K233" s="1462"/>
      <c r="L233" s="1365">
        <v>178</v>
      </c>
      <c r="M233" s="1462"/>
      <c r="N233" s="1300">
        <v>178</v>
      </c>
    </row>
    <row r="234" spans="1:14" ht="13.5" customHeight="1">
      <c r="B234" s="1336" t="s">
        <v>132</v>
      </c>
      <c r="C234" s="1462"/>
      <c r="D234" s="1365">
        <v>7</v>
      </c>
      <c r="E234" s="1623"/>
      <c r="F234" s="1300">
        <v>7</v>
      </c>
      <c r="G234" s="1462"/>
      <c r="H234" s="1365">
        <v>38</v>
      </c>
      <c r="I234" s="1462"/>
      <c r="J234" s="1300">
        <v>38</v>
      </c>
      <c r="K234" s="1462"/>
      <c r="L234" s="1365">
        <v>252</v>
      </c>
      <c r="M234" s="1462"/>
      <c r="N234" s="1300">
        <v>252</v>
      </c>
    </row>
    <row r="235" spans="1:14" ht="13.5" customHeight="1">
      <c r="B235" s="1336" t="s">
        <v>133</v>
      </c>
      <c r="C235" s="1462"/>
      <c r="D235" s="1365">
        <v>4</v>
      </c>
      <c r="E235" s="1623"/>
      <c r="F235" s="1300">
        <v>4</v>
      </c>
      <c r="G235" s="1462"/>
      <c r="H235" s="1365">
        <v>20</v>
      </c>
      <c r="I235" s="1462"/>
      <c r="J235" s="1300">
        <v>20</v>
      </c>
      <c r="K235" s="1462"/>
      <c r="L235" s="1365">
        <v>148</v>
      </c>
      <c r="M235" s="1462"/>
      <c r="N235" s="1300">
        <v>148</v>
      </c>
    </row>
    <row r="236" spans="1:14" ht="13.5" customHeight="1">
      <c r="B236" s="1336" t="s">
        <v>134</v>
      </c>
      <c r="C236" s="1635"/>
      <c r="D236" s="1365">
        <v>20</v>
      </c>
      <c r="E236" s="1635"/>
      <c r="F236" s="1300">
        <v>20</v>
      </c>
      <c r="G236" s="1635"/>
      <c r="H236" s="1365">
        <v>351</v>
      </c>
      <c r="I236" s="1635"/>
      <c r="J236" s="1300">
        <v>351</v>
      </c>
      <c r="K236" s="1635"/>
      <c r="L236" s="1365">
        <v>684</v>
      </c>
      <c r="M236" s="1635"/>
      <c r="N236" s="1300">
        <v>684</v>
      </c>
    </row>
    <row r="237" spans="1:14" ht="13.5" customHeight="1">
      <c r="B237" s="1610" t="s">
        <v>26</v>
      </c>
      <c r="C237" s="1624"/>
      <c r="D237" s="1434">
        <f>SUM(D228:D236)</f>
        <v>61</v>
      </c>
      <c r="E237" s="1624">
        <v>0</v>
      </c>
      <c r="F237" s="1289">
        <f>SUM(F228:F236)</f>
        <v>61</v>
      </c>
      <c r="G237" s="1624">
        <v>0</v>
      </c>
      <c r="H237" s="1434">
        <f>SUM(H228:H236)</f>
        <v>583</v>
      </c>
      <c r="I237" s="1624">
        <v>0</v>
      </c>
      <c r="J237" s="1289">
        <f>SUM(J228:J236)</f>
        <v>583</v>
      </c>
      <c r="K237" s="1624">
        <v>0</v>
      </c>
      <c r="L237" s="1434">
        <f>SUM(L228:L236)</f>
        <v>2067</v>
      </c>
      <c r="M237" s="1624">
        <v>0</v>
      </c>
      <c r="N237" s="1434">
        <f>SUM(N228:N236)</f>
        <v>2067</v>
      </c>
    </row>
    <row r="238" spans="1:14" ht="13.5" customHeight="1">
      <c r="B238" s="1040"/>
    </row>
    <row r="239" spans="1:14" s="696" customFormat="1" ht="13.5" customHeight="1">
      <c r="A239" s="1040"/>
      <c r="B239" s="1040"/>
      <c r="C239" s="1040"/>
      <c r="D239" s="1040"/>
      <c r="E239" s="1040"/>
      <c r="F239" s="1040"/>
      <c r="G239" s="1040"/>
      <c r="H239" s="1040"/>
      <c r="I239" s="1040"/>
      <c r="J239" s="1040"/>
      <c r="K239" s="1040"/>
      <c r="L239" s="1040"/>
      <c r="M239" s="1040"/>
      <c r="N239" s="1040"/>
    </row>
    <row r="240" spans="1:14" s="696" customFormat="1" ht="13.5" customHeight="1">
      <c r="A240" s="1040"/>
      <c r="B240" s="1612" t="s">
        <v>661</v>
      </c>
      <c r="C240" s="1040"/>
      <c r="D240" s="1040"/>
      <c r="E240" s="1040"/>
      <c r="F240" s="1040"/>
      <c r="G240" s="1040"/>
      <c r="H240" s="1040"/>
      <c r="I240" s="1040"/>
      <c r="J240" s="1040"/>
      <c r="K240" s="1040"/>
      <c r="L240" s="1040"/>
      <c r="M240" s="1040"/>
      <c r="N240" s="1040"/>
    </row>
    <row r="241" spans="1:15" ht="13.5" customHeight="1">
      <c r="B241" s="2559" t="s">
        <v>122</v>
      </c>
      <c r="C241" s="2305" t="s">
        <v>123</v>
      </c>
      <c r="D241" s="2305"/>
      <c r="E241" s="2305"/>
      <c r="F241" s="2305"/>
      <c r="G241" s="2352" t="s">
        <v>592</v>
      </c>
      <c r="H241" s="2352"/>
      <c r="I241" s="2352"/>
      <c r="J241" s="2352"/>
      <c r="K241" s="2562" t="s">
        <v>506</v>
      </c>
      <c r="L241" s="2563"/>
      <c r="M241" s="2563"/>
      <c r="N241" s="2564"/>
    </row>
    <row r="242" spans="1:15" ht="13.5" customHeight="1">
      <c r="B242" s="2560"/>
      <c r="C242" s="2305"/>
      <c r="D242" s="2305"/>
      <c r="E242" s="2305"/>
      <c r="F242" s="2305"/>
      <c r="G242" s="2352"/>
      <c r="H242" s="2352"/>
      <c r="I242" s="2352"/>
      <c r="J242" s="2352"/>
      <c r="K242" s="2565"/>
      <c r="L242" s="2566"/>
      <c r="M242" s="2566"/>
      <c r="N242" s="2567"/>
    </row>
    <row r="243" spans="1:15" ht="13.5" customHeight="1">
      <c r="B243" s="2561"/>
      <c r="C243" s="1776" t="s">
        <v>423</v>
      </c>
      <c r="D243" s="1776" t="s">
        <v>424</v>
      </c>
      <c r="E243" s="1776" t="s">
        <v>484</v>
      </c>
      <c r="F243" s="1776" t="s">
        <v>26</v>
      </c>
      <c r="G243" s="1776" t="s">
        <v>423</v>
      </c>
      <c r="H243" s="1776" t="s">
        <v>424</v>
      </c>
      <c r="I243" s="1776" t="s">
        <v>484</v>
      </c>
      <c r="J243" s="1776" t="s">
        <v>26</v>
      </c>
      <c r="K243" s="1776" t="s">
        <v>423</v>
      </c>
      <c r="L243" s="1776" t="s">
        <v>424</v>
      </c>
      <c r="M243" s="1776" t="s">
        <v>484</v>
      </c>
      <c r="N243" s="1776" t="s">
        <v>26</v>
      </c>
    </row>
    <row r="244" spans="1:15" ht="13.5" customHeight="1">
      <c r="B244" s="1336" t="s">
        <v>126</v>
      </c>
      <c r="C244" s="1620">
        <v>6</v>
      </c>
      <c r="D244" s="1462"/>
      <c r="E244" s="1636"/>
      <c r="F244" s="1300">
        <f>SUM(C244:E244)</f>
        <v>6</v>
      </c>
      <c r="G244" s="1365">
        <v>39</v>
      </c>
      <c r="H244" s="1462"/>
      <c r="I244" s="1462"/>
      <c r="J244" s="1300">
        <f>SUM(G244:I244)</f>
        <v>39</v>
      </c>
      <c r="K244" s="1365">
        <v>54</v>
      </c>
      <c r="L244" s="1462"/>
      <c r="M244" s="1462"/>
      <c r="N244" s="1300">
        <f>SUM(K244:M244)</f>
        <v>54</v>
      </c>
    </row>
    <row r="245" spans="1:15" ht="13.5" customHeight="1">
      <c r="B245" s="1336" t="s">
        <v>127</v>
      </c>
      <c r="C245" s="1620">
        <v>4</v>
      </c>
      <c r="D245" s="1462"/>
      <c r="E245" s="1636"/>
      <c r="F245" s="1300">
        <f t="shared" ref="F245:F252" si="46">SUM(C245:E245)</f>
        <v>4</v>
      </c>
      <c r="G245" s="1365">
        <v>22</v>
      </c>
      <c r="H245" s="1462"/>
      <c r="I245" s="1462"/>
      <c r="J245" s="1300">
        <f t="shared" ref="J245:J252" si="47">SUM(G245:I245)</f>
        <v>22</v>
      </c>
      <c r="K245" s="1365">
        <v>49</v>
      </c>
      <c r="L245" s="1462"/>
      <c r="M245" s="1462"/>
      <c r="N245" s="1300">
        <f t="shared" ref="N245:N252" si="48">SUM(K245:M245)</f>
        <v>49</v>
      </c>
    </row>
    <row r="246" spans="1:15" ht="13.5" customHeight="1">
      <c r="B246" s="1336" t="s">
        <v>128</v>
      </c>
      <c r="C246" s="1620">
        <v>3</v>
      </c>
      <c r="D246" s="1462"/>
      <c r="E246" s="1636"/>
      <c r="F246" s="1300">
        <f t="shared" si="46"/>
        <v>3</v>
      </c>
      <c r="G246" s="1365">
        <v>16</v>
      </c>
      <c r="H246" s="1462"/>
      <c r="I246" s="1462"/>
      <c r="J246" s="1300">
        <f t="shared" si="47"/>
        <v>16</v>
      </c>
      <c r="K246" s="1365">
        <v>40</v>
      </c>
      <c r="L246" s="1462"/>
      <c r="M246" s="1462"/>
      <c r="N246" s="1300">
        <f t="shared" si="48"/>
        <v>40</v>
      </c>
    </row>
    <row r="247" spans="1:15" ht="13.5" customHeight="1">
      <c r="B247" s="1336" t="s">
        <v>129</v>
      </c>
      <c r="C247" s="1620">
        <v>4</v>
      </c>
      <c r="D247" s="1462"/>
      <c r="E247" s="1636"/>
      <c r="F247" s="1300">
        <f t="shared" si="46"/>
        <v>4</v>
      </c>
      <c r="G247" s="1365">
        <v>17</v>
      </c>
      <c r="H247" s="1462"/>
      <c r="I247" s="1462"/>
      <c r="J247" s="1300">
        <f t="shared" si="47"/>
        <v>17</v>
      </c>
      <c r="K247" s="1365">
        <v>18</v>
      </c>
      <c r="L247" s="1462"/>
      <c r="M247" s="1462"/>
      <c r="N247" s="1300">
        <f t="shared" si="48"/>
        <v>18</v>
      </c>
    </row>
    <row r="248" spans="1:15" ht="13.5" customHeight="1">
      <c r="B248" s="1336" t="s">
        <v>794</v>
      </c>
      <c r="C248" s="1620">
        <v>6</v>
      </c>
      <c r="D248" s="1462"/>
      <c r="E248" s="1636"/>
      <c r="F248" s="1300">
        <f t="shared" si="46"/>
        <v>6</v>
      </c>
      <c r="G248" s="1365">
        <v>18</v>
      </c>
      <c r="H248" s="1462"/>
      <c r="I248" s="1462"/>
      <c r="J248" s="1300">
        <f t="shared" si="47"/>
        <v>18</v>
      </c>
      <c r="K248" s="1365">
        <v>29</v>
      </c>
      <c r="L248" s="1462"/>
      <c r="M248" s="1462"/>
      <c r="N248" s="1300">
        <f t="shared" si="48"/>
        <v>29</v>
      </c>
    </row>
    <row r="249" spans="1:15" ht="13.5" customHeight="1">
      <c r="B249" s="1336" t="s">
        <v>131</v>
      </c>
      <c r="C249" s="1620">
        <v>4</v>
      </c>
      <c r="D249" s="1462"/>
      <c r="E249" s="1636"/>
      <c r="F249" s="1300">
        <f t="shared" si="46"/>
        <v>4</v>
      </c>
      <c r="G249" s="1365">
        <v>19</v>
      </c>
      <c r="H249" s="1462"/>
      <c r="I249" s="1462"/>
      <c r="J249" s="1300">
        <f t="shared" si="47"/>
        <v>19</v>
      </c>
      <c r="K249" s="1365">
        <v>33</v>
      </c>
      <c r="L249" s="1462"/>
      <c r="M249" s="1462"/>
      <c r="N249" s="1300">
        <f t="shared" si="48"/>
        <v>33</v>
      </c>
    </row>
    <row r="250" spans="1:15" ht="13.5" customHeight="1">
      <c r="B250" s="1336" t="s">
        <v>132</v>
      </c>
      <c r="C250" s="1620">
        <v>6</v>
      </c>
      <c r="D250" s="1462"/>
      <c r="E250" s="1636"/>
      <c r="F250" s="1300">
        <f t="shared" si="46"/>
        <v>6</v>
      </c>
      <c r="G250" s="1365">
        <v>33</v>
      </c>
      <c r="H250" s="1462"/>
      <c r="I250" s="1462"/>
      <c r="J250" s="1300">
        <f t="shared" si="47"/>
        <v>33</v>
      </c>
      <c r="K250" s="1365">
        <v>83</v>
      </c>
      <c r="L250" s="1462"/>
      <c r="M250" s="1462"/>
      <c r="N250" s="1300">
        <f t="shared" si="48"/>
        <v>83</v>
      </c>
    </row>
    <row r="251" spans="1:15" ht="13.5" customHeight="1">
      <c r="B251" s="1336" t="s">
        <v>133</v>
      </c>
      <c r="C251" s="1620">
        <v>4</v>
      </c>
      <c r="D251" s="1462"/>
      <c r="E251" s="1636"/>
      <c r="F251" s="1300">
        <f t="shared" si="46"/>
        <v>4</v>
      </c>
      <c r="G251" s="1365">
        <v>15</v>
      </c>
      <c r="H251" s="1462"/>
      <c r="I251" s="1462"/>
      <c r="J251" s="1300">
        <f t="shared" si="47"/>
        <v>15</v>
      </c>
      <c r="K251" s="1365">
        <v>43</v>
      </c>
      <c r="L251" s="1462"/>
      <c r="M251" s="1462"/>
      <c r="N251" s="1300">
        <f t="shared" si="48"/>
        <v>43</v>
      </c>
    </row>
    <row r="252" spans="1:15" ht="13.5" customHeight="1">
      <c r="B252" s="1336" t="s">
        <v>134</v>
      </c>
      <c r="C252" s="1620">
        <v>16</v>
      </c>
      <c r="D252" s="1462"/>
      <c r="E252" s="1462"/>
      <c r="F252" s="1300">
        <f t="shared" si="46"/>
        <v>16</v>
      </c>
      <c r="G252" s="1365">
        <v>314</v>
      </c>
      <c r="H252" s="1462"/>
      <c r="I252" s="1462"/>
      <c r="J252" s="1300">
        <f t="shared" si="47"/>
        <v>314</v>
      </c>
      <c r="K252" s="1365">
        <v>136</v>
      </c>
      <c r="L252" s="1462"/>
      <c r="M252" s="1462"/>
      <c r="N252" s="1300">
        <f t="shared" si="48"/>
        <v>136</v>
      </c>
    </row>
    <row r="253" spans="1:15" ht="13.5" customHeight="1">
      <c r="B253" s="1610" t="s">
        <v>26</v>
      </c>
      <c r="C253" s="1438">
        <f>SUM(C244:C252)</f>
        <v>53</v>
      </c>
      <c r="D253" s="1438">
        <f t="shared" ref="D253:N253" si="49">SUM(D244:D252)</f>
        <v>0</v>
      </c>
      <c r="E253" s="1438">
        <f t="shared" si="49"/>
        <v>0</v>
      </c>
      <c r="F253" s="1438">
        <f t="shared" si="49"/>
        <v>53</v>
      </c>
      <c r="G253" s="1438">
        <f t="shared" si="49"/>
        <v>493</v>
      </c>
      <c r="H253" s="1438">
        <f t="shared" si="49"/>
        <v>0</v>
      </c>
      <c r="I253" s="1438">
        <f t="shared" si="49"/>
        <v>0</v>
      </c>
      <c r="J253" s="1438">
        <f t="shared" si="49"/>
        <v>493</v>
      </c>
      <c r="K253" s="1438">
        <f t="shared" si="49"/>
        <v>485</v>
      </c>
      <c r="L253" s="1438">
        <f t="shared" si="49"/>
        <v>0</v>
      </c>
      <c r="M253" s="1438">
        <f t="shared" si="49"/>
        <v>0</v>
      </c>
      <c r="N253" s="1438">
        <f t="shared" si="49"/>
        <v>485</v>
      </c>
    </row>
    <row r="254" spans="1:15" ht="13.5" customHeight="1">
      <c r="B254" s="1810"/>
      <c r="C254" s="1124"/>
      <c r="D254" s="1124"/>
      <c r="E254" s="1124"/>
      <c r="F254" s="1124"/>
      <c r="G254" s="1124"/>
      <c r="H254" s="1124"/>
      <c r="I254" s="1124"/>
      <c r="J254" s="1124"/>
      <c r="K254" s="1124"/>
      <c r="L254" s="1124"/>
      <c r="M254" s="1124"/>
      <c r="N254" s="1196"/>
      <c r="O254" s="2070"/>
    </row>
    <row r="255" spans="1:15" s="696" customFormat="1" ht="13.5" customHeight="1">
      <c r="A255" s="1040"/>
      <c r="B255" s="1040"/>
      <c r="C255" s="1040"/>
      <c r="D255" s="1040"/>
      <c r="E255" s="1040"/>
      <c r="F255" s="1040"/>
      <c r="G255" s="1040"/>
      <c r="H255" s="1040"/>
      <c r="I255" s="1040"/>
      <c r="J255" s="1040"/>
      <c r="K255" s="1040"/>
      <c r="L255" s="1040"/>
      <c r="N255" s="1040"/>
    </row>
    <row r="256" spans="1:15" s="696" customFormat="1" ht="13.5" customHeight="1">
      <c r="A256" s="1040"/>
      <c r="B256" s="1612" t="s">
        <v>654</v>
      </c>
      <c r="C256" s="1040"/>
      <c r="D256" s="1040"/>
      <c r="E256" s="1040"/>
      <c r="F256" s="1040"/>
      <c r="G256" s="1040"/>
      <c r="H256" s="1040"/>
      <c r="I256" s="1040"/>
      <c r="J256" s="1040"/>
      <c r="K256" s="1040"/>
      <c r="L256" s="1040"/>
      <c r="M256" s="1040"/>
      <c r="N256" s="1040"/>
    </row>
    <row r="257" spans="1:15" ht="13.5" customHeight="1">
      <c r="B257" s="2559" t="s">
        <v>122</v>
      </c>
      <c r="C257" s="2305" t="s">
        <v>123</v>
      </c>
      <c r="D257" s="2305"/>
      <c r="E257" s="2305"/>
      <c r="F257" s="2305"/>
      <c r="G257" s="2352" t="s">
        <v>592</v>
      </c>
      <c r="H257" s="2352"/>
      <c r="I257" s="2352"/>
      <c r="J257" s="2352"/>
      <c r="K257" s="2562" t="s">
        <v>506</v>
      </c>
      <c r="L257" s="2563"/>
      <c r="M257" s="2563"/>
      <c r="N257" s="2564"/>
    </row>
    <row r="258" spans="1:15" ht="13.5" customHeight="1">
      <c r="B258" s="2560"/>
      <c r="C258" s="2305"/>
      <c r="D258" s="2305"/>
      <c r="E258" s="2305"/>
      <c r="F258" s="2305"/>
      <c r="G258" s="2352"/>
      <c r="H258" s="2352"/>
      <c r="I258" s="2352"/>
      <c r="J258" s="2352"/>
      <c r="K258" s="2565"/>
      <c r="L258" s="2566"/>
      <c r="M258" s="2566"/>
      <c r="N258" s="2567"/>
      <c r="O258" s="1056"/>
    </row>
    <row r="259" spans="1:15" ht="13.5" customHeight="1">
      <c r="B259" s="2561"/>
      <c r="C259" s="1776" t="s">
        <v>423</v>
      </c>
      <c r="D259" s="1776" t="s">
        <v>424</v>
      </c>
      <c r="E259" s="1776" t="s">
        <v>484</v>
      </c>
      <c r="F259" s="1776" t="s">
        <v>26</v>
      </c>
      <c r="G259" s="1776" t="s">
        <v>423</v>
      </c>
      <c r="H259" s="1776" t="s">
        <v>424</v>
      </c>
      <c r="I259" s="1776" t="s">
        <v>484</v>
      </c>
      <c r="J259" s="1776" t="s">
        <v>26</v>
      </c>
      <c r="K259" s="1776" t="s">
        <v>423</v>
      </c>
      <c r="L259" s="1776" t="s">
        <v>424</v>
      </c>
      <c r="M259" s="1776" t="s">
        <v>484</v>
      </c>
      <c r="N259" s="1776" t="s">
        <v>26</v>
      </c>
      <c r="O259" s="1056"/>
    </row>
    <row r="260" spans="1:15" ht="13.5" customHeight="1">
      <c r="B260" s="1336" t="s">
        <v>126</v>
      </c>
      <c r="C260" s="1637"/>
      <c r="D260" s="1358">
        <v>9</v>
      </c>
      <c r="E260" s="1638"/>
      <c r="F260" s="1439">
        <v>9</v>
      </c>
      <c r="G260" s="1638"/>
      <c r="H260" s="1359">
        <v>20</v>
      </c>
      <c r="I260" s="1638"/>
      <c r="J260" s="1439">
        <v>20</v>
      </c>
      <c r="K260" s="1638"/>
      <c r="L260" s="1361">
        <v>153</v>
      </c>
      <c r="M260" s="1638"/>
      <c r="N260" s="1439">
        <v>153</v>
      </c>
    </row>
    <row r="261" spans="1:15" ht="13.5" customHeight="1">
      <c r="B261" s="1336" t="s">
        <v>127</v>
      </c>
      <c r="C261" s="1638"/>
      <c r="D261" s="1357">
        <v>3</v>
      </c>
      <c r="E261" s="1638"/>
      <c r="F261" s="1439">
        <v>3</v>
      </c>
      <c r="G261" s="1638"/>
      <c r="H261" s="1359">
        <v>7</v>
      </c>
      <c r="I261" s="1638"/>
      <c r="J261" s="1439">
        <v>7</v>
      </c>
      <c r="K261" s="1638"/>
      <c r="L261" s="1360">
        <v>57</v>
      </c>
      <c r="M261" s="1638"/>
      <c r="N261" s="1439">
        <v>57</v>
      </c>
    </row>
    <row r="262" spans="1:15" ht="13.5" customHeight="1">
      <c r="B262" s="1336" t="s">
        <v>128</v>
      </c>
      <c r="C262" s="1638"/>
      <c r="D262" s="1357">
        <v>7</v>
      </c>
      <c r="E262" s="1638"/>
      <c r="F262" s="1439">
        <v>7</v>
      </c>
      <c r="G262" s="1638"/>
      <c r="H262" s="1359">
        <v>7</v>
      </c>
      <c r="I262" s="1638"/>
      <c r="J262" s="1439">
        <v>7</v>
      </c>
      <c r="K262" s="1638"/>
      <c r="L262" s="1360">
        <v>89</v>
      </c>
      <c r="M262" s="1638"/>
      <c r="N262" s="1439">
        <v>89</v>
      </c>
    </row>
    <row r="263" spans="1:15" ht="13.5" customHeight="1">
      <c r="B263" s="1336" t="s">
        <v>129</v>
      </c>
      <c r="C263" s="1638"/>
      <c r="D263" s="1357">
        <v>7</v>
      </c>
      <c r="E263" s="1638"/>
      <c r="F263" s="1439">
        <v>7</v>
      </c>
      <c r="G263" s="1638"/>
      <c r="H263" s="1359">
        <v>17</v>
      </c>
      <c r="I263" s="1638"/>
      <c r="J263" s="1439">
        <v>17</v>
      </c>
      <c r="K263" s="1638"/>
      <c r="L263" s="1360">
        <v>132</v>
      </c>
      <c r="M263" s="1638"/>
      <c r="N263" s="1439">
        <v>132</v>
      </c>
    </row>
    <row r="264" spans="1:15" ht="13.5" customHeight="1">
      <c r="B264" s="1336" t="s">
        <v>794</v>
      </c>
      <c r="C264" s="1638"/>
      <c r="D264" s="1357">
        <v>6</v>
      </c>
      <c r="E264" s="1638"/>
      <c r="F264" s="1439">
        <v>6</v>
      </c>
      <c r="G264" s="1638"/>
      <c r="H264" s="1359">
        <v>11</v>
      </c>
      <c r="I264" s="1638"/>
      <c r="J264" s="1439">
        <v>11</v>
      </c>
      <c r="K264" s="1638"/>
      <c r="L264" s="1360">
        <v>126</v>
      </c>
      <c r="M264" s="1638"/>
      <c r="N264" s="1439">
        <v>126</v>
      </c>
    </row>
    <row r="265" spans="1:15" ht="13.5" customHeight="1">
      <c r="B265" s="1336" t="s">
        <v>131</v>
      </c>
      <c r="C265" s="1638"/>
      <c r="D265" s="1357">
        <v>7</v>
      </c>
      <c r="E265" s="1638"/>
      <c r="F265" s="1439">
        <v>7</v>
      </c>
      <c r="G265" s="1638"/>
      <c r="H265" s="1359">
        <v>9</v>
      </c>
      <c r="I265" s="1638"/>
      <c r="J265" s="1439">
        <v>9</v>
      </c>
      <c r="K265" s="1638"/>
      <c r="L265" s="1360">
        <v>152</v>
      </c>
      <c r="M265" s="1638"/>
      <c r="N265" s="1439">
        <v>152</v>
      </c>
    </row>
    <row r="266" spans="1:15" ht="13.5" customHeight="1">
      <c r="B266" s="1336" t="s">
        <v>132</v>
      </c>
      <c r="C266" s="1638"/>
      <c r="D266" s="1357">
        <v>8</v>
      </c>
      <c r="E266" s="1638"/>
      <c r="F266" s="1439">
        <v>8</v>
      </c>
      <c r="G266" s="1638"/>
      <c r="H266" s="1359">
        <v>13</v>
      </c>
      <c r="I266" s="1638"/>
      <c r="J266" s="1439">
        <v>13</v>
      </c>
      <c r="K266" s="1638"/>
      <c r="L266" s="1360">
        <v>119</v>
      </c>
      <c r="M266" s="1638"/>
      <c r="N266" s="1439">
        <v>119</v>
      </c>
    </row>
    <row r="267" spans="1:15" ht="13.5" customHeight="1">
      <c r="B267" s="1336" t="s">
        <v>133</v>
      </c>
      <c r="C267" s="1638"/>
      <c r="D267" s="1357">
        <v>7</v>
      </c>
      <c r="E267" s="1638"/>
      <c r="F267" s="1439">
        <v>7</v>
      </c>
      <c r="G267" s="1638"/>
      <c r="H267" s="1359">
        <v>8</v>
      </c>
      <c r="I267" s="1638"/>
      <c r="J267" s="1439">
        <v>8</v>
      </c>
      <c r="K267" s="1638"/>
      <c r="L267" s="1360">
        <v>112</v>
      </c>
      <c r="M267" s="1638"/>
      <c r="N267" s="1439">
        <v>112</v>
      </c>
    </row>
    <row r="268" spans="1:15" ht="13.5" customHeight="1">
      <c r="B268" s="1336" t="s">
        <v>134</v>
      </c>
      <c r="C268" s="1638"/>
      <c r="D268" s="1357">
        <v>20</v>
      </c>
      <c r="E268" s="1638"/>
      <c r="F268" s="1439">
        <v>20</v>
      </c>
      <c r="G268" s="1638"/>
      <c r="H268" s="1359">
        <v>236</v>
      </c>
      <c r="I268" s="1638"/>
      <c r="J268" s="1439">
        <v>236</v>
      </c>
      <c r="K268" s="1638"/>
      <c r="L268" s="1360">
        <v>347</v>
      </c>
      <c r="M268" s="1638"/>
      <c r="N268" s="1439">
        <v>347</v>
      </c>
    </row>
    <row r="269" spans="1:15" ht="13.5" customHeight="1">
      <c r="A269" s="696"/>
      <c r="B269" s="1610" t="s">
        <v>26</v>
      </c>
      <c r="C269" s="1463"/>
      <c r="D269" s="1438">
        <f>SUM(D260:D268)</f>
        <v>74</v>
      </c>
      <c r="E269" s="1438">
        <f t="shared" ref="E269:N269" si="50">SUM(E260:E268)</f>
        <v>0</v>
      </c>
      <c r="F269" s="1438">
        <f t="shared" si="50"/>
        <v>74</v>
      </c>
      <c r="G269" s="1438">
        <f t="shared" si="50"/>
        <v>0</v>
      </c>
      <c r="H269" s="1438">
        <f t="shared" si="50"/>
        <v>328</v>
      </c>
      <c r="I269" s="1438">
        <f t="shared" si="50"/>
        <v>0</v>
      </c>
      <c r="J269" s="1438">
        <f t="shared" si="50"/>
        <v>328</v>
      </c>
      <c r="K269" s="1438">
        <f t="shared" si="50"/>
        <v>0</v>
      </c>
      <c r="L269" s="1438">
        <f t="shared" si="50"/>
        <v>1287</v>
      </c>
      <c r="M269" s="1438">
        <f t="shared" si="50"/>
        <v>0</v>
      </c>
      <c r="N269" s="1438">
        <f t="shared" si="50"/>
        <v>1287</v>
      </c>
    </row>
    <row r="270" spans="1:15" ht="13.5" customHeight="1">
      <c r="A270" s="696"/>
      <c r="B270" s="1810"/>
      <c r="C270" s="1124"/>
      <c r="D270" s="1124"/>
      <c r="E270" s="1124"/>
      <c r="F270" s="1124"/>
      <c r="G270" s="1124"/>
      <c r="H270" s="1124"/>
      <c r="I270" s="1124"/>
      <c r="J270" s="1124"/>
      <c r="K270" s="1124"/>
      <c r="L270" s="1124"/>
      <c r="M270" s="1124"/>
      <c r="N270" s="1124"/>
    </row>
    <row r="271" spans="1:15" s="696" customFormat="1" ht="13.5" customHeight="1">
      <c r="A271" s="1040"/>
      <c r="B271" s="1040"/>
      <c r="C271" s="1040"/>
      <c r="D271" s="1040"/>
      <c r="E271" s="1040"/>
      <c r="F271" s="1040"/>
      <c r="G271" s="1040"/>
      <c r="H271" s="1040"/>
      <c r="I271" s="1040"/>
      <c r="J271" s="1040"/>
      <c r="K271" s="1040"/>
      <c r="L271" s="1040"/>
      <c r="M271" s="1040"/>
      <c r="N271" s="1040">
        <v>172</v>
      </c>
    </row>
    <row r="272" spans="1:15" s="696" customFormat="1" ht="13.5" customHeight="1">
      <c r="A272" s="1040"/>
      <c r="B272" s="1040"/>
      <c r="C272" s="1040"/>
      <c r="D272" s="1040"/>
      <c r="E272" s="1040"/>
      <c r="F272" s="1040"/>
      <c r="G272" s="1040"/>
      <c r="H272" s="1040"/>
      <c r="I272" s="1040"/>
      <c r="J272" s="1040"/>
      <c r="K272" s="1040"/>
      <c r="L272" s="1040"/>
      <c r="M272" s="1040"/>
      <c r="N272" s="1040"/>
    </row>
    <row r="273" spans="1:14" s="696" customFormat="1" ht="13.2">
      <c r="B273" s="1810"/>
      <c r="C273" s="1199"/>
      <c r="D273" s="1199"/>
      <c r="E273" s="1199"/>
      <c r="F273" s="1199"/>
      <c r="G273" s="1199"/>
      <c r="H273" s="1199"/>
      <c r="I273" s="1199"/>
      <c r="J273" s="1199"/>
      <c r="K273" s="1199"/>
      <c r="L273" s="1199"/>
      <c r="M273" s="1199"/>
      <c r="N273" s="1199"/>
    </row>
    <row r="274" spans="1:14" s="696" customFormat="1" ht="13.2">
      <c r="A274" s="1040"/>
      <c r="B274" s="1612" t="s">
        <v>437</v>
      </c>
      <c r="C274" s="1040"/>
      <c r="D274" s="1040"/>
      <c r="E274" s="1040"/>
      <c r="F274" s="1040"/>
      <c r="G274" s="1040"/>
      <c r="H274" s="1040"/>
      <c r="I274" s="1040"/>
      <c r="J274" s="1040"/>
      <c r="K274" s="1040"/>
      <c r="L274" s="1040"/>
      <c r="M274" s="1040"/>
      <c r="N274" s="1040"/>
    </row>
    <row r="275" spans="1:14" ht="13.5" customHeight="1">
      <c r="B275" s="2559" t="s">
        <v>122</v>
      </c>
      <c r="C275" s="2305" t="s">
        <v>123</v>
      </c>
      <c r="D275" s="2305"/>
      <c r="E275" s="2305"/>
      <c r="F275" s="2305"/>
      <c r="G275" s="2352" t="s">
        <v>592</v>
      </c>
      <c r="H275" s="2352"/>
      <c r="I275" s="2352"/>
      <c r="J275" s="2352"/>
      <c r="K275" s="2562" t="s">
        <v>506</v>
      </c>
      <c r="L275" s="2563"/>
      <c r="M275" s="2563"/>
      <c r="N275" s="2564"/>
    </row>
    <row r="276" spans="1:14" ht="13.5" customHeight="1">
      <c r="B276" s="2560"/>
      <c r="C276" s="2305"/>
      <c r="D276" s="2305"/>
      <c r="E276" s="2305"/>
      <c r="F276" s="2305"/>
      <c r="G276" s="2352"/>
      <c r="H276" s="2352"/>
      <c r="I276" s="2352"/>
      <c r="J276" s="2352"/>
      <c r="K276" s="2565"/>
      <c r="L276" s="2566"/>
      <c r="M276" s="2566"/>
      <c r="N276" s="2567"/>
    </row>
    <row r="277" spans="1:14" ht="13.5" customHeight="1">
      <c r="B277" s="2561"/>
      <c r="C277" s="1776" t="s">
        <v>423</v>
      </c>
      <c r="D277" s="1776" t="s">
        <v>424</v>
      </c>
      <c r="E277" s="1776" t="s">
        <v>484</v>
      </c>
      <c r="F277" s="1776" t="s">
        <v>26</v>
      </c>
      <c r="G277" s="1776" t="s">
        <v>423</v>
      </c>
      <c r="H277" s="1776" t="s">
        <v>424</v>
      </c>
      <c r="I277" s="1776" t="s">
        <v>484</v>
      </c>
      <c r="J277" s="1776" t="s">
        <v>26</v>
      </c>
      <c r="K277" s="1776" t="s">
        <v>423</v>
      </c>
      <c r="L277" s="1776" t="s">
        <v>424</v>
      </c>
      <c r="M277" s="1776" t="s">
        <v>484</v>
      </c>
      <c r="N277" s="1776" t="s">
        <v>26</v>
      </c>
    </row>
    <row r="278" spans="1:14" ht="13.5" customHeight="1">
      <c r="B278" s="1336" t="s">
        <v>126</v>
      </c>
      <c r="C278" s="1462"/>
      <c r="D278" s="1620">
        <v>3</v>
      </c>
      <c r="E278" s="1623"/>
      <c r="F278" s="1300">
        <v>3</v>
      </c>
      <c r="G278" s="1462"/>
      <c r="H278" s="1365">
        <v>9</v>
      </c>
      <c r="I278" s="1462"/>
      <c r="J278" s="1300">
        <v>9</v>
      </c>
      <c r="K278" s="1462"/>
      <c r="L278" s="1365">
        <v>20</v>
      </c>
      <c r="M278" s="1462"/>
      <c r="N278" s="1300">
        <v>20</v>
      </c>
    </row>
    <row r="279" spans="1:14" ht="13.5" customHeight="1">
      <c r="B279" s="1336" t="s">
        <v>127</v>
      </c>
      <c r="C279" s="1462"/>
      <c r="D279" s="1365">
        <v>3</v>
      </c>
      <c r="E279" s="1623"/>
      <c r="F279" s="1300">
        <v>3</v>
      </c>
      <c r="G279" s="1462"/>
      <c r="H279" s="1365">
        <v>10</v>
      </c>
      <c r="I279" s="1462"/>
      <c r="J279" s="1300">
        <v>10</v>
      </c>
      <c r="K279" s="1462"/>
      <c r="L279" s="1365">
        <v>21</v>
      </c>
      <c r="M279" s="1462"/>
      <c r="N279" s="1300">
        <v>21</v>
      </c>
    </row>
    <row r="280" spans="1:14" ht="13.5" customHeight="1">
      <c r="B280" s="1336" t="s">
        <v>128</v>
      </c>
      <c r="C280" s="1462"/>
      <c r="D280" s="1365">
        <v>2</v>
      </c>
      <c r="E280" s="1623"/>
      <c r="F280" s="1300">
        <v>2</v>
      </c>
      <c r="G280" s="1462"/>
      <c r="H280" s="1365">
        <v>6</v>
      </c>
      <c r="I280" s="1462"/>
      <c r="J280" s="1300">
        <v>6</v>
      </c>
      <c r="K280" s="1462"/>
      <c r="L280" s="1365">
        <v>29</v>
      </c>
      <c r="M280" s="1462"/>
      <c r="N280" s="1300">
        <v>29</v>
      </c>
    </row>
    <row r="281" spans="1:14" ht="13.5" customHeight="1">
      <c r="B281" s="1336" t="s">
        <v>129</v>
      </c>
      <c r="C281" s="1462"/>
      <c r="D281" s="1365">
        <v>3</v>
      </c>
      <c r="E281" s="1623"/>
      <c r="F281" s="1300">
        <v>3</v>
      </c>
      <c r="G281" s="1462"/>
      <c r="H281" s="1365">
        <v>8</v>
      </c>
      <c r="I281" s="1462"/>
      <c r="J281" s="1300">
        <v>8</v>
      </c>
      <c r="K281" s="1462"/>
      <c r="L281" s="1365">
        <v>16</v>
      </c>
      <c r="M281" s="1462"/>
      <c r="N281" s="1300">
        <v>16</v>
      </c>
    </row>
    <row r="282" spans="1:14" ht="13.5" customHeight="1">
      <c r="B282" s="1336" t="s">
        <v>794</v>
      </c>
      <c r="C282" s="1462"/>
      <c r="D282" s="1365">
        <v>9</v>
      </c>
      <c r="E282" s="1623"/>
      <c r="F282" s="1300">
        <v>9</v>
      </c>
      <c r="G282" s="1462"/>
      <c r="H282" s="1365">
        <v>27</v>
      </c>
      <c r="I282" s="1462"/>
      <c r="J282" s="1300">
        <v>27</v>
      </c>
      <c r="K282" s="1462"/>
      <c r="L282" s="1365">
        <v>73</v>
      </c>
      <c r="M282" s="1462"/>
      <c r="N282" s="1300">
        <v>73</v>
      </c>
    </row>
    <row r="283" spans="1:14" ht="13.5" customHeight="1">
      <c r="B283" s="1336" t="s">
        <v>131</v>
      </c>
      <c r="C283" s="1462"/>
      <c r="D283" s="1365">
        <v>2</v>
      </c>
      <c r="E283" s="1623"/>
      <c r="F283" s="1300">
        <v>2</v>
      </c>
      <c r="G283" s="1462"/>
      <c r="H283" s="1365">
        <v>6</v>
      </c>
      <c r="I283" s="1462"/>
      <c r="J283" s="1300">
        <v>6</v>
      </c>
      <c r="K283" s="1462"/>
      <c r="L283" s="1365">
        <v>16</v>
      </c>
      <c r="M283" s="1462"/>
      <c r="N283" s="1300">
        <v>16</v>
      </c>
    </row>
    <row r="284" spans="1:14" ht="13.5" customHeight="1">
      <c r="B284" s="1336" t="s">
        <v>132</v>
      </c>
      <c r="C284" s="1462"/>
      <c r="D284" s="1365">
        <v>1</v>
      </c>
      <c r="E284" s="1623"/>
      <c r="F284" s="1300">
        <v>1</v>
      </c>
      <c r="G284" s="1462"/>
      <c r="H284" s="1365">
        <v>3</v>
      </c>
      <c r="I284" s="1462"/>
      <c r="J284" s="1300">
        <v>3</v>
      </c>
      <c r="K284" s="1462"/>
      <c r="L284" s="1365">
        <v>16</v>
      </c>
      <c r="M284" s="1462"/>
      <c r="N284" s="1300">
        <v>16</v>
      </c>
    </row>
    <row r="285" spans="1:14" ht="13.5" customHeight="1">
      <c r="B285" s="1336" t="s">
        <v>133</v>
      </c>
      <c r="C285" s="1462"/>
      <c r="D285" s="1365">
        <v>1</v>
      </c>
      <c r="E285" s="1623"/>
      <c r="F285" s="1300">
        <v>1</v>
      </c>
      <c r="G285" s="1462"/>
      <c r="H285" s="1365">
        <v>3</v>
      </c>
      <c r="I285" s="1462"/>
      <c r="J285" s="1300">
        <v>3</v>
      </c>
      <c r="K285" s="1462"/>
      <c r="L285" s="1365">
        <v>3</v>
      </c>
      <c r="M285" s="1462"/>
      <c r="N285" s="1300">
        <v>3</v>
      </c>
    </row>
    <row r="286" spans="1:14" ht="13.5" customHeight="1">
      <c r="B286" s="1336" t="s">
        <v>134</v>
      </c>
      <c r="C286" s="1635"/>
      <c r="D286" s="1365">
        <v>5</v>
      </c>
      <c r="E286" s="1635"/>
      <c r="F286" s="1300">
        <v>5</v>
      </c>
      <c r="G286" s="1635"/>
      <c r="H286" s="1365">
        <v>34</v>
      </c>
      <c r="I286" s="1635"/>
      <c r="J286" s="1300">
        <v>34</v>
      </c>
      <c r="K286" s="1635"/>
      <c r="L286" s="1365">
        <v>33</v>
      </c>
      <c r="M286" s="1635"/>
      <c r="N286" s="1300">
        <v>33</v>
      </c>
    </row>
    <row r="287" spans="1:14" ht="13.5" customHeight="1">
      <c r="B287" s="1610" t="s">
        <v>26</v>
      </c>
      <c r="C287" s="1624"/>
      <c r="D287" s="1434">
        <f>SUM(D278:D286)</f>
        <v>29</v>
      </c>
      <c r="E287" s="1434">
        <f t="shared" ref="E287:N287" si="51">SUM(E278:E286)</f>
        <v>0</v>
      </c>
      <c r="F287" s="1434">
        <f t="shared" si="51"/>
        <v>29</v>
      </c>
      <c r="G287" s="1434">
        <f t="shared" si="51"/>
        <v>0</v>
      </c>
      <c r="H287" s="1434">
        <f t="shared" si="51"/>
        <v>106</v>
      </c>
      <c r="I287" s="1434">
        <f t="shared" si="51"/>
        <v>0</v>
      </c>
      <c r="J287" s="1434">
        <f t="shared" si="51"/>
        <v>106</v>
      </c>
      <c r="K287" s="1434">
        <f t="shared" si="51"/>
        <v>0</v>
      </c>
      <c r="L287" s="1434">
        <f t="shared" si="51"/>
        <v>227</v>
      </c>
      <c r="M287" s="1434">
        <f t="shared" si="51"/>
        <v>0</v>
      </c>
      <c r="N287" s="1434">
        <f t="shared" si="51"/>
        <v>227</v>
      </c>
    </row>
    <row r="288" spans="1:14" ht="13.5" customHeight="1">
      <c r="A288" s="696"/>
      <c r="B288" s="1810"/>
      <c r="C288" s="1124"/>
      <c r="D288" s="1124"/>
      <c r="E288" s="1124"/>
      <c r="F288" s="1124"/>
      <c r="G288" s="1124"/>
      <c r="H288" s="1124"/>
      <c r="I288" s="1124"/>
      <c r="J288" s="1124"/>
      <c r="K288" s="1124"/>
      <c r="L288" s="1124"/>
      <c r="M288" s="1124"/>
      <c r="N288" s="1124"/>
    </row>
    <row r="289" spans="1:14" ht="13.5" customHeight="1">
      <c r="A289" s="696"/>
      <c r="B289" s="1810"/>
      <c r="C289" s="1124"/>
      <c r="D289" s="1124"/>
      <c r="E289" s="1124"/>
      <c r="F289" s="1124"/>
      <c r="G289" s="1124"/>
      <c r="H289" s="1124"/>
      <c r="I289" s="1124"/>
      <c r="J289" s="1124"/>
      <c r="K289" s="1124"/>
      <c r="L289" s="1124"/>
      <c r="M289" s="1124"/>
      <c r="N289" s="1196"/>
    </row>
    <row r="290" spans="1:14" ht="13.5" customHeight="1">
      <c r="B290" s="1612" t="s">
        <v>663</v>
      </c>
    </row>
    <row r="291" spans="1:14" ht="13.5" customHeight="1">
      <c r="B291" s="2559" t="s">
        <v>122</v>
      </c>
      <c r="C291" s="2305" t="s">
        <v>123</v>
      </c>
      <c r="D291" s="2305"/>
      <c r="E291" s="2305"/>
      <c r="F291" s="2305"/>
      <c r="G291" s="2352" t="s">
        <v>592</v>
      </c>
      <c r="H291" s="2352"/>
      <c r="I291" s="2352"/>
      <c r="J291" s="2352"/>
      <c r="K291" s="2562" t="s">
        <v>506</v>
      </c>
      <c r="L291" s="2563"/>
      <c r="M291" s="2563"/>
      <c r="N291" s="2564"/>
    </row>
    <row r="292" spans="1:14" ht="13.5" customHeight="1">
      <c r="B292" s="2560"/>
      <c r="C292" s="2305"/>
      <c r="D292" s="2305"/>
      <c r="E292" s="2305"/>
      <c r="F292" s="2305"/>
      <c r="G292" s="2352"/>
      <c r="H292" s="2352"/>
      <c r="I292" s="2352"/>
      <c r="J292" s="2352"/>
      <c r="K292" s="2565"/>
      <c r="L292" s="2566"/>
      <c r="M292" s="2566"/>
      <c r="N292" s="2567"/>
    </row>
    <row r="293" spans="1:14" ht="13.5" customHeight="1">
      <c r="B293" s="2561"/>
      <c r="C293" s="1776" t="s">
        <v>423</v>
      </c>
      <c r="D293" s="1776" t="s">
        <v>424</v>
      </c>
      <c r="E293" s="1776" t="s">
        <v>484</v>
      </c>
      <c r="F293" s="1776" t="s">
        <v>26</v>
      </c>
      <c r="G293" s="1776" t="s">
        <v>423</v>
      </c>
      <c r="H293" s="1776" t="s">
        <v>424</v>
      </c>
      <c r="I293" s="1776" t="s">
        <v>484</v>
      </c>
      <c r="J293" s="1776" t="s">
        <v>26</v>
      </c>
      <c r="K293" s="1776" t="s">
        <v>423</v>
      </c>
      <c r="L293" s="1776" t="s">
        <v>424</v>
      </c>
      <c r="M293" s="1776" t="s">
        <v>484</v>
      </c>
      <c r="N293" s="1776" t="s">
        <v>26</v>
      </c>
    </row>
    <row r="294" spans="1:14" ht="13.5" customHeight="1">
      <c r="B294" s="1336" t="s">
        <v>126</v>
      </c>
      <c r="C294" s="1620">
        <v>14</v>
      </c>
      <c r="D294" s="1462"/>
      <c r="E294" s="1623"/>
      <c r="F294" s="1300">
        <v>14</v>
      </c>
      <c r="G294" s="1365">
        <v>25</v>
      </c>
      <c r="H294" s="1462"/>
      <c r="I294" s="1462"/>
      <c r="J294" s="1300">
        <v>25</v>
      </c>
      <c r="K294" s="1629">
        <v>0</v>
      </c>
      <c r="L294" s="1462"/>
      <c r="M294" s="1462"/>
      <c r="N294" s="1300">
        <v>0</v>
      </c>
    </row>
    <row r="295" spans="1:14" ht="13.5" customHeight="1">
      <c r="B295" s="1336" t="s">
        <v>127</v>
      </c>
      <c r="C295" s="1620">
        <v>4</v>
      </c>
      <c r="D295" s="1462"/>
      <c r="E295" s="1623"/>
      <c r="F295" s="1300">
        <v>4</v>
      </c>
      <c r="G295" s="1365">
        <v>7</v>
      </c>
      <c r="H295" s="1462"/>
      <c r="I295" s="1462"/>
      <c r="J295" s="1300">
        <v>7</v>
      </c>
      <c r="K295" s="1629">
        <v>0</v>
      </c>
      <c r="L295" s="1462"/>
      <c r="M295" s="1462"/>
      <c r="N295" s="1300">
        <v>0</v>
      </c>
    </row>
    <row r="296" spans="1:14" ht="13.5" customHeight="1">
      <c r="B296" s="1336" t="s">
        <v>128</v>
      </c>
      <c r="C296" s="1620">
        <v>7</v>
      </c>
      <c r="D296" s="1462"/>
      <c r="E296" s="1623"/>
      <c r="F296" s="1300">
        <v>7</v>
      </c>
      <c r="G296" s="1365">
        <v>13</v>
      </c>
      <c r="H296" s="1462"/>
      <c r="I296" s="1462"/>
      <c r="J296" s="1300">
        <v>13</v>
      </c>
      <c r="K296" s="1629">
        <v>26</v>
      </c>
      <c r="L296" s="1462"/>
      <c r="M296" s="1462"/>
      <c r="N296" s="1300">
        <v>26</v>
      </c>
    </row>
    <row r="297" spans="1:14" ht="13.5" customHeight="1">
      <c r="B297" s="1336" t="s">
        <v>129</v>
      </c>
      <c r="C297" s="1620">
        <v>8</v>
      </c>
      <c r="D297" s="1462"/>
      <c r="E297" s="1623"/>
      <c r="F297" s="1300">
        <v>8</v>
      </c>
      <c r="G297" s="1365">
        <v>15</v>
      </c>
      <c r="H297" s="1462"/>
      <c r="I297" s="1462"/>
      <c r="J297" s="1300">
        <v>15</v>
      </c>
      <c r="K297" s="1629">
        <v>0</v>
      </c>
      <c r="L297" s="1462"/>
      <c r="M297" s="1462"/>
      <c r="N297" s="1300">
        <v>0</v>
      </c>
    </row>
    <row r="298" spans="1:14" ht="13.5" customHeight="1">
      <c r="B298" s="1336" t="s">
        <v>794</v>
      </c>
      <c r="C298" s="1620">
        <v>7</v>
      </c>
      <c r="D298" s="1462"/>
      <c r="E298" s="1623"/>
      <c r="F298" s="1300">
        <v>7</v>
      </c>
      <c r="G298" s="1365">
        <v>9</v>
      </c>
      <c r="H298" s="1462"/>
      <c r="I298" s="1462"/>
      <c r="J298" s="1300">
        <v>9</v>
      </c>
      <c r="K298" s="1629">
        <v>0</v>
      </c>
      <c r="L298" s="1462"/>
      <c r="M298" s="1462"/>
      <c r="N298" s="1300">
        <v>0</v>
      </c>
    </row>
    <row r="299" spans="1:14" ht="13.5" customHeight="1">
      <c r="B299" s="1336" t="s">
        <v>131</v>
      </c>
      <c r="C299" s="1620">
        <v>4</v>
      </c>
      <c r="D299" s="1462"/>
      <c r="E299" s="1623"/>
      <c r="F299" s="1300">
        <v>4</v>
      </c>
      <c r="G299" s="1365">
        <v>8</v>
      </c>
      <c r="H299" s="1462"/>
      <c r="I299" s="1462"/>
      <c r="J299" s="1300">
        <v>8</v>
      </c>
      <c r="K299" s="1629">
        <v>17</v>
      </c>
      <c r="L299" s="1462"/>
      <c r="M299" s="1462"/>
      <c r="N299" s="1300">
        <v>17</v>
      </c>
    </row>
    <row r="300" spans="1:14" ht="13.5" customHeight="1">
      <c r="B300" s="1336" t="s">
        <v>132</v>
      </c>
      <c r="C300" s="1620">
        <v>12</v>
      </c>
      <c r="D300" s="1462"/>
      <c r="E300" s="1623"/>
      <c r="F300" s="1300">
        <v>12</v>
      </c>
      <c r="G300" s="1365">
        <v>26</v>
      </c>
      <c r="H300" s="1462"/>
      <c r="I300" s="1462"/>
      <c r="J300" s="1300">
        <v>26</v>
      </c>
      <c r="K300" s="1629">
        <v>16</v>
      </c>
      <c r="L300" s="1462"/>
      <c r="M300" s="1462"/>
      <c r="N300" s="1300">
        <v>16</v>
      </c>
    </row>
    <row r="301" spans="1:14" ht="13.5" customHeight="1">
      <c r="B301" s="1336" t="s">
        <v>133</v>
      </c>
      <c r="C301" s="1620">
        <v>2</v>
      </c>
      <c r="D301" s="1462"/>
      <c r="E301" s="1623"/>
      <c r="F301" s="1300">
        <v>2</v>
      </c>
      <c r="G301" s="1365">
        <v>4</v>
      </c>
      <c r="H301" s="1462"/>
      <c r="I301" s="1462"/>
      <c r="J301" s="1300">
        <v>4</v>
      </c>
      <c r="K301" s="1629">
        <v>0</v>
      </c>
      <c r="L301" s="1462"/>
      <c r="M301" s="1462"/>
      <c r="N301" s="1300">
        <v>0</v>
      </c>
    </row>
    <row r="302" spans="1:14" ht="13.5" customHeight="1">
      <c r="B302" s="1336" t="s">
        <v>134</v>
      </c>
      <c r="C302" s="1620">
        <v>40</v>
      </c>
      <c r="D302" s="1462"/>
      <c r="E302" s="1462"/>
      <c r="F302" s="1300">
        <v>40</v>
      </c>
      <c r="G302" s="1365">
        <v>293</v>
      </c>
      <c r="H302" s="1462"/>
      <c r="I302" s="1462"/>
      <c r="J302" s="1300">
        <v>293</v>
      </c>
      <c r="K302" s="1629">
        <v>1</v>
      </c>
      <c r="L302" s="1462"/>
      <c r="M302" s="1462"/>
      <c r="N302" s="1300">
        <v>1</v>
      </c>
    </row>
    <row r="303" spans="1:14" ht="13.5" customHeight="1">
      <c r="B303" s="1610" t="s">
        <v>26</v>
      </c>
      <c r="C303" s="1434">
        <f>SUM(C294:C302)</f>
        <v>98</v>
      </c>
      <c r="D303" s="1434">
        <f t="shared" ref="D303:N303" si="52">SUM(D294:D302)</f>
        <v>0</v>
      </c>
      <c r="E303" s="1434">
        <f t="shared" si="52"/>
        <v>0</v>
      </c>
      <c r="F303" s="1434">
        <f t="shared" si="52"/>
        <v>98</v>
      </c>
      <c r="G303" s="1434">
        <f t="shared" si="52"/>
        <v>400</v>
      </c>
      <c r="H303" s="1434">
        <f t="shared" si="52"/>
        <v>0</v>
      </c>
      <c r="I303" s="1434">
        <f t="shared" si="52"/>
        <v>0</v>
      </c>
      <c r="J303" s="1434">
        <f t="shared" si="52"/>
        <v>400</v>
      </c>
      <c r="K303" s="1434">
        <f t="shared" si="52"/>
        <v>60</v>
      </c>
      <c r="L303" s="1434">
        <f t="shared" si="52"/>
        <v>0</v>
      </c>
      <c r="M303" s="1434">
        <f t="shared" si="52"/>
        <v>0</v>
      </c>
      <c r="N303" s="1434">
        <f t="shared" si="52"/>
        <v>60</v>
      </c>
    </row>
    <row r="304" spans="1:14" ht="13.5" customHeight="1">
      <c r="A304" s="696"/>
      <c r="B304" s="1810"/>
      <c r="C304" s="1124"/>
      <c r="D304" s="1124"/>
      <c r="E304" s="1124"/>
      <c r="F304" s="1124"/>
      <c r="G304" s="1124"/>
      <c r="H304" s="1124"/>
      <c r="I304" s="1124"/>
      <c r="J304" s="1124"/>
      <c r="K304" s="1124"/>
      <c r="L304" s="1124"/>
      <c r="M304" s="1124"/>
      <c r="N304" s="1124"/>
    </row>
    <row r="305" spans="1:14" ht="13.5" customHeight="1">
      <c r="A305" s="696"/>
      <c r="B305" s="1810"/>
      <c r="C305" s="1124"/>
      <c r="D305" s="1124"/>
      <c r="E305" s="1124"/>
      <c r="F305" s="1124"/>
      <c r="G305" s="1124"/>
      <c r="H305" s="1124"/>
      <c r="I305" s="1124"/>
      <c r="J305" s="1124"/>
      <c r="K305" s="1124"/>
      <c r="L305" s="1124"/>
      <c r="M305" s="1124"/>
      <c r="N305" s="1196">
        <v>173</v>
      </c>
    </row>
    <row r="306" spans="1:14" ht="13.5" customHeight="1">
      <c r="A306" s="696"/>
      <c r="B306" s="1810"/>
      <c r="C306" s="1124"/>
      <c r="D306" s="1124"/>
      <c r="E306" s="1124"/>
      <c r="F306" s="1124"/>
      <c r="G306" s="1124"/>
      <c r="H306" s="1124"/>
      <c r="I306" s="1124"/>
      <c r="J306" s="1124"/>
      <c r="K306" s="1124"/>
      <c r="L306" s="1124"/>
      <c r="M306" s="1124"/>
      <c r="N306" s="1196"/>
    </row>
    <row r="307" spans="1:14" ht="13.5" customHeight="1">
      <c r="B307" s="1612" t="s">
        <v>655</v>
      </c>
    </row>
    <row r="308" spans="1:14" ht="13.5" customHeight="1">
      <c r="B308" s="2559" t="s">
        <v>122</v>
      </c>
      <c r="C308" s="2305" t="s">
        <v>123</v>
      </c>
      <c r="D308" s="2305"/>
      <c r="E308" s="2305"/>
      <c r="F308" s="2305"/>
      <c r="G308" s="2352" t="s">
        <v>592</v>
      </c>
      <c r="H308" s="2352"/>
      <c r="I308" s="2352"/>
      <c r="J308" s="2352"/>
      <c r="K308" s="2562" t="s">
        <v>506</v>
      </c>
      <c r="L308" s="2563"/>
      <c r="M308" s="2563"/>
      <c r="N308" s="2564"/>
    </row>
    <row r="309" spans="1:14" ht="13.5" customHeight="1">
      <c r="B309" s="2560"/>
      <c r="C309" s="2305"/>
      <c r="D309" s="2305"/>
      <c r="E309" s="2305"/>
      <c r="F309" s="2305"/>
      <c r="G309" s="2352"/>
      <c r="H309" s="2352"/>
      <c r="I309" s="2352"/>
      <c r="J309" s="2352"/>
      <c r="K309" s="2565"/>
      <c r="L309" s="2566"/>
      <c r="M309" s="2566"/>
      <c r="N309" s="2567"/>
    </row>
    <row r="310" spans="1:14" ht="13.5" customHeight="1">
      <c r="B310" s="2561"/>
      <c r="C310" s="1776" t="s">
        <v>423</v>
      </c>
      <c r="D310" s="1776" t="s">
        <v>424</v>
      </c>
      <c r="E310" s="1776" t="s">
        <v>484</v>
      </c>
      <c r="F310" s="1776" t="s">
        <v>26</v>
      </c>
      <c r="G310" s="1776" t="s">
        <v>423</v>
      </c>
      <c r="H310" s="1776" t="s">
        <v>424</v>
      </c>
      <c r="I310" s="1776" t="s">
        <v>484</v>
      </c>
      <c r="J310" s="1776" t="s">
        <v>26</v>
      </c>
      <c r="K310" s="1776" t="s">
        <v>423</v>
      </c>
      <c r="L310" s="1776" t="s">
        <v>424</v>
      </c>
      <c r="M310" s="1776" t="s">
        <v>484</v>
      </c>
      <c r="N310" s="1776" t="s">
        <v>26</v>
      </c>
    </row>
    <row r="311" spans="1:14" ht="13.5" customHeight="1">
      <c r="B311" s="1336" t="s">
        <v>126</v>
      </c>
      <c r="C311" s="1462"/>
      <c r="D311" s="1363">
        <v>14</v>
      </c>
      <c r="E311" s="1623"/>
      <c r="F311" s="1300">
        <v>14</v>
      </c>
      <c r="G311" s="1462"/>
      <c r="H311" s="1364">
        <v>18</v>
      </c>
      <c r="I311" s="1462"/>
      <c r="J311" s="1300">
        <v>18</v>
      </c>
      <c r="K311" s="1462"/>
      <c r="L311" s="1365">
        <v>162</v>
      </c>
      <c r="M311" s="1462"/>
      <c r="N311" s="1300">
        <v>162</v>
      </c>
    </row>
    <row r="312" spans="1:14" ht="13.5" customHeight="1">
      <c r="B312" s="1336" t="s">
        <v>127</v>
      </c>
      <c r="C312" s="1462"/>
      <c r="D312" s="1362">
        <v>3</v>
      </c>
      <c r="E312" s="1623"/>
      <c r="F312" s="1300">
        <v>3</v>
      </c>
      <c r="G312" s="1462"/>
      <c r="H312" s="1364">
        <v>4</v>
      </c>
      <c r="I312" s="1462"/>
      <c r="J312" s="1300">
        <v>4</v>
      </c>
      <c r="K312" s="1462"/>
      <c r="L312" s="1365">
        <v>27</v>
      </c>
      <c r="M312" s="1462"/>
      <c r="N312" s="1300">
        <v>27</v>
      </c>
    </row>
    <row r="313" spans="1:14" ht="13.5" customHeight="1">
      <c r="B313" s="1336" t="s">
        <v>128</v>
      </c>
      <c r="C313" s="1462"/>
      <c r="D313" s="1362">
        <v>12</v>
      </c>
      <c r="E313" s="1623"/>
      <c r="F313" s="1300">
        <v>12</v>
      </c>
      <c r="G313" s="1462"/>
      <c r="H313" s="1364">
        <v>12</v>
      </c>
      <c r="I313" s="1462"/>
      <c r="J313" s="1300">
        <v>12</v>
      </c>
      <c r="K313" s="1462"/>
      <c r="L313" s="1365">
        <v>144</v>
      </c>
      <c r="M313" s="1462"/>
      <c r="N313" s="1300">
        <v>144</v>
      </c>
    </row>
    <row r="314" spans="1:14" ht="13.5" customHeight="1">
      <c r="B314" s="1336" t="s">
        <v>129</v>
      </c>
      <c r="C314" s="1462"/>
      <c r="D314" s="1362">
        <v>9</v>
      </c>
      <c r="E314" s="1623"/>
      <c r="F314" s="1300">
        <v>9</v>
      </c>
      <c r="G314" s="1462"/>
      <c r="H314" s="1364">
        <v>19</v>
      </c>
      <c r="I314" s="1462"/>
      <c r="J314" s="1300">
        <v>19</v>
      </c>
      <c r="K314" s="1462"/>
      <c r="L314" s="1365">
        <v>129</v>
      </c>
      <c r="M314" s="1462"/>
      <c r="N314" s="1300">
        <v>129</v>
      </c>
    </row>
    <row r="315" spans="1:14" ht="13.5" customHeight="1">
      <c r="B315" s="1336" t="s">
        <v>794</v>
      </c>
      <c r="C315" s="1462"/>
      <c r="D315" s="1362">
        <v>8</v>
      </c>
      <c r="E315" s="1623"/>
      <c r="F315" s="1300">
        <v>8</v>
      </c>
      <c r="G315" s="1462"/>
      <c r="H315" s="1364">
        <v>10</v>
      </c>
      <c r="I315" s="1462"/>
      <c r="J315" s="1300">
        <v>10</v>
      </c>
      <c r="K315" s="1462"/>
      <c r="L315" s="1365">
        <v>142</v>
      </c>
      <c r="M315" s="1462"/>
      <c r="N315" s="1300">
        <v>142</v>
      </c>
    </row>
    <row r="316" spans="1:14" ht="13.5" customHeight="1">
      <c r="B316" s="1336" t="s">
        <v>131</v>
      </c>
      <c r="C316" s="1462"/>
      <c r="D316" s="1362">
        <v>10</v>
      </c>
      <c r="E316" s="1623"/>
      <c r="F316" s="1300">
        <v>10</v>
      </c>
      <c r="G316" s="1462"/>
      <c r="H316" s="1364">
        <v>9</v>
      </c>
      <c r="I316" s="1462"/>
      <c r="J316" s="1300">
        <v>9</v>
      </c>
      <c r="K316" s="1462"/>
      <c r="L316" s="1365">
        <v>116</v>
      </c>
      <c r="M316" s="1462"/>
      <c r="N316" s="1300">
        <v>116</v>
      </c>
    </row>
    <row r="317" spans="1:14" ht="13.5" customHeight="1">
      <c r="B317" s="1336" t="s">
        <v>132</v>
      </c>
      <c r="C317" s="1462"/>
      <c r="D317" s="1362">
        <v>12</v>
      </c>
      <c r="E317" s="1623"/>
      <c r="F317" s="1300">
        <v>12</v>
      </c>
      <c r="G317" s="1462"/>
      <c r="H317" s="1364">
        <v>11</v>
      </c>
      <c r="I317" s="1462"/>
      <c r="J317" s="1300">
        <v>11</v>
      </c>
      <c r="K317" s="1462"/>
      <c r="L317" s="1365">
        <v>149</v>
      </c>
      <c r="M317" s="1462"/>
      <c r="N317" s="1300">
        <v>149</v>
      </c>
    </row>
    <row r="318" spans="1:14" ht="13.5" customHeight="1">
      <c r="B318" s="1336" t="s">
        <v>133</v>
      </c>
      <c r="C318" s="1462"/>
      <c r="D318" s="1362">
        <v>7</v>
      </c>
      <c r="E318" s="1623"/>
      <c r="F318" s="1300">
        <v>7</v>
      </c>
      <c r="G318" s="1462"/>
      <c r="H318" s="1364">
        <v>5</v>
      </c>
      <c r="I318" s="1462"/>
      <c r="J318" s="1300">
        <v>5</v>
      </c>
      <c r="K318" s="1462"/>
      <c r="L318" s="1365">
        <v>104</v>
      </c>
      <c r="M318" s="1462"/>
      <c r="N318" s="1300">
        <v>104</v>
      </c>
    </row>
    <row r="319" spans="1:14" ht="13.5" customHeight="1">
      <c r="B319" s="1336" t="s">
        <v>134</v>
      </c>
      <c r="C319" s="1635"/>
      <c r="D319" s="1362">
        <v>30</v>
      </c>
      <c r="E319" s="1635"/>
      <c r="F319" s="1300">
        <v>30</v>
      </c>
      <c r="G319" s="1635"/>
      <c r="H319" s="1364">
        <v>200</v>
      </c>
      <c r="I319" s="1635"/>
      <c r="J319" s="1300">
        <v>200</v>
      </c>
      <c r="K319" s="1635"/>
      <c r="L319" s="1365">
        <v>386</v>
      </c>
      <c r="M319" s="1635"/>
      <c r="N319" s="1300">
        <v>386</v>
      </c>
    </row>
    <row r="320" spans="1:14" ht="13.5" customHeight="1">
      <c r="B320" s="1610" t="s">
        <v>26</v>
      </c>
      <c r="C320" s="1642"/>
      <c r="D320" s="1334">
        <f>SUM(D311:D319)</f>
        <v>105</v>
      </c>
      <c r="E320" s="1334">
        <f t="shared" ref="E320:N320" si="53">SUM(E311:E319)</f>
        <v>0</v>
      </c>
      <c r="F320" s="1334">
        <f t="shared" si="53"/>
        <v>105</v>
      </c>
      <c r="G320" s="1334">
        <f t="shared" si="53"/>
        <v>0</v>
      </c>
      <c r="H320" s="1334">
        <f t="shared" si="53"/>
        <v>288</v>
      </c>
      <c r="I320" s="1334">
        <f t="shared" si="53"/>
        <v>0</v>
      </c>
      <c r="J320" s="1334">
        <f t="shared" si="53"/>
        <v>288</v>
      </c>
      <c r="K320" s="1334">
        <f t="shared" si="53"/>
        <v>0</v>
      </c>
      <c r="L320" s="1334">
        <f t="shared" si="53"/>
        <v>1359</v>
      </c>
      <c r="M320" s="1334">
        <f t="shared" si="53"/>
        <v>0</v>
      </c>
      <c r="N320" s="1334">
        <f t="shared" si="53"/>
        <v>1359</v>
      </c>
    </row>
    <row r="323" spans="2:14" ht="13.5" customHeight="1">
      <c r="B323" s="1612" t="s">
        <v>439</v>
      </c>
    </row>
    <row r="324" spans="2:14" ht="13.5" customHeight="1">
      <c r="B324" s="2559" t="s">
        <v>122</v>
      </c>
      <c r="C324" s="2305" t="s">
        <v>123</v>
      </c>
      <c r="D324" s="2305"/>
      <c r="E324" s="2305"/>
      <c r="F324" s="2305"/>
      <c r="G324" s="2352" t="s">
        <v>592</v>
      </c>
      <c r="H324" s="2352"/>
      <c r="I324" s="2352"/>
      <c r="J324" s="2352"/>
      <c r="K324" s="2562" t="s">
        <v>506</v>
      </c>
      <c r="L324" s="2563"/>
      <c r="M324" s="2563"/>
      <c r="N324" s="2564"/>
    </row>
    <row r="325" spans="2:14" ht="13.5" customHeight="1">
      <c r="B325" s="2560"/>
      <c r="C325" s="2305"/>
      <c r="D325" s="2305"/>
      <c r="E325" s="2305"/>
      <c r="F325" s="2305"/>
      <c r="G325" s="2352"/>
      <c r="H325" s="2352"/>
      <c r="I325" s="2352"/>
      <c r="J325" s="2352"/>
      <c r="K325" s="2565"/>
      <c r="L325" s="2566"/>
      <c r="M325" s="2566"/>
      <c r="N325" s="2567"/>
    </row>
    <row r="326" spans="2:14" ht="13.5" customHeight="1">
      <c r="B326" s="2561"/>
      <c r="C326" s="1776" t="s">
        <v>423</v>
      </c>
      <c r="D326" s="1776" t="s">
        <v>424</v>
      </c>
      <c r="E326" s="1776" t="s">
        <v>484</v>
      </c>
      <c r="F326" s="1776" t="s">
        <v>26</v>
      </c>
      <c r="G326" s="1776" t="s">
        <v>423</v>
      </c>
      <c r="H326" s="1776" t="s">
        <v>424</v>
      </c>
      <c r="I326" s="1776" t="s">
        <v>484</v>
      </c>
      <c r="J326" s="1776" t="s">
        <v>26</v>
      </c>
      <c r="K326" s="1776" t="s">
        <v>423</v>
      </c>
      <c r="L326" s="1776" t="s">
        <v>424</v>
      </c>
      <c r="M326" s="1776" t="s">
        <v>484</v>
      </c>
      <c r="N326" s="1776" t="s">
        <v>26</v>
      </c>
    </row>
    <row r="327" spans="2:14" ht="13.5" customHeight="1">
      <c r="B327" s="1336" t="s">
        <v>126</v>
      </c>
      <c r="C327" s="1462"/>
      <c r="D327" s="1462"/>
      <c r="E327" s="1621">
        <v>1</v>
      </c>
      <c r="F327" s="1300">
        <v>1</v>
      </c>
      <c r="G327" s="1628"/>
      <c r="H327" s="1628"/>
      <c r="I327" s="1639">
        <v>10</v>
      </c>
      <c r="J327" s="1348">
        <v>10</v>
      </c>
      <c r="K327" s="1365">
        <v>2</v>
      </c>
      <c r="L327" s="1365">
        <v>4</v>
      </c>
      <c r="M327" s="1628"/>
      <c r="N327" s="1300">
        <v>6</v>
      </c>
    </row>
    <row r="328" spans="2:14" ht="13.5" customHeight="1">
      <c r="B328" s="1336" t="s">
        <v>127</v>
      </c>
      <c r="C328" s="1462"/>
      <c r="D328" s="1462"/>
      <c r="E328" s="1621">
        <v>0</v>
      </c>
      <c r="F328" s="1300">
        <v>0</v>
      </c>
      <c r="G328" s="1628"/>
      <c r="H328" s="1628"/>
      <c r="I328" s="1639">
        <v>1</v>
      </c>
      <c r="J328" s="1348">
        <v>1</v>
      </c>
      <c r="K328" s="1365"/>
      <c r="L328" s="1365">
        <v>6</v>
      </c>
      <c r="M328" s="1628"/>
      <c r="N328" s="1300">
        <v>6</v>
      </c>
    </row>
    <row r="329" spans="2:14" ht="13.5" customHeight="1">
      <c r="B329" s="1336" t="s">
        <v>128</v>
      </c>
      <c r="C329" s="1462"/>
      <c r="D329" s="1462"/>
      <c r="E329" s="1621">
        <v>1</v>
      </c>
      <c r="F329" s="1300">
        <v>1</v>
      </c>
      <c r="G329" s="1628"/>
      <c r="H329" s="1628"/>
      <c r="I329" s="1639">
        <v>4</v>
      </c>
      <c r="J329" s="1348">
        <v>4</v>
      </c>
      <c r="K329" s="1365">
        <v>2</v>
      </c>
      <c r="L329" s="1365">
        <v>1</v>
      </c>
      <c r="M329" s="1628"/>
      <c r="N329" s="1300">
        <v>3</v>
      </c>
    </row>
    <row r="330" spans="2:14" ht="13.5" customHeight="1">
      <c r="B330" s="1336" t="s">
        <v>129</v>
      </c>
      <c r="C330" s="1462"/>
      <c r="D330" s="1462"/>
      <c r="E330" s="1621">
        <v>0</v>
      </c>
      <c r="F330" s="1300">
        <v>0</v>
      </c>
      <c r="G330" s="1628"/>
      <c r="H330" s="1628"/>
      <c r="I330" s="1639">
        <v>6</v>
      </c>
      <c r="J330" s="1348">
        <v>6</v>
      </c>
      <c r="K330" s="1365">
        <v>3</v>
      </c>
      <c r="L330" s="1365">
        <v>7</v>
      </c>
      <c r="M330" s="1628"/>
      <c r="N330" s="1300">
        <v>10</v>
      </c>
    </row>
    <row r="331" spans="2:14" ht="13.5" customHeight="1">
      <c r="B331" s="1336" t="s">
        <v>794</v>
      </c>
      <c r="C331" s="1462"/>
      <c r="D331" s="1462"/>
      <c r="E331" s="1621">
        <v>0</v>
      </c>
      <c r="F331" s="1300">
        <v>0</v>
      </c>
      <c r="G331" s="1628"/>
      <c r="H331" s="1628"/>
      <c r="I331" s="1639">
        <v>1</v>
      </c>
      <c r="J331" s="1348">
        <v>1</v>
      </c>
      <c r="K331" s="1365"/>
      <c r="L331" s="1365">
        <v>2</v>
      </c>
      <c r="M331" s="1628"/>
      <c r="N331" s="1300">
        <v>2</v>
      </c>
    </row>
    <row r="332" spans="2:14" ht="13.5" customHeight="1">
      <c r="B332" s="1336" t="s">
        <v>131</v>
      </c>
      <c r="C332" s="1462"/>
      <c r="D332" s="1462"/>
      <c r="E332" s="1621">
        <v>1</v>
      </c>
      <c r="F332" s="1300">
        <v>1</v>
      </c>
      <c r="G332" s="1628"/>
      <c r="H332" s="1628"/>
      <c r="I332" s="1639">
        <v>5</v>
      </c>
      <c r="J332" s="1348">
        <v>5</v>
      </c>
      <c r="K332" s="1365">
        <v>1</v>
      </c>
      <c r="L332" s="1365">
        <v>11</v>
      </c>
      <c r="M332" s="1628"/>
      <c r="N332" s="1300">
        <v>12</v>
      </c>
    </row>
    <row r="333" spans="2:14" ht="13.5" customHeight="1">
      <c r="B333" s="1336" t="s">
        <v>132</v>
      </c>
      <c r="C333" s="1462"/>
      <c r="D333" s="1462"/>
      <c r="E333" s="1621">
        <v>2</v>
      </c>
      <c r="F333" s="1300">
        <v>2</v>
      </c>
      <c r="G333" s="1628"/>
      <c r="H333" s="1628"/>
      <c r="I333" s="1639">
        <v>16</v>
      </c>
      <c r="J333" s="1348">
        <v>16</v>
      </c>
      <c r="K333" s="1365">
        <v>12</v>
      </c>
      <c r="L333" s="1365">
        <v>4</v>
      </c>
      <c r="M333" s="1628"/>
      <c r="N333" s="1300">
        <v>16</v>
      </c>
    </row>
    <row r="334" spans="2:14" ht="13.5" customHeight="1">
      <c r="B334" s="1336" t="s">
        <v>133</v>
      </c>
      <c r="C334" s="1462"/>
      <c r="D334" s="1462"/>
      <c r="E334" s="1621">
        <v>1</v>
      </c>
      <c r="F334" s="1300">
        <v>1</v>
      </c>
      <c r="G334" s="1628"/>
      <c r="H334" s="1628"/>
      <c r="I334" s="1639">
        <v>10</v>
      </c>
      <c r="J334" s="1348">
        <v>10</v>
      </c>
      <c r="K334" s="1365"/>
      <c r="L334" s="1365">
        <v>11</v>
      </c>
      <c r="M334" s="1628"/>
      <c r="N334" s="1300">
        <v>11</v>
      </c>
    </row>
    <row r="335" spans="2:14" ht="13.5" customHeight="1">
      <c r="B335" s="1336" t="s">
        <v>134</v>
      </c>
      <c r="C335" s="1462"/>
      <c r="D335" s="1462"/>
      <c r="E335" s="1621">
        <v>5</v>
      </c>
      <c r="F335" s="1300">
        <v>5</v>
      </c>
      <c r="G335" s="1628"/>
      <c r="H335" s="1628"/>
      <c r="I335" s="1639">
        <v>125</v>
      </c>
      <c r="J335" s="1348">
        <v>125</v>
      </c>
      <c r="K335" s="1365">
        <v>22</v>
      </c>
      <c r="L335" s="1365">
        <v>23</v>
      </c>
      <c r="M335" s="1628"/>
      <c r="N335" s="1300">
        <v>45</v>
      </c>
    </row>
    <row r="336" spans="2:14" ht="13.5" customHeight="1">
      <c r="B336" s="1610" t="s">
        <v>26</v>
      </c>
      <c r="C336" s="1642"/>
      <c r="D336" s="1642"/>
      <c r="E336" s="1334">
        <f>SUM(E327:E335)</f>
        <v>11</v>
      </c>
      <c r="F336" s="1334">
        <f t="shared" ref="F336:N336" si="54">SUM(F327:F335)</f>
        <v>11</v>
      </c>
      <c r="G336" s="2172"/>
      <c r="H336" s="2172"/>
      <c r="I336" s="1334">
        <f t="shared" si="54"/>
        <v>178</v>
      </c>
      <c r="J336" s="1334">
        <f t="shared" si="54"/>
        <v>178</v>
      </c>
      <c r="K336" s="1334">
        <f t="shared" si="54"/>
        <v>42</v>
      </c>
      <c r="L336" s="1334">
        <f t="shared" si="54"/>
        <v>69</v>
      </c>
      <c r="M336" s="2172"/>
      <c r="N336" s="1334">
        <f t="shared" si="54"/>
        <v>111</v>
      </c>
    </row>
    <row r="339" spans="2:14" ht="13.5" customHeight="1">
      <c r="B339" s="1612" t="s">
        <v>69</v>
      </c>
    </row>
    <row r="340" spans="2:14" ht="13.5" customHeight="1">
      <c r="B340" s="2559" t="s">
        <v>122</v>
      </c>
      <c r="C340" s="2305" t="s">
        <v>123</v>
      </c>
      <c r="D340" s="2305"/>
      <c r="E340" s="2305"/>
      <c r="F340" s="2305"/>
      <c r="G340" s="2352" t="s">
        <v>592</v>
      </c>
      <c r="H340" s="2352"/>
      <c r="I340" s="2352"/>
      <c r="J340" s="2352"/>
      <c r="K340" s="2562" t="s">
        <v>506</v>
      </c>
      <c r="L340" s="2563"/>
      <c r="M340" s="2563"/>
      <c r="N340" s="2564"/>
    </row>
    <row r="341" spans="2:14" ht="13.5" customHeight="1">
      <c r="B341" s="2560"/>
      <c r="C341" s="2305"/>
      <c r="D341" s="2305"/>
      <c r="E341" s="2305"/>
      <c r="F341" s="2305"/>
      <c r="G341" s="2352"/>
      <c r="H341" s="2352"/>
      <c r="I341" s="2352"/>
      <c r="J341" s="2352"/>
      <c r="K341" s="2565"/>
      <c r="L341" s="2566"/>
      <c r="M341" s="2566"/>
      <c r="N341" s="2567"/>
    </row>
    <row r="342" spans="2:14" ht="13.5" customHeight="1">
      <c r="B342" s="2561"/>
      <c r="C342" s="1776" t="s">
        <v>423</v>
      </c>
      <c r="D342" s="1776" t="s">
        <v>424</v>
      </c>
      <c r="E342" s="1776" t="s">
        <v>484</v>
      </c>
      <c r="F342" s="1776" t="s">
        <v>26</v>
      </c>
      <c r="G342" s="1776" t="s">
        <v>423</v>
      </c>
      <c r="H342" s="1776" t="s">
        <v>424</v>
      </c>
      <c r="I342" s="1776" t="s">
        <v>484</v>
      </c>
      <c r="J342" s="1776" t="s">
        <v>26</v>
      </c>
      <c r="K342" s="1776" t="s">
        <v>423</v>
      </c>
      <c r="L342" s="1776" t="s">
        <v>424</v>
      </c>
      <c r="M342" s="1776" t="s">
        <v>484</v>
      </c>
      <c r="N342" s="1776" t="s">
        <v>26</v>
      </c>
    </row>
    <row r="343" spans="2:14" ht="13.5" customHeight="1">
      <c r="B343" s="1336" t="s">
        <v>126</v>
      </c>
      <c r="C343" s="1640">
        <v>4</v>
      </c>
      <c r="D343" s="1462"/>
      <c r="E343" s="1636"/>
      <c r="F343" s="1300">
        <v>4</v>
      </c>
      <c r="G343" s="1629">
        <v>8</v>
      </c>
      <c r="H343" s="1462"/>
      <c r="I343" s="1462"/>
      <c r="J343" s="1300">
        <v>8</v>
      </c>
      <c r="K343" s="1462"/>
      <c r="L343" s="1462"/>
      <c r="M343" s="1462"/>
      <c r="N343" s="1372"/>
    </row>
    <row r="344" spans="2:14" ht="13.5" customHeight="1">
      <c r="B344" s="1336" t="s">
        <v>127</v>
      </c>
      <c r="C344" s="1640">
        <v>2</v>
      </c>
      <c r="D344" s="1462"/>
      <c r="E344" s="1636"/>
      <c r="F344" s="1300">
        <v>2</v>
      </c>
      <c r="G344" s="1629">
        <v>3</v>
      </c>
      <c r="H344" s="1462"/>
      <c r="I344" s="1462"/>
      <c r="J344" s="1300">
        <v>3</v>
      </c>
      <c r="K344" s="1462"/>
      <c r="L344" s="1462"/>
      <c r="M344" s="1462"/>
      <c r="N344" s="1372"/>
    </row>
    <row r="345" spans="2:14" ht="13.5" customHeight="1">
      <c r="B345" s="1336" t="s">
        <v>128</v>
      </c>
      <c r="C345" s="1640">
        <v>3</v>
      </c>
      <c r="D345" s="1462"/>
      <c r="E345" s="1636"/>
      <c r="F345" s="1300">
        <v>3</v>
      </c>
      <c r="G345" s="1629">
        <v>15</v>
      </c>
      <c r="H345" s="1462"/>
      <c r="I345" s="1462"/>
      <c r="J345" s="1300">
        <v>15</v>
      </c>
      <c r="K345" s="1462"/>
      <c r="L345" s="1462"/>
      <c r="M345" s="1462"/>
      <c r="N345" s="1372"/>
    </row>
    <row r="346" spans="2:14" ht="13.5" customHeight="1">
      <c r="B346" s="1336" t="s">
        <v>129</v>
      </c>
      <c r="C346" s="1640">
        <v>4</v>
      </c>
      <c r="D346" s="1462"/>
      <c r="E346" s="1636"/>
      <c r="F346" s="1300">
        <v>4</v>
      </c>
      <c r="G346" s="1629">
        <v>7</v>
      </c>
      <c r="H346" s="1462"/>
      <c r="I346" s="1462"/>
      <c r="J346" s="1300">
        <v>7</v>
      </c>
      <c r="K346" s="1462"/>
      <c r="L346" s="1462"/>
      <c r="M346" s="1462"/>
      <c r="N346" s="1372"/>
    </row>
    <row r="347" spans="2:14" ht="13.5" customHeight="1">
      <c r="B347" s="1336" t="s">
        <v>794</v>
      </c>
      <c r="C347" s="1640">
        <v>5</v>
      </c>
      <c r="D347" s="1462"/>
      <c r="E347" s="1636"/>
      <c r="F347" s="1300">
        <v>5</v>
      </c>
      <c r="G347" s="1629">
        <v>7</v>
      </c>
      <c r="H347" s="1462"/>
      <c r="I347" s="1462"/>
      <c r="J347" s="1300">
        <v>7</v>
      </c>
      <c r="K347" s="1462"/>
      <c r="L347" s="1462"/>
      <c r="M347" s="1462"/>
      <c r="N347" s="1372"/>
    </row>
    <row r="348" spans="2:14" ht="13.5" customHeight="1">
      <c r="B348" s="1336" t="s">
        <v>131</v>
      </c>
      <c r="C348" s="1640">
        <v>3</v>
      </c>
      <c r="D348" s="1462"/>
      <c r="E348" s="1636"/>
      <c r="F348" s="1300">
        <v>3</v>
      </c>
      <c r="G348" s="1629">
        <v>4</v>
      </c>
      <c r="H348" s="1462"/>
      <c r="I348" s="1462"/>
      <c r="J348" s="1300">
        <v>4</v>
      </c>
      <c r="K348" s="1462"/>
      <c r="L348" s="1462"/>
      <c r="M348" s="1462"/>
      <c r="N348" s="1372"/>
    </row>
    <row r="349" spans="2:14" ht="13.5" customHeight="1">
      <c r="B349" s="1336" t="s">
        <v>132</v>
      </c>
      <c r="C349" s="1640">
        <v>8</v>
      </c>
      <c r="D349" s="1462"/>
      <c r="E349" s="1636"/>
      <c r="F349" s="1300">
        <v>8</v>
      </c>
      <c r="G349" s="1629">
        <v>21</v>
      </c>
      <c r="H349" s="1462"/>
      <c r="I349" s="1462"/>
      <c r="J349" s="1300">
        <v>21</v>
      </c>
      <c r="K349" s="1462"/>
      <c r="L349" s="1462"/>
      <c r="M349" s="1462"/>
      <c r="N349" s="1372"/>
    </row>
    <row r="350" spans="2:14" ht="13.5" customHeight="1">
      <c r="B350" s="1336" t="s">
        <v>133</v>
      </c>
      <c r="C350" s="1640">
        <v>4</v>
      </c>
      <c r="D350" s="1462"/>
      <c r="E350" s="1636"/>
      <c r="F350" s="1300">
        <v>4</v>
      </c>
      <c r="G350" s="1629">
        <v>5</v>
      </c>
      <c r="H350" s="1462"/>
      <c r="I350" s="1462"/>
      <c r="J350" s="1300">
        <v>5</v>
      </c>
      <c r="K350" s="1462"/>
      <c r="L350" s="1462"/>
      <c r="M350" s="1462"/>
      <c r="N350" s="1372"/>
    </row>
    <row r="351" spans="2:14" ht="13.5" customHeight="1">
      <c r="B351" s="1336" t="s">
        <v>134</v>
      </c>
      <c r="C351" s="1640">
        <v>3</v>
      </c>
      <c r="D351" s="1462"/>
      <c r="E351" s="1462"/>
      <c r="F351" s="1300">
        <v>3</v>
      </c>
      <c r="G351" s="1629">
        <v>230</v>
      </c>
      <c r="H351" s="1462"/>
      <c r="I351" s="1462"/>
      <c r="J351" s="1300">
        <v>230</v>
      </c>
      <c r="K351" s="1462"/>
      <c r="L351" s="1462"/>
      <c r="M351" s="1462"/>
      <c r="N351" s="1462"/>
    </row>
    <row r="352" spans="2:14" ht="13.5" customHeight="1">
      <c r="B352" s="1610" t="s">
        <v>26</v>
      </c>
      <c r="C352" s="1438">
        <f>SUM(C343:C351)</f>
        <v>36</v>
      </c>
      <c r="D352" s="1463"/>
      <c r="E352" s="1463"/>
      <c r="F352" s="1438">
        <f t="shared" ref="F352:J352" si="55">SUM(F343:F351)</f>
        <v>36</v>
      </c>
      <c r="G352" s="1438">
        <f t="shared" si="55"/>
        <v>300</v>
      </c>
      <c r="H352" s="1463"/>
      <c r="I352" s="1463"/>
      <c r="J352" s="1438">
        <f t="shared" si="55"/>
        <v>300</v>
      </c>
      <c r="K352" s="1463"/>
      <c r="L352" s="1463"/>
      <c r="M352" s="1463"/>
      <c r="N352" s="1463"/>
    </row>
    <row r="354" spans="2:14" ht="13.5" customHeight="1">
      <c r="N354" s="1040">
        <v>174</v>
      </c>
    </row>
    <row r="356" spans="2:14" ht="13.5" customHeight="1">
      <c r="B356" s="1612" t="s">
        <v>393</v>
      </c>
    </row>
    <row r="357" spans="2:14" ht="13.5" customHeight="1">
      <c r="B357" s="2559" t="s">
        <v>122</v>
      </c>
      <c r="C357" s="2305" t="s">
        <v>123</v>
      </c>
      <c r="D357" s="2305"/>
      <c r="E357" s="2305"/>
      <c r="F357" s="2305"/>
      <c r="G357" s="2352" t="s">
        <v>592</v>
      </c>
      <c r="H357" s="2352"/>
      <c r="I357" s="2352"/>
      <c r="J357" s="2352"/>
      <c r="K357" s="2562" t="s">
        <v>506</v>
      </c>
      <c r="L357" s="2563"/>
      <c r="M357" s="2563"/>
      <c r="N357" s="2564"/>
    </row>
    <row r="358" spans="2:14" ht="13.5" customHeight="1">
      <c r="B358" s="2560"/>
      <c r="C358" s="2305"/>
      <c r="D358" s="2305"/>
      <c r="E358" s="2305"/>
      <c r="F358" s="2305"/>
      <c r="G358" s="2352"/>
      <c r="H358" s="2352"/>
      <c r="I358" s="2352"/>
      <c r="J358" s="2352"/>
      <c r="K358" s="2565"/>
      <c r="L358" s="2566"/>
      <c r="M358" s="2566"/>
      <c r="N358" s="2567"/>
    </row>
    <row r="359" spans="2:14" ht="13.5" customHeight="1">
      <c r="B359" s="2561"/>
      <c r="C359" s="1776" t="s">
        <v>423</v>
      </c>
      <c r="D359" s="1776" t="s">
        <v>424</v>
      </c>
      <c r="E359" s="1776" t="s">
        <v>484</v>
      </c>
      <c r="F359" s="1776" t="s">
        <v>26</v>
      </c>
      <c r="G359" s="1776" t="s">
        <v>423</v>
      </c>
      <c r="H359" s="1776" t="s">
        <v>424</v>
      </c>
      <c r="I359" s="1776" t="s">
        <v>484</v>
      </c>
      <c r="J359" s="1776" t="s">
        <v>26</v>
      </c>
      <c r="K359" s="1776" t="s">
        <v>423</v>
      </c>
      <c r="L359" s="1776" t="s">
        <v>424</v>
      </c>
      <c r="M359" s="1776" t="s">
        <v>484</v>
      </c>
      <c r="N359" s="1776" t="s">
        <v>26</v>
      </c>
    </row>
    <row r="360" spans="2:14" ht="13.5" customHeight="1">
      <c r="B360" s="1336" t="s">
        <v>126</v>
      </c>
      <c r="C360" s="1620">
        <v>2</v>
      </c>
      <c r="D360" s="1462"/>
      <c r="E360" s="1623"/>
      <c r="F360" s="1300">
        <v>2</v>
      </c>
      <c r="G360" s="1365">
        <v>12</v>
      </c>
      <c r="H360" s="1462"/>
      <c r="I360" s="1462"/>
      <c r="J360" s="1300">
        <v>12</v>
      </c>
      <c r="K360" s="1365"/>
      <c r="L360" s="1462"/>
      <c r="M360" s="1462"/>
      <c r="N360" s="1300"/>
    </row>
    <row r="361" spans="2:14" ht="13.5" customHeight="1">
      <c r="B361" s="1336" t="s">
        <v>127</v>
      </c>
      <c r="C361" s="1620"/>
      <c r="D361" s="1462"/>
      <c r="E361" s="1623"/>
      <c r="F361" s="1300">
        <v>0</v>
      </c>
      <c r="G361" s="1365"/>
      <c r="H361" s="1462"/>
      <c r="I361" s="1462"/>
      <c r="J361" s="1300">
        <v>0</v>
      </c>
      <c r="K361" s="1365"/>
      <c r="L361" s="1462"/>
      <c r="M361" s="1462"/>
      <c r="N361" s="1300"/>
    </row>
    <row r="362" spans="2:14" ht="13.5" customHeight="1">
      <c r="B362" s="1336" t="s">
        <v>128</v>
      </c>
      <c r="C362" s="1620"/>
      <c r="D362" s="1462"/>
      <c r="E362" s="1623"/>
      <c r="F362" s="1300">
        <v>0</v>
      </c>
      <c r="G362" s="1365"/>
      <c r="H362" s="1462"/>
      <c r="I362" s="1462"/>
      <c r="J362" s="1300">
        <v>0</v>
      </c>
      <c r="K362" s="1365"/>
      <c r="L362" s="1462"/>
      <c r="M362" s="1462"/>
      <c r="N362" s="1300"/>
    </row>
    <row r="363" spans="2:14" ht="13.5" customHeight="1">
      <c r="B363" s="1336" t="s">
        <v>129</v>
      </c>
      <c r="C363" s="1620">
        <v>3</v>
      </c>
      <c r="D363" s="1462"/>
      <c r="E363" s="1623"/>
      <c r="F363" s="1300">
        <v>3</v>
      </c>
      <c r="G363" s="1365">
        <v>13</v>
      </c>
      <c r="H363" s="1462"/>
      <c r="I363" s="1462"/>
      <c r="J363" s="1300">
        <v>13</v>
      </c>
      <c r="K363" s="1365"/>
      <c r="L363" s="1462"/>
      <c r="M363" s="1462"/>
      <c r="N363" s="1300"/>
    </row>
    <row r="364" spans="2:14" ht="13.5" customHeight="1">
      <c r="B364" s="1336" t="s">
        <v>794</v>
      </c>
      <c r="C364" s="1620"/>
      <c r="D364" s="1462"/>
      <c r="E364" s="1623"/>
      <c r="F364" s="1300">
        <v>0</v>
      </c>
      <c r="G364" s="1365"/>
      <c r="H364" s="1462"/>
      <c r="I364" s="1462"/>
      <c r="J364" s="1300">
        <v>0</v>
      </c>
      <c r="K364" s="1365"/>
      <c r="L364" s="1462"/>
      <c r="M364" s="1462"/>
      <c r="N364" s="1300"/>
    </row>
    <row r="365" spans="2:14" ht="13.5" customHeight="1">
      <c r="B365" s="1336" t="s">
        <v>131</v>
      </c>
      <c r="C365" s="1620">
        <v>1</v>
      </c>
      <c r="D365" s="1462"/>
      <c r="E365" s="1623"/>
      <c r="F365" s="1300">
        <v>1</v>
      </c>
      <c r="G365" s="1365">
        <v>2</v>
      </c>
      <c r="H365" s="1462"/>
      <c r="I365" s="1462"/>
      <c r="J365" s="1300">
        <v>2</v>
      </c>
      <c r="K365" s="1365"/>
      <c r="L365" s="1462"/>
      <c r="M365" s="1462"/>
      <c r="N365" s="1300"/>
    </row>
    <row r="366" spans="2:14" ht="13.5" customHeight="1">
      <c r="B366" s="1336" t="s">
        <v>132</v>
      </c>
      <c r="C366" s="1620">
        <v>2</v>
      </c>
      <c r="D366" s="1462"/>
      <c r="E366" s="1623"/>
      <c r="F366" s="1300">
        <v>2</v>
      </c>
      <c r="G366" s="1365">
        <v>8</v>
      </c>
      <c r="H366" s="1462"/>
      <c r="I366" s="1462"/>
      <c r="J366" s="1300">
        <v>8</v>
      </c>
      <c r="K366" s="1365">
        <v>1</v>
      </c>
      <c r="L366" s="1462"/>
      <c r="M366" s="1462"/>
      <c r="N366" s="1300">
        <v>1</v>
      </c>
    </row>
    <row r="367" spans="2:14" ht="13.5" customHeight="1">
      <c r="B367" s="1336" t="s">
        <v>133</v>
      </c>
      <c r="C367" s="1620"/>
      <c r="D367" s="1462"/>
      <c r="E367" s="1623"/>
      <c r="F367" s="1300">
        <v>0</v>
      </c>
      <c r="G367" s="1365"/>
      <c r="H367" s="1462"/>
      <c r="I367" s="1462"/>
      <c r="J367" s="1300">
        <v>0</v>
      </c>
      <c r="K367" s="1365"/>
      <c r="L367" s="1462"/>
      <c r="M367" s="1462"/>
      <c r="N367" s="1300"/>
    </row>
    <row r="368" spans="2:14" ht="13.5" customHeight="1">
      <c r="B368" s="1336" t="s">
        <v>134</v>
      </c>
      <c r="C368" s="1620">
        <v>5</v>
      </c>
      <c r="D368" s="1635"/>
      <c r="E368" s="1635"/>
      <c r="F368" s="1300">
        <v>5</v>
      </c>
      <c r="G368" s="1365">
        <v>120</v>
      </c>
      <c r="H368" s="1635"/>
      <c r="I368" s="1635"/>
      <c r="J368" s="1300">
        <v>120</v>
      </c>
      <c r="K368" s="1365">
        <v>1</v>
      </c>
      <c r="L368" s="1635"/>
      <c r="M368" s="1635"/>
      <c r="N368" s="1300">
        <v>1</v>
      </c>
    </row>
    <row r="369" spans="1:14" ht="13.2">
      <c r="B369" s="1291" t="s">
        <v>26</v>
      </c>
      <c r="C369" s="1334">
        <f>SUM(C360:C368)</f>
        <v>13</v>
      </c>
      <c r="D369" s="2172"/>
      <c r="E369" s="2172"/>
      <c r="F369" s="1334">
        <f t="shared" ref="F369:N369" si="56">SUM(F360:F368)</f>
        <v>13</v>
      </c>
      <c r="G369" s="1334">
        <f t="shared" si="56"/>
        <v>155</v>
      </c>
      <c r="H369" s="2172"/>
      <c r="I369" s="2172"/>
      <c r="J369" s="1334">
        <f t="shared" si="56"/>
        <v>155</v>
      </c>
      <c r="K369" s="1334">
        <f t="shared" si="56"/>
        <v>2</v>
      </c>
      <c r="L369" s="2172"/>
      <c r="M369" s="2172"/>
      <c r="N369" s="1334">
        <f t="shared" si="56"/>
        <v>2</v>
      </c>
    </row>
    <row r="370" spans="1:14" s="700" customFormat="1" ht="13.5" customHeight="1">
      <c r="A370" s="1040"/>
      <c r="B370" s="2122"/>
      <c r="C370" s="1040"/>
      <c r="D370" s="1040"/>
      <c r="E370" s="1040"/>
      <c r="F370" s="1040"/>
      <c r="G370" s="1040"/>
      <c r="H370" s="1040"/>
      <c r="I370" s="1040"/>
      <c r="J370" s="1040"/>
      <c r="K370" s="1040"/>
      <c r="L370" s="1040"/>
      <c r="M370" s="1040"/>
      <c r="N370" s="1040"/>
    </row>
    <row r="372" spans="1:14" ht="13.5" customHeight="1">
      <c r="B372" s="1612" t="s">
        <v>440</v>
      </c>
    </row>
    <row r="373" spans="1:14" ht="13.5" customHeight="1">
      <c r="B373" s="2559" t="s">
        <v>122</v>
      </c>
      <c r="C373" s="2305" t="s">
        <v>123</v>
      </c>
      <c r="D373" s="2305"/>
      <c r="E373" s="2305"/>
      <c r="F373" s="2305"/>
      <c r="G373" s="2352" t="s">
        <v>592</v>
      </c>
      <c r="H373" s="2352"/>
      <c r="I373" s="2352"/>
      <c r="J373" s="2352"/>
      <c r="K373" s="2562" t="s">
        <v>506</v>
      </c>
      <c r="L373" s="2563"/>
      <c r="M373" s="2563"/>
      <c r="N373" s="2564"/>
    </row>
    <row r="374" spans="1:14" ht="13.5" customHeight="1">
      <c r="B374" s="2560"/>
      <c r="C374" s="2305"/>
      <c r="D374" s="2305"/>
      <c r="E374" s="2305"/>
      <c r="F374" s="2305"/>
      <c r="G374" s="2352"/>
      <c r="H374" s="2352"/>
      <c r="I374" s="2352"/>
      <c r="J374" s="2352"/>
      <c r="K374" s="2565"/>
      <c r="L374" s="2566"/>
      <c r="M374" s="2566"/>
      <c r="N374" s="2567"/>
    </row>
    <row r="375" spans="1:14" ht="13.5" customHeight="1">
      <c r="B375" s="2561"/>
      <c r="C375" s="1776" t="s">
        <v>423</v>
      </c>
      <c r="D375" s="1776" t="s">
        <v>424</v>
      </c>
      <c r="E375" s="1776" t="s">
        <v>484</v>
      </c>
      <c r="F375" s="1776" t="s">
        <v>26</v>
      </c>
      <c r="G375" s="1776" t="s">
        <v>423</v>
      </c>
      <c r="H375" s="1776" t="s">
        <v>424</v>
      </c>
      <c r="I375" s="1776" t="s">
        <v>484</v>
      </c>
      <c r="J375" s="1776" t="s">
        <v>26</v>
      </c>
      <c r="K375" s="1776" t="s">
        <v>423</v>
      </c>
      <c r="L375" s="1776" t="s">
        <v>424</v>
      </c>
      <c r="M375" s="1776" t="s">
        <v>484</v>
      </c>
      <c r="N375" s="1776" t="s">
        <v>26</v>
      </c>
    </row>
    <row r="376" spans="1:14" ht="13.5" customHeight="1">
      <c r="B376" s="1336" t="s">
        <v>126</v>
      </c>
      <c r="C376" s="1620">
        <v>1</v>
      </c>
      <c r="D376" s="1462"/>
      <c r="E376" s="1636"/>
      <c r="F376" s="1300">
        <v>1</v>
      </c>
      <c r="G376" s="1365">
        <v>56</v>
      </c>
      <c r="H376" s="1462"/>
      <c r="I376" s="1462"/>
      <c r="J376" s="1300">
        <v>56</v>
      </c>
      <c r="K376" s="1365">
        <v>30</v>
      </c>
      <c r="L376" s="1462"/>
      <c r="M376" s="1462"/>
      <c r="N376" s="1300">
        <v>30</v>
      </c>
    </row>
    <row r="377" spans="1:14" ht="13.5" customHeight="1">
      <c r="B377" s="1336" t="s">
        <v>127</v>
      </c>
      <c r="C377" s="1620">
        <v>0</v>
      </c>
      <c r="D377" s="1462"/>
      <c r="E377" s="1636"/>
      <c r="F377" s="1300">
        <v>0</v>
      </c>
      <c r="G377" s="1365">
        <v>19</v>
      </c>
      <c r="H377" s="1462"/>
      <c r="I377" s="1462"/>
      <c r="J377" s="1300">
        <v>19</v>
      </c>
      <c r="K377" s="1365">
        <v>10</v>
      </c>
      <c r="L377" s="1462"/>
      <c r="M377" s="1462"/>
      <c r="N377" s="1300">
        <v>10</v>
      </c>
    </row>
    <row r="378" spans="1:14" ht="13.5" customHeight="1">
      <c r="B378" s="1336" t="s">
        <v>128</v>
      </c>
      <c r="C378" s="1620">
        <v>2</v>
      </c>
      <c r="D378" s="1462"/>
      <c r="E378" s="1636"/>
      <c r="F378" s="1300">
        <v>2</v>
      </c>
      <c r="G378" s="1365">
        <v>35</v>
      </c>
      <c r="H378" s="1462"/>
      <c r="I378" s="1462"/>
      <c r="J378" s="1300">
        <v>35</v>
      </c>
      <c r="K378" s="1365">
        <v>19</v>
      </c>
      <c r="L378" s="1462"/>
      <c r="M378" s="1462"/>
      <c r="N378" s="1300">
        <v>19</v>
      </c>
    </row>
    <row r="379" spans="1:14" ht="13.5" customHeight="1">
      <c r="B379" s="1336" t="s">
        <v>129</v>
      </c>
      <c r="C379" s="1620">
        <v>2</v>
      </c>
      <c r="D379" s="1462"/>
      <c r="E379" s="1636"/>
      <c r="F379" s="1300">
        <v>2</v>
      </c>
      <c r="G379" s="1365">
        <v>46</v>
      </c>
      <c r="H379" s="1462"/>
      <c r="I379" s="1462"/>
      <c r="J379" s="1300">
        <v>46</v>
      </c>
      <c r="K379" s="1365">
        <v>16</v>
      </c>
      <c r="L379" s="1462"/>
      <c r="M379" s="1462"/>
      <c r="N379" s="1300">
        <v>16</v>
      </c>
    </row>
    <row r="380" spans="1:14" ht="13.5" customHeight="1">
      <c r="B380" s="1336" t="s">
        <v>794</v>
      </c>
      <c r="C380" s="1620">
        <v>2</v>
      </c>
      <c r="D380" s="1462"/>
      <c r="E380" s="1636"/>
      <c r="F380" s="1300">
        <v>2</v>
      </c>
      <c r="G380" s="1365">
        <v>23</v>
      </c>
      <c r="H380" s="1462"/>
      <c r="I380" s="1462"/>
      <c r="J380" s="1300">
        <v>23</v>
      </c>
      <c r="K380" s="1365">
        <v>6</v>
      </c>
      <c r="L380" s="1462"/>
      <c r="M380" s="1462"/>
      <c r="N380" s="1300">
        <v>6</v>
      </c>
    </row>
    <row r="381" spans="1:14" ht="13.5" customHeight="1">
      <c r="B381" s="1336" t="s">
        <v>131</v>
      </c>
      <c r="C381" s="1620">
        <v>1</v>
      </c>
      <c r="D381" s="1462"/>
      <c r="E381" s="1636"/>
      <c r="F381" s="1300">
        <v>1</v>
      </c>
      <c r="G381" s="1365">
        <v>33</v>
      </c>
      <c r="H381" s="1462"/>
      <c r="I381" s="1462"/>
      <c r="J381" s="1300">
        <v>33</v>
      </c>
      <c r="K381" s="1365">
        <v>8</v>
      </c>
      <c r="L381" s="1462"/>
      <c r="M381" s="1462"/>
      <c r="N381" s="1300">
        <v>8</v>
      </c>
    </row>
    <row r="382" spans="1:14" ht="13.5" customHeight="1">
      <c r="B382" s="1336" t="s">
        <v>132</v>
      </c>
      <c r="C382" s="1620">
        <v>2</v>
      </c>
      <c r="D382" s="1462"/>
      <c r="E382" s="1636"/>
      <c r="F382" s="1300">
        <v>2</v>
      </c>
      <c r="G382" s="1365">
        <v>60</v>
      </c>
      <c r="H382" s="1462"/>
      <c r="I382" s="1462"/>
      <c r="J382" s="1300">
        <v>60</v>
      </c>
      <c r="K382" s="1365">
        <v>30</v>
      </c>
      <c r="L382" s="1462"/>
      <c r="M382" s="1462"/>
      <c r="N382" s="1300">
        <v>30</v>
      </c>
    </row>
    <row r="383" spans="1:14" ht="13.5" customHeight="1">
      <c r="B383" s="1336" t="s">
        <v>133</v>
      </c>
      <c r="C383" s="1620">
        <v>0</v>
      </c>
      <c r="D383" s="1462"/>
      <c r="E383" s="1636"/>
      <c r="F383" s="1300">
        <v>0</v>
      </c>
      <c r="G383" s="1365">
        <v>23</v>
      </c>
      <c r="H383" s="1462"/>
      <c r="I383" s="1462"/>
      <c r="J383" s="1300">
        <v>23</v>
      </c>
      <c r="K383" s="1365">
        <v>8</v>
      </c>
      <c r="L383" s="1462"/>
      <c r="M383" s="1462"/>
      <c r="N383" s="1300">
        <v>8</v>
      </c>
    </row>
    <row r="384" spans="1:14" ht="13.5" customHeight="1">
      <c r="B384" s="1336" t="s">
        <v>134</v>
      </c>
      <c r="C384" s="1620">
        <v>3</v>
      </c>
      <c r="D384" s="1462"/>
      <c r="E384" s="1462"/>
      <c r="F384" s="1300">
        <v>3</v>
      </c>
      <c r="G384" s="1365">
        <v>313</v>
      </c>
      <c r="H384" s="1462"/>
      <c r="I384" s="1462"/>
      <c r="J384" s="1300">
        <v>313</v>
      </c>
      <c r="K384" s="1365">
        <v>65</v>
      </c>
      <c r="L384" s="1462"/>
      <c r="M384" s="1462"/>
      <c r="N384" s="1300">
        <v>65</v>
      </c>
    </row>
    <row r="385" spans="2:14" ht="13.5" customHeight="1">
      <c r="B385" s="1610" t="s">
        <v>26</v>
      </c>
      <c r="C385" s="1438">
        <f>SUM(C376:C384)</f>
        <v>13</v>
      </c>
      <c r="D385" s="1463"/>
      <c r="E385" s="1463"/>
      <c r="F385" s="1438">
        <f t="shared" ref="F385:N385" si="57">SUM(F376:F384)</f>
        <v>13</v>
      </c>
      <c r="G385" s="1438">
        <f t="shared" si="57"/>
        <v>608</v>
      </c>
      <c r="H385" s="1463"/>
      <c r="I385" s="1463"/>
      <c r="J385" s="1438">
        <f t="shared" si="57"/>
        <v>608</v>
      </c>
      <c r="K385" s="1438">
        <f t="shared" si="57"/>
        <v>192</v>
      </c>
      <c r="L385" s="1463"/>
      <c r="M385" s="1463"/>
      <c r="N385" s="1438">
        <f t="shared" si="57"/>
        <v>192</v>
      </c>
    </row>
    <row r="388" spans="2:14" ht="13.5" customHeight="1">
      <c r="B388" s="1612" t="s">
        <v>986</v>
      </c>
    </row>
    <row r="389" spans="2:14" ht="13.5" customHeight="1">
      <c r="B389" s="2559" t="s">
        <v>122</v>
      </c>
      <c r="C389" s="2305" t="s">
        <v>123</v>
      </c>
      <c r="D389" s="2305"/>
      <c r="E389" s="2305"/>
      <c r="F389" s="2305"/>
      <c r="G389" s="2352" t="s">
        <v>871</v>
      </c>
      <c r="H389" s="2352"/>
      <c r="I389" s="2352"/>
      <c r="J389" s="2352"/>
      <c r="K389" s="2562" t="s">
        <v>506</v>
      </c>
      <c r="L389" s="2563"/>
      <c r="M389" s="2563"/>
      <c r="N389" s="2564"/>
    </row>
    <row r="390" spans="2:14" ht="13.5" customHeight="1">
      <c r="B390" s="2560"/>
      <c r="C390" s="2305"/>
      <c r="D390" s="2305"/>
      <c r="E390" s="2305"/>
      <c r="F390" s="2305"/>
      <c r="G390" s="2352"/>
      <c r="H390" s="2352"/>
      <c r="I390" s="2352"/>
      <c r="J390" s="2352"/>
      <c r="K390" s="2565"/>
      <c r="L390" s="2566"/>
      <c r="M390" s="2566"/>
      <c r="N390" s="2567"/>
    </row>
    <row r="391" spans="2:14" ht="13.5" customHeight="1">
      <c r="B391" s="2561"/>
      <c r="C391" s="1776" t="s">
        <v>423</v>
      </c>
      <c r="D391" s="1776" t="s">
        <v>424</v>
      </c>
      <c r="E391" s="1776" t="s">
        <v>484</v>
      </c>
      <c r="F391" s="1776" t="s">
        <v>26</v>
      </c>
      <c r="G391" s="1776" t="s">
        <v>423</v>
      </c>
      <c r="H391" s="1776" t="s">
        <v>424</v>
      </c>
      <c r="I391" s="1776" t="s">
        <v>484</v>
      </c>
      <c r="J391" s="1776" t="s">
        <v>26</v>
      </c>
      <c r="K391" s="1776" t="s">
        <v>423</v>
      </c>
      <c r="L391" s="1776" t="s">
        <v>424</v>
      </c>
      <c r="M391" s="1776" t="s">
        <v>484</v>
      </c>
      <c r="N391" s="1776" t="s">
        <v>26</v>
      </c>
    </row>
    <row r="392" spans="2:14" ht="13.5" customHeight="1">
      <c r="B392" s="1336" t="s">
        <v>126</v>
      </c>
      <c r="C392" s="1641"/>
      <c r="D392" s="1620">
        <v>11</v>
      </c>
      <c r="E392" s="1641"/>
      <c r="F392" s="1300">
        <v>11</v>
      </c>
      <c r="G392" s="1628"/>
      <c r="H392" s="1365">
        <v>32</v>
      </c>
      <c r="I392" s="1365"/>
      <c r="J392" s="1300">
        <v>32</v>
      </c>
      <c r="K392" s="1628"/>
      <c r="L392" s="1365">
        <v>29</v>
      </c>
      <c r="M392" s="1365"/>
      <c r="N392" s="1300">
        <v>29</v>
      </c>
    </row>
    <row r="393" spans="2:14" ht="13.5" customHeight="1">
      <c r="B393" s="1336" t="s">
        <v>127</v>
      </c>
      <c r="C393" s="1641"/>
      <c r="D393" s="1620">
        <v>2</v>
      </c>
      <c r="E393" s="1641"/>
      <c r="F393" s="1300">
        <v>2</v>
      </c>
      <c r="G393" s="1628"/>
      <c r="H393" s="1365">
        <v>6</v>
      </c>
      <c r="I393" s="1365"/>
      <c r="J393" s="1300">
        <v>6</v>
      </c>
      <c r="K393" s="1628"/>
      <c r="L393" s="1365"/>
      <c r="M393" s="1365"/>
      <c r="N393" s="1300">
        <v>0</v>
      </c>
    </row>
    <row r="394" spans="2:14" ht="13.5" customHeight="1">
      <c r="B394" s="1336" t="s">
        <v>128</v>
      </c>
      <c r="C394" s="1641"/>
      <c r="D394" s="1620">
        <v>8</v>
      </c>
      <c r="E394" s="1641"/>
      <c r="F394" s="1300">
        <v>8</v>
      </c>
      <c r="G394" s="1628"/>
      <c r="H394" s="1365">
        <v>34</v>
      </c>
      <c r="I394" s="1365"/>
      <c r="J394" s="1300">
        <v>34</v>
      </c>
      <c r="K394" s="1628"/>
      <c r="L394" s="1365">
        <v>32</v>
      </c>
      <c r="M394" s="1365"/>
      <c r="N394" s="1300">
        <v>32</v>
      </c>
    </row>
    <row r="395" spans="2:14" ht="13.5" customHeight="1">
      <c r="B395" s="1336" t="s">
        <v>129</v>
      </c>
      <c r="C395" s="1641"/>
      <c r="D395" s="1620">
        <v>13</v>
      </c>
      <c r="E395" s="1641"/>
      <c r="F395" s="1300">
        <v>13</v>
      </c>
      <c r="G395" s="1628"/>
      <c r="H395" s="1365">
        <v>40</v>
      </c>
      <c r="I395" s="1365"/>
      <c r="J395" s="1300">
        <v>40</v>
      </c>
      <c r="K395" s="1628"/>
      <c r="L395" s="1365">
        <v>71</v>
      </c>
      <c r="M395" s="1365"/>
      <c r="N395" s="1300">
        <v>71</v>
      </c>
    </row>
    <row r="396" spans="2:14" ht="13.5" customHeight="1">
      <c r="B396" s="1336" t="s">
        <v>794</v>
      </c>
      <c r="C396" s="1641"/>
      <c r="D396" s="1620">
        <v>2</v>
      </c>
      <c r="E396" s="1641"/>
      <c r="F396" s="1300">
        <v>2</v>
      </c>
      <c r="G396" s="1628"/>
      <c r="H396" s="1365">
        <v>5</v>
      </c>
      <c r="I396" s="1365"/>
      <c r="J396" s="1300">
        <v>5</v>
      </c>
      <c r="K396" s="1628"/>
      <c r="L396" s="1365"/>
      <c r="M396" s="1365"/>
      <c r="N396" s="1300">
        <v>0</v>
      </c>
    </row>
    <row r="397" spans="2:14" ht="13.5" customHeight="1">
      <c r="B397" s="1336" t="s">
        <v>131</v>
      </c>
      <c r="C397" s="1641"/>
      <c r="D397" s="1620">
        <v>9</v>
      </c>
      <c r="E397" s="1641"/>
      <c r="F397" s="1300">
        <v>9</v>
      </c>
      <c r="G397" s="1628"/>
      <c r="H397" s="1365">
        <v>31</v>
      </c>
      <c r="I397" s="1365"/>
      <c r="J397" s="1300">
        <v>31</v>
      </c>
      <c r="K397" s="1628"/>
      <c r="L397" s="1365">
        <v>50</v>
      </c>
      <c r="M397" s="1365"/>
      <c r="N397" s="1300">
        <v>50</v>
      </c>
    </row>
    <row r="398" spans="2:14" ht="13.5" customHeight="1">
      <c r="B398" s="1336" t="s">
        <v>132</v>
      </c>
      <c r="C398" s="1641"/>
      <c r="D398" s="1620">
        <v>13</v>
      </c>
      <c r="E398" s="1641"/>
      <c r="F398" s="1300">
        <v>13</v>
      </c>
      <c r="G398" s="1628"/>
      <c r="H398" s="1365">
        <v>38</v>
      </c>
      <c r="I398" s="1365"/>
      <c r="J398" s="1300">
        <v>38</v>
      </c>
      <c r="K398" s="1628"/>
      <c r="L398" s="1365">
        <v>44</v>
      </c>
      <c r="M398" s="1365"/>
      <c r="N398" s="1300">
        <v>44</v>
      </c>
    </row>
    <row r="399" spans="2:14" ht="13.5" customHeight="1">
      <c r="B399" s="1336" t="s">
        <v>133</v>
      </c>
      <c r="C399" s="1641"/>
      <c r="D399" s="1620">
        <v>2</v>
      </c>
      <c r="E399" s="1641"/>
      <c r="F399" s="1300">
        <v>2</v>
      </c>
      <c r="G399" s="1628"/>
      <c r="H399" s="1365">
        <v>9</v>
      </c>
      <c r="I399" s="1365"/>
      <c r="J399" s="1300">
        <v>9</v>
      </c>
      <c r="K399" s="1628"/>
      <c r="L399" s="1365">
        <v>12</v>
      </c>
      <c r="M399" s="1365"/>
      <c r="N399" s="1300">
        <v>12</v>
      </c>
    </row>
    <row r="400" spans="2:14" ht="13.5" customHeight="1">
      <c r="B400" s="1336" t="s">
        <v>134</v>
      </c>
      <c r="C400" s="1641"/>
      <c r="D400" s="1620">
        <v>15</v>
      </c>
      <c r="E400" s="1641"/>
      <c r="F400" s="1300">
        <v>15</v>
      </c>
      <c r="G400" s="1628"/>
      <c r="H400" s="1365">
        <v>153</v>
      </c>
      <c r="I400" s="1365"/>
      <c r="J400" s="1300">
        <v>153</v>
      </c>
      <c r="K400" s="1628"/>
      <c r="L400" s="1365">
        <v>52</v>
      </c>
      <c r="M400" s="1365"/>
      <c r="N400" s="1300">
        <v>52</v>
      </c>
    </row>
    <row r="401" spans="1:14" ht="13.5" customHeight="1">
      <c r="A401" s="700"/>
      <c r="B401" s="1610" t="s">
        <v>26</v>
      </c>
      <c r="C401" s="2172">
        <v>0</v>
      </c>
      <c r="D401" s="1334">
        <f>SUM(D392:D400)</f>
        <v>75</v>
      </c>
      <c r="E401" s="2172">
        <f t="shared" ref="E401:N401" si="58">SUM(E392:E400)</f>
        <v>0</v>
      </c>
      <c r="F401" s="1334">
        <f t="shared" si="58"/>
        <v>75</v>
      </c>
      <c r="G401" s="2172">
        <f t="shared" si="58"/>
        <v>0</v>
      </c>
      <c r="H401" s="1334">
        <f t="shared" si="58"/>
        <v>348</v>
      </c>
      <c r="I401" s="1334">
        <f t="shared" si="58"/>
        <v>0</v>
      </c>
      <c r="J401" s="2172">
        <f t="shared" si="58"/>
        <v>348</v>
      </c>
      <c r="K401" s="2172">
        <f t="shared" si="58"/>
        <v>0</v>
      </c>
      <c r="L401" s="1334">
        <f t="shared" si="58"/>
        <v>290</v>
      </c>
      <c r="M401" s="1334">
        <f t="shared" si="58"/>
        <v>0</v>
      </c>
      <c r="N401" s="2172">
        <f t="shared" si="58"/>
        <v>290</v>
      </c>
    </row>
    <row r="402" spans="1:14" ht="13.5" customHeight="1">
      <c r="A402" s="700"/>
      <c r="B402" s="1810"/>
      <c r="C402" s="2173"/>
      <c r="D402" s="2173"/>
      <c r="E402" s="2173"/>
      <c r="F402" s="2173"/>
      <c r="G402" s="2173"/>
      <c r="H402" s="2173"/>
      <c r="I402" s="2173"/>
      <c r="J402" s="2173"/>
      <c r="K402" s="2173"/>
      <c r="L402" s="2173"/>
      <c r="M402" s="2173"/>
      <c r="N402" s="2173"/>
    </row>
    <row r="403" spans="1:14" ht="13.5" customHeight="1">
      <c r="N403" s="1040">
        <v>175</v>
      </c>
    </row>
    <row r="405" spans="1:14" ht="13.5" customHeight="1">
      <c r="B405" s="1612" t="s">
        <v>1079</v>
      </c>
    </row>
    <row r="406" spans="1:14" ht="13.5" customHeight="1">
      <c r="B406" s="2559" t="s">
        <v>122</v>
      </c>
      <c r="C406" s="2305" t="s">
        <v>123</v>
      </c>
      <c r="D406" s="2305"/>
      <c r="E406" s="2305"/>
      <c r="F406" s="2305"/>
      <c r="G406" s="2352" t="s">
        <v>871</v>
      </c>
      <c r="H406" s="2352"/>
      <c r="I406" s="2352"/>
      <c r="J406" s="2352"/>
      <c r="K406" s="2562" t="s">
        <v>506</v>
      </c>
      <c r="L406" s="2563"/>
      <c r="M406" s="2563"/>
      <c r="N406" s="2564"/>
    </row>
    <row r="407" spans="1:14" ht="13.5" customHeight="1">
      <c r="B407" s="2560"/>
      <c r="C407" s="2305"/>
      <c r="D407" s="2305"/>
      <c r="E407" s="2305"/>
      <c r="F407" s="2305"/>
      <c r="G407" s="2352"/>
      <c r="H407" s="2352"/>
      <c r="I407" s="2352"/>
      <c r="J407" s="2352"/>
      <c r="K407" s="2565"/>
      <c r="L407" s="2566"/>
      <c r="M407" s="2566"/>
      <c r="N407" s="2567"/>
    </row>
    <row r="408" spans="1:14" ht="13.5" customHeight="1">
      <c r="B408" s="2561"/>
      <c r="C408" s="1776" t="s">
        <v>423</v>
      </c>
      <c r="D408" s="1776" t="s">
        <v>424</v>
      </c>
      <c r="E408" s="1776" t="s">
        <v>484</v>
      </c>
      <c r="F408" s="1776" t="s">
        <v>26</v>
      </c>
      <c r="G408" s="1776" t="s">
        <v>423</v>
      </c>
      <c r="H408" s="1776" t="s">
        <v>424</v>
      </c>
      <c r="I408" s="1776" t="s">
        <v>484</v>
      </c>
      <c r="J408" s="1776" t="s">
        <v>26</v>
      </c>
      <c r="K408" s="1776" t="s">
        <v>423</v>
      </c>
      <c r="L408" s="1776" t="s">
        <v>424</v>
      </c>
      <c r="M408" s="1776" t="s">
        <v>484</v>
      </c>
      <c r="N408" s="1776" t="s">
        <v>26</v>
      </c>
    </row>
    <row r="409" spans="1:14" ht="13.5" customHeight="1">
      <c r="B409" s="1336" t="s">
        <v>126</v>
      </c>
      <c r="C409" s="1620">
        <v>7</v>
      </c>
      <c r="D409" s="1641"/>
      <c r="E409" s="1641"/>
      <c r="F409" s="1300">
        <v>7</v>
      </c>
      <c r="G409" s="1365">
        <v>19</v>
      </c>
      <c r="H409" s="1628"/>
      <c r="I409" s="1461"/>
      <c r="J409" s="1663">
        <f>SUM(G409:I409)</f>
        <v>19</v>
      </c>
      <c r="K409" s="1365">
        <v>18</v>
      </c>
      <c r="L409" s="1628"/>
      <c r="M409" s="1461"/>
      <c r="N409" s="1663">
        <f>SUM(K409:M409)</f>
        <v>18</v>
      </c>
    </row>
    <row r="410" spans="1:14" ht="13.5" customHeight="1">
      <c r="B410" s="1336" t="s">
        <v>127</v>
      </c>
      <c r="C410" s="1620">
        <v>3</v>
      </c>
      <c r="D410" s="1641"/>
      <c r="E410" s="1641"/>
      <c r="F410" s="1300">
        <v>3</v>
      </c>
      <c r="G410" s="1365">
        <v>17</v>
      </c>
      <c r="H410" s="1628"/>
      <c r="I410" s="1461"/>
      <c r="J410" s="1663">
        <f t="shared" ref="J410:J417" si="59">SUM(G410:I410)</f>
        <v>17</v>
      </c>
      <c r="K410" s="1365">
        <v>4</v>
      </c>
      <c r="L410" s="1628"/>
      <c r="M410" s="1461"/>
      <c r="N410" s="1663">
        <f t="shared" ref="N410:N417" si="60">SUM(K410:M410)</f>
        <v>4</v>
      </c>
    </row>
    <row r="411" spans="1:14" ht="13.5" customHeight="1">
      <c r="B411" s="1336" t="s">
        <v>128</v>
      </c>
      <c r="C411" s="1620">
        <v>3</v>
      </c>
      <c r="D411" s="1641"/>
      <c r="E411" s="1641"/>
      <c r="F411" s="1300">
        <v>3</v>
      </c>
      <c r="G411" s="1365">
        <v>11</v>
      </c>
      <c r="H411" s="1628"/>
      <c r="I411" s="1461"/>
      <c r="J411" s="1663">
        <f t="shared" si="59"/>
        <v>11</v>
      </c>
      <c r="K411" s="1365">
        <v>6</v>
      </c>
      <c r="L411" s="1628"/>
      <c r="M411" s="1461"/>
      <c r="N411" s="1663">
        <f t="shared" si="60"/>
        <v>6</v>
      </c>
    </row>
    <row r="412" spans="1:14" ht="13.5" customHeight="1">
      <c r="B412" s="1336" t="s">
        <v>129</v>
      </c>
      <c r="C412" s="1620">
        <v>8</v>
      </c>
      <c r="D412" s="1641"/>
      <c r="E412" s="1641"/>
      <c r="F412" s="1300">
        <v>8</v>
      </c>
      <c r="G412" s="1365">
        <v>47</v>
      </c>
      <c r="H412" s="1628"/>
      <c r="I412" s="1461"/>
      <c r="J412" s="1663">
        <f t="shared" si="59"/>
        <v>47</v>
      </c>
      <c r="K412" s="1365">
        <v>48</v>
      </c>
      <c r="L412" s="1628"/>
      <c r="M412" s="1461"/>
      <c r="N412" s="1663">
        <f t="shared" si="60"/>
        <v>48</v>
      </c>
    </row>
    <row r="413" spans="1:14" ht="13.5" customHeight="1">
      <c r="B413" s="1336" t="s">
        <v>794</v>
      </c>
      <c r="C413" s="1620">
        <v>3</v>
      </c>
      <c r="D413" s="1641"/>
      <c r="E413" s="1641"/>
      <c r="F413" s="1300">
        <v>3</v>
      </c>
      <c r="G413" s="1365">
        <v>20</v>
      </c>
      <c r="H413" s="1628"/>
      <c r="I413" s="1461"/>
      <c r="J413" s="1663">
        <f t="shared" si="59"/>
        <v>20</v>
      </c>
      <c r="K413" s="1365">
        <v>1</v>
      </c>
      <c r="L413" s="1628"/>
      <c r="M413" s="1461"/>
      <c r="N413" s="1663">
        <f t="shared" si="60"/>
        <v>1</v>
      </c>
    </row>
    <row r="414" spans="1:14" ht="13.5" customHeight="1">
      <c r="B414" s="1336" t="s">
        <v>131</v>
      </c>
      <c r="C414" s="1620">
        <v>5</v>
      </c>
      <c r="D414" s="1641"/>
      <c r="E414" s="1641"/>
      <c r="F414" s="1300">
        <v>5</v>
      </c>
      <c r="G414" s="1365">
        <v>20</v>
      </c>
      <c r="H414" s="1628"/>
      <c r="I414" s="1461"/>
      <c r="J414" s="1663">
        <f t="shared" si="59"/>
        <v>20</v>
      </c>
      <c r="K414" s="1365">
        <v>32</v>
      </c>
      <c r="L414" s="1628"/>
      <c r="M414" s="1461"/>
      <c r="N414" s="1663">
        <f t="shared" si="60"/>
        <v>32</v>
      </c>
    </row>
    <row r="415" spans="1:14" ht="13.5" customHeight="1">
      <c r="B415" s="1336" t="s">
        <v>132</v>
      </c>
      <c r="C415" s="1620">
        <v>9</v>
      </c>
      <c r="D415" s="1641"/>
      <c r="E415" s="1641"/>
      <c r="F415" s="1300">
        <v>9</v>
      </c>
      <c r="G415" s="1365">
        <v>29</v>
      </c>
      <c r="H415" s="1628"/>
      <c r="I415" s="1461"/>
      <c r="J415" s="1663">
        <f t="shared" si="59"/>
        <v>29</v>
      </c>
      <c r="K415" s="1365">
        <v>38</v>
      </c>
      <c r="L415" s="1628"/>
      <c r="M415" s="1461"/>
      <c r="N415" s="1663">
        <f t="shared" si="60"/>
        <v>38</v>
      </c>
    </row>
    <row r="416" spans="1:14" ht="13.5" customHeight="1">
      <c r="B416" s="1336" t="s">
        <v>133</v>
      </c>
      <c r="C416" s="1620">
        <v>2</v>
      </c>
      <c r="D416" s="1641"/>
      <c r="E416" s="1641"/>
      <c r="F416" s="1300">
        <v>2</v>
      </c>
      <c r="G416" s="1365">
        <v>7</v>
      </c>
      <c r="H416" s="1628"/>
      <c r="I416" s="1461"/>
      <c r="J416" s="1663">
        <f t="shared" si="59"/>
        <v>7</v>
      </c>
      <c r="K416" s="1365">
        <v>16</v>
      </c>
      <c r="L416" s="1628"/>
      <c r="M416" s="1461"/>
      <c r="N416" s="1663">
        <f t="shared" si="60"/>
        <v>16</v>
      </c>
    </row>
    <row r="417" spans="2:14" ht="13.5" customHeight="1">
      <c r="B417" s="1336" t="s">
        <v>134</v>
      </c>
      <c r="C417" s="1620">
        <v>17</v>
      </c>
      <c r="D417" s="1641"/>
      <c r="E417" s="1641"/>
      <c r="F417" s="1300">
        <v>17</v>
      </c>
      <c r="G417" s="1365">
        <v>136</v>
      </c>
      <c r="H417" s="1628"/>
      <c r="I417" s="1461"/>
      <c r="J417" s="1663">
        <f t="shared" si="59"/>
        <v>136</v>
      </c>
      <c r="K417" s="1365">
        <v>41</v>
      </c>
      <c r="L417" s="1628"/>
      <c r="M417" s="1461"/>
      <c r="N417" s="1663">
        <f t="shared" si="60"/>
        <v>41</v>
      </c>
    </row>
    <row r="418" spans="2:14" ht="13.5" customHeight="1">
      <c r="B418" s="1610" t="s">
        <v>26</v>
      </c>
      <c r="C418" s="1334">
        <f>SUM(C409:C417)</f>
        <v>57</v>
      </c>
      <c r="D418" s="2172"/>
      <c r="E418" s="2172">
        <f t="shared" ref="E418:N418" si="61">SUM(E409:E417)</f>
        <v>0</v>
      </c>
      <c r="F418" s="1334">
        <f t="shared" si="61"/>
        <v>57</v>
      </c>
      <c r="G418" s="1334">
        <f t="shared" si="61"/>
        <v>306</v>
      </c>
      <c r="H418" s="2172">
        <f t="shared" si="61"/>
        <v>0</v>
      </c>
      <c r="I418" s="2172">
        <f t="shared" si="61"/>
        <v>0</v>
      </c>
      <c r="J418" s="1334">
        <f t="shared" si="61"/>
        <v>306</v>
      </c>
      <c r="K418" s="1334">
        <f t="shared" si="61"/>
        <v>204</v>
      </c>
      <c r="L418" s="2172">
        <f t="shared" si="61"/>
        <v>0</v>
      </c>
      <c r="M418" s="2172">
        <f t="shared" si="61"/>
        <v>0</v>
      </c>
      <c r="N418" s="1334">
        <f t="shared" si="61"/>
        <v>204</v>
      </c>
    </row>
    <row r="419" spans="2:14" ht="13.5" customHeight="1">
      <c r="N419" s="1040">
        <v>176</v>
      </c>
    </row>
    <row r="421" spans="2:14" ht="13.5" customHeight="1">
      <c r="B421" s="1612" t="s">
        <v>30</v>
      </c>
    </row>
    <row r="422" spans="2:14" ht="13.5" customHeight="1">
      <c r="B422" s="2559" t="s">
        <v>122</v>
      </c>
      <c r="C422" s="2305" t="s">
        <v>123</v>
      </c>
      <c r="D422" s="2305"/>
      <c r="E422" s="2305"/>
      <c r="F422" s="2305"/>
      <c r="G422" s="2352" t="s">
        <v>592</v>
      </c>
      <c r="H422" s="2352"/>
      <c r="I422" s="2352"/>
      <c r="J422" s="2352"/>
      <c r="K422" s="2562" t="s">
        <v>506</v>
      </c>
      <c r="L422" s="2563"/>
      <c r="M422" s="2563"/>
      <c r="N422" s="2564"/>
    </row>
    <row r="423" spans="2:14" ht="13.5" customHeight="1">
      <c r="B423" s="2560"/>
      <c r="C423" s="2305"/>
      <c r="D423" s="2305"/>
      <c r="E423" s="2305"/>
      <c r="F423" s="2305"/>
      <c r="G423" s="2352"/>
      <c r="H423" s="2352"/>
      <c r="I423" s="2352"/>
      <c r="J423" s="2352"/>
      <c r="K423" s="2565"/>
      <c r="L423" s="2566"/>
      <c r="M423" s="2566"/>
      <c r="N423" s="2567"/>
    </row>
    <row r="424" spans="2:14" ht="13.5" customHeight="1">
      <c r="B424" s="2561"/>
      <c r="C424" s="1776" t="s">
        <v>423</v>
      </c>
      <c r="D424" s="1776" t="s">
        <v>424</v>
      </c>
      <c r="E424" s="1776" t="s">
        <v>484</v>
      </c>
      <c r="F424" s="1776" t="s">
        <v>26</v>
      </c>
      <c r="G424" s="1776" t="s">
        <v>423</v>
      </c>
      <c r="H424" s="1776" t="s">
        <v>424</v>
      </c>
      <c r="I424" s="1776" t="s">
        <v>484</v>
      </c>
      <c r="J424" s="1776" t="s">
        <v>26</v>
      </c>
      <c r="K424" s="1776" t="s">
        <v>423</v>
      </c>
      <c r="L424" s="1776" t="s">
        <v>424</v>
      </c>
      <c r="M424" s="1776" t="s">
        <v>484</v>
      </c>
      <c r="N424" s="1776" t="s">
        <v>26</v>
      </c>
    </row>
    <row r="425" spans="2:14" ht="13.5" customHeight="1">
      <c r="B425" s="1336" t="s">
        <v>126</v>
      </c>
      <c r="C425" s="1462"/>
      <c r="D425" s="1462"/>
      <c r="E425" s="1621">
        <v>13</v>
      </c>
      <c r="F425" s="1300">
        <v>13</v>
      </c>
      <c r="G425" s="1462"/>
      <c r="H425" s="1462"/>
      <c r="I425" s="1621">
        <v>151</v>
      </c>
      <c r="J425" s="1300">
        <v>151</v>
      </c>
      <c r="K425" s="1462"/>
      <c r="L425" s="1462"/>
      <c r="M425" s="1621">
        <v>1570</v>
      </c>
      <c r="N425" s="1300">
        <v>1570</v>
      </c>
    </row>
    <row r="426" spans="2:14" ht="13.5" customHeight="1">
      <c r="B426" s="1336" t="s">
        <v>127</v>
      </c>
      <c r="C426" s="1462"/>
      <c r="D426" s="1462"/>
      <c r="E426" s="1621">
        <v>7</v>
      </c>
      <c r="F426" s="1300">
        <v>7</v>
      </c>
      <c r="G426" s="1462"/>
      <c r="H426" s="1462"/>
      <c r="I426" s="1621">
        <v>52</v>
      </c>
      <c r="J426" s="1300">
        <v>52</v>
      </c>
      <c r="K426" s="1462"/>
      <c r="L426" s="1462"/>
      <c r="M426" s="1621">
        <v>723</v>
      </c>
      <c r="N426" s="1300">
        <v>723</v>
      </c>
    </row>
    <row r="427" spans="2:14" ht="13.5" customHeight="1">
      <c r="B427" s="1336" t="s">
        <v>128</v>
      </c>
      <c r="C427" s="1462"/>
      <c r="D427" s="1462"/>
      <c r="E427" s="1621">
        <v>9</v>
      </c>
      <c r="F427" s="1300">
        <v>9</v>
      </c>
      <c r="G427" s="1462"/>
      <c r="H427" s="1462"/>
      <c r="I427" s="1621">
        <v>80</v>
      </c>
      <c r="J427" s="1300">
        <v>80</v>
      </c>
      <c r="K427" s="1462"/>
      <c r="L427" s="1462"/>
      <c r="M427" s="1621">
        <v>756</v>
      </c>
      <c r="N427" s="1300">
        <v>756</v>
      </c>
    </row>
    <row r="428" spans="2:14" ht="13.5" customHeight="1">
      <c r="B428" s="1336" t="s">
        <v>129</v>
      </c>
      <c r="C428" s="1462"/>
      <c r="D428" s="1462"/>
      <c r="E428" s="1621">
        <v>17</v>
      </c>
      <c r="F428" s="1300">
        <v>17</v>
      </c>
      <c r="G428" s="1462"/>
      <c r="H428" s="1462"/>
      <c r="I428" s="1621">
        <v>147</v>
      </c>
      <c r="J428" s="1300">
        <v>147</v>
      </c>
      <c r="K428" s="1462"/>
      <c r="L428" s="1462"/>
      <c r="M428" s="1621">
        <v>1861</v>
      </c>
      <c r="N428" s="1300">
        <v>1861</v>
      </c>
    </row>
    <row r="429" spans="2:14" ht="13.5" customHeight="1">
      <c r="B429" s="1336" t="s">
        <v>794</v>
      </c>
      <c r="C429" s="1462"/>
      <c r="D429" s="1462"/>
      <c r="E429" s="1621">
        <v>8</v>
      </c>
      <c r="F429" s="1300">
        <v>8</v>
      </c>
      <c r="G429" s="1462"/>
      <c r="H429" s="1462"/>
      <c r="I429" s="1621">
        <v>53</v>
      </c>
      <c r="J429" s="1300">
        <v>53</v>
      </c>
      <c r="K429" s="1462"/>
      <c r="L429" s="1462"/>
      <c r="M429" s="1621">
        <v>855</v>
      </c>
      <c r="N429" s="1300">
        <v>855</v>
      </c>
    </row>
    <row r="430" spans="2:14" ht="13.5" customHeight="1">
      <c r="B430" s="1336" t="s">
        <v>131</v>
      </c>
      <c r="C430" s="1462"/>
      <c r="D430" s="1462"/>
      <c r="E430" s="1621">
        <v>12</v>
      </c>
      <c r="F430" s="1300">
        <v>12</v>
      </c>
      <c r="G430" s="1462"/>
      <c r="H430" s="1462"/>
      <c r="I430" s="1621">
        <v>113</v>
      </c>
      <c r="J430" s="1300">
        <v>113</v>
      </c>
      <c r="K430" s="1462"/>
      <c r="L430" s="1462"/>
      <c r="M430" s="1621">
        <v>1307</v>
      </c>
      <c r="N430" s="1300">
        <v>1307</v>
      </c>
    </row>
    <row r="431" spans="2:14" ht="13.5" customHeight="1">
      <c r="B431" s="1336" t="s">
        <v>132</v>
      </c>
      <c r="C431" s="1462"/>
      <c r="D431" s="1462"/>
      <c r="E431" s="1621">
        <v>18</v>
      </c>
      <c r="F431" s="1300">
        <v>18</v>
      </c>
      <c r="G431" s="1462"/>
      <c r="H431" s="1462"/>
      <c r="I431" s="1621">
        <v>188</v>
      </c>
      <c r="J431" s="1300">
        <v>188</v>
      </c>
      <c r="K431" s="1462"/>
      <c r="L431" s="1462"/>
      <c r="M431" s="1621">
        <v>1824</v>
      </c>
      <c r="N431" s="1300">
        <v>1824</v>
      </c>
    </row>
    <row r="432" spans="2:14" ht="13.5" customHeight="1">
      <c r="B432" s="1336" t="s">
        <v>133</v>
      </c>
      <c r="C432" s="1462"/>
      <c r="D432" s="1462"/>
      <c r="E432" s="1621">
        <v>7</v>
      </c>
      <c r="F432" s="1300">
        <v>7</v>
      </c>
      <c r="G432" s="1462"/>
      <c r="H432" s="1462"/>
      <c r="I432" s="1621">
        <v>61</v>
      </c>
      <c r="J432" s="1300">
        <v>61</v>
      </c>
      <c r="K432" s="1462"/>
      <c r="L432" s="1462"/>
      <c r="M432" s="1621">
        <v>949</v>
      </c>
      <c r="N432" s="1300">
        <v>949</v>
      </c>
    </row>
    <row r="433" spans="2:14" ht="13.5" customHeight="1">
      <c r="B433" s="1314" t="s">
        <v>134</v>
      </c>
      <c r="C433" s="1462"/>
      <c r="D433" s="1462"/>
      <c r="E433" s="1621">
        <v>42</v>
      </c>
      <c r="F433" s="1300">
        <v>42</v>
      </c>
      <c r="G433" s="1462"/>
      <c r="H433" s="1462"/>
      <c r="I433" s="1621">
        <v>1818</v>
      </c>
      <c r="J433" s="1300">
        <v>1818</v>
      </c>
      <c r="K433" s="1462"/>
      <c r="L433" s="1462"/>
      <c r="M433" s="1621">
        <v>9678</v>
      </c>
      <c r="N433" s="1300">
        <v>9678</v>
      </c>
    </row>
    <row r="434" spans="2:14" ht="13.5" customHeight="1">
      <c r="B434" s="1469" t="s">
        <v>26</v>
      </c>
      <c r="C434" s="1292">
        <v>0</v>
      </c>
      <c r="D434" s="1292">
        <v>0</v>
      </c>
      <c r="E434" s="1286">
        <f>SUM(E425:E433)</f>
        <v>133</v>
      </c>
      <c r="F434" s="1286">
        <f t="shared" ref="F434:N434" si="62">SUM(F425:F433)</f>
        <v>133</v>
      </c>
      <c r="G434" s="1286">
        <f t="shared" si="62"/>
        <v>0</v>
      </c>
      <c r="H434" s="1286">
        <f t="shared" si="62"/>
        <v>0</v>
      </c>
      <c r="I434" s="1286">
        <f t="shared" si="62"/>
        <v>2663</v>
      </c>
      <c r="J434" s="1286">
        <f t="shared" si="62"/>
        <v>2663</v>
      </c>
      <c r="K434" s="1286">
        <f t="shared" si="62"/>
        <v>0</v>
      </c>
      <c r="L434" s="1286">
        <f t="shared" si="62"/>
        <v>0</v>
      </c>
      <c r="M434" s="1286">
        <f t="shared" si="62"/>
        <v>19523</v>
      </c>
      <c r="N434" s="1286">
        <f t="shared" si="62"/>
        <v>19523</v>
      </c>
    </row>
    <row r="437" spans="2:14" ht="13.5" customHeight="1">
      <c r="B437" s="1612" t="s">
        <v>656</v>
      </c>
    </row>
    <row r="438" spans="2:14" ht="13.5" customHeight="1">
      <c r="B438" s="2559" t="s">
        <v>122</v>
      </c>
      <c r="C438" s="2305" t="s">
        <v>123</v>
      </c>
      <c r="D438" s="2305"/>
      <c r="E438" s="2305"/>
      <c r="F438" s="2305"/>
      <c r="G438" s="2352" t="s">
        <v>592</v>
      </c>
      <c r="H438" s="2352"/>
      <c r="I438" s="2352"/>
      <c r="J438" s="2352"/>
      <c r="K438" s="2562" t="s">
        <v>506</v>
      </c>
      <c r="L438" s="2563"/>
      <c r="M438" s="2563"/>
      <c r="N438" s="2564"/>
    </row>
    <row r="439" spans="2:14" ht="13.5" customHeight="1">
      <c r="B439" s="2560"/>
      <c r="C439" s="2305"/>
      <c r="D439" s="2305"/>
      <c r="E439" s="2305"/>
      <c r="F439" s="2305"/>
      <c r="G439" s="2352"/>
      <c r="H439" s="2352"/>
      <c r="I439" s="2352"/>
      <c r="J439" s="2352"/>
      <c r="K439" s="2565"/>
      <c r="L439" s="2566"/>
      <c r="M439" s="2566"/>
      <c r="N439" s="2567"/>
    </row>
    <row r="440" spans="2:14" ht="13.5" customHeight="1">
      <c r="B440" s="2561"/>
      <c r="C440" s="1776" t="s">
        <v>423</v>
      </c>
      <c r="D440" s="1776" t="s">
        <v>424</v>
      </c>
      <c r="E440" s="1776" t="s">
        <v>484</v>
      </c>
      <c r="F440" s="1776" t="s">
        <v>26</v>
      </c>
      <c r="G440" s="1776" t="s">
        <v>423</v>
      </c>
      <c r="H440" s="1776" t="s">
        <v>424</v>
      </c>
      <c r="I440" s="1776" t="s">
        <v>484</v>
      </c>
      <c r="J440" s="1776" t="s">
        <v>26</v>
      </c>
      <c r="K440" s="1776" t="s">
        <v>423</v>
      </c>
      <c r="L440" s="1776" t="s">
        <v>424</v>
      </c>
      <c r="M440" s="1776" t="s">
        <v>484</v>
      </c>
      <c r="N440" s="1776" t="s">
        <v>26</v>
      </c>
    </row>
    <row r="441" spans="2:14" ht="13.5" customHeight="1">
      <c r="B441" s="1336" t="s">
        <v>126</v>
      </c>
      <c r="C441" s="1462"/>
      <c r="D441" s="1366">
        <v>6</v>
      </c>
      <c r="E441" s="1623"/>
      <c r="F441" s="1300">
        <v>6</v>
      </c>
      <c r="G441" s="1462"/>
      <c r="H441" s="2174">
        <v>30</v>
      </c>
      <c r="I441" s="1462"/>
      <c r="J441" s="1300">
        <v>30</v>
      </c>
      <c r="K441" s="1462"/>
      <c r="L441" s="1621">
        <v>459</v>
      </c>
      <c r="M441" s="1462"/>
      <c r="N441" s="1300">
        <v>459</v>
      </c>
    </row>
    <row r="442" spans="2:14" ht="13.5" customHeight="1">
      <c r="B442" s="1336" t="s">
        <v>127</v>
      </c>
      <c r="C442" s="1462"/>
      <c r="D442" s="1367">
        <v>5</v>
      </c>
      <c r="E442" s="1623"/>
      <c r="F442" s="1300">
        <v>5</v>
      </c>
      <c r="G442" s="1462"/>
      <c r="H442" s="2175">
        <v>7</v>
      </c>
      <c r="I442" s="1462"/>
      <c r="J442" s="1300">
        <v>7</v>
      </c>
      <c r="K442" s="1462"/>
      <c r="L442" s="1621">
        <v>59</v>
      </c>
      <c r="M442" s="1462"/>
      <c r="N442" s="1300">
        <v>59</v>
      </c>
    </row>
    <row r="443" spans="2:14" ht="13.5" customHeight="1">
      <c r="B443" s="1336" t="s">
        <v>128</v>
      </c>
      <c r="C443" s="1462"/>
      <c r="D443" s="1367">
        <v>7</v>
      </c>
      <c r="E443" s="1623"/>
      <c r="F443" s="1300">
        <v>7</v>
      </c>
      <c r="G443" s="1462"/>
      <c r="H443" s="2175">
        <v>30</v>
      </c>
      <c r="I443" s="1462"/>
      <c r="J443" s="1300">
        <v>30</v>
      </c>
      <c r="K443" s="1462"/>
      <c r="L443" s="1621">
        <v>300</v>
      </c>
      <c r="M443" s="1462"/>
      <c r="N443" s="1300">
        <v>300</v>
      </c>
    </row>
    <row r="444" spans="2:14" ht="13.5" customHeight="1">
      <c r="B444" s="1336" t="s">
        <v>129</v>
      </c>
      <c r="C444" s="1462"/>
      <c r="D444" s="1367">
        <v>8</v>
      </c>
      <c r="E444" s="1623"/>
      <c r="F444" s="1300">
        <v>8</v>
      </c>
      <c r="G444" s="1462"/>
      <c r="H444" s="2175">
        <v>9</v>
      </c>
      <c r="I444" s="1462"/>
      <c r="J444" s="1300">
        <v>9</v>
      </c>
      <c r="K444" s="1462"/>
      <c r="L444" s="1621">
        <v>165</v>
      </c>
      <c r="M444" s="1462"/>
      <c r="N444" s="1300">
        <v>165</v>
      </c>
    </row>
    <row r="445" spans="2:14" ht="13.5" customHeight="1">
      <c r="B445" s="1336" t="s">
        <v>794</v>
      </c>
      <c r="C445" s="1462"/>
      <c r="D445" s="1367">
        <v>7</v>
      </c>
      <c r="E445" s="1623"/>
      <c r="F445" s="1300">
        <v>7</v>
      </c>
      <c r="G445" s="1462"/>
      <c r="H445" s="2175">
        <v>13</v>
      </c>
      <c r="I445" s="1462"/>
      <c r="J445" s="1300">
        <v>13</v>
      </c>
      <c r="K445" s="1462"/>
      <c r="L445" s="1621">
        <v>229</v>
      </c>
      <c r="M445" s="1462"/>
      <c r="N445" s="1300">
        <v>229</v>
      </c>
    </row>
    <row r="446" spans="2:14" ht="13.5" customHeight="1">
      <c r="B446" s="1336" t="s">
        <v>131</v>
      </c>
      <c r="C446" s="1462"/>
      <c r="D446" s="1367">
        <v>5</v>
      </c>
      <c r="E446" s="1623"/>
      <c r="F446" s="1300">
        <v>5</v>
      </c>
      <c r="G446" s="1462"/>
      <c r="H446" s="2175">
        <v>9</v>
      </c>
      <c r="I446" s="1462"/>
      <c r="J446" s="1300">
        <v>9</v>
      </c>
      <c r="K446" s="1462"/>
      <c r="L446" s="1621">
        <v>34</v>
      </c>
      <c r="M446" s="1462"/>
      <c r="N446" s="1300">
        <v>34</v>
      </c>
    </row>
    <row r="447" spans="2:14" ht="13.5" customHeight="1">
      <c r="B447" s="1336" t="s">
        <v>132</v>
      </c>
      <c r="C447" s="1462"/>
      <c r="D447" s="1367">
        <v>10</v>
      </c>
      <c r="E447" s="1623"/>
      <c r="F447" s="1300">
        <v>10</v>
      </c>
      <c r="G447" s="1462"/>
      <c r="H447" s="2175">
        <v>31</v>
      </c>
      <c r="I447" s="1462"/>
      <c r="J447" s="1300">
        <v>31</v>
      </c>
      <c r="K447" s="1462"/>
      <c r="L447" s="1621">
        <v>465</v>
      </c>
      <c r="M447" s="1462"/>
      <c r="N447" s="1300">
        <v>465</v>
      </c>
    </row>
    <row r="448" spans="2:14" ht="13.5" customHeight="1">
      <c r="B448" s="1336" t="s">
        <v>133</v>
      </c>
      <c r="C448" s="1462"/>
      <c r="D448" s="1367">
        <v>5</v>
      </c>
      <c r="E448" s="1623"/>
      <c r="F448" s="1300">
        <v>5</v>
      </c>
      <c r="G448" s="1462"/>
      <c r="H448" s="2175">
        <v>11</v>
      </c>
      <c r="I448" s="1462"/>
      <c r="J448" s="1300">
        <v>11</v>
      </c>
      <c r="K448" s="1462"/>
      <c r="L448" s="1621">
        <v>172</v>
      </c>
      <c r="M448" s="1462"/>
      <c r="N448" s="1300">
        <v>172</v>
      </c>
    </row>
    <row r="449" spans="2:14" ht="13.5" customHeight="1">
      <c r="B449" s="1336" t="s">
        <v>134</v>
      </c>
      <c r="C449" s="1635"/>
      <c r="D449" s="1367">
        <v>23</v>
      </c>
      <c r="E449" s="1635"/>
      <c r="F449" s="1300">
        <v>23</v>
      </c>
      <c r="G449" s="1635"/>
      <c r="H449" s="2175">
        <v>624</v>
      </c>
      <c r="I449" s="1635"/>
      <c r="J449" s="1300">
        <v>624</v>
      </c>
      <c r="K449" s="1635"/>
      <c r="L449" s="1224">
        <v>917</v>
      </c>
      <c r="M449" s="1635"/>
      <c r="N449" s="1300">
        <v>917</v>
      </c>
    </row>
    <row r="450" spans="2:14" ht="13.5" customHeight="1">
      <c r="B450" s="1610" t="s">
        <v>26</v>
      </c>
      <c r="C450" s="1642"/>
      <c r="D450" s="1334">
        <f>SUM(D441:D449)</f>
        <v>76</v>
      </c>
      <c r="E450" s="1334">
        <f t="shared" ref="E450:N450" si="63">SUM(E441:E449)</f>
        <v>0</v>
      </c>
      <c r="F450" s="1334">
        <f t="shared" si="63"/>
        <v>76</v>
      </c>
      <c r="G450" s="1334">
        <f t="shared" si="63"/>
        <v>0</v>
      </c>
      <c r="H450" s="1334">
        <f t="shared" si="63"/>
        <v>764</v>
      </c>
      <c r="I450" s="1334">
        <f t="shared" si="63"/>
        <v>0</v>
      </c>
      <c r="J450" s="1334">
        <f t="shared" si="63"/>
        <v>764</v>
      </c>
      <c r="K450" s="1334">
        <f t="shared" si="63"/>
        <v>0</v>
      </c>
      <c r="L450" s="1334">
        <f t="shared" si="63"/>
        <v>2800</v>
      </c>
      <c r="M450" s="1334">
        <f t="shared" si="63"/>
        <v>0</v>
      </c>
      <c r="N450" s="1334">
        <f t="shared" si="63"/>
        <v>2800</v>
      </c>
    </row>
    <row r="452" spans="2:14" ht="13.5" customHeight="1">
      <c r="N452" s="1040">
        <v>176</v>
      </c>
    </row>
    <row r="454" spans="2:14" ht="13.5" customHeight="1">
      <c r="B454" s="2122" t="s">
        <v>1064</v>
      </c>
    </row>
  </sheetData>
  <mergeCells count="113">
    <mergeCell ref="B35:B36"/>
    <mergeCell ref="C35:F35"/>
    <mergeCell ref="G35:J35"/>
    <mergeCell ref="K35:N35"/>
    <mergeCell ref="B50:B51"/>
    <mergeCell ref="C50:F50"/>
    <mergeCell ref="G50:J50"/>
    <mergeCell ref="K50:N50"/>
    <mergeCell ref="B2:E2"/>
    <mergeCell ref="B4:B5"/>
    <mergeCell ref="C4:F4"/>
    <mergeCell ref="G4:J4"/>
    <mergeCell ref="K4:N4"/>
    <mergeCell ref="B19:B20"/>
    <mergeCell ref="C19:F19"/>
    <mergeCell ref="G19:J19"/>
    <mergeCell ref="K19:N19"/>
    <mergeCell ref="B96:B97"/>
    <mergeCell ref="C96:F96"/>
    <mergeCell ref="G96:J96"/>
    <mergeCell ref="K96:N96"/>
    <mergeCell ref="B111:B112"/>
    <mergeCell ref="C111:F111"/>
    <mergeCell ref="G111:J111"/>
    <mergeCell ref="K111:N111"/>
    <mergeCell ref="B65:B66"/>
    <mergeCell ref="C65:F65"/>
    <mergeCell ref="G65:J65"/>
    <mergeCell ref="K65:N65"/>
    <mergeCell ref="B81:B82"/>
    <mergeCell ref="C81:F81"/>
    <mergeCell ref="G81:J81"/>
    <mergeCell ref="K81:N81"/>
    <mergeCell ref="B159:B161"/>
    <mergeCell ref="C159:F160"/>
    <mergeCell ref="G159:J160"/>
    <mergeCell ref="K159:N160"/>
    <mergeCell ref="B176:B178"/>
    <mergeCell ref="C176:F177"/>
    <mergeCell ref="G176:J177"/>
    <mergeCell ref="K176:N177"/>
    <mergeCell ref="B127:B129"/>
    <mergeCell ref="C127:F128"/>
    <mergeCell ref="G127:J128"/>
    <mergeCell ref="K127:N128"/>
    <mergeCell ref="B143:B145"/>
    <mergeCell ref="C143:F144"/>
    <mergeCell ref="G143:J144"/>
    <mergeCell ref="K143:N144"/>
    <mergeCell ref="B225:B227"/>
    <mergeCell ref="C225:F226"/>
    <mergeCell ref="G225:J226"/>
    <mergeCell ref="K225:N226"/>
    <mergeCell ref="B241:B243"/>
    <mergeCell ref="C241:F242"/>
    <mergeCell ref="G241:J242"/>
    <mergeCell ref="K241:N242"/>
    <mergeCell ref="B192:B194"/>
    <mergeCell ref="C192:F193"/>
    <mergeCell ref="G192:J193"/>
    <mergeCell ref="K192:N193"/>
    <mergeCell ref="B208:B210"/>
    <mergeCell ref="C208:F209"/>
    <mergeCell ref="G208:J209"/>
    <mergeCell ref="K208:N209"/>
    <mergeCell ref="B291:B293"/>
    <mergeCell ref="C291:F292"/>
    <mergeCell ref="G291:J292"/>
    <mergeCell ref="K291:N292"/>
    <mergeCell ref="B308:B310"/>
    <mergeCell ref="C308:F309"/>
    <mergeCell ref="G308:J309"/>
    <mergeCell ref="K308:N309"/>
    <mergeCell ref="B257:B259"/>
    <mergeCell ref="C257:F258"/>
    <mergeCell ref="G257:J258"/>
    <mergeCell ref="K257:N258"/>
    <mergeCell ref="B275:B277"/>
    <mergeCell ref="C275:F276"/>
    <mergeCell ref="G275:J276"/>
    <mergeCell ref="K275:N276"/>
    <mergeCell ref="B357:B359"/>
    <mergeCell ref="C357:F358"/>
    <mergeCell ref="G357:J358"/>
    <mergeCell ref="K357:N358"/>
    <mergeCell ref="B373:B375"/>
    <mergeCell ref="C373:F374"/>
    <mergeCell ref="G373:J374"/>
    <mergeCell ref="K373:N374"/>
    <mergeCell ref="B324:B326"/>
    <mergeCell ref="C324:F325"/>
    <mergeCell ref="G324:J325"/>
    <mergeCell ref="K324:N325"/>
    <mergeCell ref="B340:B342"/>
    <mergeCell ref="C340:F341"/>
    <mergeCell ref="G340:J341"/>
    <mergeCell ref="K340:N341"/>
    <mergeCell ref="B438:B440"/>
    <mergeCell ref="C438:F439"/>
    <mergeCell ref="G438:J439"/>
    <mergeCell ref="K438:N439"/>
    <mergeCell ref="B389:B391"/>
    <mergeCell ref="C389:F390"/>
    <mergeCell ref="G389:J390"/>
    <mergeCell ref="K389:N390"/>
    <mergeCell ref="B422:B424"/>
    <mergeCell ref="C422:F423"/>
    <mergeCell ref="G422:J423"/>
    <mergeCell ref="K422:N423"/>
    <mergeCell ref="B406:B408"/>
    <mergeCell ref="C406:F407"/>
    <mergeCell ref="G406:J407"/>
    <mergeCell ref="K406:N407"/>
  </mergeCells>
  <pageMargins left="0.7" right="0.7" top="0.75" bottom="0.75" header="0.3" footer="0.3"/>
  <pageSetup scale="66" orientation="landscape" r:id="rId1"/>
  <rowBreaks count="10" manualBreakCount="10">
    <brk id="32" max="13" man="1"/>
    <brk id="78" max="13" man="1"/>
    <brk id="124" max="13" man="1"/>
    <brk id="173" max="13" man="1"/>
    <brk id="222" max="13" man="1"/>
    <brk id="271" max="13" man="1"/>
    <brk id="305" max="13" man="1"/>
    <brk id="354" max="13" man="1"/>
    <brk id="403" max="13" man="1"/>
    <brk id="419" max="13" man="1"/>
  </row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tabColor rgb="FF00B050"/>
  </sheetPr>
  <dimension ref="A1:T328"/>
  <sheetViews>
    <sheetView workbookViewId="0">
      <pane xSplit="2" ySplit="7" topLeftCell="F44" activePane="bottomRight" state="frozen"/>
      <selection pane="topRight" activeCell="C1" sqref="C1"/>
      <selection pane="bottomLeft" activeCell="A8" sqref="A8"/>
      <selection pane="bottomRight" activeCell="A13" sqref="A13"/>
    </sheetView>
  </sheetViews>
  <sheetFormatPr defaultColWidth="9.109375" defaultRowHeight="14.4"/>
  <cols>
    <col min="1" max="1" width="4.44140625" style="391" customWidth="1"/>
    <col min="2" max="16384" width="9.109375" style="391"/>
  </cols>
  <sheetData>
    <row r="1" spans="1:20">
      <c r="B1" s="757"/>
      <c r="C1" s="301"/>
      <c r="D1" s="757"/>
      <c r="E1" s="757"/>
      <c r="F1" s="757"/>
      <c r="G1" s="757"/>
      <c r="H1" s="757"/>
      <c r="I1" s="757"/>
      <c r="J1" s="757"/>
      <c r="K1" s="757"/>
      <c r="L1" s="757"/>
      <c r="M1" s="757"/>
      <c r="N1" s="757"/>
      <c r="O1" s="757"/>
      <c r="P1" s="757"/>
      <c r="Q1" s="757"/>
      <c r="R1" s="757"/>
      <c r="S1" s="757"/>
      <c r="T1" s="757"/>
    </row>
    <row r="2" spans="1:20">
      <c r="A2" s="591"/>
      <c r="B2" s="1059"/>
      <c r="C2" s="1060" t="s">
        <v>644</v>
      </c>
      <c r="D2" s="1061"/>
      <c r="E2" s="1061"/>
      <c r="F2" s="1061"/>
      <c r="G2" s="1061"/>
      <c r="H2" s="1061"/>
      <c r="I2" s="1061"/>
      <c r="J2" s="1061"/>
      <c r="K2" s="1061"/>
      <c r="L2" s="1061"/>
      <c r="M2" s="1061"/>
      <c r="N2" s="1061"/>
      <c r="O2" s="1061"/>
      <c r="P2" s="757"/>
      <c r="Q2" s="757"/>
      <c r="R2" s="757"/>
      <c r="S2" s="757"/>
      <c r="T2" s="757"/>
    </row>
    <row r="3" spans="1:20">
      <c r="A3" s="591"/>
      <c r="B3" s="1062"/>
      <c r="C3" s="1063"/>
      <c r="D3" s="1062"/>
      <c r="E3" s="1062"/>
      <c r="F3" s="1062"/>
      <c r="G3" s="1062"/>
      <c r="H3" s="1062"/>
      <c r="I3" s="1062"/>
      <c r="J3" s="1062"/>
      <c r="K3" s="1062"/>
      <c r="L3" s="1062"/>
      <c r="M3" s="1062"/>
      <c r="N3" s="1062"/>
      <c r="O3" s="1062"/>
      <c r="P3" s="757"/>
      <c r="Q3" s="757"/>
      <c r="R3" s="757"/>
      <c r="S3" s="757"/>
      <c r="T3" s="757"/>
    </row>
    <row r="4" spans="1:20" ht="79.8">
      <c r="A4" s="591"/>
      <c r="B4" s="1062"/>
      <c r="C4" s="1058" t="s">
        <v>122</v>
      </c>
      <c r="D4" s="1064" t="s">
        <v>123</v>
      </c>
      <c r="E4" s="1065"/>
      <c r="F4" s="1065"/>
      <c r="G4" s="1066"/>
      <c r="H4" s="1067" t="s">
        <v>592</v>
      </c>
      <c r="I4" s="1068"/>
      <c r="J4" s="1068"/>
      <c r="K4" s="1068"/>
      <c r="L4" s="1069"/>
      <c r="M4" s="1067" t="s">
        <v>506</v>
      </c>
      <c r="N4" s="1068"/>
      <c r="O4" s="1068"/>
      <c r="P4" s="1069"/>
      <c r="Q4" s="757"/>
      <c r="R4" s="1070" t="s">
        <v>645</v>
      </c>
      <c r="S4" s="1070" t="s">
        <v>646</v>
      </c>
      <c r="T4" s="1071" t="s">
        <v>8</v>
      </c>
    </row>
    <row r="5" spans="1:20">
      <c r="A5" s="592"/>
      <c r="B5" s="1062"/>
      <c r="C5" s="1058"/>
      <c r="D5" s="1058" t="s">
        <v>423</v>
      </c>
      <c r="E5" s="1058" t="s">
        <v>424</v>
      </c>
      <c r="F5" s="1058" t="s">
        <v>484</v>
      </c>
      <c r="G5" s="1058" t="s">
        <v>26</v>
      </c>
      <c r="H5" s="1058" t="s">
        <v>423</v>
      </c>
      <c r="I5" s="1058" t="s">
        <v>424</v>
      </c>
      <c r="J5" s="1058" t="s">
        <v>484</v>
      </c>
      <c r="K5" s="1058"/>
      <c r="L5" s="1058" t="s">
        <v>26</v>
      </c>
      <c r="M5" s="1058" t="s">
        <v>423</v>
      </c>
      <c r="N5" s="1058" t="s">
        <v>424</v>
      </c>
      <c r="O5" s="1058" t="s">
        <v>484</v>
      </c>
      <c r="P5" s="1058" t="s">
        <v>26</v>
      </c>
      <c r="Q5" s="757"/>
      <c r="R5" s="919" t="s">
        <v>30</v>
      </c>
      <c r="S5" s="210">
        <f>+P247</f>
        <v>13051</v>
      </c>
      <c r="T5" s="1072" t="e">
        <f t="shared" ref="T5:T10" si="0">(S5/$R$11)*100</f>
        <v>#VALUE!</v>
      </c>
    </row>
    <row r="6" spans="1:20" ht="34.5" customHeight="1">
      <c r="A6" s="592"/>
      <c r="B6" s="1073"/>
      <c r="C6" s="1074" t="s">
        <v>126</v>
      </c>
      <c r="D6" s="162">
        <f>+D29+D43+D56+D69+D82+D95+D108+D121+D134+D147+D160+D173+D186+D199+D212+D225+D238+D251+D264+D277+D290+D303</f>
        <v>40</v>
      </c>
      <c r="E6" s="162">
        <f>+E29+E43+E56+E69+E82+E95+E108+E121+E134+E147+E160+E173+E186+E199+E212+E225+E238+E251+E264+E277+E290+E303</f>
        <v>58</v>
      </c>
      <c r="F6" s="162">
        <f>+F29+F43+F56+F69+F82+F95+F108+F121+F134+F147+F160+F173+F186+F199+F212+F225+F238+F251+F264+F277+F290+F303</f>
        <v>61</v>
      </c>
      <c r="G6" s="162">
        <f>+D6+E6+F6</f>
        <v>159</v>
      </c>
      <c r="H6" s="162">
        <f>+H29+H43+H56+H69+H82+H95+H108+H121+H134+H147+H160+H173+H186+H199+H212+H225+H238+H251+H264+H277+H290+H303</f>
        <v>302</v>
      </c>
      <c r="I6" s="162">
        <f>+I29+I43+I56+I69+I82+I95+I108+I121+I134+I147+I160+I173+I186+I199+I212+I225+I238+I251+I264+I277+I290+I303</f>
        <v>206</v>
      </c>
      <c r="J6" s="162">
        <f>+J29+J43+J56+J69+J82+J95+J108+J121+J134+J147+J160+J173+J186+J199+J212+J225+J238+J251+J264+J277+J290+J303+K199</f>
        <v>433</v>
      </c>
      <c r="K6" s="162"/>
      <c r="L6" s="162">
        <f t="shared" ref="L6:L15" si="1">+H6+I6+J6</f>
        <v>941</v>
      </c>
      <c r="M6" s="162">
        <f t="shared" ref="M6:O14" si="2">+M29+M43+M56+M69+M82+M95+M108+M121+M134+M147+M160+M173+M186+M199+M212+M225+M238+M251+M264+M277+M290+M303</f>
        <v>448</v>
      </c>
      <c r="N6" s="162">
        <f t="shared" si="2"/>
        <v>2760</v>
      </c>
      <c r="O6" s="162">
        <f t="shared" si="2"/>
        <v>1162</v>
      </c>
      <c r="P6" s="162">
        <f>+M6+N6+O6</f>
        <v>4370</v>
      </c>
      <c r="Q6" s="757"/>
      <c r="R6" s="919" t="s">
        <v>489</v>
      </c>
      <c r="S6" s="210">
        <f>+P78</f>
        <v>5814</v>
      </c>
      <c r="T6" s="1072" t="e">
        <f t="shared" si="0"/>
        <v>#VALUE!</v>
      </c>
    </row>
    <row r="7" spans="1:20">
      <c r="A7" s="592"/>
      <c r="B7" s="1073"/>
      <c r="C7" s="167" t="s">
        <v>127</v>
      </c>
      <c r="D7" s="162">
        <f t="shared" ref="D7:F14" si="3">+D30+D44+D57+D70+D83+D96+D109+D122+D135+D148+D161+D174+D187+D200+D213+D226+D239+D252+D265+D278+D291+D304</f>
        <v>24</v>
      </c>
      <c r="E7" s="162">
        <f t="shared" si="3"/>
        <v>33</v>
      </c>
      <c r="F7" s="162">
        <f t="shared" si="3"/>
        <v>47</v>
      </c>
      <c r="G7" s="162">
        <f t="shared" ref="G7:G14" si="4">+D7+E7+F7</f>
        <v>104</v>
      </c>
      <c r="H7" s="162">
        <f t="shared" ref="H7:I14" si="5">+H30+H44+H57+H70+H83+H96+H109+H122+H135+H148+H161+H174+H187+H200+H213+H226+H239+H252+H265+H278+H291+H304</f>
        <v>142</v>
      </c>
      <c r="I7" s="162">
        <f t="shared" si="5"/>
        <v>148</v>
      </c>
      <c r="J7" s="162">
        <f t="shared" ref="J7:J14" si="6">+J30+J44+J57+J70+J83+J96+J109+J122+J135+J148+J161+J174+J187+J200+J213+J226+J239+J252+J265+J278+J291+J304+K200</f>
        <v>216</v>
      </c>
      <c r="K7" s="162"/>
      <c r="L7" s="162">
        <f t="shared" si="1"/>
        <v>506</v>
      </c>
      <c r="M7" s="162">
        <f t="shared" si="2"/>
        <v>209</v>
      </c>
      <c r="N7" s="162">
        <f t="shared" si="2"/>
        <v>1694</v>
      </c>
      <c r="O7" s="162">
        <f t="shared" si="2"/>
        <v>407</v>
      </c>
      <c r="P7" s="162">
        <f t="shared" ref="P7:P14" si="7">+M7+N7+O7</f>
        <v>2310</v>
      </c>
      <c r="Q7" s="757"/>
      <c r="R7" s="919" t="s">
        <v>488</v>
      </c>
      <c r="S7" s="210">
        <f>+P273</f>
        <v>5503</v>
      </c>
      <c r="T7" s="1072" t="e">
        <f t="shared" si="0"/>
        <v>#VALUE!</v>
      </c>
    </row>
    <row r="8" spans="1:20" ht="20.100000000000001" customHeight="1">
      <c r="A8" s="593"/>
      <c r="B8" s="1073"/>
      <c r="C8" s="167" t="s">
        <v>128</v>
      </c>
      <c r="D8" s="162">
        <f t="shared" si="3"/>
        <v>24</v>
      </c>
      <c r="E8" s="162">
        <f t="shared" si="3"/>
        <v>33</v>
      </c>
      <c r="F8" s="162">
        <f t="shared" si="3"/>
        <v>52</v>
      </c>
      <c r="G8" s="162">
        <f t="shared" si="4"/>
        <v>109</v>
      </c>
      <c r="H8" s="162">
        <f t="shared" si="5"/>
        <v>239</v>
      </c>
      <c r="I8" s="162">
        <f t="shared" si="5"/>
        <v>121</v>
      </c>
      <c r="J8" s="162">
        <f t="shared" si="6"/>
        <v>319</v>
      </c>
      <c r="K8" s="162"/>
      <c r="L8" s="162">
        <f t="shared" si="1"/>
        <v>679</v>
      </c>
      <c r="M8" s="162">
        <f t="shared" si="2"/>
        <v>359</v>
      </c>
      <c r="N8" s="162">
        <f t="shared" si="2"/>
        <v>1818</v>
      </c>
      <c r="O8" s="162">
        <f t="shared" si="2"/>
        <v>575</v>
      </c>
      <c r="P8" s="162">
        <f t="shared" si="7"/>
        <v>2752</v>
      </c>
      <c r="Q8" s="757"/>
      <c r="R8" s="919" t="s">
        <v>433</v>
      </c>
      <c r="S8" s="210">
        <f>+P130</f>
        <v>4612</v>
      </c>
      <c r="T8" s="1072" t="e">
        <f t="shared" si="0"/>
        <v>#VALUE!</v>
      </c>
    </row>
    <row r="9" spans="1:20" ht="20.100000000000001" customHeight="1">
      <c r="A9" s="593"/>
      <c r="B9" s="1073"/>
      <c r="C9" s="167" t="s">
        <v>129</v>
      </c>
      <c r="D9" s="162">
        <f t="shared" si="3"/>
        <v>32</v>
      </c>
      <c r="E9" s="162">
        <f t="shared" si="3"/>
        <v>49</v>
      </c>
      <c r="F9" s="162">
        <f t="shared" si="3"/>
        <v>52</v>
      </c>
      <c r="G9" s="162">
        <f t="shared" si="4"/>
        <v>133</v>
      </c>
      <c r="H9" s="162">
        <f t="shared" si="5"/>
        <v>264</v>
      </c>
      <c r="I9" s="162">
        <f t="shared" si="5"/>
        <v>175</v>
      </c>
      <c r="J9" s="162">
        <f t="shared" si="6"/>
        <v>286</v>
      </c>
      <c r="K9" s="162"/>
      <c r="L9" s="162">
        <f t="shared" si="1"/>
        <v>725</v>
      </c>
      <c r="M9" s="162">
        <f t="shared" si="2"/>
        <v>347</v>
      </c>
      <c r="N9" s="162">
        <f t="shared" si="2"/>
        <v>1992</v>
      </c>
      <c r="O9" s="162">
        <f t="shared" si="2"/>
        <v>1559</v>
      </c>
      <c r="P9" s="162">
        <f t="shared" si="7"/>
        <v>3898</v>
      </c>
      <c r="Q9" s="757"/>
      <c r="R9" s="919" t="s">
        <v>13</v>
      </c>
      <c r="S9" s="210">
        <f>+P182</f>
        <v>2809</v>
      </c>
      <c r="T9" s="1072" t="e">
        <f t="shared" si="0"/>
        <v>#VALUE!</v>
      </c>
    </row>
    <row r="10" spans="1:20" ht="20.100000000000001" customHeight="1">
      <c r="A10" s="593"/>
      <c r="B10" s="1073"/>
      <c r="C10" s="167" t="s">
        <v>130</v>
      </c>
      <c r="D10" s="162">
        <f t="shared" si="3"/>
        <v>28</v>
      </c>
      <c r="E10" s="162">
        <f t="shared" si="3"/>
        <v>51</v>
      </c>
      <c r="F10" s="162">
        <f t="shared" si="3"/>
        <v>32</v>
      </c>
      <c r="G10" s="162">
        <f t="shared" si="4"/>
        <v>111</v>
      </c>
      <c r="H10" s="162">
        <f t="shared" si="5"/>
        <v>107</v>
      </c>
      <c r="I10" s="162">
        <f t="shared" si="5"/>
        <v>181</v>
      </c>
      <c r="J10" s="162">
        <f t="shared" si="6"/>
        <v>112</v>
      </c>
      <c r="K10" s="162"/>
      <c r="L10" s="162">
        <f t="shared" si="1"/>
        <v>400</v>
      </c>
      <c r="M10" s="162">
        <f t="shared" si="2"/>
        <v>118</v>
      </c>
      <c r="N10" s="162">
        <f t="shared" si="2"/>
        <v>2582</v>
      </c>
      <c r="O10" s="162">
        <f t="shared" si="2"/>
        <v>669</v>
      </c>
      <c r="P10" s="162">
        <f t="shared" si="7"/>
        <v>3369</v>
      </c>
      <c r="Q10" s="757"/>
      <c r="R10" s="919" t="s">
        <v>647</v>
      </c>
      <c r="S10" s="210">
        <f>+P38+P52+P65+P91+P104+P117+P143+P156+P169+P195+P208+P221+P234+P260+P286+P299+P312</f>
        <v>11169</v>
      </c>
      <c r="T10" s="1072" t="e">
        <f t="shared" si="0"/>
        <v>#VALUE!</v>
      </c>
    </row>
    <row r="11" spans="1:20" ht="20.100000000000001" customHeight="1">
      <c r="A11" s="593"/>
      <c r="B11" s="1073"/>
      <c r="C11" s="167" t="s">
        <v>131</v>
      </c>
      <c r="D11" s="162">
        <f t="shared" si="3"/>
        <v>31</v>
      </c>
      <c r="E11" s="162">
        <f t="shared" si="3"/>
        <v>31</v>
      </c>
      <c r="F11" s="162">
        <f t="shared" si="3"/>
        <v>30</v>
      </c>
      <c r="G11" s="162">
        <f t="shared" si="4"/>
        <v>92</v>
      </c>
      <c r="H11" s="162">
        <f t="shared" si="5"/>
        <v>273</v>
      </c>
      <c r="I11" s="162">
        <f t="shared" si="5"/>
        <v>117</v>
      </c>
      <c r="J11" s="162">
        <f t="shared" si="6"/>
        <v>171</v>
      </c>
      <c r="K11" s="162"/>
      <c r="L11" s="162">
        <f t="shared" si="1"/>
        <v>561</v>
      </c>
      <c r="M11" s="162">
        <f t="shared" si="2"/>
        <v>162</v>
      </c>
      <c r="N11" s="162">
        <f t="shared" si="2"/>
        <v>1143</v>
      </c>
      <c r="O11" s="162">
        <f t="shared" si="2"/>
        <v>904</v>
      </c>
      <c r="P11" s="162">
        <f t="shared" si="7"/>
        <v>2209</v>
      </c>
      <c r="Q11" s="757"/>
      <c r="R11" s="919" t="s">
        <v>26</v>
      </c>
      <c r="S11" s="210">
        <f>SUM(S5:S10)</f>
        <v>42958</v>
      </c>
      <c r="T11" s="1072" t="e">
        <f>SUM(T5:T10)</f>
        <v>#VALUE!</v>
      </c>
    </row>
    <row r="12" spans="1:20" ht="20.100000000000001" customHeight="1">
      <c r="A12" s="593"/>
      <c r="B12" s="1073"/>
      <c r="C12" s="167" t="s">
        <v>132</v>
      </c>
      <c r="D12" s="162">
        <f t="shared" si="3"/>
        <v>47</v>
      </c>
      <c r="E12" s="162">
        <f t="shared" si="3"/>
        <v>63</v>
      </c>
      <c r="F12" s="162">
        <f t="shared" si="3"/>
        <v>81</v>
      </c>
      <c r="G12" s="162">
        <f t="shared" si="4"/>
        <v>191</v>
      </c>
      <c r="H12" s="162">
        <f t="shared" si="5"/>
        <v>349</v>
      </c>
      <c r="I12" s="162">
        <f t="shared" si="5"/>
        <v>234</v>
      </c>
      <c r="J12" s="162">
        <f t="shared" si="6"/>
        <v>554</v>
      </c>
      <c r="K12" s="162"/>
      <c r="L12" s="162">
        <f t="shared" si="1"/>
        <v>1137</v>
      </c>
      <c r="M12" s="162">
        <f t="shared" si="2"/>
        <v>672</v>
      </c>
      <c r="N12" s="162">
        <f t="shared" si="2"/>
        <v>2996</v>
      </c>
      <c r="O12" s="162">
        <f t="shared" si="2"/>
        <v>1607</v>
      </c>
      <c r="P12" s="162">
        <f t="shared" si="7"/>
        <v>5275</v>
      </c>
      <c r="Q12" s="757"/>
      <c r="R12" s="18"/>
      <c r="S12" s="9"/>
      <c r="T12" s="757"/>
    </row>
    <row r="13" spans="1:20" ht="20.100000000000001" customHeight="1">
      <c r="A13" s="593"/>
      <c r="B13" s="1073"/>
      <c r="C13" s="167" t="s">
        <v>133</v>
      </c>
      <c r="D13" s="162">
        <f t="shared" si="3"/>
        <v>22</v>
      </c>
      <c r="E13" s="162">
        <f t="shared" si="3"/>
        <v>26</v>
      </c>
      <c r="F13" s="162">
        <f t="shared" si="3"/>
        <v>28</v>
      </c>
      <c r="G13" s="162">
        <f t="shared" si="4"/>
        <v>76</v>
      </c>
      <c r="H13" s="162">
        <f t="shared" si="5"/>
        <v>188</v>
      </c>
      <c r="I13" s="162">
        <f t="shared" si="5"/>
        <v>121</v>
      </c>
      <c r="J13" s="162">
        <f t="shared" si="6"/>
        <v>96</v>
      </c>
      <c r="K13" s="162"/>
      <c r="L13" s="162">
        <f t="shared" si="1"/>
        <v>405</v>
      </c>
      <c r="M13" s="162">
        <f t="shared" si="2"/>
        <v>131</v>
      </c>
      <c r="N13" s="162">
        <f t="shared" si="2"/>
        <v>1364</v>
      </c>
      <c r="O13" s="162">
        <f t="shared" si="2"/>
        <v>702</v>
      </c>
      <c r="P13" s="162">
        <f t="shared" si="7"/>
        <v>2197</v>
      </c>
      <c r="Q13" s="757"/>
      <c r="R13" s="18"/>
      <c r="S13" s="9">
        <f>+S11-P15</f>
        <v>0</v>
      </c>
      <c r="T13" s="757"/>
    </row>
    <row r="14" spans="1:20" ht="20.100000000000001" customHeight="1">
      <c r="A14" s="593"/>
      <c r="B14" s="1073"/>
      <c r="C14" s="167" t="s">
        <v>134</v>
      </c>
      <c r="D14" s="162">
        <f t="shared" si="3"/>
        <v>159</v>
      </c>
      <c r="E14" s="162">
        <f t="shared" si="3"/>
        <v>172</v>
      </c>
      <c r="F14" s="162">
        <f t="shared" si="3"/>
        <v>156</v>
      </c>
      <c r="G14" s="162">
        <f t="shared" si="4"/>
        <v>487</v>
      </c>
      <c r="H14" s="162">
        <f t="shared" si="5"/>
        <v>3932</v>
      </c>
      <c r="I14" s="162">
        <f t="shared" si="5"/>
        <v>1978</v>
      </c>
      <c r="J14" s="162">
        <f t="shared" si="6"/>
        <v>4870</v>
      </c>
      <c r="K14" s="162"/>
      <c r="L14" s="162">
        <f t="shared" si="1"/>
        <v>10780</v>
      </c>
      <c r="M14" s="162">
        <f t="shared" si="2"/>
        <v>1784</v>
      </c>
      <c r="N14" s="162">
        <f t="shared" si="2"/>
        <v>7938</v>
      </c>
      <c r="O14" s="162">
        <f t="shared" si="2"/>
        <v>6856</v>
      </c>
      <c r="P14" s="162">
        <f t="shared" si="7"/>
        <v>16578</v>
      </c>
      <c r="Q14" s="757"/>
      <c r="R14" s="18"/>
      <c r="S14" s="9"/>
      <c r="T14" s="757"/>
    </row>
    <row r="15" spans="1:20" ht="20.100000000000001" customHeight="1">
      <c r="A15" s="593"/>
      <c r="B15" s="1075"/>
      <c r="C15" s="1058" t="s">
        <v>26</v>
      </c>
      <c r="D15" s="590">
        <f>SUM(D6:D14)</f>
        <v>407</v>
      </c>
      <c r="E15" s="590">
        <f>SUM(E6:E14)</f>
        <v>516</v>
      </c>
      <c r="F15" s="590">
        <f>SUM(F6:F14)</f>
        <v>539</v>
      </c>
      <c r="G15" s="590">
        <f>+D15+E15+F15</f>
        <v>1462</v>
      </c>
      <c r="H15" s="590">
        <f>SUM(H6:H14)</f>
        <v>5796</v>
      </c>
      <c r="I15" s="590">
        <f>SUM(I6:I14)</f>
        <v>3281</v>
      </c>
      <c r="J15" s="590">
        <f>SUM(J6:J14)</f>
        <v>7057</v>
      </c>
      <c r="K15" s="590"/>
      <c r="L15" s="590">
        <f t="shared" si="1"/>
        <v>16134</v>
      </c>
      <c r="M15" s="590">
        <f>SUM(M6:M14)</f>
        <v>4230</v>
      </c>
      <c r="N15" s="590">
        <f>SUM(N6:N14)</f>
        <v>24287</v>
      </c>
      <c r="O15" s="590">
        <f>SUM(O6:O14)</f>
        <v>14441</v>
      </c>
      <c r="P15" s="590">
        <f>+M15+N15+O15</f>
        <v>42958</v>
      </c>
      <c r="Q15" s="1052"/>
      <c r="R15" s="125"/>
      <c r="S15" s="125"/>
      <c r="T15" s="125"/>
    </row>
    <row r="16" spans="1:20" ht="25.5" customHeight="1">
      <c r="A16" s="593"/>
      <c r="B16" s="757"/>
      <c r="C16" s="757"/>
      <c r="D16" s="18"/>
      <c r="E16" s="18"/>
      <c r="F16" s="18"/>
      <c r="G16" s="1076"/>
      <c r="H16" s="757"/>
      <c r="I16" s="757"/>
      <c r="J16" s="757"/>
      <c r="K16" s="757"/>
      <c r="L16" s="757"/>
      <c r="M16" s="757"/>
      <c r="N16" s="757"/>
      <c r="O16" s="757"/>
      <c r="P16" s="757"/>
      <c r="Q16" s="757"/>
      <c r="R16" s="757"/>
      <c r="S16" s="757"/>
      <c r="T16" s="757"/>
    </row>
    <row r="17" spans="1:20" s="595" customFormat="1">
      <c r="A17" s="594"/>
      <c r="B17" s="757"/>
      <c r="C17" s="757"/>
      <c r="D17" s="757"/>
      <c r="E17" s="757"/>
      <c r="F17" s="757"/>
      <c r="G17" s="757"/>
      <c r="H17" s="757"/>
      <c r="I17" s="757"/>
      <c r="J17" s="757"/>
      <c r="K17" s="757"/>
      <c r="L17" s="757"/>
      <c r="M17" s="757"/>
      <c r="N17" s="757"/>
      <c r="O17" s="757"/>
      <c r="P17" s="757"/>
      <c r="Q17" s="757"/>
      <c r="R17" s="757"/>
      <c r="S17" s="757"/>
      <c r="T17" s="757"/>
    </row>
    <row r="18" spans="1:20">
      <c r="B18" s="757"/>
      <c r="C18" s="757"/>
      <c r="D18" s="757"/>
      <c r="E18" s="757"/>
      <c r="F18" s="757"/>
      <c r="G18" s="757"/>
      <c r="H18" s="757"/>
      <c r="I18" s="757"/>
      <c r="J18" s="757"/>
      <c r="K18" s="757"/>
      <c r="L18" s="18"/>
      <c r="M18" s="757"/>
      <c r="N18" s="757"/>
      <c r="O18" s="757"/>
      <c r="P18" s="18"/>
      <c r="Q18" s="757"/>
      <c r="R18" s="757"/>
      <c r="S18" s="757"/>
      <c r="T18" s="757"/>
    </row>
    <row r="19" spans="1:20">
      <c r="B19" s="757"/>
      <c r="C19" s="757"/>
      <c r="D19" s="757"/>
      <c r="E19" s="757"/>
      <c r="F19" s="757"/>
      <c r="G19" s="757"/>
      <c r="H19" s="757"/>
      <c r="I19" s="757"/>
      <c r="J19" s="757"/>
      <c r="K19" s="757"/>
      <c r="L19" s="757"/>
      <c r="M19" s="757"/>
      <c r="N19" s="757"/>
      <c r="O19" s="757"/>
      <c r="P19" s="757"/>
      <c r="Q19" s="757"/>
      <c r="R19" s="757"/>
      <c r="S19" s="757"/>
      <c r="T19" s="757"/>
    </row>
    <row r="20" spans="1:20">
      <c r="A20" s="391">
        <v>1</v>
      </c>
      <c r="B20" s="757"/>
      <c r="C20" s="757"/>
      <c r="D20" s="757"/>
      <c r="E20" s="757"/>
      <c r="F20" s="757"/>
      <c r="G20" s="757"/>
      <c r="H20" s="757"/>
      <c r="I20" s="757"/>
      <c r="J20" s="757"/>
      <c r="K20" s="757"/>
      <c r="L20" s="757"/>
      <c r="M20" s="757"/>
      <c r="N20" s="757"/>
      <c r="O20" s="757"/>
      <c r="P20" s="757"/>
      <c r="Q20" s="757"/>
      <c r="R20" s="757"/>
      <c r="S20" s="757"/>
      <c r="T20" s="757"/>
    </row>
    <row r="21" spans="1:20">
      <c r="B21" s="757"/>
      <c r="C21" s="757"/>
      <c r="D21" s="757"/>
      <c r="E21" s="757"/>
      <c r="F21" s="757"/>
      <c r="G21" s="757"/>
      <c r="H21" s="757"/>
      <c r="I21" s="757"/>
      <c r="J21" s="757"/>
      <c r="K21" s="757"/>
      <c r="L21" s="757"/>
      <c r="M21" s="757"/>
      <c r="N21" s="757"/>
      <c r="O21" s="757"/>
      <c r="P21" s="18"/>
      <c r="Q21" s="757"/>
      <c r="R21" s="757"/>
      <c r="S21" s="757"/>
      <c r="T21" s="757"/>
    </row>
    <row r="22" spans="1:20">
      <c r="B22" s="757"/>
      <c r="C22" s="757"/>
      <c r="D22" s="757"/>
      <c r="E22" s="757"/>
      <c r="F22" s="757"/>
      <c r="G22" s="757"/>
      <c r="H22" s="757"/>
      <c r="I22" s="757"/>
      <c r="J22" s="757"/>
      <c r="K22" s="757"/>
      <c r="L22" s="757"/>
      <c r="M22" s="757"/>
      <c r="N22" s="757"/>
      <c r="O22" s="757"/>
      <c r="P22" s="757"/>
      <c r="Q22" s="757"/>
      <c r="R22" s="757"/>
      <c r="S22" s="757"/>
      <c r="T22" s="757"/>
    </row>
    <row r="23" spans="1:20">
      <c r="B23" s="757"/>
      <c r="C23" s="757"/>
      <c r="D23" s="757"/>
      <c r="E23" s="757"/>
      <c r="F23" s="757"/>
      <c r="G23" s="757"/>
      <c r="H23" s="757"/>
      <c r="I23" s="757"/>
      <c r="J23" s="757"/>
      <c r="K23" s="757"/>
      <c r="L23" s="757"/>
      <c r="M23" s="757"/>
      <c r="N23" s="757"/>
      <c r="O23" s="757"/>
      <c r="P23" s="757"/>
      <c r="Q23" s="757"/>
      <c r="R23" s="757"/>
      <c r="S23" s="757"/>
      <c r="T23" s="757"/>
    </row>
    <row r="24" spans="1:20">
      <c r="B24" s="757"/>
      <c r="C24" s="757"/>
      <c r="D24" s="757"/>
      <c r="E24" s="757"/>
      <c r="F24" s="757"/>
      <c r="G24" s="757"/>
      <c r="H24" s="757"/>
      <c r="I24" s="757"/>
      <c r="J24" s="757"/>
      <c r="K24" s="757"/>
      <c r="L24" s="757"/>
      <c r="M24" s="757"/>
      <c r="N24" s="757"/>
      <c r="O24" s="757"/>
      <c r="P24" s="757"/>
      <c r="Q24" s="757"/>
      <c r="R24" s="757"/>
      <c r="S24" s="757"/>
      <c r="T24" s="757"/>
    </row>
    <row r="25" spans="1:20">
      <c r="B25" s="757"/>
      <c r="C25" s="757"/>
      <c r="D25" s="757"/>
      <c r="E25" s="757"/>
      <c r="F25" s="757"/>
      <c r="G25" s="757"/>
      <c r="H25" s="757"/>
      <c r="I25" s="757"/>
      <c r="J25" s="757"/>
      <c r="K25" s="757"/>
      <c r="L25" s="757"/>
      <c r="M25" s="757"/>
      <c r="N25" s="757"/>
      <c r="O25" s="757"/>
      <c r="P25" s="757"/>
      <c r="Q25" s="757"/>
      <c r="R25" s="757"/>
      <c r="S25" s="757"/>
      <c r="T25" s="757"/>
    </row>
    <row r="26" spans="1:20">
      <c r="B26" s="757">
        <v>1</v>
      </c>
      <c r="C26" s="1077" t="s">
        <v>15</v>
      </c>
      <c r="D26" s="757"/>
      <c r="E26" s="757"/>
      <c r="F26" s="757"/>
      <c r="G26" s="757"/>
      <c r="H26" s="757"/>
      <c r="I26" s="757"/>
      <c r="J26" s="757"/>
      <c r="K26" s="757"/>
      <c r="L26" s="757"/>
      <c r="M26" s="757"/>
      <c r="N26" s="757"/>
      <c r="O26" s="757"/>
      <c r="P26" s="757"/>
      <c r="Q26" s="757"/>
      <c r="R26" s="757"/>
      <c r="S26" s="757"/>
      <c r="T26" s="757"/>
    </row>
    <row r="27" spans="1:20">
      <c r="B27" s="757"/>
      <c r="C27" s="1078" t="s">
        <v>122</v>
      </c>
      <c r="D27" s="1078" t="s">
        <v>123</v>
      </c>
      <c r="E27" s="1078"/>
      <c r="F27" s="1078"/>
      <c r="G27" s="1078"/>
      <c r="H27" s="1078" t="s">
        <v>124</v>
      </c>
      <c r="I27" s="1078"/>
      <c r="J27" s="1078"/>
      <c r="K27" s="1078"/>
      <c r="L27" s="1078"/>
      <c r="M27" s="1078" t="s">
        <v>125</v>
      </c>
      <c r="N27" s="1078"/>
      <c r="O27" s="1078"/>
      <c r="P27" s="1078"/>
      <c r="Q27" s="757"/>
      <c r="R27" s="757"/>
      <c r="S27" s="757"/>
      <c r="T27" s="757"/>
    </row>
    <row r="28" spans="1:20">
      <c r="B28" s="757"/>
      <c r="C28" s="1078"/>
      <c r="D28" s="1058" t="s">
        <v>423</v>
      </c>
      <c r="E28" s="1058" t="s">
        <v>424</v>
      </c>
      <c r="F28" s="1058" t="s">
        <v>484</v>
      </c>
      <c r="G28" s="1078" t="s">
        <v>26</v>
      </c>
      <c r="H28" s="1058" t="s">
        <v>423</v>
      </c>
      <c r="I28" s="1058" t="s">
        <v>424</v>
      </c>
      <c r="J28" s="1058" t="s">
        <v>484</v>
      </c>
      <c r="K28" s="1058"/>
      <c r="L28" s="1078" t="s">
        <v>26</v>
      </c>
      <c r="M28" s="1058" t="s">
        <v>423</v>
      </c>
      <c r="N28" s="1058" t="s">
        <v>424</v>
      </c>
      <c r="O28" s="1058" t="s">
        <v>484</v>
      </c>
      <c r="P28" s="1078" t="s">
        <v>26</v>
      </c>
      <c r="Q28" s="757"/>
      <c r="R28" s="757"/>
      <c r="S28" s="757"/>
      <c r="T28" s="757"/>
    </row>
    <row r="29" spans="1:20">
      <c r="B29" s="757"/>
      <c r="C29" s="1079" t="s">
        <v>126</v>
      </c>
      <c r="D29" s="1080">
        <v>1</v>
      </c>
      <c r="E29" s="1080">
        <v>4</v>
      </c>
      <c r="F29" s="893">
        <v>2</v>
      </c>
      <c r="G29" s="1081">
        <f>+D29+E29+F29</f>
        <v>7</v>
      </c>
      <c r="H29" s="1082">
        <v>18</v>
      </c>
      <c r="I29" s="1082">
        <v>19</v>
      </c>
      <c r="J29" s="1082"/>
      <c r="K29" s="1082"/>
      <c r="L29" s="1081">
        <f>+H29+I29+J29</f>
        <v>37</v>
      </c>
      <c r="M29" s="1082">
        <v>4</v>
      </c>
      <c r="N29" s="1082">
        <v>111</v>
      </c>
      <c r="O29" s="1082"/>
      <c r="P29" s="1081">
        <f>+M29+N29+O29</f>
        <v>115</v>
      </c>
      <c r="Q29" s="757"/>
      <c r="R29" s="757"/>
      <c r="S29" s="757"/>
      <c r="T29" s="757"/>
    </row>
    <row r="30" spans="1:20">
      <c r="B30" s="757"/>
      <c r="C30" s="893" t="s">
        <v>127</v>
      </c>
      <c r="D30" s="1082">
        <v>0</v>
      </c>
      <c r="E30" s="1082">
        <v>2</v>
      </c>
      <c r="F30" s="893">
        <v>2</v>
      </c>
      <c r="G30" s="1081">
        <f t="shared" ref="G30:G37" si="8">+D30+E30+F30</f>
        <v>4</v>
      </c>
      <c r="H30" s="1082">
        <v>6</v>
      </c>
      <c r="I30" s="1082">
        <v>9</v>
      </c>
      <c r="J30" s="1082"/>
      <c r="K30" s="1082"/>
      <c r="L30" s="1081">
        <f t="shared" ref="L30:L37" si="9">+H30+I30+J30</f>
        <v>15</v>
      </c>
      <c r="M30" s="1082"/>
      <c r="N30" s="1082">
        <v>61</v>
      </c>
      <c r="O30" s="1082"/>
      <c r="P30" s="1081">
        <f t="shared" ref="P30:P37" si="10">+M30+N30+O30</f>
        <v>61</v>
      </c>
      <c r="Q30" s="757"/>
      <c r="R30" s="757"/>
      <c r="S30" s="757"/>
      <c r="T30" s="757"/>
    </row>
    <row r="31" spans="1:20">
      <c r="B31" s="757"/>
      <c r="C31" s="893" t="s">
        <v>128</v>
      </c>
      <c r="D31" s="1082">
        <v>3</v>
      </c>
      <c r="E31" s="1082">
        <v>2</v>
      </c>
      <c r="F31" s="893">
        <v>0</v>
      </c>
      <c r="G31" s="1081">
        <f t="shared" si="8"/>
        <v>5</v>
      </c>
      <c r="H31" s="1082">
        <v>11</v>
      </c>
      <c r="I31" s="1082">
        <v>1</v>
      </c>
      <c r="J31" s="1082"/>
      <c r="K31" s="1082"/>
      <c r="L31" s="1081">
        <f t="shared" si="9"/>
        <v>12</v>
      </c>
      <c r="M31" s="1082">
        <v>4</v>
      </c>
      <c r="N31" s="1082">
        <v>33</v>
      </c>
      <c r="O31" s="1082"/>
      <c r="P31" s="1081">
        <f t="shared" si="10"/>
        <v>37</v>
      </c>
      <c r="Q31" s="757"/>
      <c r="R31" s="757"/>
      <c r="S31" s="757"/>
      <c r="T31" s="757"/>
    </row>
    <row r="32" spans="1:20">
      <c r="B32" s="757"/>
      <c r="C32" s="893" t="s">
        <v>129</v>
      </c>
      <c r="D32" s="1082">
        <v>0</v>
      </c>
      <c r="E32" s="1082">
        <v>4</v>
      </c>
      <c r="F32" s="893">
        <v>1</v>
      </c>
      <c r="G32" s="1081">
        <f t="shared" si="8"/>
        <v>5</v>
      </c>
      <c r="H32" s="1082">
        <v>6</v>
      </c>
      <c r="I32" s="1082">
        <v>20</v>
      </c>
      <c r="J32" s="1082"/>
      <c r="K32" s="1082"/>
      <c r="L32" s="1081">
        <f t="shared" si="9"/>
        <v>26</v>
      </c>
      <c r="M32" s="1082">
        <v>2</v>
      </c>
      <c r="N32" s="1082">
        <v>88</v>
      </c>
      <c r="O32" s="1082"/>
      <c r="P32" s="1081">
        <f t="shared" si="10"/>
        <v>90</v>
      </c>
      <c r="Q32" s="757"/>
      <c r="R32" s="757"/>
      <c r="S32" s="757"/>
      <c r="T32" s="757"/>
    </row>
    <row r="33" spans="1:20">
      <c r="B33" s="757"/>
      <c r="C33" s="893" t="s">
        <v>130</v>
      </c>
      <c r="D33" s="1082">
        <v>0</v>
      </c>
      <c r="E33" s="1082">
        <v>4</v>
      </c>
      <c r="F33" s="893">
        <v>0</v>
      </c>
      <c r="G33" s="1081">
        <f t="shared" si="8"/>
        <v>4</v>
      </c>
      <c r="H33" s="1082">
        <v>1</v>
      </c>
      <c r="I33" s="1082">
        <v>15</v>
      </c>
      <c r="J33" s="1082"/>
      <c r="K33" s="1082"/>
      <c r="L33" s="1081">
        <f t="shared" si="9"/>
        <v>16</v>
      </c>
      <c r="M33" s="1082"/>
      <c r="N33" s="1082">
        <v>77</v>
      </c>
      <c r="O33" s="1082"/>
      <c r="P33" s="1081">
        <f t="shared" si="10"/>
        <v>77</v>
      </c>
      <c r="Q33" s="757"/>
      <c r="R33" s="757"/>
      <c r="S33" s="757"/>
      <c r="T33" s="757"/>
    </row>
    <row r="34" spans="1:20">
      <c r="B34" s="757"/>
      <c r="C34" s="893" t="s">
        <v>131</v>
      </c>
      <c r="D34" s="1082">
        <v>1</v>
      </c>
      <c r="E34" s="1082">
        <v>2</v>
      </c>
      <c r="F34" s="893">
        <v>1</v>
      </c>
      <c r="G34" s="1081">
        <f t="shared" si="8"/>
        <v>4</v>
      </c>
      <c r="H34" s="1082">
        <v>9</v>
      </c>
      <c r="I34" s="1082">
        <v>8</v>
      </c>
      <c r="J34" s="1082"/>
      <c r="K34" s="1082"/>
      <c r="L34" s="1081">
        <f t="shared" si="9"/>
        <v>17</v>
      </c>
      <c r="M34" s="1082">
        <v>2</v>
      </c>
      <c r="N34" s="1082">
        <v>63</v>
      </c>
      <c r="O34" s="1082"/>
      <c r="P34" s="1081">
        <f t="shared" si="10"/>
        <v>65</v>
      </c>
      <c r="Q34" s="757"/>
      <c r="R34" s="757"/>
      <c r="S34" s="757"/>
      <c r="T34" s="757"/>
    </row>
    <row r="35" spans="1:20">
      <c r="A35" s="391">
        <v>2</v>
      </c>
      <c r="B35" s="757"/>
      <c r="C35" s="893" t="s">
        <v>132</v>
      </c>
      <c r="D35" s="1082">
        <v>1</v>
      </c>
      <c r="E35" s="1082">
        <v>1</v>
      </c>
      <c r="F35" s="893">
        <v>3</v>
      </c>
      <c r="G35" s="1081">
        <f t="shared" si="8"/>
        <v>5</v>
      </c>
      <c r="H35" s="1082">
        <v>13</v>
      </c>
      <c r="I35" s="1082">
        <v>21</v>
      </c>
      <c r="J35" s="1082"/>
      <c r="K35" s="1082"/>
      <c r="L35" s="1081">
        <f t="shared" si="9"/>
        <v>34</v>
      </c>
      <c r="M35" s="1082">
        <v>7</v>
      </c>
      <c r="N35" s="1082">
        <v>98</v>
      </c>
      <c r="O35" s="1082"/>
      <c r="P35" s="1081">
        <f t="shared" si="10"/>
        <v>105</v>
      </c>
      <c r="Q35" s="757"/>
      <c r="R35" s="757"/>
      <c r="S35" s="757"/>
      <c r="T35" s="757"/>
    </row>
    <row r="36" spans="1:20">
      <c r="B36" s="757"/>
      <c r="C36" s="893" t="s">
        <v>133</v>
      </c>
      <c r="D36" s="1082">
        <v>3</v>
      </c>
      <c r="E36" s="1082">
        <v>3</v>
      </c>
      <c r="F36" s="893">
        <v>0</v>
      </c>
      <c r="G36" s="1081">
        <f t="shared" si="8"/>
        <v>6</v>
      </c>
      <c r="H36" s="1082">
        <v>6</v>
      </c>
      <c r="I36" s="1082">
        <v>12</v>
      </c>
      <c r="J36" s="1082"/>
      <c r="K36" s="1082"/>
      <c r="L36" s="1081">
        <f t="shared" si="9"/>
        <v>18</v>
      </c>
      <c r="M36" s="1082">
        <v>1</v>
      </c>
      <c r="N36" s="1082">
        <v>55</v>
      </c>
      <c r="O36" s="1082"/>
      <c r="P36" s="1081">
        <f t="shared" si="10"/>
        <v>56</v>
      </c>
      <c r="Q36" s="757"/>
      <c r="R36" s="757"/>
      <c r="S36" s="757"/>
      <c r="T36" s="757"/>
    </row>
    <row r="37" spans="1:20">
      <c r="B37" s="757"/>
      <c r="C37" s="893" t="s">
        <v>134</v>
      </c>
      <c r="D37" s="1082">
        <v>3</v>
      </c>
      <c r="E37" s="1082">
        <v>13</v>
      </c>
      <c r="F37" s="893">
        <v>13</v>
      </c>
      <c r="G37" s="1081">
        <f t="shared" si="8"/>
        <v>29</v>
      </c>
      <c r="H37" s="1082">
        <v>223</v>
      </c>
      <c r="I37" s="1082">
        <v>252</v>
      </c>
      <c r="J37" s="1082">
        <v>80</v>
      </c>
      <c r="K37" s="1082"/>
      <c r="L37" s="1081">
        <f t="shared" si="9"/>
        <v>555</v>
      </c>
      <c r="M37" s="1082">
        <v>33</v>
      </c>
      <c r="N37" s="1082">
        <v>506</v>
      </c>
      <c r="O37" s="1082"/>
      <c r="P37" s="1081">
        <f t="shared" si="10"/>
        <v>539</v>
      </c>
      <c r="Q37" s="757"/>
      <c r="R37" s="757"/>
      <c r="S37" s="757"/>
      <c r="T37" s="757"/>
    </row>
    <row r="38" spans="1:20">
      <c r="B38" s="757"/>
      <c r="C38" s="1078" t="s">
        <v>26</v>
      </c>
      <c r="D38" s="407">
        <f>SUM(D29:D37)</f>
        <v>12</v>
      </c>
      <c r="E38" s="407">
        <f t="shared" ref="E38:P38" si="11">SUM(E29:E37)</f>
        <v>35</v>
      </c>
      <c r="F38" s="407">
        <f>SUM(F29:F37)</f>
        <v>22</v>
      </c>
      <c r="G38" s="407">
        <f>SUM(G29:G37)</f>
        <v>69</v>
      </c>
      <c r="H38" s="407">
        <f t="shared" si="11"/>
        <v>293</v>
      </c>
      <c r="I38" s="407">
        <f t="shared" si="11"/>
        <v>357</v>
      </c>
      <c r="J38" s="407">
        <f t="shared" si="11"/>
        <v>80</v>
      </c>
      <c r="K38" s="407"/>
      <c r="L38" s="407">
        <f t="shared" si="11"/>
        <v>730</v>
      </c>
      <c r="M38" s="407">
        <f t="shared" si="11"/>
        <v>53</v>
      </c>
      <c r="N38" s="407">
        <f t="shared" si="11"/>
        <v>1092</v>
      </c>
      <c r="O38" s="407">
        <f t="shared" si="11"/>
        <v>0</v>
      </c>
      <c r="P38" s="407">
        <f t="shared" si="11"/>
        <v>1145</v>
      </c>
      <c r="Q38" s="757"/>
      <c r="R38" s="757"/>
      <c r="S38" s="757"/>
      <c r="T38" s="757"/>
    </row>
    <row r="39" spans="1:20">
      <c r="B39" s="757"/>
      <c r="C39" s="60"/>
      <c r="D39" s="757"/>
      <c r="E39" s="757"/>
      <c r="F39" s="757"/>
      <c r="G39" s="757"/>
      <c r="H39" s="757"/>
      <c r="I39" s="757"/>
      <c r="J39" s="757"/>
      <c r="K39" s="757"/>
      <c r="L39" s="757"/>
      <c r="M39" s="757"/>
      <c r="N39" s="757"/>
      <c r="O39" s="757"/>
      <c r="P39" s="757"/>
      <c r="Q39" s="757"/>
      <c r="R39" s="757"/>
      <c r="S39" s="757"/>
      <c r="T39" s="757"/>
    </row>
    <row r="40" spans="1:20">
      <c r="B40" s="757">
        <v>2</v>
      </c>
      <c r="C40" s="59" t="s">
        <v>31</v>
      </c>
      <c r="D40" s="757"/>
      <c r="E40" s="757"/>
      <c r="F40" s="757"/>
      <c r="G40" s="757"/>
      <c r="H40" s="757"/>
      <c r="I40" s="757"/>
      <c r="J40" s="757"/>
      <c r="K40" s="757"/>
      <c r="L40" s="757"/>
      <c r="M40" s="757"/>
      <c r="N40" s="757"/>
      <c r="O40" s="757"/>
      <c r="P40" s="757"/>
      <c r="Q40" s="757"/>
      <c r="R40" s="757"/>
      <c r="S40" s="757"/>
      <c r="T40" s="757"/>
    </row>
    <row r="41" spans="1:20">
      <c r="B41" s="757"/>
      <c r="C41" s="1078" t="s">
        <v>122</v>
      </c>
      <c r="D41" s="1078" t="s">
        <v>123</v>
      </c>
      <c r="E41" s="1078"/>
      <c r="F41" s="1078"/>
      <c r="G41" s="1078"/>
      <c r="H41" s="1078" t="s">
        <v>124</v>
      </c>
      <c r="I41" s="1078"/>
      <c r="J41" s="1078"/>
      <c r="K41" s="1078"/>
      <c r="L41" s="1078"/>
      <c r="M41" s="1078" t="s">
        <v>125</v>
      </c>
      <c r="N41" s="1078"/>
      <c r="O41" s="1078"/>
      <c r="P41" s="1078"/>
      <c r="Q41" s="757"/>
      <c r="R41" s="757"/>
      <c r="S41" s="757"/>
      <c r="T41" s="757"/>
    </row>
    <row r="42" spans="1:20">
      <c r="B42" s="757"/>
      <c r="C42" s="1078"/>
      <c r="D42" s="1058" t="s">
        <v>423</v>
      </c>
      <c r="E42" s="1058" t="s">
        <v>424</v>
      </c>
      <c r="F42" s="1058" t="s">
        <v>484</v>
      </c>
      <c r="G42" s="1078" t="s">
        <v>26</v>
      </c>
      <c r="H42" s="1058" t="s">
        <v>423</v>
      </c>
      <c r="I42" s="1058" t="s">
        <v>424</v>
      </c>
      <c r="J42" s="1058" t="s">
        <v>484</v>
      </c>
      <c r="K42" s="1058"/>
      <c r="L42" s="1078" t="s">
        <v>26</v>
      </c>
      <c r="M42" s="1058" t="s">
        <v>423</v>
      </c>
      <c r="N42" s="1058" t="s">
        <v>424</v>
      </c>
      <c r="O42" s="1058" t="s">
        <v>484</v>
      </c>
      <c r="P42" s="1078" t="s">
        <v>26</v>
      </c>
      <c r="Q42" s="757"/>
      <c r="R42" s="757"/>
      <c r="S42" s="757"/>
      <c r="T42" s="757"/>
    </row>
    <row r="43" spans="1:20">
      <c r="B43" s="757"/>
      <c r="C43" s="1079" t="s">
        <v>126</v>
      </c>
      <c r="D43" s="1080">
        <v>11</v>
      </c>
      <c r="E43" s="1035"/>
      <c r="F43" s="430"/>
      <c r="G43" s="1081">
        <f>+D43+E43+F43</f>
        <v>11</v>
      </c>
      <c r="H43" s="1082">
        <v>19</v>
      </c>
      <c r="I43" s="431"/>
      <c r="J43" s="431"/>
      <c r="K43" s="431"/>
      <c r="L43" s="1081">
        <f>+H43+I43+J43</f>
        <v>19</v>
      </c>
      <c r="M43" s="1082"/>
      <c r="N43" s="431"/>
      <c r="O43" s="431"/>
      <c r="P43" s="1081">
        <f>+M43+N43+O43</f>
        <v>0</v>
      </c>
      <c r="Q43" s="757"/>
      <c r="R43" s="757"/>
      <c r="S43" s="757"/>
      <c r="T43" s="757"/>
    </row>
    <row r="44" spans="1:20">
      <c r="B44" s="757"/>
      <c r="C44" s="893" t="s">
        <v>127</v>
      </c>
      <c r="D44" s="1082">
        <v>6</v>
      </c>
      <c r="E44" s="431"/>
      <c r="F44" s="430"/>
      <c r="G44" s="1081">
        <f t="shared" ref="G44:G51" si="12">+D44+E44+F44</f>
        <v>6</v>
      </c>
      <c r="H44" s="1082">
        <v>16</v>
      </c>
      <c r="I44" s="431"/>
      <c r="J44" s="431"/>
      <c r="K44" s="431"/>
      <c r="L44" s="1081">
        <f t="shared" ref="L44:L51" si="13">+H44+I44+J44</f>
        <v>16</v>
      </c>
      <c r="M44" s="1082"/>
      <c r="N44" s="431"/>
      <c r="O44" s="431"/>
      <c r="P44" s="1081">
        <f t="shared" ref="P44:P51" si="14">+M44+N44+O44</f>
        <v>0</v>
      </c>
      <c r="Q44" s="757"/>
      <c r="R44" s="757"/>
      <c r="S44" s="757"/>
      <c r="T44" s="757"/>
    </row>
    <row r="45" spans="1:20">
      <c r="B45" s="757"/>
      <c r="C45" s="893" t="s">
        <v>128</v>
      </c>
      <c r="D45" s="1082">
        <v>1</v>
      </c>
      <c r="E45" s="431"/>
      <c r="F45" s="430"/>
      <c r="G45" s="1081">
        <f t="shared" si="12"/>
        <v>1</v>
      </c>
      <c r="H45" s="1082">
        <v>9</v>
      </c>
      <c r="I45" s="431"/>
      <c r="J45" s="431"/>
      <c r="K45" s="431"/>
      <c r="L45" s="1081">
        <f t="shared" si="13"/>
        <v>9</v>
      </c>
      <c r="M45" s="1082"/>
      <c r="N45" s="431"/>
      <c r="O45" s="431"/>
      <c r="P45" s="1081">
        <f t="shared" si="14"/>
        <v>0</v>
      </c>
      <c r="Q45" s="757"/>
      <c r="R45" s="757"/>
      <c r="S45" s="757"/>
      <c r="T45" s="757"/>
    </row>
    <row r="46" spans="1:20">
      <c r="B46" s="757"/>
      <c r="C46" s="893" t="s">
        <v>129</v>
      </c>
      <c r="D46" s="1082">
        <v>4</v>
      </c>
      <c r="E46" s="431"/>
      <c r="F46" s="430"/>
      <c r="G46" s="1081">
        <f t="shared" si="12"/>
        <v>4</v>
      </c>
      <c r="H46" s="1082">
        <v>22</v>
      </c>
      <c r="I46" s="431"/>
      <c r="J46" s="431"/>
      <c r="K46" s="431"/>
      <c r="L46" s="1081">
        <f t="shared" si="13"/>
        <v>22</v>
      </c>
      <c r="M46" s="1082"/>
      <c r="N46" s="431"/>
      <c r="O46" s="431"/>
      <c r="P46" s="1081">
        <f t="shared" si="14"/>
        <v>0</v>
      </c>
      <c r="Q46" s="757"/>
      <c r="R46" s="757"/>
      <c r="S46" s="757"/>
      <c r="T46" s="757"/>
    </row>
    <row r="47" spans="1:20">
      <c r="B47" s="757"/>
      <c r="C47" s="893" t="s">
        <v>130</v>
      </c>
      <c r="D47" s="1082">
        <v>6</v>
      </c>
      <c r="E47" s="431"/>
      <c r="F47" s="430"/>
      <c r="G47" s="1081">
        <f t="shared" si="12"/>
        <v>6</v>
      </c>
      <c r="H47" s="1082">
        <v>4</v>
      </c>
      <c r="I47" s="431"/>
      <c r="J47" s="431"/>
      <c r="K47" s="431"/>
      <c r="L47" s="1081">
        <f t="shared" si="13"/>
        <v>4</v>
      </c>
      <c r="M47" s="1082"/>
      <c r="N47" s="431"/>
      <c r="O47" s="431"/>
      <c r="P47" s="1081">
        <f t="shared" si="14"/>
        <v>0</v>
      </c>
      <c r="Q47" s="757"/>
      <c r="R47" s="757"/>
      <c r="S47" s="757"/>
      <c r="T47" s="757"/>
    </row>
    <row r="48" spans="1:20">
      <c r="B48" s="757"/>
      <c r="C48" s="893" t="s">
        <v>131</v>
      </c>
      <c r="D48" s="1082">
        <v>4</v>
      </c>
      <c r="E48" s="431"/>
      <c r="F48" s="430"/>
      <c r="G48" s="1081">
        <f t="shared" si="12"/>
        <v>4</v>
      </c>
      <c r="H48" s="1082">
        <v>55</v>
      </c>
      <c r="I48" s="431"/>
      <c r="J48" s="431"/>
      <c r="K48" s="431"/>
      <c r="L48" s="1081">
        <f t="shared" si="13"/>
        <v>55</v>
      </c>
      <c r="M48" s="1082"/>
      <c r="N48" s="431"/>
      <c r="O48" s="431"/>
      <c r="P48" s="1081">
        <f t="shared" si="14"/>
        <v>0</v>
      </c>
      <c r="Q48" s="757"/>
      <c r="R48" s="757"/>
      <c r="S48" s="757"/>
      <c r="T48" s="757"/>
    </row>
    <row r="49" spans="1:20">
      <c r="B49" s="757"/>
      <c r="C49" s="893" t="s">
        <v>132</v>
      </c>
      <c r="D49" s="1082">
        <v>6</v>
      </c>
      <c r="E49" s="431"/>
      <c r="F49" s="430"/>
      <c r="G49" s="1081">
        <f t="shared" si="12"/>
        <v>6</v>
      </c>
      <c r="H49" s="1082">
        <v>23</v>
      </c>
      <c r="I49" s="431"/>
      <c r="J49" s="431"/>
      <c r="K49" s="431"/>
      <c r="L49" s="1081">
        <f t="shared" si="13"/>
        <v>23</v>
      </c>
      <c r="M49" s="1082"/>
      <c r="N49" s="431"/>
      <c r="O49" s="431"/>
      <c r="P49" s="1081">
        <f t="shared" si="14"/>
        <v>0</v>
      </c>
      <c r="Q49" s="757"/>
      <c r="R49" s="757"/>
      <c r="S49" s="757"/>
      <c r="T49" s="757"/>
    </row>
    <row r="50" spans="1:20">
      <c r="B50" s="757"/>
      <c r="C50" s="893" t="s">
        <v>133</v>
      </c>
      <c r="D50" s="1082">
        <v>5</v>
      </c>
      <c r="E50" s="431"/>
      <c r="F50" s="430"/>
      <c r="G50" s="1081">
        <f t="shared" si="12"/>
        <v>5</v>
      </c>
      <c r="H50" s="1082">
        <v>13</v>
      </c>
      <c r="I50" s="431"/>
      <c r="J50" s="431"/>
      <c r="K50" s="431"/>
      <c r="L50" s="1081">
        <f t="shared" si="13"/>
        <v>13</v>
      </c>
      <c r="M50" s="1082"/>
      <c r="N50" s="431"/>
      <c r="O50" s="431"/>
      <c r="P50" s="1081">
        <f t="shared" si="14"/>
        <v>0</v>
      </c>
      <c r="Q50" s="757"/>
      <c r="R50" s="757"/>
      <c r="S50" s="757"/>
      <c r="T50" s="757"/>
    </row>
    <row r="51" spans="1:20">
      <c r="A51" s="391">
        <v>3</v>
      </c>
      <c r="B51" s="757"/>
      <c r="C51" s="893" t="s">
        <v>134</v>
      </c>
      <c r="D51" s="1082">
        <v>18</v>
      </c>
      <c r="E51" s="431"/>
      <c r="F51" s="430"/>
      <c r="G51" s="1081">
        <f t="shared" si="12"/>
        <v>18</v>
      </c>
      <c r="H51" s="1082">
        <v>252</v>
      </c>
      <c r="I51" s="431"/>
      <c r="J51" s="431"/>
      <c r="K51" s="431"/>
      <c r="L51" s="1081">
        <f t="shared" si="13"/>
        <v>252</v>
      </c>
      <c r="M51" s="1082">
        <v>5</v>
      </c>
      <c r="N51" s="431"/>
      <c r="O51" s="431"/>
      <c r="P51" s="1081">
        <f t="shared" si="14"/>
        <v>5</v>
      </c>
      <c r="Q51" s="757"/>
      <c r="R51" s="757"/>
      <c r="S51" s="757"/>
      <c r="T51" s="757"/>
    </row>
    <row r="52" spans="1:20">
      <c r="B52" s="757"/>
      <c r="C52" s="1078" t="s">
        <v>26</v>
      </c>
      <c r="D52" s="407">
        <f t="shared" ref="D52:J52" si="15">SUM(D43:D51)</f>
        <v>61</v>
      </c>
      <c r="E52" s="407">
        <f t="shared" si="15"/>
        <v>0</v>
      </c>
      <c r="F52" s="407">
        <f t="shared" si="15"/>
        <v>0</v>
      </c>
      <c r="G52" s="407">
        <f t="shared" si="15"/>
        <v>61</v>
      </c>
      <c r="H52" s="407">
        <f t="shared" si="15"/>
        <v>413</v>
      </c>
      <c r="I52" s="407">
        <f t="shared" si="15"/>
        <v>0</v>
      </c>
      <c r="J52" s="407">
        <f t="shared" si="15"/>
        <v>0</v>
      </c>
      <c r="K52" s="407"/>
      <c r="L52" s="407">
        <f>SUM(L43:L51)</f>
        <v>413</v>
      </c>
      <c r="M52" s="407">
        <f>SUM(M43:M51)</f>
        <v>5</v>
      </c>
      <c r="N52" s="407">
        <f>SUM(N43:N51)</f>
        <v>0</v>
      </c>
      <c r="O52" s="407">
        <f>SUM(O43:O51)</f>
        <v>0</v>
      </c>
      <c r="P52" s="407">
        <f>SUM(P43:P51)</f>
        <v>5</v>
      </c>
      <c r="Q52" s="757"/>
      <c r="R52" s="757"/>
      <c r="S52" s="757"/>
      <c r="T52" s="757"/>
    </row>
    <row r="53" spans="1:20">
      <c r="B53" s="757">
        <v>3</v>
      </c>
      <c r="C53" s="61" t="s">
        <v>23</v>
      </c>
      <c r="D53" s="757"/>
      <c r="E53" s="757"/>
      <c r="F53" s="757"/>
      <c r="G53" s="757"/>
      <c r="H53" s="757"/>
      <c r="I53" s="757"/>
      <c r="J53" s="757"/>
      <c r="K53" s="757"/>
      <c r="L53" s="757"/>
      <c r="M53" s="757"/>
      <c r="N53" s="757"/>
      <c r="O53" s="757"/>
      <c r="P53" s="757"/>
      <c r="Q53" s="757"/>
      <c r="R53" s="757"/>
      <c r="S53" s="757"/>
      <c r="T53" s="757"/>
    </row>
    <row r="54" spans="1:20">
      <c r="B54" s="757"/>
      <c r="C54" s="1078" t="s">
        <v>122</v>
      </c>
      <c r="D54" s="1078" t="s">
        <v>123</v>
      </c>
      <c r="E54" s="1078"/>
      <c r="F54" s="1078"/>
      <c r="G54" s="1078"/>
      <c r="H54" s="1078" t="s">
        <v>124</v>
      </c>
      <c r="I54" s="1078"/>
      <c r="J54" s="1078"/>
      <c r="K54" s="1078"/>
      <c r="L54" s="1078"/>
      <c r="M54" s="1078" t="s">
        <v>125</v>
      </c>
      <c r="N54" s="1078"/>
      <c r="O54" s="1078"/>
      <c r="P54" s="1078"/>
      <c r="Q54" s="757"/>
      <c r="R54" s="757"/>
      <c r="S54" s="757"/>
      <c r="T54" s="757"/>
    </row>
    <row r="55" spans="1:20">
      <c r="B55" s="757"/>
      <c r="C55" s="1078"/>
      <c r="D55" s="1058" t="s">
        <v>423</v>
      </c>
      <c r="E55" s="1058" t="s">
        <v>424</v>
      </c>
      <c r="F55" s="1058" t="s">
        <v>484</v>
      </c>
      <c r="G55" s="1078" t="s">
        <v>26</v>
      </c>
      <c r="H55" s="1058" t="s">
        <v>423</v>
      </c>
      <c r="I55" s="1058" t="s">
        <v>424</v>
      </c>
      <c r="J55" s="1058" t="s">
        <v>484</v>
      </c>
      <c r="K55" s="1058"/>
      <c r="L55" s="1078" t="s">
        <v>26</v>
      </c>
      <c r="M55" s="1058" t="s">
        <v>423</v>
      </c>
      <c r="N55" s="1058" t="s">
        <v>424</v>
      </c>
      <c r="O55" s="1058" t="s">
        <v>484</v>
      </c>
      <c r="P55" s="1078" t="s">
        <v>26</v>
      </c>
      <c r="Q55" s="757"/>
      <c r="R55" s="757"/>
      <c r="S55" s="757"/>
      <c r="T55" s="757"/>
    </row>
    <row r="56" spans="1:20">
      <c r="B56" s="757"/>
      <c r="C56" s="1079" t="s">
        <v>126</v>
      </c>
      <c r="D56" s="1035"/>
      <c r="E56" s="1080">
        <v>5</v>
      </c>
      <c r="F56" s="430"/>
      <c r="G56" s="1081">
        <v>5</v>
      </c>
      <c r="H56" s="431"/>
      <c r="I56" s="1083">
        <v>5</v>
      </c>
      <c r="J56" s="431"/>
      <c r="K56" s="431"/>
      <c r="L56" s="1081">
        <f>+H56+I56+J56</f>
        <v>5</v>
      </c>
      <c r="M56" s="431"/>
      <c r="N56" s="1082">
        <v>66</v>
      </c>
      <c r="O56" s="431"/>
      <c r="P56" s="1081">
        <f>+M56+N56+O56</f>
        <v>66</v>
      </c>
      <c r="Q56" s="757"/>
      <c r="R56" s="757"/>
      <c r="S56" s="757"/>
      <c r="T56" s="757"/>
    </row>
    <row r="57" spans="1:20">
      <c r="B57" s="757"/>
      <c r="C57" s="893" t="s">
        <v>127</v>
      </c>
      <c r="D57" s="431"/>
      <c r="E57" s="1082">
        <v>2</v>
      </c>
      <c r="F57" s="430"/>
      <c r="G57" s="1081">
        <v>2</v>
      </c>
      <c r="H57" s="431"/>
      <c r="I57" s="1083">
        <v>3</v>
      </c>
      <c r="J57" s="431"/>
      <c r="K57" s="431"/>
      <c r="L57" s="1081">
        <f t="shared" ref="L57:L64" si="16">+H57+I57+J57</f>
        <v>3</v>
      </c>
      <c r="M57" s="431"/>
      <c r="N57" s="1082">
        <v>35</v>
      </c>
      <c r="O57" s="431"/>
      <c r="P57" s="1081">
        <f t="shared" ref="P57:P64" si="17">+M57+N57+O57</f>
        <v>35</v>
      </c>
      <c r="Q57" s="757"/>
      <c r="R57" s="757"/>
      <c r="S57" s="757"/>
      <c r="T57" s="757"/>
    </row>
    <row r="58" spans="1:20">
      <c r="B58" s="757"/>
      <c r="C58" s="893" t="s">
        <v>128</v>
      </c>
      <c r="D58" s="431"/>
      <c r="E58" s="1082">
        <v>2</v>
      </c>
      <c r="F58" s="430"/>
      <c r="G58" s="1081">
        <v>2</v>
      </c>
      <c r="H58" s="431"/>
      <c r="I58" s="1083">
        <v>3</v>
      </c>
      <c r="J58" s="431"/>
      <c r="K58" s="431"/>
      <c r="L58" s="1081">
        <f t="shared" si="16"/>
        <v>3</v>
      </c>
      <c r="M58" s="431"/>
      <c r="N58" s="1082">
        <v>14</v>
      </c>
      <c r="O58" s="431"/>
      <c r="P58" s="1081">
        <f t="shared" si="17"/>
        <v>14</v>
      </c>
      <c r="Q58" s="757"/>
      <c r="R58" s="757"/>
      <c r="S58" s="757"/>
      <c r="T58" s="757"/>
    </row>
    <row r="59" spans="1:20">
      <c r="B59" s="757"/>
      <c r="C59" s="893" t="s">
        <v>129</v>
      </c>
      <c r="D59" s="431"/>
      <c r="E59" s="1082">
        <v>5</v>
      </c>
      <c r="F59" s="430"/>
      <c r="G59" s="1081">
        <v>5</v>
      </c>
      <c r="H59" s="431"/>
      <c r="I59" s="1083">
        <v>9</v>
      </c>
      <c r="J59" s="431"/>
      <c r="K59" s="431"/>
      <c r="L59" s="1081">
        <f t="shared" si="16"/>
        <v>9</v>
      </c>
      <c r="M59" s="431"/>
      <c r="N59" s="1082">
        <v>92</v>
      </c>
      <c r="O59" s="431"/>
      <c r="P59" s="1081">
        <f t="shared" si="17"/>
        <v>92</v>
      </c>
      <c r="Q59" s="757"/>
      <c r="R59" s="757"/>
      <c r="S59" s="757"/>
      <c r="T59" s="757"/>
    </row>
    <row r="60" spans="1:20">
      <c r="B60" s="757"/>
      <c r="C60" s="893" t="s">
        <v>130</v>
      </c>
      <c r="D60" s="431"/>
      <c r="E60" s="1082">
        <v>10</v>
      </c>
      <c r="F60" s="430"/>
      <c r="G60" s="1081">
        <v>10</v>
      </c>
      <c r="H60" s="431"/>
      <c r="I60" s="1083">
        <v>12</v>
      </c>
      <c r="J60" s="431"/>
      <c r="K60" s="431"/>
      <c r="L60" s="1081">
        <f t="shared" si="16"/>
        <v>12</v>
      </c>
      <c r="M60" s="431"/>
      <c r="N60" s="1082">
        <v>123</v>
      </c>
      <c r="O60" s="431"/>
      <c r="P60" s="1081">
        <f t="shared" si="17"/>
        <v>123</v>
      </c>
      <c r="Q60" s="757"/>
      <c r="R60" s="757"/>
      <c r="S60" s="757"/>
      <c r="T60" s="757"/>
    </row>
    <row r="61" spans="1:20">
      <c r="B61" s="757"/>
      <c r="C61" s="893" t="s">
        <v>131</v>
      </c>
      <c r="D61" s="431"/>
      <c r="E61" s="1082">
        <v>4</v>
      </c>
      <c r="F61" s="430"/>
      <c r="G61" s="1081">
        <v>4</v>
      </c>
      <c r="H61" s="431"/>
      <c r="I61" s="1083">
        <v>2</v>
      </c>
      <c r="J61" s="431"/>
      <c r="K61" s="431"/>
      <c r="L61" s="1081">
        <f t="shared" si="16"/>
        <v>2</v>
      </c>
      <c r="M61" s="431"/>
      <c r="N61" s="1082">
        <v>73</v>
      </c>
      <c r="O61" s="431"/>
      <c r="P61" s="1081">
        <f t="shared" si="17"/>
        <v>73</v>
      </c>
      <c r="Q61" s="757"/>
      <c r="R61" s="757"/>
      <c r="S61" s="757"/>
      <c r="T61" s="757"/>
    </row>
    <row r="62" spans="1:20">
      <c r="B62" s="757"/>
      <c r="C62" s="893" t="s">
        <v>132</v>
      </c>
      <c r="D62" s="431"/>
      <c r="E62" s="1082">
        <v>13</v>
      </c>
      <c r="F62" s="430"/>
      <c r="G62" s="1081">
        <v>13</v>
      </c>
      <c r="H62" s="431"/>
      <c r="I62" s="1083">
        <v>10</v>
      </c>
      <c r="J62" s="431"/>
      <c r="K62" s="431"/>
      <c r="L62" s="1081">
        <f t="shared" si="16"/>
        <v>10</v>
      </c>
      <c r="M62" s="431"/>
      <c r="N62" s="1082">
        <v>168</v>
      </c>
      <c r="O62" s="431"/>
      <c r="P62" s="1081">
        <f t="shared" si="17"/>
        <v>168</v>
      </c>
      <c r="Q62" s="757"/>
      <c r="R62" s="757"/>
      <c r="S62" s="757"/>
      <c r="T62" s="757"/>
    </row>
    <row r="63" spans="1:20">
      <c r="B63" s="757"/>
      <c r="C63" s="893" t="s">
        <v>133</v>
      </c>
      <c r="D63" s="431"/>
      <c r="E63" s="1082">
        <v>6</v>
      </c>
      <c r="F63" s="430"/>
      <c r="G63" s="1081">
        <v>6</v>
      </c>
      <c r="H63" s="431"/>
      <c r="I63" s="1083">
        <v>5</v>
      </c>
      <c r="J63" s="431"/>
      <c r="K63" s="431"/>
      <c r="L63" s="1081">
        <f t="shared" si="16"/>
        <v>5</v>
      </c>
      <c r="M63" s="431"/>
      <c r="N63" s="1082">
        <v>77</v>
      </c>
      <c r="O63" s="431"/>
      <c r="P63" s="1081">
        <f t="shared" si="17"/>
        <v>77</v>
      </c>
      <c r="Q63" s="757"/>
      <c r="R63" s="757"/>
      <c r="S63" s="757"/>
      <c r="T63" s="757"/>
    </row>
    <row r="64" spans="1:20">
      <c r="B64" s="757"/>
      <c r="C64" s="893" t="s">
        <v>134</v>
      </c>
      <c r="D64" s="431"/>
      <c r="E64" s="1082">
        <v>22</v>
      </c>
      <c r="F64" s="430"/>
      <c r="G64" s="1081">
        <v>22</v>
      </c>
      <c r="H64" s="431"/>
      <c r="I64" s="1083">
        <v>42</v>
      </c>
      <c r="J64" s="431"/>
      <c r="K64" s="431"/>
      <c r="L64" s="1081">
        <f t="shared" si="16"/>
        <v>42</v>
      </c>
      <c r="M64" s="431"/>
      <c r="N64" s="1082">
        <v>242</v>
      </c>
      <c r="O64" s="431"/>
      <c r="P64" s="1081">
        <f t="shared" si="17"/>
        <v>242</v>
      </c>
      <c r="Q64" s="757"/>
      <c r="R64" s="757"/>
      <c r="S64" s="757"/>
      <c r="T64" s="757"/>
    </row>
    <row r="65" spans="1:20">
      <c r="B65" s="757"/>
      <c r="C65" s="1078" t="s">
        <v>26</v>
      </c>
      <c r="D65" s="407">
        <v>0</v>
      </c>
      <c r="E65" s="407">
        <v>69</v>
      </c>
      <c r="F65" s="407">
        <v>0</v>
      </c>
      <c r="G65" s="407">
        <v>69</v>
      </c>
      <c r="H65" s="407">
        <v>0</v>
      </c>
      <c r="I65" s="407">
        <v>91</v>
      </c>
      <c r="J65" s="407">
        <f>SUM(J56:J64)</f>
        <v>0</v>
      </c>
      <c r="K65" s="407"/>
      <c r="L65" s="407">
        <f>SUM(L56:L64)</f>
        <v>91</v>
      </c>
      <c r="M65" s="407">
        <f>SUM(M56:M64)</f>
        <v>0</v>
      </c>
      <c r="N65" s="407">
        <f>SUM(N56:N64)</f>
        <v>890</v>
      </c>
      <c r="O65" s="407">
        <f>SUM(O56:O64)</f>
        <v>0</v>
      </c>
      <c r="P65" s="407">
        <f>SUM(P56:P64)</f>
        <v>890</v>
      </c>
      <c r="Q65" s="757"/>
      <c r="R65" s="757"/>
      <c r="S65" s="757"/>
      <c r="T65" s="757"/>
    </row>
    <row r="66" spans="1:20">
      <c r="A66" s="391">
        <v>4</v>
      </c>
      <c r="B66" s="14">
        <v>4</v>
      </c>
      <c r="C66" s="60" t="s">
        <v>12</v>
      </c>
      <c r="D66" s="757"/>
      <c r="E66" s="757"/>
      <c r="F66" s="757"/>
      <c r="G66" s="757"/>
      <c r="H66" s="757"/>
      <c r="I66" s="757"/>
      <c r="J66" s="757"/>
      <c r="K66" s="757"/>
      <c r="L66" s="757"/>
      <c r="M66" s="757"/>
      <c r="N66" s="757"/>
      <c r="O66" s="757"/>
      <c r="P66" s="757"/>
      <c r="Q66" s="757"/>
      <c r="R66" s="757"/>
      <c r="S66" s="757"/>
      <c r="T66" s="757"/>
    </row>
    <row r="67" spans="1:20">
      <c r="B67" s="757"/>
      <c r="C67" s="1078" t="s">
        <v>122</v>
      </c>
      <c r="D67" s="1078" t="s">
        <v>123</v>
      </c>
      <c r="E67" s="1078"/>
      <c r="F67" s="1078"/>
      <c r="G67" s="1078"/>
      <c r="H67" s="1078" t="s">
        <v>124</v>
      </c>
      <c r="I67" s="1078"/>
      <c r="J67" s="1078"/>
      <c r="K67" s="1078"/>
      <c r="L67" s="1078"/>
      <c r="M67" s="1078" t="s">
        <v>125</v>
      </c>
      <c r="N67" s="1078"/>
      <c r="O67" s="1078"/>
      <c r="P67" s="1078"/>
      <c r="Q67" s="757"/>
      <c r="R67" s="757"/>
      <c r="S67" s="757"/>
      <c r="T67" s="757"/>
    </row>
    <row r="68" spans="1:20">
      <c r="B68" s="757"/>
      <c r="C68" s="1078"/>
      <c r="D68" s="1058" t="s">
        <v>423</v>
      </c>
      <c r="E68" s="1058" t="s">
        <v>424</v>
      </c>
      <c r="F68" s="1058" t="s">
        <v>484</v>
      </c>
      <c r="G68" s="1078" t="s">
        <v>26</v>
      </c>
      <c r="H68" s="1058" t="s">
        <v>423</v>
      </c>
      <c r="I68" s="1058" t="s">
        <v>424</v>
      </c>
      <c r="J68" s="1058" t="s">
        <v>484</v>
      </c>
      <c r="K68" s="1058"/>
      <c r="L68" s="1078" t="s">
        <v>26</v>
      </c>
      <c r="M68" s="1058" t="s">
        <v>423</v>
      </c>
      <c r="N68" s="1058" t="s">
        <v>424</v>
      </c>
      <c r="O68" s="1058" t="s">
        <v>484</v>
      </c>
      <c r="P68" s="1078" t="s">
        <v>26</v>
      </c>
      <c r="Q68" s="757"/>
      <c r="R68" s="757"/>
      <c r="S68" s="757"/>
      <c r="T68" s="757"/>
    </row>
    <row r="69" spans="1:20">
      <c r="B69" s="757"/>
      <c r="C69" s="1079" t="s">
        <v>126</v>
      </c>
      <c r="D69" s="1035">
        <v>0</v>
      </c>
      <c r="E69" s="1080">
        <v>6</v>
      </c>
      <c r="F69" s="1084">
        <v>3</v>
      </c>
      <c r="G69" s="1081">
        <f>+D69+E69+F69</f>
        <v>9</v>
      </c>
      <c r="H69" s="1082">
        <v>7</v>
      </c>
      <c r="I69" s="1082">
        <v>29</v>
      </c>
      <c r="J69" s="1082">
        <v>0</v>
      </c>
      <c r="K69" s="1082"/>
      <c r="L69" s="1081">
        <f>+H69+I69+J69</f>
        <v>36</v>
      </c>
      <c r="M69" s="1036">
        <v>19</v>
      </c>
      <c r="N69" s="1037">
        <v>376</v>
      </c>
      <c r="O69" s="1037">
        <v>6</v>
      </c>
      <c r="P69" s="1081">
        <f>+M69+N69+O69</f>
        <v>401</v>
      </c>
      <c r="Q69" s="757"/>
      <c r="R69" s="757"/>
      <c r="S69" s="757"/>
      <c r="T69" s="757"/>
    </row>
    <row r="70" spans="1:20">
      <c r="B70" s="757"/>
      <c r="C70" s="893" t="s">
        <v>127</v>
      </c>
      <c r="D70" s="431">
        <v>0</v>
      </c>
      <c r="E70" s="1082">
        <v>6</v>
      </c>
      <c r="F70" s="1085">
        <v>2</v>
      </c>
      <c r="G70" s="1081">
        <f t="shared" ref="G70:G77" si="18">+D70+E70+F70</f>
        <v>8</v>
      </c>
      <c r="H70" s="1082">
        <v>5</v>
      </c>
      <c r="I70" s="1082">
        <v>25</v>
      </c>
      <c r="J70" s="1082">
        <v>0</v>
      </c>
      <c r="K70" s="1082"/>
      <c r="L70" s="1081">
        <f t="shared" ref="L70:L77" si="19">+H70+I70+J70</f>
        <v>30</v>
      </c>
      <c r="M70" s="1036">
        <v>10</v>
      </c>
      <c r="N70" s="1037">
        <v>289</v>
      </c>
      <c r="O70" s="1037">
        <v>8</v>
      </c>
      <c r="P70" s="1081">
        <f t="shared" ref="P70:P77" si="20">+M70+N70+O70</f>
        <v>307</v>
      </c>
      <c r="Q70" s="757"/>
      <c r="R70" s="757"/>
      <c r="S70" s="757"/>
      <c r="T70" s="757"/>
    </row>
    <row r="71" spans="1:20">
      <c r="B71" s="757"/>
      <c r="C71" s="893" t="s">
        <v>128</v>
      </c>
      <c r="D71" s="431">
        <v>0</v>
      </c>
      <c r="E71" s="1082">
        <v>2</v>
      </c>
      <c r="F71" s="1085">
        <v>2</v>
      </c>
      <c r="G71" s="1081">
        <f t="shared" si="18"/>
        <v>4</v>
      </c>
      <c r="H71" s="1082">
        <v>4</v>
      </c>
      <c r="I71" s="1082">
        <v>19</v>
      </c>
      <c r="J71" s="1082">
        <v>0</v>
      </c>
      <c r="K71" s="1082"/>
      <c r="L71" s="1081">
        <f t="shared" si="19"/>
        <v>23</v>
      </c>
      <c r="M71" s="1036">
        <v>15</v>
      </c>
      <c r="N71" s="1037">
        <v>288</v>
      </c>
      <c r="O71" s="1037">
        <v>2</v>
      </c>
      <c r="P71" s="1081">
        <f t="shared" si="20"/>
        <v>305</v>
      </c>
      <c r="Q71" s="757"/>
      <c r="R71" s="757"/>
      <c r="S71" s="757"/>
      <c r="T71" s="757"/>
    </row>
    <row r="72" spans="1:20">
      <c r="B72" s="757"/>
      <c r="C72" s="893" t="s">
        <v>129</v>
      </c>
      <c r="D72" s="431">
        <v>0</v>
      </c>
      <c r="E72" s="1082">
        <v>11</v>
      </c>
      <c r="F72" s="1085">
        <v>3</v>
      </c>
      <c r="G72" s="1081">
        <f t="shared" si="18"/>
        <v>14</v>
      </c>
      <c r="H72" s="1082">
        <v>8</v>
      </c>
      <c r="I72" s="1082">
        <v>47</v>
      </c>
      <c r="J72" s="1082">
        <v>0</v>
      </c>
      <c r="K72" s="1082"/>
      <c r="L72" s="1081">
        <f t="shared" si="19"/>
        <v>55</v>
      </c>
      <c r="M72" s="1036">
        <v>9</v>
      </c>
      <c r="N72" s="1037">
        <v>178</v>
      </c>
      <c r="O72" s="1037">
        <v>3</v>
      </c>
      <c r="P72" s="1081">
        <f t="shared" si="20"/>
        <v>190</v>
      </c>
      <c r="Q72" s="757"/>
      <c r="R72" s="757"/>
      <c r="S72" s="757"/>
      <c r="T72" s="757"/>
    </row>
    <row r="73" spans="1:20">
      <c r="B73" s="757"/>
      <c r="C73" s="893" t="s">
        <v>130</v>
      </c>
      <c r="D73" s="431">
        <v>0</v>
      </c>
      <c r="E73" s="1082">
        <v>2</v>
      </c>
      <c r="F73" s="1085">
        <v>3</v>
      </c>
      <c r="G73" s="1081">
        <f t="shared" si="18"/>
        <v>5</v>
      </c>
      <c r="H73" s="1082">
        <v>5</v>
      </c>
      <c r="I73" s="1082">
        <v>15</v>
      </c>
      <c r="J73" s="1082">
        <v>0</v>
      </c>
      <c r="K73" s="1082"/>
      <c r="L73" s="1081">
        <f t="shared" si="19"/>
        <v>20</v>
      </c>
      <c r="M73" s="1036">
        <v>24</v>
      </c>
      <c r="N73" s="1037">
        <v>468</v>
      </c>
      <c r="O73" s="1037">
        <v>10</v>
      </c>
      <c r="P73" s="1081">
        <f t="shared" si="20"/>
        <v>502</v>
      </c>
      <c r="Q73" s="757"/>
      <c r="R73" s="757"/>
      <c r="S73" s="757"/>
      <c r="T73" s="757"/>
    </row>
    <row r="74" spans="1:20">
      <c r="B74" s="757"/>
      <c r="C74" s="893" t="s">
        <v>131</v>
      </c>
      <c r="D74" s="431">
        <v>0</v>
      </c>
      <c r="E74" s="1082">
        <v>2</v>
      </c>
      <c r="F74" s="1085">
        <v>3</v>
      </c>
      <c r="G74" s="1081">
        <f t="shared" si="18"/>
        <v>5</v>
      </c>
      <c r="H74" s="1082">
        <v>5</v>
      </c>
      <c r="I74" s="1082">
        <v>16</v>
      </c>
      <c r="J74" s="1082">
        <v>0</v>
      </c>
      <c r="K74" s="1082"/>
      <c r="L74" s="1081">
        <f t="shared" si="19"/>
        <v>21</v>
      </c>
      <c r="M74" s="1036">
        <v>21</v>
      </c>
      <c r="N74" s="1037">
        <v>215</v>
      </c>
      <c r="O74" s="1037">
        <v>8</v>
      </c>
      <c r="P74" s="1081">
        <f t="shared" si="20"/>
        <v>244</v>
      </c>
      <c r="Q74" s="757"/>
      <c r="R74" s="757"/>
      <c r="S74" s="757"/>
      <c r="T74" s="757"/>
    </row>
    <row r="75" spans="1:20">
      <c r="B75" s="757"/>
      <c r="C75" s="893" t="s">
        <v>132</v>
      </c>
      <c r="D75" s="431">
        <v>0</v>
      </c>
      <c r="E75" s="1082">
        <v>19</v>
      </c>
      <c r="F75" s="1085">
        <v>3</v>
      </c>
      <c r="G75" s="1081">
        <f t="shared" si="18"/>
        <v>22</v>
      </c>
      <c r="H75" s="1082">
        <v>8</v>
      </c>
      <c r="I75" s="1082">
        <v>61</v>
      </c>
      <c r="J75" s="1082">
        <v>0</v>
      </c>
      <c r="K75" s="1082"/>
      <c r="L75" s="1081">
        <f t="shared" si="19"/>
        <v>69</v>
      </c>
      <c r="M75" s="1036">
        <v>23</v>
      </c>
      <c r="N75" s="1037">
        <v>680</v>
      </c>
      <c r="O75" s="1037">
        <v>10</v>
      </c>
      <c r="P75" s="1081">
        <f t="shared" si="20"/>
        <v>713</v>
      </c>
      <c r="Q75" s="757"/>
      <c r="R75" s="757"/>
      <c r="S75" s="757"/>
      <c r="T75" s="757"/>
    </row>
    <row r="76" spans="1:20">
      <c r="B76" s="757"/>
      <c r="C76" s="893" t="s">
        <v>133</v>
      </c>
      <c r="D76" s="431">
        <v>0</v>
      </c>
      <c r="E76" s="1082">
        <v>4</v>
      </c>
      <c r="F76" s="1085">
        <v>3</v>
      </c>
      <c r="G76" s="1081">
        <f t="shared" si="18"/>
        <v>7</v>
      </c>
      <c r="H76" s="1082">
        <v>6</v>
      </c>
      <c r="I76" s="1082">
        <v>25</v>
      </c>
      <c r="J76" s="1082">
        <v>0</v>
      </c>
      <c r="K76" s="1082"/>
      <c r="L76" s="1081">
        <f t="shared" si="19"/>
        <v>31</v>
      </c>
      <c r="M76" s="1036">
        <v>14</v>
      </c>
      <c r="N76" s="1037">
        <v>352</v>
      </c>
      <c r="O76" s="1037">
        <v>6</v>
      </c>
      <c r="P76" s="1081">
        <f t="shared" si="20"/>
        <v>372</v>
      </c>
      <c r="Q76" s="757"/>
      <c r="R76" s="757"/>
      <c r="S76" s="757"/>
      <c r="T76" s="757"/>
    </row>
    <row r="77" spans="1:20">
      <c r="B77" s="757"/>
      <c r="C77" s="893" t="s">
        <v>134</v>
      </c>
      <c r="D77" s="431">
        <v>0</v>
      </c>
      <c r="E77" s="1082">
        <v>27</v>
      </c>
      <c r="F77" s="1085">
        <v>12</v>
      </c>
      <c r="G77" s="1081">
        <f t="shared" si="18"/>
        <v>39</v>
      </c>
      <c r="H77" s="1082">
        <v>267</v>
      </c>
      <c r="I77" s="1082">
        <v>420</v>
      </c>
      <c r="J77" s="1082">
        <v>128</v>
      </c>
      <c r="K77" s="1082"/>
      <c r="L77" s="1081">
        <f t="shared" si="19"/>
        <v>815</v>
      </c>
      <c r="M77" s="1036">
        <v>165</v>
      </c>
      <c r="N77" s="1037">
        <v>2461</v>
      </c>
      <c r="O77" s="1037">
        <v>154</v>
      </c>
      <c r="P77" s="1081">
        <f t="shared" si="20"/>
        <v>2780</v>
      </c>
      <c r="Q77" s="757"/>
      <c r="R77" s="757"/>
      <c r="S77" s="757"/>
      <c r="T77" s="757"/>
    </row>
    <row r="78" spans="1:20">
      <c r="B78" s="757"/>
      <c r="C78" s="1078" t="s">
        <v>26</v>
      </c>
      <c r="D78" s="407">
        <f t="shared" ref="D78:J78" si="21">SUM(D69:D77)</f>
        <v>0</v>
      </c>
      <c r="E78" s="407">
        <f t="shared" si="21"/>
        <v>79</v>
      </c>
      <c r="F78" s="407">
        <f t="shared" si="21"/>
        <v>34</v>
      </c>
      <c r="G78" s="407">
        <f t="shared" si="21"/>
        <v>113</v>
      </c>
      <c r="H78" s="407">
        <f t="shared" si="21"/>
        <v>315</v>
      </c>
      <c r="I78" s="407">
        <f t="shared" si="21"/>
        <v>657</v>
      </c>
      <c r="J78" s="407">
        <f t="shared" si="21"/>
        <v>128</v>
      </c>
      <c r="K78" s="407"/>
      <c r="L78" s="407">
        <f>SUM(L69:L77)</f>
        <v>1100</v>
      </c>
      <c r="M78" s="407">
        <f>SUM(M69:M77)</f>
        <v>300</v>
      </c>
      <c r="N78" s="407">
        <f>SUM(N69:N77)</f>
        <v>5307</v>
      </c>
      <c r="O78" s="407">
        <f>SUM(O69:O77)</f>
        <v>207</v>
      </c>
      <c r="P78" s="407">
        <f>SUM(P69:P77)</f>
        <v>5814</v>
      </c>
      <c r="Q78" s="18"/>
      <c r="R78" s="757"/>
      <c r="S78" s="757"/>
      <c r="T78" s="757"/>
    </row>
    <row r="79" spans="1:20">
      <c r="B79" s="14">
        <v>5</v>
      </c>
      <c r="C79" s="60" t="s">
        <v>18</v>
      </c>
      <c r="D79" s="757"/>
      <c r="E79" s="757"/>
      <c r="F79" s="757"/>
      <c r="G79" s="757"/>
      <c r="H79" s="757"/>
      <c r="I79" s="757"/>
      <c r="J79" s="757"/>
      <c r="K79" s="757"/>
      <c r="L79" s="757"/>
      <c r="M79" s="757"/>
      <c r="N79" s="18"/>
      <c r="O79" s="757"/>
      <c r="P79" s="757"/>
      <c r="Q79" s="757"/>
      <c r="R79" s="757"/>
      <c r="S79" s="757"/>
      <c r="T79" s="757"/>
    </row>
    <row r="80" spans="1:20">
      <c r="B80" s="757"/>
      <c r="C80" s="1078" t="s">
        <v>122</v>
      </c>
      <c r="D80" s="1078" t="s">
        <v>123</v>
      </c>
      <c r="E80" s="1078"/>
      <c r="F80" s="1078"/>
      <c r="G80" s="1078"/>
      <c r="H80" s="1078" t="s">
        <v>124</v>
      </c>
      <c r="I80" s="1078"/>
      <c r="J80" s="1078"/>
      <c r="K80" s="1078"/>
      <c r="L80" s="1078"/>
      <c r="M80" s="1078" t="s">
        <v>125</v>
      </c>
      <c r="N80" s="1078"/>
      <c r="O80" s="1078"/>
      <c r="P80" s="1078"/>
      <c r="Q80" s="757"/>
      <c r="R80" s="757"/>
      <c r="S80" s="757"/>
      <c r="T80" s="757"/>
    </row>
    <row r="81" spans="1:20">
      <c r="A81" s="391">
        <v>5</v>
      </c>
      <c r="B81" s="757"/>
      <c r="C81" s="1078"/>
      <c r="D81" s="1058" t="s">
        <v>423</v>
      </c>
      <c r="E81" s="1058" t="s">
        <v>424</v>
      </c>
      <c r="F81" s="1058" t="s">
        <v>484</v>
      </c>
      <c r="G81" s="1078" t="s">
        <v>26</v>
      </c>
      <c r="H81" s="1058" t="s">
        <v>423</v>
      </c>
      <c r="I81" s="1058" t="s">
        <v>424</v>
      </c>
      <c r="J81" s="1058" t="s">
        <v>484</v>
      </c>
      <c r="K81" s="1058"/>
      <c r="L81" s="1078" t="s">
        <v>26</v>
      </c>
      <c r="M81" s="1058" t="s">
        <v>423</v>
      </c>
      <c r="N81" s="1058" t="s">
        <v>424</v>
      </c>
      <c r="O81" s="1058" t="s">
        <v>484</v>
      </c>
      <c r="P81" s="1078" t="s">
        <v>26</v>
      </c>
      <c r="Q81" s="757"/>
      <c r="R81" s="757"/>
      <c r="S81" s="757"/>
      <c r="T81" s="757"/>
    </row>
    <row r="82" spans="1:20">
      <c r="B82" s="757"/>
      <c r="C82" s="1079" t="s">
        <v>126</v>
      </c>
      <c r="D82" s="1080">
        <v>0</v>
      </c>
      <c r="E82" s="1080">
        <v>0</v>
      </c>
      <c r="F82" s="1086">
        <v>4</v>
      </c>
      <c r="G82" s="1081">
        <f>+D82+E82+F82</f>
        <v>4</v>
      </c>
      <c r="H82" s="1082">
        <v>22</v>
      </c>
      <c r="I82" s="1082">
        <v>13</v>
      </c>
      <c r="J82" s="1082">
        <v>0</v>
      </c>
      <c r="K82" s="1082"/>
      <c r="L82" s="1081">
        <f>+H82+I82+J82</f>
        <v>35</v>
      </c>
      <c r="M82" s="1082"/>
      <c r="N82" s="1082">
        <v>14</v>
      </c>
      <c r="O82" s="1082"/>
      <c r="P82" s="1081">
        <f>+M82+N82+O82</f>
        <v>14</v>
      </c>
      <c r="Q82" s="757"/>
      <c r="R82" s="757"/>
      <c r="S82" s="757"/>
      <c r="T82" s="757"/>
    </row>
    <row r="83" spans="1:20">
      <c r="B83" s="757"/>
      <c r="C83" s="893" t="s">
        <v>127</v>
      </c>
      <c r="D83" s="1082">
        <v>0</v>
      </c>
      <c r="E83" s="1082">
        <v>0</v>
      </c>
      <c r="F83" s="1086">
        <v>6</v>
      </c>
      <c r="G83" s="1081">
        <f t="shared" ref="G83:G90" si="22">+D83+E83+F83</f>
        <v>6</v>
      </c>
      <c r="H83" s="1082">
        <v>21</v>
      </c>
      <c r="I83" s="1082">
        <v>11</v>
      </c>
      <c r="J83" s="1082">
        <v>0</v>
      </c>
      <c r="K83" s="1082"/>
      <c r="L83" s="1081">
        <f t="shared" ref="L83:L90" si="23">+H83+I83+J83</f>
        <v>32</v>
      </c>
      <c r="M83" s="1082"/>
      <c r="N83" s="1082">
        <v>62</v>
      </c>
      <c r="O83" s="1082"/>
      <c r="P83" s="1081">
        <f>+M83+N83+O83</f>
        <v>62</v>
      </c>
      <c r="Q83" s="757"/>
      <c r="R83" s="757"/>
      <c r="S83" s="757"/>
      <c r="T83" s="757"/>
    </row>
    <row r="84" spans="1:20">
      <c r="B84" s="757"/>
      <c r="C84" s="893" t="s">
        <v>128</v>
      </c>
      <c r="D84" s="1082">
        <v>0</v>
      </c>
      <c r="E84" s="1082">
        <v>0</v>
      </c>
      <c r="F84" s="1086">
        <v>2</v>
      </c>
      <c r="G84" s="1081">
        <f t="shared" si="22"/>
        <v>2</v>
      </c>
      <c r="H84" s="1082">
        <v>4</v>
      </c>
      <c r="I84" s="1082">
        <v>3</v>
      </c>
      <c r="J84" s="1082">
        <v>0</v>
      </c>
      <c r="K84" s="1082"/>
      <c r="L84" s="1081">
        <f t="shared" si="23"/>
        <v>7</v>
      </c>
      <c r="M84" s="1082"/>
      <c r="N84" s="1082">
        <v>5</v>
      </c>
      <c r="O84" s="1082"/>
      <c r="P84" s="1081">
        <f t="shared" ref="P84:P90" si="24">+M84+N84+O84</f>
        <v>5</v>
      </c>
      <c r="Q84" s="757"/>
      <c r="R84" s="757"/>
      <c r="S84" s="757"/>
      <c r="T84" s="757"/>
    </row>
    <row r="85" spans="1:20">
      <c r="B85" s="757"/>
      <c r="C85" s="893" t="s">
        <v>129</v>
      </c>
      <c r="D85" s="1082">
        <v>0</v>
      </c>
      <c r="E85" s="1082">
        <v>0</v>
      </c>
      <c r="F85" s="1086">
        <v>2</v>
      </c>
      <c r="G85" s="1081">
        <f t="shared" si="22"/>
        <v>2</v>
      </c>
      <c r="H85" s="1082">
        <v>24</v>
      </c>
      <c r="I85" s="1082">
        <v>5</v>
      </c>
      <c r="J85" s="1082">
        <v>0</v>
      </c>
      <c r="K85" s="1082"/>
      <c r="L85" s="1081">
        <f t="shared" si="23"/>
        <v>29</v>
      </c>
      <c r="M85" s="1082"/>
      <c r="N85" s="1082">
        <v>22</v>
      </c>
      <c r="O85" s="1082"/>
      <c r="P85" s="1081">
        <f t="shared" si="24"/>
        <v>22</v>
      </c>
      <c r="Q85" s="757"/>
      <c r="R85" s="757"/>
      <c r="S85" s="757"/>
      <c r="T85" s="757"/>
    </row>
    <row r="86" spans="1:20">
      <c r="B86" s="757"/>
      <c r="C86" s="893" t="s">
        <v>130</v>
      </c>
      <c r="D86" s="1082">
        <v>0</v>
      </c>
      <c r="E86" s="1082">
        <v>0</v>
      </c>
      <c r="F86" s="1086">
        <v>2</v>
      </c>
      <c r="G86" s="1081">
        <f t="shared" si="22"/>
        <v>2</v>
      </c>
      <c r="H86" s="1082">
        <v>3</v>
      </c>
      <c r="I86" s="1082">
        <v>1</v>
      </c>
      <c r="J86" s="1082">
        <v>0</v>
      </c>
      <c r="K86" s="1082"/>
      <c r="L86" s="1081">
        <f t="shared" si="23"/>
        <v>4</v>
      </c>
      <c r="M86" s="1082"/>
      <c r="N86" s="1082">
        <v>2</v>
      </c>
      <c r="O86" s="1082"/>
      <c r="P86" s="1081">
        <f t="shared" si="24"/>
        <v>2</v>
      </c>
      <c r="Q86" s="757"/>
      <c r="R86" s="757"/>
      <c r="S86" s="757"/>
      <c r="T86" s="757"/>
    </row>
    <row r="87" spans="1:20">
      <c r="B87" s="757"/>
      <c r="C87" s="893" t="s">
        <v>131</v>
      </c>
      <c r="D87" s="1082">
        <v>0</v>
      </c>
      <c r="E87" s="1082">
        <v>0</v>
      </c>
      <c r="F87" s="1086">
        <v>2</v>
      </c>
      <c r="G87" s="1081">
        <f t="shared" si="22"/>
        <v>2</v>
      </c>
      <c r="H87" s="1082">
        <v>6</v>
      </c>
      <c r="I87" s="1082">
        <v>4</v>
      </c>
      <c r="J87" s="1082">
        <v>0</v>
      </c>
      <c r="K87" s="1082"/>
      <c r="L87" s="1081">
        <f t="shared" si="23"/>
        <v>10</v>
      </c>
      <c r="M87" s="1082"/>
      <c r="N87" s="1082">
        <v>12</v>
      </c>
      <c r="O87" s="1082"/>
      <c r="P87" s="1081">
        <f t="shared" si="24"/>
        <v>12</v>
      </c>
      <c r="Q87" s="757"/>
      <c r="R87" s="757"/>
      <c r="S87" s="757"/>
      <c r="T87" s="757"/>
    </row>
    <row r="88" spans="1:20">
      <c r="B88" s="757"/>
      <c r="C88" s="893" t="s">
        <v>132</v>
      </c>
      <c r="D88" s="1082">
        <v>0</v>
      </c>
      <c r="E88" s="1082">
        <v>0</v>
      </c>
      <c r="F88" s="1086">
        <v>3</v>
      </c>
      <c r="G88" s="1081">
        <f t="shared" si="22"/>
        <v>3</v>
      </c>
      <c r="H88" s="1082">
        <v>17</v>
      </c>
      <c r="I88" s="1082">
        <v>1</v>
      </c>
      <c r="J88" s="1082">
        <v>0</v>
      </c>
      <c r="K88" s="1082"/>
      <c r="L88" s="1081">
        <f t="shared" si="23"/>
        <v>18</v>
      </c>
      <c r="M88" s="1082"/>
      <c r="N88" s="1082">
        <v>9</v>
      </c>
      <c r="O88" s="1082"/>
      <c r="P88" s="1081">
        <f t="shared" si="24"/>
        <v>9</v>
      </c>
      <c r="Q88" s="757"/>
      <c r="R88" s="757"/>
      <c r="S88" s="757"/>
      <c r="T88" s="757"/>
    </row>
    <row r="89" spans="1:20">
      <c r="B89" s="757"/>
      <c r="C89" s="893" t="s">
        <v>133</v>
      </c>
      <c r="D89" s="1082">
        <v>0</v>
      </c>
      <c r="E89" s="1082">
        <v>0</v>
      </c>
      <c r="F89" s="1086"/>
      <c r="G89" s="1081">
        <f t="shared" si="22"/>
        <v>0</v>
      </c>
      <c r="H89" s="1082">
        <v>0</v>
      </c>
      <c r="I89" s="1082">
        <v>0</v>
      </c>
      <c r="J89" s="1082">
        <v>0</v>
      </c>
      <c r="K89" s="1082"/>
      <c r="L89" s="1081">
        <f t="shared" si="23"/>
        <v>0</v>
      </c>
      <c r="M89" s="1082"/>
      <c r="N89" s="1082">
        <v>0</v>
      </c>
      <c r="O89" s="1082"/>
      <c r="P89" s="1081">
        <f t="shared" si="24"/>
        <v>0</v>
      </c>
      <c r="Q89" s="757"/>
      <c r="R89" s="757"/>
      <c r="S89" s="757"/>
      <c r="T89" s="757"/>
    </row>
    <row r="90" spans="1:20">
      <c r="B90" s="757"/>
      <c r="C90" s="893" t="s">
        <v>134</v>
      </c>
      <c r="D90" s="1082">
        <v>0</v>
      </c>
      <c r="E90" s="1082">
        <v>0</v>
      </c>
      <c r="F90" s="1086">
        <v>5</v>
      </c>
      <c r="G90" s="1081">
        <f t="shared" si="22"/>
        <v>5</v>
      </c>
      <c r="H90" s="1082">
        <f>166+11-46</f>
        <v>131</v>
      </c>
      <c r="I90" s="1082">
        <v>43</v>
      </c>
      <c r="J90" s="1082">
        <v>46</v>
      </c>
      <c r="K90" s="1082"/>
      <c r="L90" s="1081">
        <f t="shared" si="23"/>
        <v>220</v>
      </c>
      <c r="M90" s="1082"/>
      <c r="N90" s="1082">
        <v>48</v>
      </c>
      <c r="O90" s="1082"/>
      <c r="P90" s="1081">
        <f t="shared" si="24"/>
        <v>48</v>
      </c>
      <c r="Q90" s="757"/>
      <c r="R90" s="757"/>
      <c r="S90" s="757"/>
      <c r="T90" s="757"/>
    </row>
    <row r="91" spans="1:20">
      <c r="B91" s="757"/>
      <c r="C91" s="1078" t="s">
        <v>26</v>
      </c>
      <c r="D91" s="407">
        <f t="shared" ref="D91:J91" si="25">SUM(D82:D90)</f>
        <v>0</v>
      </c>
      <c r="E91" s="407">
        <f t="shared" si="25"/>
        <v>0</v>
      </c>
      <c r="F91" s="407">
        <f t="shared" si="25"/>
        <v>26</v>
      </c>
      <c r="G91" s="407">
        <f t="shared" si="25"/>
        <v>26</v>
      </c>
      <c r="H91" s="407">
        <f t="shared" si="25"/>
        <v>228</v>
      </c>
      <c r="I91" s="407">
        <f t="shared" si="25"/>
        <v>81</v>
      </c>
      <c r="J91" s="407">
        <f t="shared" si="25"/>
        <v>46</v>
      </c>
      <c r="K91" s="407"/>
      <c r="L91" s="407">
        <f>SUM(L82:L90)</f>
        <v>355</v>
      </c>
      <c r="M91" s="407">
        <f>SUM(M82:M90)</f>
        <v>0</v>
      </c>
      <c r="N91" s="407">
        <f>SUM(N82:N90)</f>
        <v>174</v>
      </c>
      <c r="O91" s="407">
        <f>SUM(O82:O90)</f>
        <v>0</v>
      </c>
      <c r="P91" s="407">
        <f>SUM(P82:P90)</f>
        <v>174</v>
      </c>
      <c r="Q91" s="757">
        <v>149</v>
      </c>
      <c r="R91" s="757"/>
      <c r="S91" s="757"/>
      <c r="T91" s="757"/>
    </row>
    <row r="92" spans="1:20">
      <c r="B92" s="14">
        <v>6</v>
      </c>
      <c r="C92" s="59" t="s">
        <v>16</v>
      </c>
      <c r="D92" s="757"/>
      <c r="E92" s="757"/>
      <c r="F92" s="757"/>
      <c r="G92" s="757"/>
      <c r="H92" s="757"/>
      <c r="I92" s="757"/>
      <c r="J92" s="757"/>
      <c r="K92" s="757"/>
      <c r="L92" s="757"/>
      <c r="M92" s="757"/>
      <c r="N92" s="757"/>
      <c r="O92" s="757"/>
      <c r="P92" s="757"/>
      <c r="Q92" s="18">
        <f>+P91-Q91</f>
        <v>25</v>
      </c>
      <c r="R92" s="757"/>
      <c r="S92" s="757"/>
      <c r="T92" s="757"/>
    </row>
    <row r="93" spans="1:20">
      <c r="B93" s="757"/>
      <c r="C93" s="1078" t="s">
        <v>122</v>
      </c>
      <c r="D93" s="1078" t="s">
        <v>123</v>
      </c>
      <c r="E93" s="1078"/>
      <c r="F93" s="1078"/>
      <c r="G93" s="1078"/>
      <c r="H93" s="1078" t="s">
        <v>124</v>
      </c>
      <c r="I93" s="1078"/>
      <c r="J93" s="1078"/>
      <c r="K93" s="1078"/>
      <c r="L93" s="1078"/>
      <c r="M93" s="1078" t="s">
        <v>125</v>
      </c>
      <c r="N93" s="1078"/>
      <c r="O93" s="1078"/>
      <c r="P93" s="1078"/>
      <c r="Q93" s="757"/>
      <c r="R93" s="757"/>
      <c r="S93" s="757"/>
      <c r="T93" s="757"/>
    </row>
    <row r="94" spans="1:20">
      <c r="B94" s="757"/>
      <c r="C94" s="1078"/>
      <c r="D94" s="1058" t="s">
        <v>423</v>
      </c>
      <c r="E94" s="1058" t="s">
        <v>424</v>
      </c>
      <c r="F94" s="1058" t="s">
        <v>484</v>
      </c>
      <c r="G94" s="1078" t="s">
        <v>26</v>
      </c>
      <c r="H94" s="1058" t="s">
        <v>423</v>
      </c>
      <c r="I94" s="1058" t="s">
        <v>424</v>
      </c>
      <c r="J94" s="1058" t="s">
        <v>484</v>
      </c>
      <c r="K94" s="1058"/>
      <c r="L94" s="1078" t="s">
        <v>26</v>
      </c>
      <c r="M94" s="1058" t="s">
        <v>423</v>
      </c>
      <c r="N94" s="1058" t="s">
        <v>424</v>
      </c>
      <c r="O94" s="1058" t="s">
        <v>484</v>
      </c>
      <c r="P94" s="1078" t="s">
        <v>26</v>
      </c>
      <c r="Q94" s="757"/>
      <c r="R94" s="757"/>
      <c r="S94" s="757"/>
      <c r="T94" s="757"/>
    </row>
    <row r="95" spans="1:20">
      <c r="B95" s="757"/>
      <c r="C95" s="1079" t="s">
        <v>126</v>
      </c>
      <c r="D95" s="1080"/>
      <c r="E95" s="1035"/>
      <c r="F95" s="430"/>
      <c r="G95" s="1081">
        <f>+D95+E95+F95</f>
        <v>0</v>
      </c>
      <c r="H95" s="1082"/>
      <c r="I95" s="431"/>
      <c r="J95" s="431"/>
      <c r="K95" s="431"/>
      <c r="L95" s="1081">
        <f>+H95+I95+J95</f>
        <v>0</v>
      </c>
      <c r="M95" s="1082"/>
      <c r="N95" s="431"/>
      <c r="O95" s="431"/>
      <c r="P95" s="1081">
        <f>+M95+N95+O95</f>
        <v>0</v>
      </c>
      <c r="Q95" s="757"/>
      <c r="R95" s="757"/>
      <c r="S95" s="757"/>
      <c r="T95" s="757"/>
    </row>
    <row r="96" spans="1:20">
      <c r="A96" s="391">
        <v>6</v>
      </c>
      <c r="B96" s="757"/>
      <c r="C96" s="893" t="s">
        <v>127</v>
      </c>
      <c r="D96" s="1082"/>
      <c r="E96" s="431"/>
      <c r="F96" s="430"/>
      <c r="G96" s="1081">
        <f t="shared" ref="G96:G103" si="26">+D96+E96+F96</f>
        <v>0</v>
      </c>
      <c r="H96" s="1082"/>
      <c r="I96" s="431"/>
      <c r="J96" s="431"/>
      <c r="K96" s="431"/>
      <c r="L96" s="1081">
        <f t="shared" ref="L96:L103" si="27">+H96+I96+J96</f>
        <v>0</v>
      </c>
      <c r="M96" s="1082"/>
      <c r="N96" s="431"/>
      <c r="O96" s="431"/>
      <c r="P96" s="1081">
        <f t="shared" ref="P96:P103" si="28">+M96+N96+O96</f>
        <v>0</v>
      </c>
      <c r="Q96" s="757"/>
      <c r="R96" s="757"/>
      <c r="S96" s="757"/>
      <c r="T96" s="757"/>
    </row>
    <row r="97" spans="1:20">
      <c r="B97" s="757"/>
      <c r="C97" s="893" t="s">
        <v>128</v>
      </c>
      <c r="D97" s="1082"/>
      <c r="E97" s="431"/>
      <c r="F97" s="430"/>
      <c r="G97" s="1081">
        <f t="shared" si="26"/>
        <v>0</v>
      </c>
      <c r="H97" s="1082"/>
      <c r="I97" s="431"/>
      <c r="J97" s="431"/>
      <c r="K97" s="431"/>
      <c r="L97" s="1081">
        <f t="shared" si="27"/>
        <v>0</v>
      </c>
      <c r="M97" s="1082"/>
      <c r="N97" s="431"/>
      <c r="O97" s="431"/>
      <c r="P97" s="1081">
        <f t="shared" si="28"/>
        <v>0</v>
      </c>
      <c r="Q97" s="757"/>
      <c r="R97" s="757"/>
      <c r="S97" s="757"/>
      <c r="T97" s="757"/>
    </row>
    <row r="98" spans="1:20">
      <c r="B98" s="757"/>
      <c r="C98" s="893" t="s">
        <v>129</v>
      </c>
      <c r="D98" s="1082"/>
      <c r="E98" s="431"/>
      <c r="F98" s="430"/>
      <c r="G98" s="1081">
        <f t="shared" si="26"/>
        <v>0</v>
      </c>
      <c r="H98" s="1082"/>
      <c r="I98" s="431"/>
      <c r="J98" s="431"/>
      <c r="K98" s="431"/>
      <c r="L98" s="1081">
        <f t="shared" si="27"/>
        <v>0</v>
      </c>
      <c r="M98" s="1082"/>
      <c r="N98" s="431"/>
      <c r="O98" s="431"/>
      <c r="P98" s="1081">
        <f t="shared" si="28"/>
        <v>0</v>
      </c>
      <c r="Q98" s="757"/>
      <c r="R98" s="757"/>
      <c r="S98" s="757"/>
      <c r="T98" s="757"/>
    </row>
    <row r="99" spans="1:20">
      <c r="B99" s="757"/>
      <c r="C99" s="893" t="s">
        <v>130</v>
      </c>
      <c r="D99" s="1082"/>
      <c r="E99" s="431"/>
      <c r="F99" s="430"/>
      <c r="G99" s="1081">
        <f t="shared" si="26"/>
        <v>0</v>
      </c>
      <c r="H99" s="1082"/>
      <c r="I99" s="431"/>
      <c r="J99" s="431"/>
      <c r="K99" s="431"/>
      <c r="L99" s="1081">
        <f t="shared" si="27"/>
        <v>0</v>
      </c>
      <c r="M99" s="431"/>
      <c r="N99" s="431"/>
      <c r="O99" s="431"/>
      <c r="P99" s="1081">
        <f t="shared" si="28"/>
        <v>0</v>
      </c>
      <c r="Q99" s="757"/>
      <c r="R99" s="757"/>
      <c r="S99" s="757"/>
      <c r="T99" s="757"/>
    </row>
    <row r="100" spans="1:20">
      <c r="B100" s="757"/>
      <c r="C100" s="893" t="s">
        <v>131</v>
      </c>
      <c r="D100" s="1082"/>
      <c r="E100" s="431"/>
      <c r="F100" s="430"/>
      <c r="G100" s="1081">
        <f t="shared" si="26"/>
        <v>0</v>
      </c>
      <c r="H100" s="1082"/>
      <c r="I100" s="431"/>
      <c r="J100" s="431"/>
      <c r="K100" s="431"/>
      <c r="L100" s="1081">
        <f t="shared" si="27"/>
        <v>0</v>
      </c>
      <c r="M100" s="431"/>
      <c r="N100" s="431"/>
      <c r="O100" s="431"/>
      <c r="P100" s="1081">
        <f t="shared" si="28"/>
        <v>0</v>
      </c>
      <c r="Q100" s="757"/>
      <c r="R100" s="757"/>
      <c r="S100" s="757"/>
      <c r="T100" s="757"/>
    </row>
    <row r="101" spans="1:20">
      <c r="B101" s="757"/>
      <c r="C101" s="893" t="s">
        <v>132</v>
      </c>
      <c r="D101" s="1082"/>
      <c r="E101" s="431"/>
      <c r="F101" s="430"/>
      <c r="G101" s="1081">
        <f t="shared" si="26"/>
        <v>0</v>
      </c>
      <c r="H101" s="1082"/>
      <c r="I101" s="431"/>
      <c r="J101" s="431"/>
      <c r="K101" s="431"/>
      <c r="L101" s="1081">
        <f t="shared" si="27"/>
        <v>0</v>
      </c>
      <c r="M101" s="431"/>
      <c r="N101" s="431"/>
      <c r="O101" s="431"/>
      <c r="P101" s="1081">
        <f t="shared" si="28"/>
        <v>0</v>
      </c>
      <c r="Q101" s="757"/>
      <c r="R101" s="757"/>
      <c r="S101" s="757"/>
      <c r="T101" s="757"/>
    </row>
    <row r="102" spans="1:20">
      <c r="B102" s="757"/>
      <c r="C102" s="893" t="s">
        <v>133</v>
      </c>
      <c r="D102" s="1082"/>
      <c r="E102" s="431"/>
      <c r="F102" s="430"/>
      <c r="G102" s="1081">
        <f t="shared" si="26"/>
        <v>0</v>
      </c>
      <c r="H102" s="1082"/>
      <c r="I102" s="431"/>
      <c r="J102" s="431"/>
      <c r="K102" s="431"/>
      <c r="L102" s="1081">
        <f t="shared" si="27"/>
        <v>0</v>
      </c>
      <c r="M102" s="431"/>
      <c r="N102" s="431"/>
      <c r="O102" s="431"/>
      <c r="P102" s="1081">
        <f t="shared" si="28"/>
        <v>0</v>
      </c>
      <c r="Q102" s="757"/>
      <c r="R102" s="757"/>
      <c r="S102" s="757"/>
      <c r="T102" s="757"/>
    </row>
    <row r="103" spans="1:20">
      <c r="B103" s="757"/>
      <c r="C103" s="893" t="s">
        <v>134</v>
      </c>
      <c r="D103" s="1082"/>
      <c r="E103" s="431"/>
      <c r="F103" s="430"/>
      <c r="G103" s="1081">
        <f t="shared" si="26"/>
        <v>0</v>
      </c>
      <c r="H103" s="1082"/>
      <c r="I103" s="431"/>
      <c r="J103" s="431"/>
      <c r="K103" s="431"/>
      <c r="L103" s="1081">
        <f t="shared" si="27"/>
        <v>0</v>
      </c>
      <c r="M103" s="431"/>
      <c r="N103" s="431"/>
      <c r="O103" s="431"/>
      <c r="P103" s="1081">
        <f t="shared" si="28"/>
        <v>0</v>
      </c>
      <c r="Q103" s="757"/>
      <c r="R103" s="757"/>
      <c r="S103" s="757"/>
      <c r="T103" s="757"/>
    </row>
    <row r="104" spans="1:20">
      <c r="B104" s="757"/>
      <c r="C104" s="1078" t="s">
        <v>26</v>
      </c>
      <c r="D104" s="407">
        <f t="shared" ref="D104:J104" si="29">SUM(D95:D103)</f>
        <v>0</v>
      </c>
      <c r="E104" s="407">
        <f t="shared" si="29"/>
        <v>0</v>
      </c>
      <c r="F104" s="407">
        <f t="shared" si="29"/>
        <v>0</v>
      </c>
      <c r="G104" s="407">
        <f t="shared" si="29"/>
        <v>0</v>
      </c>
      <c r="H104" s="407">
        <f t="shared" si="29"/>
        <v>0</v>
      </c>
      <c r="I104" s="407">
        <f t="shared" si="29"/>
        <v>0</v>
      </c>
      <c r="J104" s="407">
        <f t="shared" si="29"/>
        <v>0</v>
      </c>
      <c r="K104" s="407"/>
      <c r="L104" s="407">
        <f>SUM(L95:L103)</f>
        <v>0</v>
      </c>
      <c r="M104" s="407">
        <f>SUM(M95:M103)</f>
        <v>0</v>
      </c>
      <c r="N104" s="407">
        <f>SUM(N95:N103)</f>
        <v>0</v>
      </c>
      <c r="O104" s="407">
        <f>SUM(O95:O103)</f>
        <v>0</v>
      </c>
      <c r="P104" s="407">
        <f>SUM(P95:P103)</f>
        <v>0</v>
      </c>
      <c r="Q104" s="757"/>
      <c r="R104" s="757"/>
      <c r="S104" s="757"/>
      <c r="T104" s="757"/>
    </row>
    <row r="105" spans="1:20">
      <c r="B105" s="14">
        <v>7</v>
      </c>
      <c r="C105" s="59" t="s">
        <v>25</v>
      </c>
      <c r="D105" s="757"/>
      <c r="E105" s="757"/>
      <c r="F105" s="757"/>
      <c r="G105" s="757"/>
      <c r="H105" s="757"/>
      <c r="I105" s="757"/>
      <c r="J105" s="757"/>
      <c r="K105" s="757"/>
      <c r="L105" s="757"/>
      <c r="M105" s="757"/>
      <c r="N105" s="757"/>
      <c r="O105" s="757"/>
      <c r="P105" s="757"/>
      <c r="Q105" s="757"/>
      <c r="R105" s="757"/>
      <c r="S105" s="757"/>
      <c r="T105" s="757"/>
    </row>
    <row r="106" spans="1:20">
      <c r="B106" s="757"/>
      <c r="C106" s="1078" t="s">
        <v>122</v>
      </c>
      <c r="D106" s="1078" t="s">
        <v>123</v>
      </c>
      <c r="E106" s="1078"/>
      <c r="F106" s="1078"/>
      <c r="G106" s="1078"/>
      <c r="H106" s="1078" t="s">
        <v>124</v>
      </c>
      <c r="I106" s="1078"/>
      <c r="J106" s="1078"/>
      <c r="K106" s="1078"/>
      <c r="L106" s="1078"/>
      <c r="M106" s="1078" t="s">
        <v>125</v>
      </c>
      <c r="N106" s="1078"/>
      <c r="O106" s="1078"/>
      <c r="P106" s="1078"/>
      <c r="Q106" s="757"/>
      <c r="R106" s="757"/>
      <c r="S106" s="757"/>
      <c r="T106" s="757"/>
    </row>
    <row r="107" spans="1:20">
      <c r="B107" s="757"/>
      <c r="C107" s="1078"/>
      <c r="D107" s="1058" t="s">
        <v>423</v>
      </c>
      <c r="E107" s="1058" t="s">
        <v>424</v>
      </c>
      <c r="F107" s="1058" t="s">
        <v>484</v>
      </c>
      <c r="G107" s="1078" t="s">
        <v>26</v>
      </c>
      <c r="H107" s="1058" t="s">
        <v>423</v>
      </c>
      <c r="I107" s="1058" t="s">
        <v>424</v>
      </c>
      <c r="J107" s="1058" t="s">
        <v>484</v>
      </c>
      <c r="K107" s="1058"/>
      <c r="L107" s="1078" t="s">
        <v>26</v>
      </c>
      <c r="M107" s="1058" t="s">
        <v>423</v>
      </c>
      <c r="N107" s="1058" t="s">
        <v>424</v>
      </c>
      <c r="O107" s="1058" t="s">
        <v>484</v>
      </c>
      <c r="P107" s="1078" t="s">
        <v>26</v>
      </c>
      <c r="Q107" s="757"/>
      <c r="R107" s="757"/>
      <c r="S107" s="757"/>
      <c r="T107" s="757"/>
    </row>
    <row r="108" spans="1:20">
      <c r="B108" s="757"/>
      <c r="C108" s="1079" t="s">
        <v>126</v>
      </c>
      <c r="D108" s="1087">
        <v>2</v>
      </c>
      <c r="E108" s="1035"/>
      <c r="F108" s="430"/>
      <c r="G108" s="1081">
        <f>+D108+E108+F108</f>
        <v>2</v>
      </c>
      <c r="H108" s="1087">
        <v>15</v>
      </c>
      <c r="I108" s="431"/>
      <c r="J108" s="431"/>
      <c r="K108" s="431"/>
      <c r="L108" s="1081">
        <f>+H108+I108+J108</f>
        <v>15</v>
      </c>
      <c r="M108" s="1087"/>
      <c r="N108" s="431"/>
      <c r="O108" s="431"/>
      <c r="P108" s="1081">
        <f>+M108+N108+O108</f>
        <v>0</v>
      </c>
      <c r="Q108" s="757"/>
      <c r="R108" s="757"/>
      <c r="S108" s="757"/>
      <c r="T108" s="757"/>
    </row>
    <row r="109" spans="1:20">
      <c r="B109" s="757"/>
      <c r="C109" s="893" t="s">
        <v>127</v>
      </c>
      <c r="D109" s="1087">
        <v>3</v>
      </c>
      <c r="E109" s="431"/>
      <c r="F109" s="430"/>
      <c r="G109" s="1081">
        <f t="shared" ref="G109:G116" si="30">+D109+E109+F109</f>
        <v>3</v>
      </c>
      <c r="H109" s="1087">
        <v>11</v>
      </c>
      <c r="I109" s="431"/>
      <c r="J109" s="431"/>
      <c r="K109" s="431"/>
      <c r="L109" s="1081">
        <f t="shared" ref="L109:L116" si="31">+H109+I109+J109</f>
        <v>11</v>
      </c>
      <c r="M109" s="1087"/>
      <c r="N109" s="431"/>
      <c r="O109" s="431"/>
      <c r="P109" s="1081">
        <f t="shared" ref="P109:P116" si="32">+M109+N109+O109</f>
        <v>0</v>
      </c>
      <c r="Q109" s="757"/>
      <c r="R109" s="757"/>
      <c r="S109" s="757"/>
      <c r="T109" s="757"/>
    </row>
    <row r="110" spans="1:20">
      <c r="B110" s="757"/>
      <c r="C110" s="893" t="s">
        <v>128</v>
      </c>
      <c r="D110" s="1087">
        <v>2</v>
      </c>
      <c r="E110" s="431"/>
      <c r="F110" s="430"/>
      <c r="G110" s="1081">
        <f t="shared" si="30"/>
        <v>2</v>
      </c>
      <c r="H110" s="1087">
        <v>10</v>
      </c>
      <c r="I110" s="431"/>
      <c r="J110" s="431"/>
      <c r="K110" s="431"/>
      <c r="L110" s="1081">
        <f t="shared" si="31"/>
        <v>10</v>
      </c>
      <c r="M110" s="1087">
        <v>2</v>
      </c>
      <c r="N110" s="431"/>
      <c r="O110" s="431"/>
      <c r="P110" s="1081">
        <f t="shared" si="32"/>
        <v>2</v>
      </c>
      <c r="Q110" s="757"/>
      <c r="R110" s="757"/>
      <c r="S110" s="757"/>
      <c r="T110" s="757"/>
    </row>
    <row r="111" spans="1:20">
      <c r="A111" s="391">
        <v>7</v>
      </c>
      <c r="B111" s="757"/>
      <c r="C111" s="893" t="s">
        <v>129</v>
      </c>
      <c r="D111" s="1087">
        <v>4</v>
      </c>
      <c r="E111" s="431"/>
      <c r="F111" s="430"/>
      <c r="G111" s="1081">
        <f t="shared" si="30"/>
        <v>4</v>
      </c>
      <c r="H111" s="1087">
        <v>19</v>
      </c>
      <c r="I111" s="431"/>
      <c r="J111" s="431"/>
      <c r="K111" s="431"/>
      <c r="L111" s="1081">
        <f t="shared" si="31"/>
        <v>19</v>
      </c>
      <c r="M111" s="1087">
        <v>1</v>
      </c>
      <c r="N111" s="431"/>
      <c r="O111" s="431"/>
      <c r="P111" s="1081">
        <f t="shared" si="32"/>
        <v>1</v>
      </c>
      <c r="Q111" s="757"/>
      <c r="R111" s="757"/>
      <c r="S111" s="757"/>
      <c r="T111" s="757"/>
    </row>
    <row r="112" spans="1:20" ht="42" customHeight="1">
      <c r="B112" s="757"/>
      <c r="C112" s="893" t="s">
        <v>130</v>
      </c>
      <c r="D112" s="1087">
        <v>2</v>
      </c>
      <c r="E112" s="431"/>
      <c r="F112" s="430"/>
      <c r="G112" s="1081">
        <f t="shared" si="30"/>
        <v>2</v>
      </c>
      <c r="H112" s="1087">
        <v>5</v>
      </c>
      <c r="I112" s="431"/>
      <c r="J112" s="431"/>
      <c r="K112" s="431"/>
      <c r="L112" s="1081">
        <f t="shared" si="31"/>
        <v>5</v>
      </c>
      <c r="M112" s="1087"/>
      <c r="N112" s="431"/>
      <c r="O112" s="431"/>
      <c r="P112" s="1081">
        <f t="shared" si="32"/>
        <v>0</v>
      </c>
      <c r="Q112" s="757"/>
      <c r="R112" s="757"/>
      <c r="S112" s="757"/>
      <c r="T112" s="757"/>
    </row>
    <row r="113" spans="1:20">
      <c r="B113" s="757"/>
      <c r="C113" s="893" t="s">
        <v>131</v>
      </c>
      <c r="D113" s="1087">
        <v>2</v>
      </c>
      <c r="E113" s="431"/>
      <c r="F113" s="430"/>
      <c r="G113" s="1081">
        <f t="shared" si="30"/>
        <v>2</v>
      </c>
      <c r="H113" s="1087">
        <v>6</v>
      </c>
      <c r="I113" s="431"/>
      <c r="J113" s="431"/>
      <c r="K113" s="431"/>
      <c r="L113" s="1081">
        <f t="shared" si="31"/>
        <v>6</v>
      </c>
      <c r="M113" s="1087"/>
      <c r="N113" s="431"/>
      <c r="O113" s="431"/>
      <c r="P113" s="1081">
        <f t="shared" si="32"/>
        <v>0</v>
      </c>
      <c r="Q113" s="757"/>
      <c r="R113" s="757"/>
      <c r="S113" s="757"/>
      <c r="T113" s="757"/>
    </row>
    <row r="114" spans="1:20">
      <c r="B114" s="757"/>
      <c r="C114" s="893" t="s">
        <v>132</v>
      </c>
      <c r="D114" s="1087">
        <v>6</v>
      </c>
      <c r="E114" s="431"/>
      <c r="F114" s="430"/>
      <c r="G114" s="1081">
        <f t="shared" si="30"/>
        <v>6</v>
      </c>
      <c r="H114" s="1087">
        <v>23</v>
      </c>
      <c r="I114" s="431"/>
      <c r="J114" s="431"/>
      <c r="K114" s="431"/>
      <c r="L114" s="1081">
        <f t="shared" si="31"/>
        <v>23</v>
      </c>
      <c r="M114" s="1087">
        <v>3</v>
      </c>
      <c r="N114" s="431"/>
      <c r="O114" s="431"/>
      <c r="P114" s="1081">
        <f t="shared" si="32"/>
        <v>3</v>
      </c>
      <c r="Q114" s="757"/>
      <c r="R114" s="757"/>
      <c r="S114" s="757"/>
      <c r="T114" s="757"/>
    </row>
    <row r="115" spans="1:20">
      <c r="B115" s="757"/>
      <c r="C115" s="893" t="s">
        <v>133</v>
      </c>
      <c r="D115" s="1087">
        <v>2</v>
      </c>
      <c r="E115" s="431"/>
      <c r="F115" s="430"/>
      <c r="G115" s="1081">
        <f t="shared" si="30"/>
        <v>2</v>
      </c>
      <c r="H115" s="1087">
        <v>9</v>
      </c>
      <c r="I115" s="431"/>
      <c r="J115" s="431"/>
      <c r="K115" s="431"/>
      <c r="L115" s="1081">
        <f t="shared" si="31"/>
        <v>9</v>
      </c>
      <c r="M115" s="1087"/>
      <c r="N115" s="431"/>
      <c r="O115" s="431"/>
      <c r="P115" s="1081">
        <f t="shared" si="32"/>
        <v>0</v>
      </c>
      <c r="Q115" s="757"/>
      <c r="R115" s="757"/>
      <c r="S115" s="757"/>
      <c r="T115" s="757"/>
    </row>
    <row r="116" spans="1:20">
      <c r="B116" s="757"/>
      <c r="C116" s="893" t="s">
        <v>134</v>
      </c>
      <c r="D116" s="1087">
        <v>9</v>
      </c>
      <c r="E116" s="431"/>
      <c r="F116" s="430"/>
      <c r="G116" s="1081">
        <f t="shared" si="30"/>
        <v>9</v>
      </c>
      <c r="H116" s="1087">
        <v>213</v>
      </c>
      <c r="I116" s="431"/>
      <c r="J116" s="431"/>
      <c r="K116" s="431"/>
      <c r="L116" s="1081">
        <f t="shared" si="31"/>
        <v>213</v>
      </c>
      <c r="M116" s="1087">
        <v>1</v>
      </c>
      <c r="N116" s="431"/>
      <c r="O116" s="431"/>
      <c r="P116" s="1081">
        <f t="shared" si="32"/>
        <v>1</v>
      </c>
      <c r="Q116" s="757"/>
      <c r="R116" s="757"/>
      <c r="S116" s="757"/>
      <c r="T116" s="757"/>
    </row>
    <row r="117" spans="1:20">
      <c r="B117" s="757"/>
      <c r="C117" s="1078" t="s">
        <v>26</v>
      </c>
      <c r="D117" s="407">
        <f t="shared" ref="D117:J117" si="33">SUM(D108:D116)</f>
        <v>32</v>
      </c>
      <c r="E117" s="407">
        <f t="shared" si="33"/>
        <v>0</v>
      </c>
      <c r="F117" s="407">
        <f t="shared" si="33"/>
        <v>0</v>
      </c>
      <c r="G117" s="407">
        <f t="shared" si="33"/>
        <v>32</v>
      </c>
      <c r="H117" s="407">
        <f t="shared" si="33"/>
        <v>311</v>
      </c>
      <c r="I117" s="407">
        <f t="shared" si="33"/>
        <v>0</v>
      </c>
      <c r="J117" s="407">
        <f t="shared" si="33"/>
        <v>0</v>
      </c>
      <c r="K117" s="407"/>
      <c r="L117" s="407">
        <f>SUM(L108:L116)</f>
        <v>311</v>
      </c>
      <c r="M117" s="407">
        <f>SUM(M108:M116)</f>
        <v>7</v>
      </c>
      <c r="N117" s="407">
        <f>SUM(N108:N116)</f>
        <v>0</v>
      </c>
      <c r="O117" s="407">
        <f>SUM(O108:O116)</f>
        <v>0</v>
      </c>
      <c r="P117" s="407">
        <f>SUM(P108:P116)</f>
        <v>7</v>
      </c>
      <c r="Q117" s="757"/>
      <c r="R117" s="757"/>
      <c r="S117" s="757"/>
      <c r="T117" s="757"/>
    </row>
    <row r="118" spans="1:20">
      <c r="B118" s="14">
        <v>8</v>
      </c>
      <c r="C118" s="60" t="s">
        <v>10</v>
      </c>
      <c r="D118" s="757"/>
      <c r="E118" s="757"/>
      <c r="F118" s="757"/>
      <c r="G118" s="757"/>
      <c r="H118" s="757"/>
      <c r="I118" s="757"/>
      <c r="J118" s="757"/>
      <c r="K118" s="757"/>
      <c r="L118" s="757"/>
      <c r="M118" s="757"/>
      <c r="N118" s="757"/>
      <c r="O118" s="757"/>
      <c r="P118" s="757"/>
      <c r="Q118" s="757"/>
      <c r="R118" s="757"/>
      <c r="S118" s="757"/>
      <c r="T118" s="757"/>
    </row>
    <row r="119" spans="1:20">
      <c r="B119" s="757"/>
      <c r="C119" s="1078" t="s">
        <v>122</v>
      </c>
      <c r="D119" s="1078" t="s">
        <v>123</v>
      </c>
      <c r="E119" s="1078"/>
      <c r="F119" s="1078"/>
      <c r="G119" s="1078"/>
      <c r="H119" s="1078" t="s">
        <v>124</v>
      </c>
      <c r="I119" s="1078"/>
      <c r="J119" s="1078"/>
      <c r="K119" s="1078"/>
      <c r="L119" s="1078"/>
      <c r="M119" s="1078" t="s">
        <v>125</v>
      </c>
      <c r="N119" s="1078"/>
      <c r="O119" s="1078"/>
      <c r="P119" s="1078"/>
      <c r="Q119" s="757"/>
      <c r="R119" s="757"/>
      <c r="S119" s="757"/>
      <c r="T119" s="757"/>
    </row>
    <row r="120" spans="1:20">
      <c r="B120" s="757"/>
      <c r="C120" s="1078"/>
      <c r="D120" s="1058" t="s">
        <v>423</v>
      </c>
      <c r="E120" s="1058" t="s">
        <v>424</v>
      </c>
      <c r="F120" s="1058" t="s">
        <v>484</v>
      </c>
      <c r="G120" s="1078" t="s">
        <v>26</v>
      </c>
      <c r="H120" s="1058" t="s">
        <v>423</v>
      </c>
      <c r="I120" s="1058" t="s">
        <v>424</v>
      </c>
      <c r="J120" s="1058" t="s">
        <v>484</v>
      </c>
      <c r="K120" s="1058"/>
      <c r="L120" s="1078" t="s">
        <v>26</v>
      </c>
      <c r="M120" s="1058" t="s">
        <v>423</v>
      </c>
      <c r="N120" s="1058" t="s">
        <v>424</v>
      </c>
      <c r="O120" s="1058" t="s">
        <v>484</v>
      </c>
      <c r="P120" s="1078" t="s">
        <v>26</v>
      </c>
      <c r="Q120" s="757"/>
      <c r="R120" s="757"/>
      <c r="S120" s="757"/>
      <c r="T120" s="757"/>
    </row>
    <row r="121" spans="1:20">
      <c r="B121" s="757"/>
      <c r="C121" s="1079" t="s">
        <v>126</v>
      </c>
      <c r="D121" s="1080">
        <v>18</v>
      </c>
      <c r="E121" s="1080">
        <v>14</v>
      </c>
      <c r="F121" s="430"/>
      <c r="G121" s="1081">
        <f>+D121+E121+F121</f>
        <v>32</v>
      </c>
      <c r="H121" s="1082">
        <v>112</v>
      </c>
      <c r="I121" s="1082">
        <v>57</v>
      </c>
      <c r="J121" s="431"/>
      <c r="K121" s="431"/>
      <c r="L121" s="1081">
        <f>+H121+I121+J121</f>
        <v>169</v>
      </c>
      <c r="M121" s="1082">
        <v>90</v>
      </c>
      <c r="N121" s="1082">
        <v>244</v>
      </c>
      <c r="O121" s="431"/>
      <c r="P121" s="1081">
        <f>+M121+N121+O121</f>
        <v>334</v>
      </c>
      <c r="Q121" s="757"/>
      <c r="R121" s="757"/>
      <c r="S121" s="757"/>
      <c r="T121" s="757"/>
    </row>
    <row r="122" spans="1:20">
      <c r="B122" s="757"/>
      <c r="C122" s="893" t="s">
        <v>127</v>
      </c>
      <c r="D122" s="1082">
        <v>11</v>
      </c>
      <c r="E122" s="1082">
        <v>8</v>
      </c>
      <c r="F122" s="430"/>
      <c r="G122" s="1081">
        <f t="shared" ref="G122:G129" si="34">+D122+E122+F122</f>
        <v>19</v>
      </c>
      <c r="H122" s="1082">
        <v>52</v>
      </c>
      <c r="I122" s="1082">
        <v>37</v>
      </c>
      <c r="J122" s="431"/>
      <c r="K122" s="431"/>
      <c r="L122" s="1081">
        <f t="shared" ref="L122:L129" si="35">+H122+I122+J122</f>
        <v>89</v>
      </c>
      <c r="M122" s="1082">
        <v>9</v>
      </c>
      <c r="N122" s="1082">
        <v>302</v>
      </c>
      <c r="O122" s="431"/>
      <c r="P122" s="1081">
        <f t="shared" ref="P122:P129" si="36">+M122+N122+O122</f>
        <v>311</v>
      </c>
      <c r="Q122" s="757"/>
      <c r="R122" s="757"/>
      <c r="S122" s="757"/>
      <c r="T122" s="757"/>
    </row>
    <row r="123" spans="1:20">
      <c r="B123" s="757"/>
      <c r="C123" s="893" t="s">
        <v>128</v>
      </c>
      <c r="D123" s="1082">
        <v>15</v>
      </c>
      <c r="E123" s="1082">
        <v>8</v>
      </c>
      <c r="F123" s="430"/>
      <c r="G123" s="1081">
        <f t="shared" si="34"/>
        <v>23</v>
      </c>
      <c r="H123" s="1082">
        <v>125</v>
      </c>
      <c r="I123" s="1082">
        <v>36</v>
      </c>
      <c r="J123" s="431"/>
      <c r="K123" s="431"/>
      <c r="L123" s="1081">
        <f t="shared" si="35"/>
        <v>161</v>
      </c>
      <c r="M123" s="1082">
        <v>57</v>
      </c>
      <c r="N123" s="1082">
        <v>319</v>
      </c>
      <c r="O123" s="431"/>
      <c r="P123" s="1081">
        <f t="shared" si="36"/>
        <v>376</v>
      </c>
      <c r="Q123" s="757"/>
      <c r="R123" s="757"/>
      <c r="S123" s="757"/>
      <c r="T123" s="757"/>
    </row>
    <row r="124" spans="1:20">
      <c r="B124" s="757"/>
      <c r="C124" s="893" t="s">
        <v>129</v>
      </c>
      <c r="D124" s="1082">
        <v>17</v>
      </c>
      <c r="E124" s="1082">
        <v>20</v>
      </c>
      <c r="F124" s="430"/>
      <c r="G124" s="1081">
        <f t="shared" si="34"/>
        <v>37</v>
      </c>
      <c r="H124" s="1082">
        <v>145</v>
      </c>
      <c r="I124" s="1082">
        <v>40</v>
      </c>
      <c r="J124" s="431"/>
      <c r="K124" s="431"/>
      <c r="L124" s="1081">
        <f t="shared" si="35"/>
        <v>185</v>
      </c>
      <c r="M124" s="1082">
        <v>48</v>
      </c>
      <c r="N124" s="1082">
        <v>481</v>
      </c>
      <c r="O124" s="431"/>
      <c r="P124" s="1081">
        <f t="shared" si="36"/>
        <v>529</v>
      </c>
      <c r="Q124" s="757"/>
      <c r="R124" s="757"/>
      <c r="S124" s="757"/>
      <c r="T124" s="757"/>
    </row>
    <row r="125" spans="1:20">
      <c r="B125" s="757"/>
      <c r="C125" s="893" t="s">
        <v>130</v>
      </c>
      <c r="D125" s="1082">
        <v>14</v>
      </c>
      <c r="E125" s="1082">
        <v>11</v>
      </c>
      <c r="F125" s="430"/>
      <c r="G125" s="1081">
        <f t="shared" si="34"/>
        <v>25</v>
      </c>
      <c r="H125" s="1082">
        <v>57</v>
      </c>
      <c r="I125" s="1082">
        <v>71</v>
      </c>
      <c r="J125" s="431"/>
      <c r="K125" s="431"/>
      <c r="L125" s="1081">
        <f t="shared" si="35"/>
        <v>128</v>
      </c>
      <c r="M125" s="1082">
        <v>18</v>
      </c>
      <c r="N125" s="1082">
        <v>270</v>
      </c>
      <c r="O125" s="431"/>
      <c r="P125" s="1081">
        <f t="shared" si="36"/>
        <v>288</v>
      </c>
      <c r="Q125" s="757"/>
      <c r="R125" s="757"/>
      <c r="S125" s="757"/>
      <c r="T125" s="757"/>
    </row>
    <row r="126" spans="1:20">
      <c r="A126" s="391">
        <v>8</v>
      </c>
      <c r="B126" s="757"/>
      <c r="C126" s="893" t="s">
        <v>131</v>
      </c>
      <c r="D126" s="1082">
        <v>20</v>
      </c>
      <c r="E126" s="1082">
        <v>11</v>
      </c>
      <c r="F126" s="430"/>
      <c r="G126" s="1081">
        <f t="shared" si="34"/>
        <v>31</v>
      </c>
      <c r="H126" s="1082">
        <v>147</v>
      </c>
      <c r="I126" s="1082">
        <v>38</v>
      </c>
      <c r="J126" s="431"/>
      <c r="K126" s="431"/>
      <c r="L126" s="1081">
        <f t="shared" si="35"/>
        <v>185</v>
      </c>
      <c r="M126" s="1082">
        <v>68</v>
      </c>
      <c r="N126" s="1082">
        <v>285</v>
      </c>
      <c r="O126" s="431"/>
      <c r="P126" s="1081">
        <f t="shared" si="36"/>
        <v>353</v>
      </c>
      <c r="Q126" s="757"/>
      <c r="R126" s="757"/>
      <c r="S126" s="757"/>
      <c r="T126" s="757"/>
    </row>
    <row r="127" spans="1:20">
      <c r="B127" s="757"/>
      <c r="C127" s="893" t="s">
        <v>132</v>
      </c>
      <c r="D127" s="1082">
        <v>25</v>
      </c>
      <c r="E127" s="1082">
        <v>13</v>
      </c>
      <c r="F127" s="430"/>
      <c r="G127" s="1081">
        <f t="shared" si="34"/>
        <v>38</v>
      </c>
      <c r="H127" s="1082">
        <v>170</v>
      </c>
      <c r="I127" s="1082">
        <v>59</v>
      </c>
      <c r="J127" s="431"/>
      <c r="K127" s="431"/>
      <c r="L127" s="1081">
        <f t="shared" si="35"/>
        <v>229</v>
      </c>
      <c r="M127" s="1082">
        <v>72</v>
      </c>
      <c r="N127" s="1082">
        <v>367</v>
      </c>
      <c r="O127" s="431"/>
      <c r="P127" s="1081">
        <f t="shared" si="36"/>
        <v>439</v>
      </c>
      <c r="Q127" s="757"/>
      <c r="R127" s="757"/>
      <c r="S127" s="757"/>
      <c r="T127" s="757"/>
    </row>
    <row r="128" spans="1:20">
      <c r="B128" s="757"/>
      <c r="C128" s="893" t="s">
        <v>133</v>
      </c>
      <c r="D128" s="1082">
        <v>8</v>
      </c>
      <c r="E128" s="1082">
        <v>6</v>
      </c>
      <c r="F128" s="430"/>
      <c r="G128" s="1081">
        <f t="shared" si="34"/>
        <v>14</v>
      </c>
      <c r="H128" s="1082">
        <v>93</v>
      </c>
      <c r="I128" s="1082">
        <v>35</v>
      </c>
      <c r="J128" s="431"/>
      <c r="K128" s="431"/>
      <c r="L128" s="1081">
        <f t="shared" si="35"/>
        <v>128</v>
      </c>
      <c r="M128" s="1082">
        <v>24</v>
      </c>
      <c r="N128" s="1082">
        <v>251</v>
      </c>
      <c r="O128" s="431"/>
      <c r="P128" s="1081">
        <f t="shared" si="36"/>
        <v>275</v>
      </c>
      <c r="Q128" s="757"/>
      <c r="R128" s="757"/>
      <c r="S128" s="757"/>
      <c r="T128" s="757"/>
    </row>
    <row r="129" spans="1:20">
      <c r="B129" s="757"/>
      <c r="C129" s="893" t="s">
        <v>134</v>
      </c>
      <c r="D129" s="1082">
        <v>104</v>
      </c>
      <c r="E129" s="1082">
        <v>51</v>
      </c>
      <c r="F129" s="430"/>
      <c r="G129" s="1081">
        <f t="shared" si="34"/>
        <v>155</v>
      </c>
      <c r="H129" s="1082">
        <v>1731</v>
      </c>
      <c r="I129" s="1082">
        <v>555</v>
      </c>
      <c r="J129" s="431"/>
      <c r="K129" s="431"/>
      <c r="L129" s="1081">
        <f t="shared" si="35"/>
        <v>2286</v>
      </c>
      <c r="M129" s="1082">
        <v>404</v>
      </c>
      <c r="N129" s="1082">
        <v>1303</v>
      </c>
      <c r="O129" s="431"/>
      <c r="P129" s="1081">
        <f t="shared" si="36"/>
        <v>1707</v>
      </c>
      <c r="Q129" s="757"/>
      <c r="R129" s="757"/>
      <c r="S129" s="757"/>
      <c r="T129" s="757"/>
    </row>
    <row r="130" spans="1:20">
      <c r="B130" s="757"/>
      <c r="C130" s="1078" t="s">
        <v>26</v>
      </c>
      <c r="D130" s="407">
        <f t="shared" ref="D130:J130" si="37">SUM(D121:D129)</f>
        <v>232</v>
      </c>
      <c r="E130" s="407">
        <f t="shared" si="37"/>
        <v>142</v>
      </c>
      <c r="F130" s="407">
        <f t="shared" si="37"/>
        <v>0</v>
      </c>
      <c r="G130" s="407">
        <f t="shared" si="37"/>
        <v>374</v>
      </c>
      <c r="H130" s="407">
        <f t="shared" si="37"/>
        <v>2632</v>
      </c>
      <c r="I130" s="407">
        <f t="shared" si="37"/>
        <v>928</v>
      </c>
      <c r="J130" s="407">
        <f t="shared" si="37"/>
        <v>0</v>
      </c>
      <c r="K130" s="407"/>
      <c r="L130" s="407">
        <f>SUM(L121:L129)</f>
        <v>3560</v>
      </c>
      <c r="M130" s="407">
        <f>SUM(M121:M129)</f>
        <v>790</v>
      </c>
      <c r="N130" s="407">
        <f>SUM(N121:N129)</f>
        <v>3822</v>
      </c>
      <c r="O130" s="407">
        <f>SUM(O121:O129)</f>
        <v>0</v>
      </c>
      <c r="P130" s="407">
        <f>SUM(P121:P129)</f>
        <v>4612</v>
      </c>
      <c r="Q130" s="757"/>
      <c r="R130" s="757"/>
      <c r="S130" s="757"/>
      <c r="T130" s="757"/>
    </row>
    <row r="131" spans="1:20">
      <c r="B131" s="14">
        <v>9</v>
      </c>
      <c r="C131" s="60" t="s">
        <v>14</v>
      </c>
      <c r="D131" s="757"/>
      <c r="E131" s="757"/>
      <c r="F131" s="757"/>
      <c r="G131" s="757"/>
      <c r="H131" s="757"/>
      <c r="I131" s="757"/>
      <c r="J131" s="757"/>
      <c r="K131" s="757"/>
      <c r="L131" s="757"/>
      <c r="M131" s="757"/>
      <c r="N131" s="757"/>
      <c r="O131" s="757"/>
      <c r="P131" s="757"/>
      <c r="Q131" s="757"/>
      <c r="R131" s="757"/>
      <c r="S131" s="757"/>
      <c r="T131" s="757"/>
    </row>
    <row r="132" spans="1:20">
      <c r="B132" s="757"/>
      <c r="C132" s="1078" t="s">
        <v>122</v>
      </c>
      <c r="D132" s="1078" t="s">
        <v>123</v>
      </c>
      <c r="E132" s="1078"/>
      <c r="F132" s="1078"/>
      <c r="G132" s="1078"/>
      <c r="H132" s="1078" t="s">
        <v>124</v>
      </c>
      <c r="I132" s="1078"/>
      <c r="J132" s="1078"/>
      <c r="K132" s="1078"/>
      <c r="L132" s="1078"/>
      <c r="M132" s="1078" t="s">
        <v>125</v>
      </c>
      <c r="N132" s="1078"/>
      <c r="O132" s="1078"/>
      <c r="P132" s="1078"/>
      <c r="Q132" s="757"/>
      <c r="R132" s="757"/>
      <c r="S132" s="757"/>
      <c r="T132" s="757"/>
    </row>
    <row r="133" spans="1:20">
      <c r="B133" s="757"/>
      <c r="C133" s="1078"/>
      <c r="D133" s="1058" t="s">
        <v>423</v>
      </c>
      <c r="E133" s="1058" t="s">
        <v>424</v>
      </c>
      <c r="F133" s="1058" t="s">
        <v>484</v>
      </c>
      <c r="G133" s="1078" t="s">
        <v>26</v>
      </c>
      <c r="H133" s="1058" t="s">
        <v>423</v>
      </c>
      <c r="I133" s="1058" t="s">
        <v>424</v>
      </c>
      <c r="J133" s="1058" t="s">
        <v>484</v>
      </c>
      <c r="K133" s="1058"/>
      <c r="L133" s="1078" t="s">
        <v>26</v>
      </c>
      <c r="M133" s="1058" t="s">
        <v>423</v>
      </c>
      <c r="N133" s="1058" t="s">
        <v>424</v>
      </c>
      <c r="O133" s="1058" t="s">
        <v>484</v>
      </c>
      <c r="P133" s="1078" t="s">
        <v>26</v>
      </c>
      <c r="Q133" s="757"/>
      <c r="R133" s="757"/>
      <c r="S133" s="757"/>
      <c r="T133" s="757"/>
    </row>
    <row r="134" spans="1:20">
      <c r="B134" s="757"/>
      <c r="C134" s="1079" t="s">
        <v>126</v>
      </c>
      <c r="D134" s="1035"/>
      <c r="E134" s="1035"/>
      <c r="F134" s="1088">
        <v>3</v>
      </c>
      <c r="G134" s="1081">
        <f>+D134+E134+F134</f>
        <v>3</v>
      </c>
      <c r="H134" s="1082"/>
      <c r="I134" s="1082"/>
      <c r="J134" s="1082">
        <v>39</v>
      </c>
      <c r="K134" s="1082"/>
      <c r="L134" s="1081">
        <f>+H134+I134+J134</f>
        <v>39</v>
      </c>
      <c r="M134" s="1082">
        <v>48</v>
      </c>
      <c r="N134" s="1082">
        <v>150</v>
      </c>
      <c r="O134" s="1082"/>
      <c r="P134" s="1081">
        <f>+M134+N134+O134</f>
        <v>198</v>
      </c>
      <c r="Q134" s="757"/>
      <c r="R134" s="757"/>
      <c r="S134" s="757"/>
      <c r="T134" s="757"/>
    </row>
    <row r="135" spans="1:20">
      <c r="B135" s="757"/>
      <c r="C135" s="893" t="s">
        <v>127</v>
      </c>
      <c r="D135" s="431"/>
      <c r="E135" s="431"/>
      <c r="F135" s="1088">
        <v>4</v>
      </c>
      <c r="G135" s="1081">
        <f t="shared" ref="G135:G142" si="38">+D135+E135+F135</f>
        <v>4</v>
      </c>
      <c r="H135" s="1082"/>
      <c r="I135" s="1082"/>
      <c r="J135" s="1082">
        <v>23</v>
      </c>
      <c r="K135" s="1082"/>
      <c r="L135" s="1081">
        <f t="shared" ref="L135:L142" si="39">+H135+I135+J135</f>
        <v>23</v>
      </c>
      <c r="M135" s="1082">
        <v>31</v>
      </c>
      <c r="N135" s="1082">
        <v>89</v>
      </c>
      <c r="O135" s="1082"/>
      <c r="P135" s="1081">
        <f t="shared" ref="P135:P142" si="40">+M135+N135+O135</f>
        <v>120</v>
      </c>
      <c r="Q135" s="757"/>
      <c r="R135" s="757"/>
      <c r="S135" s="757"/>
      <c r="T135" s="757"/>
    </row>
    <row r="136" spans="1:20">
      <c r="B136" s="757"/>
      <c r="C136" s="893" t="s">
        <v>128</v>
      </c>
      <c r="D136" s="431"/>
      <c r="E136" s="431"/>
      <c r="F136" s="1088">
        <v>3</v>
      </c>
      <c r="G136" s="1081">
        <f t="shared" si="38"/>
        <v>3</v>
      </c>
      <c r="H136" s="1082"/>
      <c r="I136" s="1082"/>
      <c r="J136" s="1082">
        <v>39</v>
      </c>
      <c r="K136" s="1082"/>
      <c r="L136" s="1081">
        <f t="shared" si="39"/>
        <v>39</v>
      </c>
      <c r="M136" s="1082">
        <v>47</v>
      </c>
      <c r="N136" s="1082">
        <v>139</v>
      </c>
      <c r="O136" s="1082"/>
      <c r="P136" s="1081">
        <f t="shared" si="40"/>
        <v>186</v>
      </c>
      <c r="Q136" s="757"/>
      <c r="R136" s="757"/>
      <c r="S136" s="757"/>
      <c r="T136" s="757"/>
    </row>
    <row r="137" spans="1:20">
      <c r="B137" s="757"/>
      <c r="C137" s="893" t="s">
        <v>129</v>
      </c>
      <c r="D137" s="431"/>
      <c r="E137" s="431"/>
      <c r="F137" s="1088">
        <v>3</v>
      </c>
      <c r="G137" s="1081">
        <f t="shared" si="38"/>
        <v>3</v>
      </c>
      <c r="H137" s="1082"/>
      <c r="I137" s="1082"/>
      <c r="J137" s="1082">
        <v>100</v>
      </c>
      <c r="K137" s="1082"/>
      <c r="L137" s="1081">
        <f t="shared" si="39"/>
        <v>100</v>
      </c>
      <c r="M137" s="1082">
        <v>123</v>
      </c>
      <c r="N137" s="1082">
        <v>473</v>
      </c>
      <c r="O137" s="1082"/>
      <c r="P137" s="1081">
        <f t="shared" si="40"/>
        <v>596</v>
      </c>
      <c r="Q137" s="757"/>
      <c r="R137" s="757"/>
      <c r="S137" s="757"/>
      <c r="T137" s="757"/>
    </row>
    <row r="138" spans="1:20">
      <c r="B138" s="757"/>
      <c r="C138" s="893" t="s">
        <v>130</v>
      </c>
      <c r="D138" s="431"/>
      <c r="E138" s="431"/>
      <c r="F138" s="1088">
        <v>5</v>
      </c>
      <c r="G138" s="1081">
        <f t="shared" si="38"/>
        <v>5</v>
      </c>
      <c r="H138" s="1082"/>
      <c r="I138" s="1082"/>
      <c r="J138" s="1082">
        <v>36</v>
      </c>
      <c r="K138" s="1082"/>
      <c r="L138" s="1081">
        <f t="shared" si="39"/>
        <v>36</v>
      </c>
      <c r="M138" s="1082">
        <v>28</v>
      </c>
      <c r="N138" s="1082">
        <v>173</v>
      </c>
      <c r="O138" s="1082"/>
      <c r="P138" s="1081">
        <f t="shared" si="40"/>
        <v>201</v>
      </c>
      <c r="Q138" s="757"/>
      <c r="R138" s="757"/>
      <c r="S138" s="757"/>
      <c r="T138" s="757"/>
    </row>
    <row r="139" spans="1:20">
      <c r="B139" s="757"/>
      <c r="C139" s="893" t="s">
        <v>131</v>
      </c>
      <c r="D139" s="431"/>
      <c r="E139" s="431"/>
      <c r="F139" s="1088">
        <v>4</v>
      </c>
      <c r="G139" s="1081">
        <f t="shared" si="38"/>
        <v>4</v>
      </c>
      <c r="H139" s="1082"/>
      <c r="I139" s="1082"/>
      <c r="J139" s="1082">
        <v>53</v>
      </c>
      <c r="K139" s="1082"/>
      <c r="L139" s="1081">
        <f t="shared" si="39"/>
        <v>53</v>
      </c>
      <c r="M139" s="1082">
        <v>38</v>
      </c>
      <c r="N139" s="1082">
        <v>153</v>
      </c>
      <c r="O139" s="1082"/>
      <c r="P139" s="1081">
        <f t="shared" si="40"/>
        <v>191</v>
      </c>
      <c r="Q139" s="757"/>
      <c r="R139" s="757"/>
      <c r="S139" s="757"/>
      <c r="T139" s="757"/>
    </row>
    <row r="140" spans="1:20">
      <c r="B140" s="757"/>
      <c r="C140" s="893" t="s">
        <v>132</v>
      </c>
      <c r="D140" s="431"/>
      <c r="E140" s="431"/>
      <c r="F140" s="1088">
        <v>5</v>
      </c>
      <c r="G140" s="1081">
        <f t="shared" si="38"/>
        <v>5</v>
      </c>
      <c r="H140" s="1082"/>
      <c r="I140" s="1082"/>
      <c r="J140" s="1082">
        <v>85</v>
      </c>
      <c r="K140" s="1082"/>
      <c r="L140" s="1081">
        <f t="shared" si="39"/>
        <v>85</v>
      </c>
      <c r="M140" s="1082">
        <v>94</v>
      </c>
      <c r="N140" s="1082">
        <v>208</v>
      </c>
      <c r="O140" s="1082"/>
      <c r="P140" s="1081">
        <f t="shared" si="40"/>
        <v>302</v>
      </c>
      <c r="Q140" s="757"/>
      <c r="R140" s="757"/>
      <c r="S140" s="757"/>
      <c r="T140" s="757"/>
    </row>
    <row r="141" spans="1:20">
      <c r="A141" s="391">
        <v>9</v>
      </c>
      <c r="B141" s="757"/>
      <c r="C141" s="893" t="s">
        <v>133</v>
      </c>
      <c r="D141" s="431"/>
      <c r="E141" s="431"/>
      <c r="F141" s="1088">
        <v>2</v>
      </c>
      <c r="G141" s="1081">
        <f t="shared" si="38"/>
        <v>2</v>
      </c>
      <c r="H141" s="1082"/>
      <c r="I141" s="1082"/>
      <c r="J141" s="1082">
        <v>20</v>
      </c>
      <c r="K141" s="1082"/>
      <c r="L141" s="1081">
        <f t="shared" si="39"/>
        <v>20</v>
      </c>
      <c r="M141" s="1082">
        <v>14</v>
      </c>
      <c r="N141" s="1082">
        <v>42</v>
      </c>
      <c r="O141" s="1082"/>
      <c r="P141" s="1081">
        <f t="shared" si="40"/>
        <v>56</v>
      </c>
      <c r="Q141" s="757"/>
      <c r="R141" s="757"/>
      <c r="S141" s="757"/>
      <c r="T141" s="757"/>
    </row>
    <row r="142" spans="1:20">
      <c r="B142" s="757"/>
      <c r="C142" s="893" t="s">
        <v>134</v>
      </c>
      <c r="D142" s="431"/>
      <c r="E142" s="431"/>
      <c r="F142" s="1088">
        <v>12</v>
      </c>
      <c r="G142" s="1081">
        <f t="shared" si="38"/>
        <v>12</v>
      </c>
      <c r="H142" s="1082"/>
      <c r="I142" s="1082"/>
      <c r="J142" s="1082">
        <v>347</v>
      </c>
      <c r="K142" s="1082"/>
      <c r="L142" s="1081">
        <f t="shared" si="39"/>
        <v>347</v>
      </c>
      <c r="M142" s="1082">
        <v>173</v>
      </c>
      <c r="N142" s="1082">
        <v>353</v>
      </c>
      <c r="O142" s="1082"/>
      <c r="P142" s="1081">
        <f t="shared" si="40"/>
        <v>526</v>
      </c>
      <c r="Q142" s="757"/>
      <c r="R142" s="757"/>
      <c r="S142" s="757"/>
      <c r="T142" s="757"/>
    </row>
    <row r="143" spans="1:20">
      <c r="B143" s="757"/>
      <c r="C143" s="1078" t="s">
        <v>26</v>
      </c>
      <c r="D143" s="407">
        <f t="shared" ref="D143:J143" si="41">SUM(D134:D142)</f>
        <v>0</v>
      </c>
      <c r="E143" s="407">
        <f t="shared" si="41"/>
        <v>0</v>
      </c>
      <c r="F143" s="407">
        <f t="shared" si="41"/>
        <v>41</v>
      </c>
      <c r="G143" s="407">
        <f t="shared" si="41"/>
        <v>41</v>
      </c>
      <c r="H143" s="407">
        <f t="shared" si="41"/>
        <v>0</v>
      </c>
      <c r="I143" s="407">
        <f t="shared" si="41"/>
        <v>0</v>
      </c>
      <c r="J143" s="407">
        <f t="shared" si="41"/>
        <v>742</v>
      </c>
      <c r="K143" s="407"/>
      <c r="L143" s="407">
        <f>SUM(L134:L142)</f>
        <v>742</v>
      </c>
      <c r="M143" s="407">
        <f>SUM(M134:M142)</f>
        <v>596</v>
      </c>
      <c r="N143" s="407">
        <f>SUM(N134:N142)</f>
        <v>1780</v>
      </c>
      <c r="O143" s="407">
        <f>SUM(O134:O142)</f>
        <v>0</v>
      </c>
      <c r="P143" s="407">
        <f>SUM(P134:P142)</f>
        <v>2376</v>
      </c>
      <c r="Q143" s="757"/>
      <c r="R143" s="757"/>
      <c r="S143" s="757"/>
      <c r="T143" s="757"/>
    </row>
    <row r="144" spans="1:20">
      <c r="B144" s="757">
        <v>10</v>
      </c>
      <c r="C144" s="59" t="s">
        <v>22</v>
      </c>
      <c r="D144" s="757"/>
      <c r="E144" s="757"/>
      <c r="F144" s="757"/>
      <c r="G144" s="757"/>
      <c r="H144" s="757"/>
      <c r="I144" s="757"/>
      <c r="J144" s="757"/>
      <c r="K144" s="757"/>
      <c r="L144" s="757"/>
      <c r="M144" s="757"/>
      <c r="N144" s="757"/>
      <c r="O144" s="757"/>
      <c r="P144" s="757"/>
      <c r="Q144" s="757"/>
      <c r="R144" s="757"/>
      <c r="S144" s="757"/>
      <c r="T144" s="757"/>
    </row>
    <row r="145" spans="1:20">
      <c r="B145" s="757"/>
      <c r="C145" s="1078" t="s">
        <v>122</v>
      </c>
      <c r="D145" s="1078" t="s">
        <v>123</v>
      </c>
      <c r="E145" s="1078"/>
      <c r="F145" s="1078"/>
      <c r="G145" s="1078"/>
      <c r="H145" s="1078" t="s">
        <v>124</v>
      </c>
      <c r="I145" s="1078"/>
      <c r="J145" s="1078"/>
      <c r="K145" s="1078"/>
      <c r="L145" s="1078"/>
      <c r="M145" s="1078" t="s">
        <v>125</v>
      </c>
      <c r="N145" s="1078"/>
      <c r="O145" s="1078"/>
      <c r="P145" s="1078"/>
      <c r="Q145" s="757"/>
      <c r="R145" s="757"/>
      <c r="S145" s="757"/>
      <c r="T145" s="757"/>
    </row>
    <row r="146" spans="1:20">
      <c r="B146" s="757"/>
      <c r="C146" s="1078"/>
      <c r="D146" s="1058" t="s">
        <v>423</v>
      </c>
      <c r="E146" s="1058" t="s">
        <v>424</v>
      </c>
      <c r="F146" s="1058" t="s">
        <v>484</v>
      </c>
      <c r="G146" s="1078" t="s">
        <v>26</v>
      </c>
      <c r="H146" s="1058" t="s">
        <v>423</v>
      </c>
      <c r="I146" s="1058" t="s">
        <v>424</v>
      </c>
      <c r="J146" s="1058" t="s">
        <v>484</v>
      </c>
      <c r="K146" s="1058"/>
      <c r="L146" s="1078" t="s">
        <v>26</v>
      </c>
      <c r="M146" s="1058" t="s">
        <v>423</v>
      </c>
      <c r="N146" s="1058" t="s">
        <v>424</v>
      </c>
      <c r="O146" s="1058" t="s">
        <v>484</v>
      </c>
      <c r="P146" s="1078" t="s">
        <v>26</v>
      </c>
      <c r="Q146" s="757"/>
      <c r="R146" s="757"/>
      <c r="S146" s="757"/>
      <c r="T146" s="757"/>
    </row>
    <row r="147" spans="1:20">
      <c r="B147" s="757"/>
      <c r="C147" s="1079" t="s">
        <v>126</v>
      </c>
      <c r="D147" s="1035"/>
      <c r="E147" s="1035"/>
      <c r="F147" s="430"/>
      <c r="G147" s="1081">
        <f>+D147+E147+F147</f>
        <v>0</v>
      </c>
      <c r="H147" s="431"/>
      <c r="I147" s="431"/>
      <c r="J147" s="431"/>
      <c r="K147" s="431"/>
      <c r="L147" s="1081">
        <f>+H147+I147+J147</f>
        <v>0</v>
      </c>
      <c r="M147" s="431"/>
      <c r="N147" s="431"/>
      <c r="O147" s="431"/>
      <c r="P147" s="1081">
        <f>+M147+N147+O147</f>
        <v>0</v>
      </c>
      <c r="Q147" s="757"/>
      <c r="R147" s="757"/>
      <c r="S147" s="757"/>
      <c r="T147" s="757"/>
    </row>
    <row r="148" spans="1:20">
      <c r="B148" s="757"/>
      <c r="C148" s="893" t="s">
        <v>127</v>
      </c>
      <c r="D148" s="431"/>
      <c r="E148" s="431"/>
      <c r="F148" s="430"/>
      <c r="G148" s="1081">
        <f t="shared" ref="G148:G155" si="42">+D148+E148+F148</f>
        <v>0</v>
      </c>
      <c r="H148" s="431"/>
      <c r="I148" s="431"/>
      <c r="J148" s="431"/>
      <c r="K148" s="431"/>
      <c r="L148" s="1081">
        <f t="shared" ref="L148:L155" si="43">+H148+I148+J148</f>
        <v>0</v>
      </c>
      <c r="M148" s="431"/>
      <c r="N148" s="431"/>
      <c r="O148" s="431"/>
      <c r="P148" s="1081">
        <f t="shared" ref="P148:P155" si="44">+M148+N148+O148</f>
        <v>0</v>
      </c>
      <c r="Q148" s="757"/>
      <c r="R148" s="757"/>
      <c r="S148" s="757"/>
      <c r="T148" s="757"/>
    </row>
    <row r="149" spans="1:20">
      <c r="B149" s="757"/>
      <c r="C149" s="893" t="s">
        <v>128</v>
      </c>
      <c r="D149" s="431"/>
      <c r="E149" s="431"/>
      <c r="F149" s="430"/>
      <c r="G149" s="1081">
        <f t="shared" si="42"/>
        <v>0</v>
      </c>
      <c r="H149" s="431"/>
      <c r="I149" s="431"/>
      <c r="J149" s="431"/>
      <c r="K149" s="431"/>
      <c r="L149" s="1081">
        <f t="shared" si="43"/>
        <v>0</v>
      </c>
      <c r="M149" s="431"/>
      <c r="N149" s="431"/>
      <c r="O149" s="431"/>
      <c r="P149" s="1081">
        <f t="shared" si="44"/>
        <v>0</v>
      </c>
      <c r="Q149" s="757"/>
      <c r="R149" s="757"/>
      <c r="S149" s="757"/>
      <c r="T149" s="757"/>
    </row>
    <row r="150" spans="1:20">
      <c r="B150" s="757"/>
      <c r="C150" s="893" t="s">
        <v>129</v>
      </c>
      <c r="D150" s="431"/>
      <c r="E150" s="431"/>
      <c r="F150" s="430"/>
      <c r="G150" s="1081">
        <f t="shared" si="42"/>
        <v>0</v>
      </c>
      <c r="H150" s="431"/>
      <c r="I150" s="431"/>
      <c r="J150" s="431"/>
      <c r="K150" s="431"/>
      <c r="L150" s="1081">
        <f t="shared" si="43"/>
        <v>0</v>
      </c>
      <c r="M150" s="431"/>
      <c r="N150" s="431"/>
      <c r="O150" s="431"/>
      <c r="P150" s="1081">
        <f t="shared" si="44"/>
        <v>0</v>
      </c>
      <c r="Q150" s="757"/>
      <c r="R150" s="757"/>
      <c r="S150" s="757"/>
      <c r="T150" s="757"/>
    </row>
    <row r="151" spans="1:20">
      <c r="B151" s="757"/>
      <c r="C151" s="893" t="s">
        <v>130</v>
      </c>
      <c r="D151" s="431"/>
      <c r="E151" s="431"/>
      <c r="F151" s="430"/>
      <c r="G151" s="1081">
        <f t="shared" si="42"/>
        <v>0</v>
      </c>
      <c r="H151" s="431"/>
      <c r="I151" s="431"/>
      <c r="J151" s="431"/>
      <c r="K151" s="431"/>
      <c r="L151" s="1081">
        <f t="shared" si="43"/>
        <v>0</v>
      </c>
      <c r="M151" s="431"/>
      <c r="N151" s="431"/>
      <c r="O151" s="431"/>
      <c r="P151" s="1081">
        <f t="shared" si="44"/>
        <v>0</v>
      </c>
      <c r="Q151" s="757"/>
      <c r="R151" s="757"/>
      <c r="S151" s="757"/>
      <c r="T151" s="757"/>
    </row>
    <row r="152" spans="1:20">
      <c r="B152" s="757"/>
      <c r="C152" s="893" t="s">
        <v>131</v>
      </c>
      <c r="D152" s="431"/>
      <c r="E152" s="431"/>
      <c r="F152" s="430"/>
      <c r="G152" s="1081">
        <f t="shared" si="42"/>
        <v>0</v>
      </c>
      <c r="H152" s="431"/>
      <c r="I152" s="431"/>
      <c r="J152" s="431"/>
      <c r="K152" s="431"/>
      <c r="L152" s="1081">
        <f t="shared" si="43"/>
        <v>0</v>
      </c>
      <c r="M152" s="431"/>
      <c r="N152" s="431"/>
      <c r="O152" s="431"/>
      <c r="P152" s="1081">
        <f t="shared" si="44"/>
        <v>0</v>
      </c>
      <c r="Q152" s="757"/>
      <c r="R152" s="757"/>
      <c r="S152" s="757"/>
      <c r="T152" s="757"/>
    </row>
    <row r="153" spans="1:20">
      <c r="B153" s="757"/>
      <c r="C153" s="893" t="s">
        <v>132</v>
      </c>
      <c r="D153" s="431"/>
      <c r="E153" s="431"/>
      <c r="F153" s="430"/>
      <c r="G153" s="1081">
        <f t="shared" si="42"/>
        <v>0</v>
      </c>
      <c r="H153" s="431"/>
      <c r="I153" s="431"/>
      <c r="J153" s="431"/>
      <c r="K153" s="431"/>
      <c r="L153" s="1081">
        <f t="shared" si="43"/>
        <v>0</v>
      </c>
      <c r="M153" s="431"/>
      <c r="N153" s="431"/>
      <c r="O153" s="431"/>
      <c r="P153" s="1081">
        <f t="shared" si="44"/>
        <v>0</v>
      </c>
      <c r="Q153" s="757"/>
      <c r="R153" s="757"/>
      <c r="S153" s="757"/>
      <c r="T153" s="757"/>
    </row>
    <row r="154" spans="1:20">
      <c r="B154" s="757"/>
      <c r="C154" s="893" t="s">
        <v>133</v>
      </c>
      <c r="D154" s="431"/>
      <c r="E154" s="431"/>
      <c r="F154" s="430"/>
      <c r="G154" s="1081">
        <f t="shared" si="42"/>
        <v>0</v>
      </c>
      <c r="H154" s="431"/>
      <c r="I154" s="431"/>
      <c r="J154" s="431"/>
      <c r="K154" s="431"/>
      <c r="L154" s="1081">
        <f t="shared" si="43"/>
        <v>0</v>
      </c>
      <c r="M154" s="431"/>
      <c r="N154" s="431"/>
      <c r="O154" s="431"/>
      <c r="P154" s="1081">
        <f t="shared" si="44"/>
        <v>0</v>
      </c>
      <c r="Q154" s="757"/>
      <c r="R154" s="757"/>
      <c r="S154" s="757"/>
      <c r="T154" s="757"/>
    </row>
    <row r="155" spans="1:20">
      <c r="B155" s="757"/>
      <c r="C155" s="893" t="s">
        <v>134</v>
      </c>
      <c r="D155" s="431"/>
      <c r="E155" s="431"/>
      <c r="F155" s="430"/>
      <c r="G155" s="1081">
        <f t="shared" si="42"/>
        <v>0</v>
      </c>
      <c r="H155" s="431"/>
      <c r="I155" s="431"/>
      <c r="J155" s="431"/>
      <c r="K155" s="431"/>
      <c r="L155" s="1081">
        <f t="shared" si="43"/>
        <v>0</v>
      </c>
      <c r="M155" s="431"/>
      <c r="N155" s="431"/>
      <c r="O155" s="431"/>
      <c r="P155" s="1081">
        <f t="shared" si="44"/>
        <v>0</v>
      </c>
      <c r="Q155" s="757"/>
      <c r="R155" s="757"/>
      <c r="S155" s="757"/>
      <c r="T155" s="757"/>
    </row>
    <row r="156" spans="1:20">
      <c r="A156" s="391">
        <v>10</v>
      </c>
      <c r="B156" s="757"/>
      <c r="C156" s="1078" t="s">
        <v>26</v>
      </c>
      <c r="D156" s="407">
        <f t="shared" ref="D156:J156" si="45">SUM(D147:D155)</f>
        <v>0</v>
      </c>
      <c r="E156" s="407">
        <f t="shared" si="45"/>
        <v>0</v>
      </c>
      <c r="F156" s="407">
        <f t="shared" si="45"/>
        <v>0</v>
      </c>
      <c r="G156" s="407">
        <f t="shared" si="45"/>
        <v>0</v>
      </c>
      <c r="H156" s="407">
        <f t="shared" si="45"/>
        <v>0</v>
      </c>
      <c r="I156" s="407">
        <f t="shared" si="45"/>
        <v>0</v>
      </c>
      <c r="J156" s="407">
        <f t="shared" si="45"/>
        <v>0</v>
      </c>
      <c r="K156" s="407"/>
      <c r="L156" s="407">
        <f>SUM(L147:L155)</f>
        <v>0</v>
      </c>
      <c r="M156" s="407">
        <f>SUM(M147:M155)</f>
        <v>0</v>
      </c>
      <c r="N156" s="407">
        <f>SUM(N147:N155)</f>
        <v>0</v>
      </c>
      <c r="O156" s="407">
        <f>SUM(O147:O155)</f>
        <v>0</v>
      </c>
      <c r="P156" s="407">
        <f>SUM(P147:P155)</f>
        <v>0</v>
      </c>
      <c r="Q156" s="757"/>
      <c r="R156" s="757"/>
      <c r="S156" s="757"/>
      <c r="T156" s="757"/>
    </row>
    <row r="157" spans="1:20">
      <c r="B157" s="757">
        <v>11</v>
      </c>
      <c r="C157" s="60" t="s">
        <v>17</v>
      </c>
      <c r="D157" s="757"/>
      <c r="E157" s="757"/>
      <c r="F157" s="757"/>
      <c r="G157" s="757"/>
      <c r="H157" s="757"/>
      <c r="I157" s="757"/>
      <c r="J157" s="757"/>
      <c r="K157" s="757"/>
      <c r="L157" s="757"/>
      <c r="M157" s="757"/>
      <c r="N157" s="757"/>
      <c r="O157" s="757"/>
      <c r="P157" s="757"/>
      <c r="Q157" s="757"/>
      <c r="R157" s="757"/>
      <c r="S157" s="757"/>
      <c r="T157" s="757"/>
    </row>
    <row r="158" spans="1:20">
      <c r="B158" s="757"/>
      <c r="C158" s="1078" t="s">
        <v>122</v>
      </c>
      <c r="D158" s="1078" t="s">
        <v>123</v>
      </c>
      <c r="E158" s="1078"/>
      <c r="F158" s="1078"/>
      <c r="G158" s="1078"/>
      <c r="H158" s="1078" t="s">
        <v>124</v>
      </c>
      <c r="I158" s="1078"/>
      <c r="J158" s="1078"/>
      <c r="K158" s="1078"/>
      <c r="L158" s="1078"/>
      <c r="M158" s="1078" t="s">
        <v>125</v>
      </c>
      <c r="N158" s="1078"/>
      <c r="O158" s="1078"/>
      <c r="P158" s="1078"/>
      <c r="Q158" s="757"/>
      <c r="R158" s="757"/>
      <c r="S158" s="757"/>
      <c r="T158" s="757"/>
    </row>
    <row r="159" spans="1:20">
      <c r="B159" s="757"/>
      <c r="C159" s="1078"/>
      <c r="D159" s="1058" t="s">
        <v>423</v>
      </c>
      <c r="E159" s="1058" t="s">
        <v>424</v>
      </c>
      <c r="F159" s="1058" t="s">
        <v>484</v>
      </c>
      <c r="G159" s="1078" t="s">
        <v>26</v>
      </c>
      <c r="H159" s="1058" t="s">
        <v>423</v>
      </c>
      <c r="I159" s="1058" t="s">
        <v>424</v>
      </c>
      <c r="J159" s="1058" t="s">
        <v>484</v>
      </c>
      <c r="K159" s="1058"/>
      <c r="L159" s="1078" t="s">
        <v>26</v>
      </c>
      <c r="M159" s="1058" t="s">
        <v>423</v>
      </c>
      <c r="N159" s="1058" t="s">
        <v>424</v>
      </c>
      <c r="O159" s="1058" t="s">
        <v>484</v>
      </c>
      <c r="P159" s="1078" t="s">
        <v>26</v>
      </c>
      <c r="Q159" s="757"/>
      <c r="R159" s="757"/>
      <c r="S159" s="757"/>
      <c r="T159" s="757"/>
    </row>
    <row r="160" spans="1:20">
      <c r="B160" s="757"/>
      <c r="C160" s="1079" t="s">
        <v>126</v>
      </c>
      <c r="D160" s="1089">
        <v>6</v>
      </c>
      <c r="E160" s="1089">
        <v>6</v>
      </c>
      <c r="F160" s="893"/>
      <c r="G160" s="1081">
        <v>12</v>
      </c>
      <c r="H160" s="1082">
        <v>26</v>
      </c>
      <c r="I160" s="1082">
        <v>35</v>
      </c>
      <c r="J160" s="1082"/>
      <c r="K160" s="1082"/>
      <c r="L160" s="1081">
        <f>+H160+I160+J160</f>
        <v>61</v>
      </c>
      <c r="M160" s="1082">
        <v>15</v>
      </c>
      <c r="N160" s="1082">
        <v>124</v>
      </c>
      <c r="O160" s="1082"/>
      <c r="P160" s="1081">
        <f>+M160+N160+O160</f>
        <v>139</v>
      </c>
      <c r="Q160" s="757"/>
      <c r="R160" s="757"/>
      <c r="S160" s="757"/>
      <c r="T160" s="757"/>
    </row>
    <row r="161" spans="1:20">
      <c r="B161" s="757"/>
      <c r="C161" s="893" t="s">
        <v>127</v>
      </c>
      <c r="D161" s="1090">
        <v>4</v>
      </c>
      <c r="E161" s="1090">
        <v>4</v>
      </c>
      <c r="F161" s="893"/>
      <c r="G161" s="1081">
        <v>8</v>
      </c>
      <c r="H161" s="1082">
        <v>13</v>
      </c>
      <c r="I161" s="1082">
        <v>28</v>
      </c>
      <c r="J161" s="1082"/>
      <c r="K161" s="1082"/>
      <c r="L161" s="1081">
        <f t="shared" ref="L161:L168" si="46">+H161+I161+J161</f>
        <v>41</v>
      </c>
      <c r="M161" s="1082">
        <v>25</v>
      </c>
      <c r="N161" s="1082">
        <v>121</v>
      </c>
      <c r="O161" s="1082"/>
      <c r="P161" s="1081">
        <f t="shared" ref="P161:P168" si="47">+M161+N161+O161</f>
        <v>146</v>
      </c>
      <c r="Q161" s="757"/>
      <c r="R161" s="757"/>
      <c r="S161" s="757"/>
      <c r="T161" s="757"/>
    </row>
    <row r="162" spans="1:20">
      <c r="B162" s="757"/>
      <c r="C162" s="893" t="s">
        <v>128</v>
      </c>
      <c r="D162" s="1090">
        <v>3</v>
      </c>
      <c r="E162" s="1090">
        <v>2</v>
      </c>
      <c r="F162" s="893"/>
      <c r="G162" s="1081">
        <v>5</v>
      </c>
      <c r="H162" s="1082">
        <v>13</v>
      </c>
      <c r="I162" s="1082">
        <v>13</v>
      </c>
      <c r="J162" s="1082"/>
      <c r="K162" s="1082"/>
      <c r="L162" s="1081">
        <f t="shared" si="46"/>
        <v>26</v>
      </c>
      <c r="M162" s="1082">
        <v>20</v>
      </c>
      <c r="N162" s="1082">
        <v>33</v>
      </c>
      <c r="O162" s="1082"/>
      <c r="P162" s="1081">
        <f t="shared" si="47"/>
        <v>53</v>
      </c>
      <c r="Q162" s="757"/>
      <c r="R162" s="757"/>
      <c r="S162" s="757"/>
      <c r="T162" s="757"/>
    </row>
    <row r="163" spans="1:20">
      <c r="B163" s="757"/>
      <c r="C163" s="893" t="s">
        <v>129</v>
      </c>
      <c r="D163" s="1090">
        <v>4</v>
      </c>
      <c r="E163" s="1090">
        <v>4</v>
      </c>
      <c r="F163" s="893"/>
      <c r="G163" s="1081">
        <v>8</v>
      </c>
      <c r="H163" s="1082">
        <v>11</v>
      </c>
      <c r="I163" s="1082">
        <v>25</v>
      </c>
      <c r="J163" s="1082"/>
      <c r="K163" s="1082"/>
      <c r="L163" s="1081">
        <f t="shared" si="46"/>
        <v>36</v>
      </c>
      <c r="M163" s="1082">
        <v>12</v>
      </c>
      <c r="N163" s="1082">
        <v>117</v>
      </c>
      <c r="O163" s="1082"/>
      <c r="P163" s="1081">
        <f t="shared" si="47"/>
        <v>129</v>
      </c>
      <c r="Q163" s="757"/>
      <c r="R163" s="757"/>
      <c r="S163" s="757"/>
      <c r="T163" s="757"/>
    </row>
    <row r="164" spans="1:20">
      <c r="B164" s="757"/>
      <c r="C164" s="893" t="s">
        <v>130</v>
      </c>
      <c r="D164" s="1090">
        <v>6</v>
      </c>
      <c r="E164" s="1090">
        <v>6</v>
      </c>
      <c r="F164" s="893"/>
      <c r="G164" s="1081">
        <v>12</v>
      </c>
      <c r="H164" s="1082">
        <v>17</v>
      </c>
      <c r="I164" s="1082">
        <v>30</v>
      </c>
      <c r="J164" s="1082"/>
      <c r="K164" s="1082"/>
      <c r="L164" s="1081">
        <f t="shared" si="46"/>
        <v>47</v>
      </c>
      <c r="M164" s="1082">
        <v>22</v>
      </c>
      <c r="N164" s="1082">
        <v>180</v>
      </c>
      <c r="O164" s="1082"/>
      <c r="P164" s="1081">
        <f t="shared" si="47"/>
        <v>202</v>
      </c>
      <c r="Q164" s="757"/>
      <c r="R164" s="757"/>
      <c r="S164" s="757"/>
      <c r="T164" s="757"/>
    </row>
    <row r="165" spans="1:20">
      <c r="B165" s="757"/>
      <c r="C165" s="893" t="s">
        <v>131</v>
      </c>
      <c r="D165" s="1090">
        <v>4</v>
      </c>
      <c r="E165" s="1090">
        <v>4</v>
      </c>
      <c r="F165" s="893"/>
      <c r="G165" s="1081">
        <v>8</v>
      </c>
      <c r="H165" s="1082">
        <v>19</v>
      </c>
      <c r="I165" s="1082">
        <v>19</v>
      </c>
      <c r="J165" s="1082"/>
      <c r="K165" s="1082"/>
      <c r="L165" s="1081">
        <f t="shared" si="46"/>
        <v>38</v>
      </c>
      <c r="M165" s="1082">
        <v>26</v>
      </c>
      <c r="N165" s="1082">
        <v>78</v>
      </c>
      <c r="O165" s="1082"/>
      <c r="P165" s="1081">
        <f t="shared" si="47"/>
        <v>104</v>
      </c>
      <c r="Q165" s="757"/>
      <c r="R165" s="757"/>
      <c r="S165" s="757"/>
      <c r="T165" s="757"/>
    </row>
    <row r="166" spans="1:20">
      <c r="B166" s="757"/>
      <c r="C166" s="893" t="s">
        <v>132</v>
      </c>
      <c r="D166" s="1090">
        <v>6</v>
      </c>
      <c r="E166" s="1090">
        <v>5</v>
      </c>
      <c r="F166" s="893"/>
      <c r="G166" s="1081">
        <v>11</v>
      </c>
      <c r="H166" s="1082">
        <v>30</v>
      </c>
      <c r="I166" s="1082">
        <v>31</v>
      </c>
      <c r="J166" s="1082"/>
      <c r="K166" s="1082"/>
      <c r="L166" s="1081">
        <f t="shared" si="46"/>
        <v>61</v>
      </c>
      <c r="M166" s="1082">
        <v>65</v>
      </c>
      <c r="N166" s="1082">
        <v>97</v>
      </c>
      <c r="O166" s="1082"/>
      <c r="P166" s="1081">
        <f t="shared" si="47"/>
        <v>162</v>
      </c>
      <c r="Q166" s="757"/>
      <c r="R166" s="757"/>
      <c r="S166" s="757"/>
      <c r="T166" s="757"/>
    </row>
    <row r="167" spans="1:20">
      <c r="B167" s="757"/>
      <c r="C167" s="893" t="s">
        <v>133</v>
      </c>
      <c r="D167" s="1090">
        <v>4</v>
      </c>
      <c r="E167" s="1090">
        <v>4</v>
      </c>
      <c r="F167" s="893"/>
      <c r="G167" s="1081">
        <v>8</v>
      </c>
      <c r="H167" s="1082">
        <v>13</v>
      </c>
      <c r="I167" s="1082">
        <v>19</v>
      </c>
      <c r="J167" s="1082"/>
      <c r="K167" s="1082"/>
      <c r="L167" s="1081">
        <f t="shared" si="46"/>
        <v>32</v>
      </c>
      <c r="M167" s="1082">
        <v>17</v>
      </c>
      <c r="N167" s="1082">
        <v>77</v>
      </c>
      <c r="O167" s="1082"/>
      <c r="P167" s="1081">
        <f t="shared" si="47"/>
        <v>94</v>
      </c>
      <c r="Q167" s="757"/>
      <c r="R167" s="757"/>
      <c r="S167" s="757"/>
      <c r="T167" s="757"/>
    </row>
    <row r="168" spans="1:20">
      <c r="B168" s="757"/>
      <c r="C168" s="893" t="s">
        <v>134</v>
      </c>
      <c r="D168" s="1090">
        <v>14</v>
      </c>
      <c r="E168" s="1090">
        <v>14</v>
      </c>
      <c r="F168" s="893"/>
      <c r="G168" s="1081">
        <v>28</v>
      </c>
      <c r="H168" s="1082">
        <v>200</v>
      </c>
      <c r="I168" s="1082">
        <v>191</v>
      </c>
      <c r="J168" s="1082"/>
      <c r="K168" s="1082"/>
      <c r="L168" s="1081">
        <f t="shared" si="46"/>
        <v>391</v>
      </c>
      <c r="M168" s="1082">
        <v>93</v>
      </c>
      <c r="N168" s="1082">
        <v>409</v>
      </c>
      <c r="O168" s="1082"/>
      <c r="P168" s="1081">
        <f t="shared" si="47"/>
        <v>502</v>
      </c>
      <c r="Q168" s="757"/>
      <c r="R168" s="757"/>
      <c r="S168" s="757"/>
      <c r="T168" s="757"/>
    </row>
    <row r="169" spans="1:20">
      <c r="B169" s="757"/>
      <c r="C169" s="1078" t="s">
        <v>26</v>
      </c>
      <c r="D169" s="407">
        <f t="shared" ref="D169:J169" si="48">SUM(D160:D168)</f>
        <v>51</v>
      </c>
      <c r="E169" s="407">
        <f t="shared" si="48"/>
        <v>49</v>
      </c>
      <c r="F169" s="407">
        <f t="shared" si="48"/>
        <v>0</v>
      </c>
      <c r="G169" s="407">
        <f t="shared" si="48"/>
        <v>100</v>
      </c>
      <c r="H169" s="407">
        <f t="shared" si="48"/>
        <v>342</v>
      </c>
      <c r="I169" s="407">
        <f t="shared" si="48"/>
        <v>391</v>
      </c>
      <c r="J169" s="407">
        <f t="shared" si="48"/>
        <v>0</v>
      </c>
      <c r="K169" s="407"/>
      <c r="L169" s="407">
        <f>SUM(L160:L168)</f>
        <v>733</v>
      </c>
      <c r="M169" s="407">
        <f>SUM(M160:M168)</f>
        <v>295</v>
      </c>
      <c r="N169" s="407">
        <f>SUM(N160:N168)</f>
        <v>1236</v>
      </c>
      <c r="O169" s="407">
        <f>SUM(O160:O168)</f>
        <v>0</v>
      </c>
      <c r="P169" s="407">
        <f>SUM(P160:P168)</f>
        <v>1531</v>
      </c>
      <c r="Q169" s="757"/>
      <c r="R169" s="757"/>
      <c r="S169" s="757"/>
      <c r="T169" s="757"/>
    </row>
    <row r="170" spans="1:20">
      <c r="B170" s="757">
        <v>12</v>
      </c>
      <c r="C170" s="60" t="s">
        <v>13</v>
      </c>
      <c r="D170" s="757"/>
      <c r="E170" s="757"/>
      <c r="F170" s="757"/>
      <c r="G170" s="757"/>
      <c r="H170" s="757"/>
      <c r="I170" s="757"/>
      <c r="J170" s="757"/>
      <c r="K170" s="757"/>
      <c r="L170" s="757"/>
      <c r="M170" s="757"/>
      <c r="N170" s="757"/>
      <c r="O170" s="757"/>
      <c r="P170" s="757"/>
      <c r="Q170" s="757"/>
      <c r="R170" s="757"/>
      <c r="S170" s="757"/>
      <c r="T170" s="757"/>
    </row>
    <row r="171" spans="1:20">
      <c r="A171" s="391">
        <v>11</v>
      </c>
      <c r="B171" s="757"/>
      <c r="C171" s="1078" t="s">
        <v>122</v>
      </c>
      <c r="D171" s="1078" t="s">
        <v>123</v>
      </c>
      <c r="E171" s="1078"/>
      <c r="F171" s="1078"/>
      <c r="G171" s="1078"/>
      <c r="H171" s="1078" t="s">
        <v>124</v>
      </c>
      <c r="I171" s="1078"/>
      <c r="J171" s="1078"/>
      <c r="K171" s="1078"/>
      <c r="L171" s="1078"/>
      <c r="M171" s="1078" t="s">
        <v>125</v>
      </c>
      <c r="N171" s="1078"/>
      <c r="O171" s="1078"/>
      <c r="P171" s="1078"/>
      <c r="Q171" s="757"/>
      <c r="R171" s="757"/>
      <c r="S171" s="757"/>
      <c r="T171" s="757"/>
    </row>
    <row r="172" spans="1:20">
      <c r="B172" s="757"/>
      <c r="C172" s="1078"/>
      <c r="D172" s="1058" t="s">
        <v>423</v>
      </c>
      <c r="E172" s="1058" t="s">
        <v>424</v>
      </c>
      <c r="F172" s="1058" t="s">
        <v>484</v>
      </c>
      <c r="G172" s="1078" t="s">
        <v>26</v>
      </c>
      <c r="H172" s="1058" t="s">
        <v>423</v>
      </c>
      <c r="I172" s="1058" t="s">
        <v>424</v>
      </c>
      <c r="J172" s="1058" t="s">
        <v>484</v>
      </c>
      <c r="K172" s="1058"/>
      <c r="L172" s="1078" t="s">
        <v>26</v>
      </c>
      <c r="M172" s="1058" t="s">
        <v>423</v>
      </c>
      <c r="N172" s="1058" t="s">
        <v>424</v>
      </c>
      <c r="O172" s="1058" t="s">
        <v>484</v>
      </c>
      <c r="P172" s="1078" t="s">
        <v>26</v>
      </c>
      <c r="Q172" s="757"/>
      <c r="R172" s="757"/>
      <c r="S172" s="757"/>
      <c r="T172" s="757"/>
    </row>
    <row r="173" spans="1:20">
      <c r="B173" s="757"/>
      <c r="C173" s="1079" t="s">
        <v>126</v>
      </c>
      <c r="D173" s="1035"/>
      <c r="E173" s="1035"/>
      <c r="F173" s="1091">
        <v>17</v>
      </c>
      <c r="G173" s="162">
        <f>+D173+E173+F173</f>
        <v>17</v>
      </c>
      <c r="H173" s="431"/>
      <c r="I173" s="431"/>
      <c r="J173" s="431">
        <v>195</v>
      </c>
      <c r="K173" s="431"/>
      <c r="L173" s="162">
        <f>+H173+I173+J173</f>
        <v>195</v>
      </c>
      <c r="M173" s="431">
        <v>143</v>
      </c>
      <c r="N173" s="431">
        <v>404</v>
      </c>
      <c r="O173" s="431"/>
      <c r="P173" s="162">
        <f>+M173+N173+O173</f>
        <v>547</v>
      </c>
      <c r="Q173" s="757"/>
      <c r="R173" s="757"/>
      <c r="S173" s="757"/>
      <c r="T173" s="757"/>
    </row>
    <row r="174" spans="1:20">
      <c r="B174" s="757"/>
      <c r="C174" s="893" t="s">
        <v>127</v>
      </c>
      <c r="D174" s="431"/>
      <c r="E174" s="431"/>
      <c r="F174" s="1091">
        <v>16</v>
      </c>
      <c r="G174" s="162">
        <f t="shared" ref="G174:G181" si="49">+D174+E174+F174</f>
        <v>16</v>
      </c>
      <c r="H174" s="431"/>
      <c r="I174" s="431"/>
      <c r="J174" s="431">
        <v>123</v>
      </c>
      <c r="K174" s="431"/>
      <c r="L174" s="162">
        <f t="shared" ref="L174:L180" si="50">+H174+I174+J174</f>
        <v>123</v>
      </c>
      <c r="M174" s="431">
        <v>129</v>
      </c>
      <c r="N174" s="431">
        <v>223</v>
      </c>
      <c r="O174" s="431"/>
      <c r="P174" s="162">
        <f t="shared" ref="P174:P181" si="51">+M174+N174+O174</f>
        <v>352</v>
      </c>
      <c r="Q174" s="757"/>
      <c r="R174" s="757"/>
      <c r="S174" s="757"/>
      <c r="T174" s="757"/>
    </row>
    <row r="175" spans="1:20">
      <c r="B175" s="757"/>
      <c r="C175" s="893" t="s">
        <v>128</v>
      </c>
      <c r="D175" s="431"/>
      <c r="E175" s="431"/>
      <c r="F175" s="1091">
        <v>18</v>
      </c>
      <c r="G175" s="162">
        <f t="shared" si="49"/>
        <v>18</v>
      </c>
      <c r="H175" s="431"/>
      <c r="I175" s="431"/>
      <c r="J175" s="431">
        <v>152</v>
      </c>
      <c r="K175" s="431"/>
      <c r="L175" s="162">
        <f t="shared" si="50"/>
        <v>152</v>
      </c>
      <c r="M175" s="431">
        <v>114</v>
      </c>
      <c r="N175" s="431">
        <v>220</v>
      </c>
      <c r="O175" s="431"/>
      <c r="P175" s="162">
        <f t="shared" si="51"/>
        <v>334</v>
      </c>
      <c r="Q175" s="757"/>
      <c r="R175" s="757"/>
      <c r="S175" s="757"/>
      <c r="T175" s="757"/>
    </row>
    <row r="176" spans="1:20">
      <c r="B176" s="757"/>
      <c r="C176" s="893" t="s">
        <v>129</v>
      </c>
      <c r="D176" s="431"/>
      <c r="E176" s="431"/>
      <c r="F176" s="1091"/>
      <c r="G176" s="162">
        <f t="shared" si="49"/>
        <v>0</v>
      </c>
      <c r="H176" s="431"/>
      <c r="I176" s="431"/>
      <c r="J176" s="431"/>
      <c r="K176" s="431"/>
      <c r="L176" s="162">
        <f t="shared" si="50"/>
        <v>0</v>
      </c>
      <c r="M176" s="431"/>
      <c r="N176" s="431">
        <v>41</v>
      </c>
      <c r="O176" s="431"/>
      <c r="P176" s="162">
        <f t="shared" si="51"/>
        <v>41</v>
      </c>
      <c r="Q176" s="757"/>
      <c r="R176" s="757"/>
      <c r="S176" s="757"/>
      <c r="T176" s="757"/>
    </row>
    <row r="177" spans="1:20">
      <c r="B177" s="757"/>
      <c r="C177" s="893" t="s">
        <v>130</v>
      </c>
      <c r="D177" s="431"/>
      <c r="E177" s="431"/>
      <c r="F177" s="1091"/>
      <c r="G177" s="162">
        <f t="shared" si="49"/>
        <v>0</v>
      </c>
      <c r="H177" s="431"/>
      <c r="I177" s="431"/>
      <c r="J177" s="431"/>
      <c r="K177" s="431"/>
      <c r="L177" s="162">
        <f t="shared" si="50"/>
        <v>0</v>
      </c>
      <c r="M177" s="431"/>
      <c r="N177" s="431"/>
      <c r="O177" s="431"/>
      <c r="P177" s="162">
        <f t="shared" si="51"/>
        <v>0</v>
      </c>
      <c r="Q177" s="757"/>
      <c r="R177" s="757"/>
      <c r="S177" s="757"/>
      <c r="T177" s="757"/>
    </row>
    <row r="178" spans="1:20">
      <c r="B178" s="757"/>
      <c r="C178" s="893" t="s">
        <v>131</v>
      </c>
      <c r="D178" s="431"/>
      <c r="E178" s="431"/>
      <c r="F178" s="1091"/>
      <c r="G178" s="162">
        <f t="shared" si="49"/>
        <v>0</v>
      </c>
      <c r="H178" s="431"/>
      <c r="I178" s="431"/>
      <c r="J178" s="431"/>
      <c r="K178" s="431"/>
      <c r="L178" s="162">
        <f t="shared" si="50"/>
        <v>0</v>
      </c>
      <c r="M178" s="431"/>
      <c r="N178" s="431"/>
      <c r="O178" s="431"/>
      <c r="P178" s="162">
        <f t="shared" si="51"/>
        <v>0</v>
      </c>
      <c r="Q178" s="757"/>
      <c r="R178" s="757"/>
      <c r="S178" s="757"/>
      <c r="T178" s="757"/>
    </row>
    <row r="179" spans="1:20">
      <c r="B179" s="757"/>
      <c r="C179" s="893" t="s">
        <v>132</v>
      </c>
      <c r="D179" s="431"/>
      <c r="E179" s="431"/>
      <c r="F179" s="1091">
        <v>21</v>
      </c>
      <c r="G179" s="162">
        <f t="shared" si="49"/>
        <v>21</v>
      </c>
      <c r="H179" s="431"/>
      <c r="I179" s="431"/>
      <c r="J179" s="431">
        <v>223</v>
      </c>
      <c r="K179" s="431"/>
      <c r="L179" s="162">
        <f t="shared" si="50"/>
        <v>223</v>
      </c>
      <c r="M179" s="431">
        <v>186</v>
      </c>
      <c r="N179" s="431">
        <v>281</v>
      </c>
      <c r="O179" s="431"/>
      <c r="P179" s="162">
        <f t="shared" si="51"/>
        <v>467</v>
      </c>
      <c r="Q179" s="757"/>
      <c r="R179" s="757"/>
      <c r="S179" s="757"/>
      <c r="T179" s="757"/>
    </row>
    <row r="180" spans="1:20">
      <c r="B180" s="757"/>
      <c r="C180" s="893" t="s">
        <v>133</v>
      </c>
      <c r="D180" s="431"/>
      <c r="E180" s="431"/>
      <c r="F180" s="1091"/>
      <c r="G180" s="162">
        <f t="shared" si="49"/>
        <v>0</v>
      </c>
      <c r="H180" s="431"/>
      <c r="I180" s="431"/>
      <c r="J180" s="431"/>
      <c r="K180" s="431"/>
      <c r="L180" s="162">
        <f t="shared" si="50"/>
        <v>0</v>
      </c>
      <c r="M180" s="431"/>
      <c r="N180" s="431"/>
      <c r="O180" s="431"/>
      <c r="P180" s="162">
        <f t="shared" si="51"/>
        <v>0</v>
      </c>
      <c r="Q180" s="757"/>
      <c r="R180" s="757"/>
      <c r="S180" s="757"/>
      <c r="T180" s="757"/>
    </row>
    <row r="181" spans="1:20">
      <c r="B181" s="757"/>
      <c r="C181" s="893" t="s">
        <v>134</v>
      </c>
      <c r="D181" s="431"/>
      <c r="E181" s="431"/>
      <c r="F181" s="1091">
        <v>37</v>
      </c>
      <c r="G181" s="162">
        <f t="shared" si="49"/>
        <v>37</v>
      </c>
      <c r="H181" s="431"/>
      <c r="I181" s="431"/>
      <c r="J181" s="431">
        <v>1547</v>
      </c>
      <c r="K181" s="431"/>
      <c r="L181" s="162">
        <f>+H181+I181+J181</f>
        <v>1547</v>
      </c>
      <c r="M181" s="431">
        <v>533</v>
      </c>
      <c r="N181" s="431">
        <v>535</v>
      </c>
      <c r="O181" s="431"/>
      <c r="P181" s="162">
        <f t="shared" si="51"/>
        <v>1068</v>
      </c>
      <c r="Q181" s="757"/>
      <c r="R181" s="757"/>
      <c r="S181" s="757"/>
      <c r="T181" s="757"/>
    </row>
    <row r="182" spans="1:20">
      <c r="B182" s="757"/>
      <c r="C182" s="1078" t="s">
        <v>26</v>
      </c>
      <c r="D182" s="407">
        <f t="shared" ref="D182:J182" si="52">SUM(D173:D181)</f>
        <v>0</v>
      </c>
      <c r="E182" s="407">
        <f t="shared" si="52"/>
        <v>0</v>
      </c>
      <c r="F182" s="407">
        <f t="shared" si="52"/>
        <v>109</v>
      </c>
      <c r="G182" s="407">
        <f t="shared" si="52"/>
        <v>109</v>
      </c>
      <c r="H182" s="407">
        <f t="shared" si="52"/>
        <v>0</v>
      </c>
      <c r="I182" s="407">
        <f t="shared" si="52"/>
        <v>0</v>
      </c>
      <c r="J182" s="407">
        <f t="shared" si="52"/>
        <v>2240</v>
      </c>
      <c r="K182" s="407"/>
      <c r="L182" s="407">
        <f>SUM(L173:L181)</f>
        <v>2240</v>
      </c>
      <c r="M182" s="407">
        <f>SUM(M173:M181)</f>
        <v>1105</v>
      </c>
      <c r="N182" s="407">
        <f>SUM(N173:N181)</f>
        <v>1704</v>
      </c>
      <c r="O182" s="407">
        <f>SUM(O173:O181)</f>
        <v>0</v>
      </c>
      <c r="P182" s="407">
        <f>SUM(P173:P181)</f>
        <v>2809</v>
      </c>
      <c r="Q182" s="757"/>
      <c r="R182" s="18"/>
      <c r="S182" s="757"/>
      <c r="T182" s="757"/>
    </row>
    <row r="183" spans="1:20">
      <c r="B183" s="14">
        <v>13</v>
      </c>
      <c r="C183" s="61" t="s">
        <v>19</v>
      </c>
      <c r="D183" s="757"/>
      <c r="E183" s="757"/>
      <c r="F183" s="1083"/>
      <c r="G183" s="1092"/>
      <c r="H183" s="1092"/>
      <c r="I183" s="1092"/>
      <c r="J183" s="757"/>
      <c r="K183" s="757"/>
      <c r="L183" s="757"/>
      <c r="M183" s="1092"/>
      <c r="N183" s="1092"/>
      <c r="O183" s="757"/>
      <c r="P183" s="757"/>
      <c r="Q183" s="757"/>
      <c r="R183" s="757"/>
      <c r="S183" s="757"/>
      <c r="T183" s="757"/>
    </row>
    <row r="184" spans="1:20">
      <c r="B184" s="757"/>
      <c r="C184" s="1078" t="s">
        <v>122</v>
      </c>
      <c r="D184" s="1078" t="s">
        <v>123</v>
      </c>
      <c r="E184" s="1078"/>
      <c r="F184" s="1078"/>
      <c r="G184" s="1078"/>
      <c r="H184" s="1078" t="s">
        <v>124</v>
      </c>
      <c r="I184" s="1078"/>
      <c r="J184" s="1078"/>
      <c r="K184" s="1078"/>
      <c r="L184" s="1078"/>
      <c r="M184" s="1078" t="s">
        <v>125</v>
      </c>
      <c r="N184" s="1078"/>
      <c r="O184" s="1078"/>
      <c r="P184" s="1078"/>
      <c r="Q184" s="757"/>
      <c r="R184" s="757"/>
      <c r="S184" s="757"/>
      <c r="T184" s="757"/>
    </row>
    <row r="185" spans="1:20">
      <c r="B185" s="757"/>
      <c r="C185" s="1078"/>
      <c r="D185" s="1058" t="s">
        <v>423</v>
      </c>
      <c r="E185" s="1058" t="s">
        <v>424</v>
      </c>
      <c r="F185" s="1058" t="s">
        <v>484</v>
      </c>
      <c r="G185" s="1078" t="s">
        <v>26</v>
      </c>
      <c r="H185" s="1058" t="s">
        <v>423</v>
      </c>
      <c r="I185" s="1058" t="s">
        <v>424</v>
      </c>
      <c r="J185" s="1058" t="s">
        <v>484</v>
      </c>
      <c r="K185" s="1058"/>
      <c r="L185" s="1078" t="s">
        <v>26</v>
      </c>
      <c r="M185" s="1058" t="s">
        <v>423</v>
      </c>
      <c r="N185" s="1058" t="s">
        <v>424</v>
      </c>
      <c r="O185" s="1058" t="s">
        <v>484</v>
      </c>
      <c r="P185" s="1078" t="s">
        <v>26</v>
      </c>
      <c r="Q185" s="757"/>
      <c r="R185" s="757"/>
      <c r="S185" s="757"/>
      <c r="T185" s="757"/>
    </row>
    <row r="186" spans="1:20">
      <c r="A186" s="391">
        <v>12</v>
      </c>
      <c r="B186" s="757"/>
      <c r="C186" s="1079" t="s">
        <v>126</v>
      </c>
      <c r="D186" s="1035"/>
      <c r="E186" s="1080">
        <v>2</v>
      </c>
      <c r="F186" s="430"/>
      <c r="G186" s="1081">
        <f>+D186+E186+F186</f>
        <v>2</v>
      </c>
      <c r="H186" s="431"/>
      <c r="I186" s="1082">
        <v>8</v>
      </c>
      <c r="J186" s="431"/>
      <c r="K186" s="431"/>
      <c r="L186" s="1081">
        <f>+H186+I186+J186</f>
        <v>8</v>
      </c>
      <c r="M186" s="431"/>
      <c r="N186" s="1082">
        <v>129</v>
      </c>
      <c r="O186" s="431"/>
      <c r="P186" s="1081">
        <f>+M186+N186+O186</f>
        <v>129</v>
      </c>
      <c r="Q186" s="757"/>
      <c r="R186" s="757"/>
      <c r="S186" s="757"/>
      <c r="T186" s="757"/>
    </row>
    <row r="187" spans="1:20">
      <c r="B187" s="757"/>
      <c r="C187" s="893" t="s">
        <v>127</v>
      </c>
      <c r="D187" s="431"/>
      <c r="E187" s="1082">
        <v>3</v>
      </c>
      <c r="F187" s="430"/>
      <c r="G187" s="1081">
        <f t="shared" ref="G187:G194" si="53">+D187+E187+F187</f>
        <v>3</v>
      </c>
      <c r="H187" s="431"/>
      <c r="I187" s="1082">
        <v>10</v>
      </c>
      <c r="J187" s="431"/>
      <c r="K187" s="431"/>
      <c r="L187" s="1081">
        <f t="shared" ref="L187:L194" si="54">+H187+I187+J187</f>
        <v>10</v>
      </c>
      <c r="M187" s="431"/>
      <c r="N187" s="1082">
        <v>171</v>
      </c>
      <c r="O187" s="431"/>
      <c r="P187" s="1081">
        <f t="shared" ref="P187:P194" si="55">+M187+N187+O187</f>
        <v>171</v>
      </c>
      <c r="Q187" s="757"/>
      <c r="R187" s="757"/>
      <c r="S187" s="757"/>
      <c r="T187" s="757"/>
    </row>
    <row r="188" spans="1:20">
      <c r="B188" s="757"/>
      <c r="C188" s="893" t="s">
        <v>128</v>
      </c>
      <c r="D188" s="431"/>
      <c r="E188" s="1082">
        <v>2</v>
      </c>
      <c r="F188" s="430"/>
      <c r="G188" s="1081">
        <f t="shared" si="53"/>
        <v>2</v>
      </c>
      <c r="H188" s="431"/>
      <c r="I188" s="1082">
        <v>6</v>
      </c>
      <c r="J188" s="431"/>
      <c r="K188" s="431"/>
      <c r="L188" s="1081">
        <f t="shared" si="54"/>
        <v>6</v>
      </c>
      <c r="M188" s="431"/>
      <c r="N188" s="1082">
        <v>44</v>
      </c>
      <c r="O188" s="431"/>
      <c r="P188" s="1081">
        <f t="shared" si="55"/>
        <v>44</v>
      </c>
      <c r="Q188" s="757"/>
      <c r="R188" s="757"/>
      <c r="S188" s="757"/>
      <c r="T188" s="757"/>
    </row>
    <row r="189" spans="1:20">
      <c r="B189" s="757"/>
      <c r="C189" s="893" t="s">
        <v>129</v>
      </c>
      <c r="D189" s="431"/>
      <c r="E189" s="1082">
        <v>3</v>
      </c>
      <c r="F189" s="430"/>
      <c r="G189" s="1081">
        <f t="shared" si="53"/>
        <v>3</v>
      </c>
      <c r="H189" s="431"/>
      <c r="I189" s="1082">
        <v>6</v>
      </c>
      <c r="J189" s="431"/>
      <c r="K189" s="431"/>
      <c r="L189" s="1081">
        <f t="shared" si="54"/>
        <v>6</v>
      </c>
      <c r="M189" s="431"/>
      <c r="N189" s="1082">
        <v>51</v>
      </c>
      <c r="O189" s="431"/>
      <c r="P189" s="1081">
        <f t="shared" si="55"/>
        <v>51</v>
      </c>
      <c r="Q189" s="757"/>
      <c r="R189" s="757"/>
      <c r="S189" s="757"/>
      <c r="T189" s="757"/>
    </row>
    <row r="190" spans="1:20">
      <c r="B190" s="757"/>
      <c r="C190" s="893" t="s">
        <v>130</v>
      </c>
      <c r="D190" s="431"/>
      <c r="E190" s="1082">
        <v>8</v>
      </c>
      <c r="F190" s="430"/>
      <c r="G190" s="1081">
        <f t="shared" si="53"/>
        <v>8</v>
      </c>
      <c r="H190" s="431"/>
      <c r="I190" s="1082">
        <v>15</v>
      </c>
      <c r="J190" s="431"/>
      <c r="K190" s="431"/>
      <c r="L190" s="1081">
        <f t="shared" si="54"/>
        <v>15</v>
      </c>
      <c r="M190" s="431"/>
      <c r="N190" s="1082">
        <v>642</v>
      </c>
      <c r="O190" s="431"/>
      <c r="P190" s="1081">
        <f t="shared" si="55"/>
        <v>642</v>
      </c>
      <c r="Q190" s="757"/>
      <c r="R190" s="757"/>
      <c r="S190" s="757"/>
      <c r="T190" s="757"/>
    </row>
    <row r="191" spans="1:20">
      <c r="B191" s="757"/>
      <c r="C191" s="893" t="s">
        <v>131</v>
      </c>
      <c r="D191" s="431"/>
      <c r="E191" s="1082">
        <v>2</v>
      </c>
      <c r="F191" s="430"/>
      <c r="G191" s="1081">
        <f t="shared" si="53"/>
        <v>2</v>
      </c>
      <c r="H191" s="431"/>
      <c r="I191" s="1082">
        <v>3</v>
      </c>
      <c r="J191" s="431"/>
      <c r="K191" s="431"/>
      <c r="L191" s="1081">
        <f t="shared" si="54"/>
        <v>3</v>
      </c>
      <c r="M191" s="431"/>
      <c r="N191" s="1082">
        <v>46</v>
      </c>
      <c r="O191" s="431"/>
      <c r="P191" s="1081">
        <f t="shared" si="55"/>
        <v>46</v>
      </c>
      <c r="Q191" s="757"/>
      <c r="R191" s="757"/>
      <c r="S191" s="757"/>
      <c r="T191" s="757"/>
    </row>
    <row r="192" spans="1:20">
      <c r="B192" s="757"/>
      <c r="C192" s="893" t="s">
        <v>132</v>
      </c>
      <c r="D192" s="431"/>
      <c r="E192" s="1082">
        <v>1</v>
      </c>
      <c r="F192" s="430"/>
      <c r="G192" s="1081">
        <f t="shared" si="53"/>
        <v>1</v>
      </c>
      <c r="H192" s="431"/>
      <c r="I192" s="1082">
        <v>3</v>
      </c>
      <c r="J192" s="431"/>
      <c r="K192" s="431"/>
      <c r="L192" s="1081">
        <f t="shared" si="54"/>
        <v>3</v>
      </c>
      <c r="M192" s="431"/>
      <c r="N192" s="1082">
        <v>106</v>
      </c>
      <c r="O192" s="431"/>
      <c r="P192" s="1081">
        <f t="shared" si="55"/>
        <v>106</v>
      </c>
      <c r="Q192" s="757"/>
      <c r="R192" s="757"/>
      <c r="S192" s="757"/>
      <c r="T192" s="757"/>
    </row>
    <row r="193" spans="1:20">
      <c r="B193" s="757"/>
      <c r="C193" s="893" t="s">
        <v>133</v>
      </c>
      <c r="D193" s="431"/>
      <c r="E193" s="1082">
        <v>2</v>
      </c>
      <c r="F193" s="430"/>
      <c r="G193" s="1081">
        <f t="shared" si="53"/>
        <v>2</v>
      </c>
      <c r="H193" s="431"/>
      <c r="I193" s="1082">
        <v>3</v>
      </c>
      <c r="J193" s="431"/>
      <c r="K193" s="431"/>
      <c r="L193" s="1081">
        <f t="shared" si="54"/>
        <v>3</v>
      </c>
      <c r="M193" s="431"/>
      <c r="N193" s="1082">
        <v>48</v>
      </c>
      <c r="O193" s="431"/>
      <c r="P193" s="1081">
        <f t="shared" si="55"/>
        <v>48</v>
      </c>
      <c r="Q193" s="757"/>
      <c r="R193" s="757"/>
      <c r="S193" s="757"/>
      <c r="T193" s="757"/>
    </row>
    <row r="194" spans="1:20">
      <c r="B194" s="757"/>
      <c r="C194" s="893" t="s">
        <v>134</v>
      </c>
      <c r="D194" s="431"/>
      <c r="E194" s="1082">
        <v>6</v>
      </c>
      <c r="F194" s="430"/>
      <c r="G194" s="1081">
        <f t="shared" si="53"/>
        <v>6</v>
      </c>
      <c r="H194" s="431"/>
      <c r="I194" s="1082">
        <v>31</v>
      </c>
      <c r="J194" s="431"/>
      <c r="K194" s="431"/>
      <c r="L194" s="1081">
        <f t="shared" si="54"/>
        <v>31</v>
      </c>
      <c r="M194" s="431"/>
      <c r="N194" s="1082">
        <v>174</v>
      </c>
      <c r="O194" s="431"/>
      <c r="P194" s="1081">
        <f t="shared" si="55"/>
        <v>174</v>
      </c>
      <c r="Q194" s="757"/>
      <c r="R194" s="757"/>
      <c r="S194" s="757"/>
      <c r="T194" s="757"/>
    </row>
    <row r="195" spans="1:20">
      <c r="B195" s="757"/>
      <c r="C195" s="1078" t="s">
        <v>26</v>
      </c>
      <c r="D195" s="407">
        <f t="shared" ref="D195:J195" si="56">SUM(D186:D194)</f>
        <v>0</v>
      </c>
      <c r="E195" s="407">
        <f t="shared" si="56"/>
        <v>29</v>
      </c>
      <c r="F195" s="407">
        <f t="shared" si="56"/>
        <v>0</v>
      </c>
      <c r="G195" s="407">
        <f t="shared" si="56"/>
        <v>29</v>
      </c>
      <c r="H195" s="407">
        <f t="shared" si="56"/>
        <v>0</v>
      </c>
      <c r="I195" s="407">
        <f t="shared" si="56"/>
        <v>85</v>
      </c>
      <c r="J195" s="407">
        <f t="shared" si="56"/>
        <v>0</v>
      </c>
      <c r="K195" s="407"/>
      <c r="L195" s="407">
        <f>SUM(L186:L194)</f>
        <v>85</v>
      </c>
      <c r="M195" s="407">
        <f>SUM(M186:M194)</f>
        <v>0</v>
      </c>
      <c r="N195" s="407">
        <f>SUM(N186:N194)</f>
        <v>1411</v>
      </c>
      <c r="O195" s="407">
        <f>SUM(O186:O194)</f>
        <v>0</v>
      </c>
      <c r="P195" s="407">
        <f>SUM(P186:P194)</f>
        <v>1411</v>
      </c>
      <c r="Q195" s="757"/>
      <c r="R195" s="757"/>
      <c r="S195" s="757"/>
      <c r="T195" s="757"/>
    </row>
    <row r="196" spans="1:20">
      <c r="B196" s="14">
        <v>14</v>
      </c>
      <c r="C196" s="60" t="s">
        <v>27</v>
      </c>
      <c r="D196" s="757"/>
      <c r="E196" s="757"/>
      <c r="F196" s="757"/>
      <c r="G196" s="757"/>
      <c r="H196" s="757"/>
      <c r="I196" s="757"/>
      <c r="J196" s="757"/>
      <c r="K196" s="757"/>
      <c r="L196" s="757"/>
      <c r="M196" s="757"/>
      <c r="N196" s="757"/>
      <c r="O196" s="757"/>
      <c r="P196" s="757"/>
      <c r="Q196" s="757"/>
      <c r="R196" s="757"/>
      <c r="S196" s="757"/>
      <c r="T196" s="757"/>
    </row>
    <row r="197" spans="1:20">
      <c r="B197" s="757"/>
      <c r="C197" s="1078" t="s">
        <v>122</v>
      </c>
      <c r="D197" s="1078" t="s">
        <v>123</v>
      </c>
      <c r="E197" s="1078"/>
      <c r="F197" s="1078"/>
      <c r="G197" s="1078"/>
      <c r="H197" s="1093" t="s">
        <v>124</v>
      </c>
      <c r="I197" s="1094"/>
      <c r="J197" s="1094"/>
      <c r="K197" s="1094"/>
      <c r="L197" s="1095"/>
      <c r="M197" s="1093" t="s">
        <v>125</v>
      </c>
      <c r="N197" s="1094"/>
      <c r="O197" s="1094"/>
      <c r="P197" s="1095"/>
      <c r="Q197" s="757"/>
      <c r="R197" s="757"/>
      <c r="S197" s="757"/>
      <c r="T197" s="757"/>
    </row>
    <row r="198" spans="1:20">
      <c r="B198" s="757"/>
      <c r="C198" s="1078"/>
      <c r="D198" s="1058" t="s">
        <v>423</v>
      </c>
      <c r="E198" s="1058" t="s">
        <v>424</v>
      </c>
      <c r="F198" s="1058" t="s">
        <v>484</v>
      </c>
      <c r="G198" s="1078" t="s">
        <v>26</v>
      </c>
      <c r="H198" s="1057" t="s">
        <v>423</v>
      </c>
      <c r="I198" s="1057" t="s">
        <v>424</v>
      </c>
      <c r="J198" s="1057" t="s">
        <v>484</v>
      </c>
      <c r="K198" s="1057" t="s">
        <v>648</v>
      </c>
      <c r="L198" s="1078" t="s">
        <v>26</v>
      </c>
      <c r="M198" s="1058" t="s">
        <v>423</v>
      </c>
      <c r="N198" s="1058" t="s">
        <v>424</v>
      </c>
      <c r="O198" s="1058" t="s">
        <v>484</v>
      </c>
      <c r="P198" s="1078" t="s">
        <v>26</v>
      </c>
      <c r="Q198" s="757"/>
      <c r="R198" s="757"/>
      <c r="S198" s="757"/>
      <c r="T198" s="757"/>
    </row>
    <row r="199" spans="1:20">
      <c r="B199" s="757"/>
      <c r="C199" s="1079" t="s">
        <v>126</v>
      </c>
      <c r="D199" s="1035">
        <v>0</v>
      </c>
      <c r="E199" s="1035">
        <v>2</v>
      </c>
      <c r="F199" s="601">
        <v>7</v>
      </c>
      <c r="G199" s="1081">
        <f>+D199+E199+F199</f>
        <v>9</v>
      </c>
      <c r="H199" s="1082">
        <v>1</v>
      </c>
      <c r="I199" s="1082">
        <v>7</v>
      </c>
      <c r="J199" s="1082">
        <v>10</v>
      </c>
      <c r="K199" s="1082">
        <v>4</v>
      </c>
      <c r="L199" s="1081">
        <f>+H199+I199+J199+K199</f>
        <v>22</v>
      </c>
      <c r="M199" s="1082">
        <v>0</v>
      </c>
      <c r="N199" s="1082">
        <v>98</v>
      </c>
      <c r="O199" s="1082">
        <v>0</v>
      </c>
      <c r="P199" s="1081">
        <f>+M199+N199+O199</f>
        <v>98</v>
      </c>
      <c r="Q199" s="757"/>
      <c r="R199" s="757"/>
      <c r="S199" s="757"/>
      <c r="T199" s="757"/>
    </row>
    <row r="200" spans="1:20">
      <c r="B200" s="757"/>
      <c r="C200" s="893" t="s">
        <v>127</v>
      </c>
      <c r="D200" s="431">
        <v>0</v>
      </c>
      <c r="E200" s="431">
        <v>1</v>
      </c>
      <c r="F200" s="601">
        <v>3</v>
      </c>
      <c r="G200" s="1081">
        <f t="shared" ref="G200:G207" si="57">+D200+E200+F200</f>
        <v>4</v>
      </c>
      <c r="H200" s="1082">
        <v>0</v>
      </c>
      <c r="I200" s="1082">
        <v>5</v>
      </c>
      <c r="J200" s="1082">
        <v>3</v>
      </c>
      <c r="K200" s="1082">
        <v>2</v>
      </c>
      <c r="L200" s="1081">
        <f t="shared" ref="L200:L208" si="58">+H200+I200+J200+K200</f>
        <v>10</v>
      </c>
      <c r="M200" s="1082">
        <v>0</v>
      </c>
      <c r="N200" s="1082">
        <v>98</v>
      </c>
      <c r="O200" s="1082">
        <v>0</v>
      </c>
      <c r="P200" s="1081">
        <f t="shared" ref="P200:P207" si="59">+M200+N200+O200</f>
        <v>98</v>
      </c>
      <c r="Q200" s="757"/>
      <c r="R200" s="757"/>
      <c r="S200" s="757"/>
      <c r="T200" s="757"/>
    </row>
    <row r="201" spans="1:20">
      <c r="A201" s="391">
        <v>13</v>
      </c>
      <c r="B201" s="757"/>
      <c r="C201" s="893" t="s">
        <v>128</v>
      </c>
      <c r="D201" s="431">
        <v>0</v>
      </c>
      <c r="E201" s="431">
        <v>3</v>
      </c>
      <c r="F201" s="601">
        <v>3</v>
      </c>
      <c r="G201" s="1081">
        <f t="shared" si="57"/>
        <v>6</v>
      </c>
      <c r="H201" s="1082">
        <v>1</v>
      </c>
      <c r="I201" s="1082">
        <v>5</v>
      </c>
      <c r="J201" s="1082">
        <v>5</v>
      </c>
      <c r="K201" s="1082">
        <v>1</v>
      </c>
      <c r="L201" s="1081">
        <f t="shared" si="58"/>
        <v>12</v>
      </c>
      <c r="M201" s="1082">
        <v>0</v>
      </c>
      <c r="N201" s="1082">
        <v>118</v>
      </c>
      <c r="O201" s="1082">
        <v>2</v>
      </c>
      <c r="P201" s="1081">
        <f t="shared" si="59"/>
        <v>120</v>
      </c>
      <c r="Q201" s="757"/>
      <c r="R201" s="757"/>
      <c r="S201" s="757"/>
      <c r="T201" s="757"/>
    </row>
    <row r="202" spans="1:20">
      <c r="B202" s="757"/>
      <c r="C202" s="893" t="s">
        <v>129</v>
      </c>
      <c r="D202" s="431">
        <v>0</v>
      </c>
      <c r="E202" s="431">
        <v>0</v>
      </c>
      <c r="F202" s="601">
        <v>6</v>
      </c>
      <c r="G202" s="1081">
        <f t="shared" si="57"/>
        <v>6</v>
      </c>
      <c r="H202" s="1082">
        <v>1</v>
      </c>
      <c r="I202" s="1082">
        <v>3</v>
      </c>
      <c r="J202" s="1082">
        <v>7</v>
      </c>
      <c r="K202" s="1082">
        <v>4</v>
      </c>
      <c r="L202" s="1081">
        <f t="shared" si="58"/>
        <v>15</v>
      </c>
      <c r="M202" s="1082">
        <v>0</v>
      </c>
      <c r="N202" s="1082">
        <v>121</v>
      </c>
      <c r="O202" s="1082">
        <v>0</v>
      </c>
      <c r="P202" s="1081">
        <f t="shared" si="59"/>
        <v>121</v>
      </c>
      <c r="Q202" s="757"/>
      <c r="R202" s="757"/>
      <c r="S202" s="757"/>
      <c r="T202" s="757"/>
    </row>
    <row r="203" spans="1:20">
      <c r="B203" s="757"/>
      <c r="C203" s="893" t="s">
        <v>130</v>
      </c>
      <c r="D203" s="431">
        <v>0</v>
      </c>
      <c r="E203" s="431">
        <v>0</v>
      </c>
      <c r="F203" s="601">
        <v>7</v>
      </c>
      <c r="G203" s="1081">
        <f t="shared" si="57"/>
        <v>7</v>
      </c>
      <c r="H203" s="1082">
        <v>0</v>
      </c>
      <c r="I203" s="1082">
        <v>6</v>
      </c>
      <c r="J203" s="1082">
        <v>7</v>
      </c>
      <c r="K203" s="1082">
        <v>2</v>
      </c>
      <c r="L203" s="1081">
        <f t="shared" si="58"/>
        <v>15</v>
      </c>
      <c r="M203" s="1082">
        <v>0</v>
      </c>
      <c r="N203" s="1082">
        <v>189</v>
      </c>
      <c r="O203" s="1082">
        <v>0</v>
      </c>
      <c r="P203" s="1081">
        <f t="shared" si="59"/>
        <v>189</v>
      </c>
      <c r="Q203" s="757"/>
      <c r="R203" s="757"/>
      <c r="S203" s="757"/>
      <c r="T203" s="757"/>
    </row>
    <row r="204" spans="1:20">
      <c r="B204" s="757"/>
      <c r="C204" s="893" t="s">
        <v>131</v>
      </c>
      <c r="D204" s="431">
        <v>0</v>
      </c>
      <c r="E204" s="431">
        <v>0</v>
      </c>
      <c r="F204" s="601">
        <v>4</v>
      </c>
      <c r="G204" s="1081">
        <f t="shared" si="57"/>
        <v>4</v>
      </c>
      <c r="H204" s="1082">
        <v>0</v>
      </c>
      <c r="I204" s="1082">
        <v>5</v>
      </c>
      <c r="J204" s="1082">
        <v>8</v>
      </c>
      <c r="K204" s="1082">
        <v>5</v>
      </c>
      <c r="L204" s="1081">
        <f t="shared" si="58"/>
        <v>18</v>
      </c>
      <c r="M204" s="1082">
        <v>0</v>
      </c>
      <c r="N204" s="1082">
        <v>48</v>
      </c>
      <c r="O204" s="1082">
        <v>0</v>
      </c>
      <c r="P204" s="1081">
        <f t="shared" si="59"/>
        <v>48</v>
      </c>
      <c r="Q204" s="757"/>
      <c r="R204" s="757"/>
      <c r="S204" s="757"/>
      <c r="T204" s="757"/>
    </row>
    <row r="205" spans="1:20">
      <c r="B205" s="757"/>
      <c r="C205" s="893" t="s">
        <v>132</v>
      </c>
      <c r="D205" s="431">
        <v>0</v>
      </c>
      <c r="E205" s="431">
        <v>1</v>
      </c>
      <c r="F205" s="601">
        <v>7</v>
      </c>
      <c r="G205" s="1081">
        <f t="shared" si="57"/>
        <v>8</v>
      </c>
      <c r="H205" s="1082">
        <v>1</v>
      </c>
      <c r="I205" s="1082">
        <v>6</v>
      </c>
      <c r="J205" s="1082">
        <v>10</v>
      </c>
      <c r="K205" s="1082">
        <v>1</v>
      </c>
      <c r="L205" s="1081">
        <f t="shared" si="58"/>
        <v>18</v>
      </c>
      <c r="M205" s="1082">
        <v>0</v>
      </c>
      <c r="N205" s="1082">
        <v>319</v>
      </c>
      <c r="O205" s="1082">
        <v>0</v>
      </c>
      <c r="P205" s="1081">
        <f t="shared" si="59"/>
        <v>319</v>
      </c>
      <c r="Q205" s="757"/>
      <c r="R205" s="757"/>
      <c r="S205" s="757"/>
      <c r="T205" s="757"/>
    </row>
    <row r="206" spans="1:20">
      <c r="B206" s="757"/>
      <c r="C206" s="893" t="s">
        <v>133</v>
      </c>
      <c r="D206" s="431">
        <v>0</v>
      </c>
      <c r="E206" s="431">
        <v>0</v>
      </c>
      <c r="F206" s="601">
        <v>2</v>
      </c>
      <c r="G206" s="1081">
        <f t="shared" si="57"/>
        <v>2</v>
      </c>
      <c r="H206" s="1082">
        <v>0</v>
      </c>
      <c r="I206" s="1082">
        <v>3</v>
      </c>
      <c r="J206" s="1082">
        <v>3</v>
      </c>
      <c r="K206" s="1082"/>
      <c r="L206" s="1081">
        <f t="shared" si="58"/>
        <v>6</v>
      </c>
      <c r="M206" s="1082">
        <v>0</v>
      </c>
      <c r="N206" s="1082">
        <v>81</v>
      </c>
      <c r="O206" s="1082">
        <v>0</v>
      </c>
      <c r="P206" s="1081">
        <f t="shared" si="59"/>
        <v>81</v>
      </c>
      <c r="Q206" s="757"/>
      <c r="R206" s="757"/>
      <c r="S206" s="757"/>
      <c r="T206" s="757"/>
    </row>
    <row r="207" spans="1:20">
      <c r="B207" s="757"/>
      <c r="C207" s="893" t="s">
        <v>134</v>
      </c>
      <c r="D207" s="431">
        <v>0</v>
      </c>
      <c r="E207" s="431">
        <v>0</v>
      </c>
      <c r="F207" s="601">
        <v>18</v>
      </c>
      <c r="G207" s="1081">
        <f t="shared" si="57"/>
        <v>18</v>
      </c>
      <c r="H207" s="1082">
        <v>100</v>
      </c>
      <c r="I207" s="1082">
        <v>32</v>
      </c>
      <c r="J207" s="1082">
        <v>52</v>
      </c>
      <c r="K207" s="1082">
        <v>34</v>
      </c>
      <c r="L207" s="1081">
        <f t="shared" si="58"/>
        <v>218</v>
      </c>
      <c r="M207" s="1082">
        <v>0</v>
      </c>
      <c r="N207" s="1082">
        <v>401</v>
      </c>
      <c r="O207" s="1082">
        <v>8</v>
      </c>
      <c r="P207" s="1081">
        <f t="shared" si="59"/>
        <v>409</v>
      </c>
      <c r="Q207" s="757"/>
      <c r="R207" s="757"/>
      <c r="S207" s="757"/>
      <c r="T207" s="757"/>
    </row>
    <row r="208" spans="1:20">
      <c r="B208" s="757"/>
      <c r="C208" s="1078" t="s">
        <v>26</v>
      </c>
      <c r="D208" s="407">
        <f t="shared" ref="D208:K208" si="60">SUM(D199:D207)</f>
        <v>0</v>
      </c>
      <c r="E208" s="407">
        <f t="shared" si="60"/>
        <v>7</v>
      </c>
      <c r="F208" s="407">
        <f t="shared" si="60"/>
        <v>57</v>
      </c>
      <c r="G208" s="407">
        <f t="shared" si="60"/>
        <v>64</v>
      </c>
      <c r="H208" s="407">
        <f t="shared" si="60"/>
        <v>104</v>
      </c>
      <c r="I208" s="407">
        <f t="shared" si="60"/>
        <v>72</v>
      </c>
      <c r="J208" s="407">
        <f t="shared" si="60"/>
        <v>105</v>
      </c>
      <c r="K208" s="407">
        <f t="shared" si="60"/>
        <v>53</v>
      </c>
      <c r="L208" s="1081">
        <f t="shared" si="58"/>
        <v>334</v>
      </c>
      <c r="M208" s="407">
        <f>SUM(M199:M207)</f>
        <v>0</v>
      </c>
      <c r="N208" s="407">
        <f>SUM(N199:N207)</f>
        <v>1473</v>
      </c>
      <c r="O208" s="407">
        <f>SUM(O199:O207)</f>
        <v>10</v>
      </c>
      <c r="P208" s="407">
        <f>SUM(P199:P207)</f>
        <v>1483</v>
      </c>
      <c r="Q208" s="757"/>
      <c r="R208" s="18"/>
      <c r="S208" s="757"/>
      <c r="T208" s="757"/>
    </row>
    <row r="209" spans="1:20">
      <c r="B209" s="14">
        <v>15</v>
      </c>
      <c r="C209" s="60" t="s">
        <v>21</v>
      </c>
      <c r="D209" s="757"/>
      <c r="E209" s="757"/>
      <c r="F209" s="757"/>
      <c r="G209" s="757"/>
      <c r="H209" s="757"/>
      <c r="I209" s="757"/>
      <c r="J209" s="757"/>
      <c r="K209" s="757"/>
      <c r="L209" s="757"/>
      <c r="M209" s="757"/>
      <c r="N209" s="757"/>
      <c r="O209" s="757"/>
      <c r="P209" s="757"/>
      <c r="Q209" s="757"/>
      <c r="R209" s="757"/>
      <c r="S209" s="757"/>
      <c r="T209" s="757"/>
    </row>
    <row r="210" spans="1:20">
      <c r="B210" s="757"/>
      <c r="C210" s="1078" t="s">
        <v>122</v>
      </c>
      <c r="D210" s="1078" t="s">
        <v>123</v>
      </c>
      <c r="E210" s="1078"/>
      <c r="F210" s="1078"/>
      <c r="G210" s="1078"/>
      <c r="H210" s="1078" t="s">
        <v>124</v>
      </c>
      <c r="I210" s="1078"/>
      <c r="J210" s="1078"/>
      <c r="K210" s="1078"/>
      <c r="L210" s="1078"/>
      <c r="M210" s="1078" t="s">
        <v>125</v>
      </c>
      <c r="N210" s="1078"/>
      <c r="O210" s="1078"/>
      <c r="P210" s="1078"/>
      <c r="Q210" s="757"/>
      <c r="R210" s="757"/>
      <c r="S210" s="757"/>
      <c r="T210" s="757"/>
    </row>
    <row r="211" spans="1:20">
      <c r="B211" s="757"/>
      <c r="C211" s="1078"/>
      <c r="D211" s="1058" t="s">
        <v>423</v>
      </c>
      <c r="E211" s="1058" t="s">
        <v>424</v>
      </c>
      <c r="F211" s="1058" t="s">
        <v>484</v>
      </c>
      <c r="G211" s="1078" t="s">
        <v>26</v>
      </c>
      <c r="H211" s="1058" t="s">
        <v>423</v>
      </c>
      <c r="I211" s="1058" t="s">
        <v>424</v>
      </c>
      <c r="J211" s="1058" t="s">
        <v>484</v>
      </c>
      <c r="K211" s="1058"/>
      <c r="L211" s="1078" t="s">
        <v>26</v>
      </c>
      <c r="M211" s="1058" t="s">
        <v>423</v>
      </c>
      <c r="N211" s="1058" t="s">
        <v>424</v>
      </c>
      <c r="O211" s="1058" t="s">
        <v>484</v>
      </c>
      <c r="P211" s="1078" t="s">
        <v>26</v>
      </c>
      <c r="Q211" s="757"/>
      <c r="R211" s="757"/>
      <c r="S211" s="757"/>
      <c r="T211" s="757"/>
    </row>
    <row r="212" spans="1:20">
      <c r="B212" s="757"/>
      <c r="C212" s="1079" t="s">
        <v>126</v>
      </c>
      <c r="D212" s="1080"/>
      <c r="E212" s="1080"/>
      <c r="F212" s="430">
        <v>5</v>
      </c>
      <c r="G212" s="1081">
        <v>5</v>
      </c>
      <c r="H212" s="1082">
        <v>15</v>
      </c>
      <c r="I212" s="1082">
        <v>2</v>
      </c>
      <c r="J212" s="1082">
        <v>23</v>
      </c>
      <c r="K212" s="757"/>
      <c r="L212" s="1082">
        <v>40</v>
      </c>
      <c r="M212" s="1081">
        <v>14</v>
      </c>
      <c r="N212" s="1082">
        <v>33</v>
      </c>
      <c r="O212" s="1082"/>
      <c r="P212" s="1081">
        <f>+N212+M212+O212</f>
        <v>47</v>
      </c>
      <c r="Q212" s="757"/>
      <c r="R212" s="757"/>
      <c r="S212" s="757"/>
      <c r="T212" s="757"/>
    </row>
    <row r="213" spans="1:20">
      <c r="B213" s="757"/>
      <c r="C213" s="893" t="s">
        <v>127</v>
      </c>
      <c r="D213" s="1082"/>
      <c r="E213" s="1082"/>
      <c r="F213" s="430">
        <v>5</v>
      </c>
      <c r="G213" s="1081">
        <v>5</v>
      </c>
      <c r="H213" s="1082">
        <v>7</v>
      </c>
      <c r="I213" s="1082">
        <v>0</v>
      </c>
      <c r="J213" s="1082">
        <v>9</v>
      </c>
      <c r="K213" s="757"/>
      <c r="L213" s="1082">
        <v>16</v>
      </c>
      <c r="M213" s="1081">
        <v>5</v>
      </c>
      <c r="N213" s="1082">
        <v>45</v>
      </c>
      <c r="O213" s="1082"/>
      <c r="P213" s="1081">
        <f t="shared" ref="P213:P220" si="61">+N213+M213+O213</f>
        <v>50</v>
      </c>
      <c r="Q213" s="757"/>
      <c r="R213" s="757"/>
      <c r="S213" s="757"/>
      <c r="T213" s="757"/>
    </row>
    <row r="214" spans="1:20">
      <c r="B214" s="757"/>
      <c r="C214" s="893" t="s">
        <v>128</v>
      </c>
      <c r="D214" s="1082"/>
      <c r="E214" s="1082"/>
      <c r="F214" s="430">
        <v>5</v>
      </c>
      <c r="G214" s="1081">
        <v>5</v>
      </c>
      <c r="H214" s="1082">
        <v>8</v>
      </c>
      <c r="I214" s="1082">
        <v>0</v>
      </c>
      <c r="J214" s="1082">
        <v>9</v>
      </c>
      <c r="K214" s="757"/>
      <c r="L214" s="1082">
        <v>17</v>
      </c>
      <c r="M214" s="1081">
        <v>13</v>
      </c>
      <c r="N214" s="1082">
        <v>79</v>
      </c>
      <c r="O214" s="1082"/>
      <c r="P214" s="1081">
        <f t="shared" si="61"/>
        <v>92</v>
      </c>
      <c r="Q214" s="757"/>
      <c r="R214" s="757"/>
      <c r="S214" s="757"/>
      <c r="T214" s="757"/>
    </row>
    <row r="215" spans="1:20">
      <c r="B215" s="757"/>
      <c r="C215" s="893" t="s">
        <v>129</v>
      </c>
      <c r="D215" s="1082"/>
      <c r="E215" s="1082"/>
      <c r="F215" s="430">
        <v>6</v>
      </c>
      <c r="G215" s="1081">
        <v>6</v>
      </c>
      <c r="H215" s="1082">
        <v>14</v>
      </c>
      <c r="I215" s="1082">
        <v>3</v>
      </c>
      <c r="J215" s="1082">
        <v>26</v>
      </c>
      <c r="K215" s="757"/>
      <c r="L215" s="1082">
        <v>43</v>
      </c>
      <c r="M215" s="1081">
        <v>27</v>
      </c>
      <c r="N215" s="1082">
        <v>23</v>
      </c>
      <c r="O215" s="1082"/>
      <c r="P215" s="1081">
        <f t="shared" si="61"/>
        <v>50</v>
      </c>
      <c r="Q215" s="757"/>
      <c r="R215" s="757"/>
      <c r="S215" s="757"/>
      <c r="T215" s="757"/>
    </row>
    <row r="216" spans="1:20">
      <c r="A216" s="391">
        <v>14</v>
      </c>
      <c r="B216" s="757"/>
      <c r="C216" s="893" t="s">
        <v>130</v>
      </c>
      <c r="D216" s="1082"/>
      <c r="E216" s="1082"/>
      <c r="F216" s="430">
        <v>5</v>
      </c>
      <c r="G216" s="1081">
        <v>5</v>
      </c>
      <c r="H216" s="1082">
        <v>5</v>
      </c>
      <c r="I216" s="1082">
        <v>4</v>
      </c>
      <c r="J216" s="1082">
        <v>16</v>
      </c>
      <c r="K216" s="757"/>
      <c r="L216" s="1082">
        <v>25</v>
      </c>
      <c r="M216" s="1081">
        <v>14</v>
      </c>
      <c r="N216" s="1082">
        <v>51</v>
      </c>
      <c r="O216" s="1082"/>
      <c r="P216" s="1081">
        <f t="shared" si="61"/>
        <v>65</v>
      </c>
      <c r="Q216" s="757"/>
      <c r="R216" s="757"/>
      <c r="S216" s="757"/>
      <c r="T216" s="757"/>
    </row>
    <row r="217" spans="1:20">
      <c r="B217" s="757"/>
      <c r="C217" s="893" t="s">
        <v>131</v>
      </c>
      <c r="D217" s="1082"/>
      <c r="E217" s="1082"/>
      <c r="F217" s="430">
        <v>3</v>
      </c>
      <c r="G217" s="1081">
        <v>3</v>
      </c>
      <c r="H217" s="1082">
        <v>5</v>
      </c>
      <c r="I217" s="1082">
        <v>1</v>
      </c>
      <c r="J217" s="1082">
        <v>13</v>
      </c>
      <c r="K217" s="757"/>
      <c r="L217" s="1082">
        <v>19</v>
      </c>
      <c r="M217" s="1081">
        <v>7</v>
      </c>
      <c r="N217" s="1082">
        <v>16</v>
      </c>
      <c r="O217" s="1082"/>
      <c r="P217" s="1081">
        <f t="shared" si="61"/>
        <v>23</v>
      </c>
      <c r="Q217" s="757"/>
      <c r="R217" s="757"/>
      <c r="S217" s="757"/>
      <c r="T217" s="757"/>
    </row>
    <row r="218" spans="1:20">
      <c r="B218" s="757"/>
      <c r="C218" s="893" t="s">
        <v>132</v>
      </c>
      <c r="D218" s="1082"/>
      <c r="E218" s="1082"/>
      <c r="F218" s="430">
        <v>6</v>
      </c>
      <c r="G218" s="1081">
        <v>6</v>
      </c>
      <c r="H218" s="1082">
        <v>15</v>
      </c>
      <c r="I218" s="1082">
        <v>1</v>
      </c>
      <c r="J218" s="1082">
        <v>23</v>
      </c>
      <c r="K218" s="757"/>
      <c r="L218" s="1082">
        <v>39</v>
      </c>
      <c r="M218" s="1081">
        <v>37</v>
      </c>
      <c r="N218" s="1082">
        <v>55</v>
      </c>
      <c r="O218" s="1082"/>
      <c r="P218" s="1081">
        <f t="shared" si="61"/>
        <v>92</v>
      </c>
      <c r="Q218" s="757"/>
      <c r="R218" s="757"/>
      <c r="S218" s="757"/>
      <c r="T218" s="757"/>
    </row>
    <row r="219" spans="1:20">
      <c r="B219" s="757"/>
      <c r="C219" s="893" t="s">
        <v>133</v>
      </c>
      <c r="D219" s="1082"/>
      <c r="E219" s="1082"/>
      <c r="F219" s="430">
        <v>5</v>
      </c>
      <c r="G219" s="1081">
        <v>5</v>
      </c>
      <c r="H219" s="1082">
        <v>9</v>
      </c>
      <c r="I219" s="1082">
        <v>0</v>
      </c>
      <c r="J219" s="1082">
        <v>13</v>
      </c>
      <c r="K219" s="757"/>
      <c r="L219" s="1082">
        <v>22</v>
      </c>
      <c r="M219" s="1081">
        <v>15</v>
      </c>
      <c r="N219" s="1082">
        <v>52</v>
      </c>
      <c r="O219" s="1082"/>
      <c r="P219" s="1081">
        <f t="shared" si="61"/>
        <v>67</v>
      </c>
      <c r="Q219" s="757"/>
      <c r="R219" s="757"/>
      <c r="S219" s="757"/>
      <c r="T219" s="757"/>
    </row>
    <row r="220" spans="1:20">
      <c r="B220" s="757"/>
      <c r="C220" s="893" t="s">
        <v>134</v>
      </c>
      <c r="D220" s="1082"/>
      <c r="E220" s="1082"/>
      <c r="F220" s="430">
        <v>15</v>
      </c>
      <c r="G220" s="1081">
        <v>15</v>
      </c>
      <c r="H220" s="1082">
        <v>63</v>
      </c>
      <c r="I220" s="1082">
        <v>24</v>
      </c>
      <c r="J220" s="1082">
        <v>208</v>
      </c>
      <c r="K220" s="757"/>
      <c r="L220" s="1082">
        <v>295</v>
      </c>
      <c r="M220" s="1081">
        <v>86</v>
      </c>
      <c r="N220" s="1082">
        <v>110</v>
      </c>
      <c r="O220" s="1082"/>
      <c r="P220" s="1081">
        <f t="shared" si="61"/>
        <v>196</v>
      </c>
      <c r="Q220" s="757"/>
      <c r="R220" s="757"/>
      <c r="S220" s="757"/>
      <c r="T220" s="757"/>
    </row>
    <row r="221" spans="1:20">
      <c r="B221" s="757"/>
      <c r="C221" s="1078" t="s">
        <v>26</v>
      </c>
      <c r="D221" s="407">
        <f t="shared" ref="D221:J221" si="62">SUM(D212:D220)</f>
        <v>0</v>
      </c>
      <c r="E221" s="407">
        <f t="shared" si="62"/>
        <v>0</v>
      </c>
      <c r="F221" s="407">
        <f t="shared" si="62"/>
        <v>55</v>
      </c>
      <c r="G221" s="407">
        <f t="shared" si="62"/>
        <v>55</v>
      </c>
      <c r="H221" s="407">
        <f t="shared" si="62"/>
        <v>141</v>
      </c>
      <c r="I221" s="407">
        <f t="shared" si="62"/>
        <v>35</v>
      </c>
      <c r="J221" s="407">
        <f t="shared" si="62"/>
        <v>340</v>
      </c>
      <c r="K221" s="407"/>
      <c r="L221" s="407">
        <f>SUM(L212:L220)</f>
        <v>516</v>
      </c>
      <c r="M221" s="407">
        <f>SUM(M212:M220)</f>
        <v>218</v>
      </c>
      <c r="N221" s="407">
        <f>SUM(N212:N220)</f>
        <v>464</v>
      </c>
      <c r="O221" s="407">
        <f>SUM(O212:O220)</f>
        <v>0</v>
      </c>
      <c r="P221" s="407">
        <f>SUM(P212:P220)</f>
        <v>682</v>
      </c>
      <c r="Q221" s="757"/>
      <c r="R221" s="757"/>
      <c r="S221" s="757"/>
      <c r="T221" s="757"/>
    </row>
    <row r="222" spans="1:20">
      <c r="B222" s="14">
        <v>16</v>
      </c>
      <c r="C222" s="59" t="s">
        <v>24</v>
      </c>
      <c r="D222" s="757"/>
      <c r="E222" s="757"/>
      <c r="F222" s="757"/>
      <c r="G222" s="757"/>
      <c r="H222" s="757"/>
      <c r="I222" s="757"/>
      <c r="J222" s="757"/>
      <c r="K222" s="757"/>
      <c r="L222" s="757"/>
      <c r="M222" s="757"/>
      <c r="N222" s="757"/>
      <c r="O222" s="757"/>
      <c r="P222" s="757"/>
      <c r="Q222" s="757"/>
      <c r="R222" s="757"/>
      <c r="S222" s="757"/>
      <c r="T222" s="757"/>
    </row>
    <row r="223" spans="1:20">
      <c r="B223" s="757"/>
      <c r="C223" s="1078" t="s">
        <v>122</v>
      </c>
      <c r="D223" s="1078" t="s">
        <v>123</v>
      </c>
      <c r="E223" s="1078"/>
      <c r="F223" s="1078"/>
      <c r="G223" s="1078"/>
      <c r="H223" s="1078" t="s">
        <v>124</v>
      </c>
      <c r="I223" s="1078"/>
      <c r="J223" s="1078"/>
      <c r="K223" s="1078"/>
      <c r="L223" s="1078"/>
      <c r="M223" s="1078" t="s">
        <v>125</v>
      </c>
      <c r="N223" s="1078"/>
      <c r="O223" s="1078"/>
      <c r="P223" s="1078"/>
      <c r="Q223" s="757"/>
      <c r="R223" s="757"/>
      <c r="S223" s="757"/>
      <c r="T223" s="757"/>
    </row>
    <row r="224" spans="1:20">
      <c r="B224" s="757"/>
      <c r="C224" s="1078"/>
      <c r="D224" s="1058" t="s">
        <v>423</v>
      </c>
      <c r="E224" s="1058" t="s">
        <v>424</v>
      </c>
      <c r="F224" s="1058" t="s">
        <v>484</v>
      </c>
      <c r="G224" s="1078" t="s">
        <v>26</v>
      </c>
      <c r="H224" s="1058" t="s">
        <v>423</v>
      </c>
      <c r="I224" s="1058" t="s">
        <v>424</v>
      </c>
      <c r="J224" s="1058" t="s">
        <v>484</v>
      </c>
      <c r="K224" s="1058"/>
      <c r="L224" s="1078" t="s">
        <v>26</v>
      </c>
      <c r="M224" s="1058" t="s">
        <v>423</v>
      </c>
      <c r="N224" s="1058" t="s">
        <v>424</v>
      </c>
      <c r="O224" s="1058" t="s">
        <v>484</v>
      </c>
      <c r="P224" s="1078" t="s">
        <v>26</v>
      </c>
      <c r="Q224" s="757"/>
      <c r="R224" s="757"/>
      <c r="S224" s="757"/>
      <c r="T224" s="757"/>
    </row>
    <row r="225" spans="1:20">
      <c r="B225" s="757"/>
      <c r="C225" s="1079" t="s">
        <v>126</v>
      </c>
      <c r="D225" s="1035">
        <v>0</v>
      </c>
      <c r="E225" s="1035">
        <v>0</v>
      </c>
      <c r="F225" s="430">
        <v>0</v>
      </c>
      <c r="G225" s="1081">
        <v>0</v>
      </c>
      <c r="H225" s="1082">
        <v>12</v>
      </c>
      <c r="I225" s="431">
        <v>0</v>
      </c>
      <c r="J225" s="431">
        <v>0</v>
      </c>
      <c r="K225" s="431"/>
      <c r="L225" s="1081">
        <f>+H225+I225+J225</f>
        <v>12</v>
      </c>
      <c r="M225" s="431">
        <v>0</v>
      </c>
      <c r="N225" s="431">
        <v>0</v>
      </c>
      <c r="O225" s="431">
        <v>0</v>
      </c>
      <c r="P225" s="1081">
        <v>0</v>
      </c>
      <c r="Q225" s="757"/>
      <c r="R225" s="757"/>
      <c r="S225" s="757"/>
      <c r="T225" s="757"/>
    </row>
    <row r="226" spans="1:20">
      <c r="B226" s="757"/>
      <c r="C226" s="893" t="s">
        <v>127</v>
      </c>
      <c r="D226" s="431">
        <v>0</v>
      </c>
      <c r="E226" s="431">
        <v>0</v>
      </c>
      <c r="F226" s="430">
        <v>0</v>
      </c>
      <c r="G226" s="1081">
        <v>0</v>
      </c>
      <c r="H226" s="1082">
        <v>8</v>
      </c>
      <c r="I226" s="431">
        <v>0</v>
      </c>
      <c r="J226" s="431">
        <v>0</v>
      </c>
      <c r="K226" s="431"/>
      <c r="L226" s="1081">
        <f t="shared" ref="L226:L233" si="63">+H226+I226+J226</f>
        <v>8</v>
      </c>
      <c r="M226" s="431">
        <v>0</v>
      </c>
      <c r="N226" s="431">
        <v>0</v>
      </c>
      <c r="O226" s="431">
        <v>0</v>
      </c>
      <c r="P226" s="1081">
        <v>0</v>
      </c>
      <c r="Q226" s="757"/>
      <c r="R226" s="757"/>
      <c r="S226" s="757"/>
      <c r="T226" s="757"/>
    </row>
    <row r="227" spans="1:20">
      <c r="B227" s="757"/>
      <c r="C227" s="893" t="s">
        <v>128</v>
      </c>
      <c r="D227" s="431">
        <v>0</v>
      </c>
      <c r="E227" s="431">
        <v>0</v>
      </c>
      <c r="F227" s="430">
        <v>0</v>
      </c>
      <c r="G227" s="1081">
        <v>0</v>
      </c>
      <c r="H227" s="1082">
        <v>7</v>
      </c>
      <c r="I227" s="431">
        <v>0</v>
      </c>
      <c r="J227" s="431">
        <v>0</v>
      </c>
      <c r="K227" s="431"/>
      <c r="L227" s="1081">
        <f t="shared" si="63"/>
        <v>7</v>
      </c>
      <c r="M227" s="431">
        <v>0</v>
      </c>
      <c r="N227" s="431">
        <v>0</v>
      </c>
      <c r="O227" s="431">
        <v>0</v>
      </c>
      <c r="P227" s="1081">
        <v>0</v>
      </c>
      <c r="Q227" s="757"/>
      <c r="R227" s="757"/>
      <c r="S227" s="757"/>
      <c r="T227" s="757"/>
    </row>
    <row r="228" spans="1:20">
      <c r="B228" s="757"/>
      <c r="C228" s="893" t="s">
        <v>129</v>
      </c>
      <c r="D228" s="431"/>
      <c r="E228" s="431">
        <v>0</v>
      </c>
      <c r="F228" s="430">
        <v>0</v>
      </c>
      <c r="G228" s="1081">
        <v>0</v>
      </c>
      <c r="H228" s="1082">
        <v>9</v>
      </c>
      <c r="I228" s="431">
        <v>0</v>
      </c>
      <c r="J228" s="431">
        <v>0</v>
      </c>
      <c r="K228" s="431"/>
      <c r="L228" s="1081">
        <f t="shared" si="63"/>
        <v>9</v>
      </c>
      <c r="M228" s="431">
        <v>0</v>
      </c>
      <c r="N228" s="431">
        <v>0</v>
      </c>
      <c r="O228" s="431">
        <v>0</v>
      </c>
      <c r="P228" s="1081">
        <v>0</v>
      </c>
      <c r="Q228" s="757"/>
      <c r="R228" s="757"/>
      <c r="S228" s="757"/>
      <c r="T228" s="757"/>
    </row>
    <row r="229" spans="1:20">
      <c r="B229" s="757"/>
      <c r="C229" s="893" t="s">
        <v>130</v>
      </c>
      <c r="D229" s="431">
        <v>0</v>
      </c>
      <c r="E229" s="431">
        <v>0</v>
      </c>
      <c r="F229" s="430">
        <v>0</v>
      </c>
      <c r="G229" s="1081">
        <v>0</v>
      </c>
      <c r="H229" s="1082">
        <v>6</v>
      </c>
      <c r="I229" s="431">
        <v>0</v>
      </c>
      <c r="J229" s="431">
        <v>0</v>
      </c>
      <c r="K229" s="431"/>
      <c r="L229" s="1081">
        <f t="shared" si="63"/>
        <v>6</v>
      </c>
      <c r="M229" s="431">
        <v>0</v>
      </c>
      <c r="N229" s="431">
        <v>0</v>
      </c>
      <c r="O229" s="431">
        <v>0</v>
      </c>
      <c r="P229" s="1081">
        <v>0</v>
      </c>
      <c r="Q229" s="757"/>
      <c r="R229" s="757"/>
      <c r="S229" s="757"/>
      <c r="T229" s="757"/>
    </row>
    <row r="230" spans="1:20">
      <c r="B230" s="757"/>
      <c r="C230" s="893" t="s">
        <v>131</v>
      </c>
      <c r="D230" s="431">
        <v>0</v>
      </c>
      <c r="E230" s="431">
        <v>0</v>
      </c>
      <c r="F230" s="430">
        <v>0</v>
      </c>
      <c r="G230" s="1081">
        <v>0</v>
      </c>
      <c r="H230" s="1082">
        <v>7</v>
      </c>
      <c r="I230" s="431">
        <v>0</v>
      </c>
      <c r="J230" s="431">
        <v>0</v>
      </c>
      <c r="K230" s="431"/>
      <c r="L230" s="1081">
        <f t="shared" si="63"/>
        <v>7</v>
      </c>
      <c r="M230" s="431">
        <v>0</v>
      </c>
      <c r="N230" s="431">
        <v>0</v>
      </c>
      <c r="O230" s="431">
        <v>0</v>
      </c>
      <c r="P230" s="1081">
        <v>0</v>
      </c>
      <c r="Q230" s="757"/>
      <c r="R230" s="757"/>
      <c r="S230" s="757"/>
      <c r="T230" s="757"/>
    </row>
    <row r="231" spans="1:20">
      <c r="A231" s="391">
        <v>15</v>
      </c>
      <c r="B231" s="757"/>
      <c r="C231" s="893" t="s">
        <v>132</v>
      </c>
      <c r="D231" s="431">
        <v>1</v>
      </c>
      <c r="E231" s="431">
        <v>0</v>
      </c>
      <c r="F231" s="430">
        <v>0</v>
      </c>
      <c r="G231" s="1081">
        <v>1</v>
      </c>
      <c r="H231" s="1082">
        <v>10</v>
      </c>
      <c r="I231" s="431">
        <v>0</v>
      </c>
      <c r="J231" s="431">
        <v>0</v>
      </c>
      <c r="K231" s="431"/>
      <c r="L231" s="1081">
        <f t="shared" si="63"/>
        <v>10</v>
      </c>
      <c r="M231" s="431">
        <v>12</v>
      </c>
      <c r="N231" s="431">
        <v>0</v>
      </c>
      <c r="O231" s="431">
        <v>0</v>
      </c>
      <c r="P231" s="1081">
        <v>12</v>
      </c>
      <c r="Q231" s="757"/>
      <c r="R231" s="757"/>
      <c r="S231" s="757"/>
      <c r="T231" s="757"/>
    </row>
    <row r="232" spans="1:20">
      <c r="B232" s="757"/>
      <c r="C232" s="893" t="s">
        <v>133</v>
      </c>
      <c r="D232" s="431">
        <v>0</v>
      </c>
      <c r="E232" s="431">
        <v>0</v>
      </c>
      <c r="F232" s="430">
        <v>0</v>
      </c>
      <c r="G232" s="1081">
        <v>0</v>
      </c>
      <c r="H232" s="1082">
        <v>8</v>
      </c>
      <c r="I232" s="431">
        <v>0</v>
      </c>
      <c r="J232" s="431">
        <v>0</v>
      </c>
      <c r="K232" s="431"/>
      <c r="L232" s="1081">
        <f t="shared" si="63"/>
        <v>8</v>
      </c>
      <c r="M232" s="431">
        <v>0</v>
      </c>
      <c r="N232" s="431">
        <v>0</v>
      </c>
      <c r="O232" s="431">
        <v>0</v>
      </c>
      <c r="P232" s="1081">
        <v>0</v>
      </c>
      <c r="Q232" s="757"/>
      <c r="R232" s="757"/>
      <c r="S232" s="757"/>
      <c r="T232" s="757"/>
    </row>
    <row r="233" spans="1:20">
      <c r="B233" s="757"/>
      <c r="C233" s="893" t="s">
        <v>134</v>
      </c>
      <c r="D233" s="431">
        <v>1</v>
      </c>
      <c r="E233" s="431">
        <v>0</v>
      </c>
      <c r="F233" s="430">
        <v>0</v>
      </c>
      <c r="G233" s="1081">
        <v>1</v>
      </c>
      <c r="H233" s="1082">
        <v>183</v>
      </c>
      <c r="I233" s="431">
        <v>0</v>
      </c>
      <c r="J233" s="431">
        <v>0</v>
      </c>
      <c r="K233" s="431"/>
      <c r="L233" s="1081">
        <f t="shared" si="63"/>
        <v>183</v>
      </c>
      <c r="M233" s="431">
        <v>0</v>
      </c>
      <c r="N233" s="431">
        <v>0</v>
      </c>
      <c r="O233" s="431">
        <v>0</v>
      </c>
      <c r="P233" s="1081">
        <v>0</v>
      </c>
      <c r="Q233" s="757"/>
      <c r="R233" s="757"/>
      <c r="S233" s="757"/>
      <c r="T233" s="757"/>
    </row>
    <row r="234" spans="1:20">
      <c r="B234" s="757"/>
      <c r="C234" s="1078" t="s">
        <v>26</v>
      </c>
      <c r="D234" s="407">
        <v>2</v>
      </c>
      <c r="E234" s="407">
        <v>0</v>
      </c>
      <c r="F234" s="407">
        <v>0</v>
      </c>
      <c r="G234" s="407">
        <v>2</v>
      </c>
      <c r="H234" s="407">
        <v>250</v>
      </c>
      <c r="I234" s="407">
        <v>0</v>
      </c>
      <c r="J234" s="407">
        <v>0</v>
      </c>
      <c r="K234" s="407"/>
      <c r="L234" s="407">
        <f>SUM(L225:L233)</f>
        <v>250</v>
      </c>
      <c r="M234" s="407">
        <v>12</v>
      </c>
      <c r="N234" s="407">
        <v>0</v>
      </c>
      <c r="O234" s="407">
        <v>0</v>
      </c>
      <c r="P234" s="407">
        <v>12</v>
      </c>
      <c r="Q234" s="757"/>
      <c r="R234" s="757"/>
      <c r="S234" s="757"/>
      <c r="T234" s="757"/>
    </row>
    <row r="235" spans="1:20">
      <c r="B235" s="14">
        <v>17</v>
      </c>
      <c r="C235" s="60" t="s">
        <v>9</v>
      </c>
      <c r="D235" s="757"/>
      <c r="E235" s="757"/>
      <c r="F235" s="757"/>
      <c r="G235" s="757"/>
      <c r="H235" s="757"/>
      <c r="I235" s="757"/>
      <c r="J235" s="757"/>
      <c r="K235" s="757"/>
      <c r="L235" s="757"/>
      <c r="M235" s="757"/>
      <c r="N235" s="757"/>
      <c r="O235" s="757"/>
      <c r="P235" s="757"/>
      <c r="Q235" s="757"/>
      <c r="R235" s="757"/>
      <c r="S235" s="757"/>
      <c r="T235" s="757"/>
    </row>
    <row r="236" spans="1:20">
      <c r="B236" s="14"/>
      <c r="C236" s="1078" t="s">
        <v>122</v>
      </c>
      <c r="D236" s="1078" t="s">
        <v>123</v>
      </c>
      <c r="E236" s="1078"/>
      <c r="F236" s="1078"/>
      <c r="G236" s="1078"/>
      <c r="H236" s="1078" t="s">
        <v>124</v>
      </c>
      <c r="I236" s="1078"/>
      <c r="J236" s="1078"/>
      <c r="K236" s="1078"/>
      <c r="L236" s="1078"/>
      <c r="M236" s="1078" t="s">
        <v>125</v>
      </c>
      <c r="N236" s="1078"/>
      <c r="O236" s="1078"/>
      <c r="P236" s="1078"/>
      <c r="Q236" s="757"/>
      <c r="R236" s="757"/>
      <c r="S236" s="757"/>
      <c r="T236" s="757"/>
    </row>
    <row r="237" spans="1:20">
      <c r="B237" s="14"/>
      <c r="C237" s="1078"/>
      <c r="D237" s="1058" t="s">
        <v>423</v>
      </c>
      <c r="E237" s="1058" t="s">
        <v>424</v>
      </c>
      <c r="F237" s="1058" t="s">
        <v>484</v>
      </c>
      <c r="G237" s="1078" t="s">
        <v>26</v>
      </c>
      <c r="H237" s="1058" t="s">
        <v>423</v>
      </c>
      <c r="I237" s="1058" t="s">
        <v>424</v>
      </c>
      <c r="J237" s="1058" t="s">
        <v>484</v>
      </c>
      <c r="K237" s="1058"/>
      <c r="L237" s="1078" t="s">
        <v>26</v>
      </c>
      <c r="M237" s="1058" t="s">
        <v>423</v>
      </c>
      <c r="N237" s="1058" t="s">
        <v>424</v>
      </c>
      <c r="O237" s="1058" t="s">
        <v>484</v>
      </c>
      <c r="P237" s="1078" t="s">
        <v>26</v>
      </c>
      <c r="Q237" s="757"/>
      <c r="R237" s="757"/>
      <c r="S237" s="757"/>
      <c r="T237" s="757"/>
    </row>
    <row r="238" spans="1:20" ht="15">
      <c r="B238" s="757"/>
      <c r="C238" s="1079" t="s">
        <v>126</v>
      </c>
      <c r="D238" s="1035"/>
      <c r="E238" s="1035"/>
      <c r="F238" s="1096">
        <v>12</v>
      </c>
      <c r="G238" s="1081">
        <v>12</v>
      </c>
      <c r="H238" s="431"/>
      <c r="I238" s="431"/>
      <c r="J238" s="1096">
        <v>139</v>
      </c>
      <c r="K238" s="1096"/>
      <c r="L238" s="1081">
        <v>139</v>
      </c>
      <c r="M238" s="431"/>
      <c r="N238" s="431"/>
      <c r="O238" s="1097">
        <v>1007</v>
      </c>
      <c r="P238" s="1081">
        <v>1007</v>
      </c>
      <c r="Q238" s="757"/>
      <c r="R238" s="757"/>
      <c r="S238" s="757"/>
      <c r="T238" s="757"/>
    </row>
    <row r="239" spans="1:20" ht="15">
      <c r="B239" s="757"/>
      <c r="C239" s="893" t="s">
        <v>127</v>
      </c>
      <c r="D239" s="431"/>
      <c r="E239" s="431"/>
      <c r="F239" s="1096">
        <v>7</v>
      </c>
      <c r="G239" s="1081">
        <v>7</v>
      </c>
      <c r="H239" s="431"/>
      <c r="I239" s="431"/>
      <c r="J239" s="1096">
        <v>47</v>
      </c>
      <c r="K239" s="1096"/>
      <c r="L239" s="1081">
        <v>47</v>
      </c>
      <c r="M239" s="431"/>
      <c r="N239" s="431"/>
      <c r="O239" s="1097">
        <v>371</v>
      </c>
      <c r="P239" s="1081">
        <v>371</v>
      </c>
      <c r="Q239" s="757"/>
      <c r="R239" s="757"/>
      <c r="S239" s="757"/>
      <c r="T239" s="757"/>
    </row>
    <row r="240" spans="1:20" ht="15">
      <c r="B240" s="757"/>
      <c r="C240" s="893" t="s">
        <v>128</v>
      </c>
      <c r="D240" s="431"/>
      <c r="E240" s="431"/>
      <c r="F240" s="1096">
        <v>10</v>
      </c>
      <c r="G240" s="1081">
        <v>10</v>
      </c>
      <c r="H240" s="431"/>
      <c r="I240" s="431"/>
      <c r="J240" s="1096">
        <v>95</v>
      </c>
      <c r="K240" s="1096"/>
      <c r="L240" s="1081">
        <v>95</v>
      </c>
      <c r="M240" s="431"/>
      <c r="N240" s="431"/>
      <c r="O240" s="1097">
        <v>465</v>
      </c>
      <c r="P240" s="1081">
        <v>465</v>
      </c>
      <c r="Q240" s="757"/>
      <c r="R240" s="757"/>
      <c r="S240" s="757"/>
      <c r="T240" s="757"/>
    </row>
    <row r="241" spans="1:20" ht="15">
      <c r="B241" s="757"/>
      <c r="C241" s="893" t="s">
        <v>129</v>
      </c>
      <c r="D241" s="431"/>
      <c r="E241" s="431"/>
      <c r="F241" s="1096">
        <v>15</v>
      </c>
      <c r="G241" s="1081">
        <v>15</v>
      </c>
      <c r="H241" s="431"/>
      <c r="I241" s="431"/>
      <c r="J241" s="1096">
        <v>114</v>
      </c>
      <c r="K241" s="1096"/>
      <c r="L241" s="1081">
        <v>114</v>
      </c>
      <c r="M241" s="431"/>
      <c r="N241" s="431"/>
      <c r="O241" s="1097">
        <v>1346</v>
      </c>
      <c r="P241" s="1081">
        <v>1346</v>
      </c>
      <c r="Q241" s="757"/>
      <c r="R241" s="757"/>
      <c r="S241" s="757"/>
      <c r="T241" s="757"/>
    </row>
    <row r="242" spans="1:20" ht="15">
      <c r="B242" s="757"/>
      <c r="C242" s="893" t="s">
        <v>130</v>
      </c>
      <c r="D242" s="431"/>
      <c r="E242" s="431"/>
      <c r="F242" s="1096">
        <v>7</v>
      </c>
      <c r="G242" s="1081">
        <v>7</v>
      </c>
      <c r="H242" s="431"/>
      <c r="I242" s="431"/>
      <c r="J242" s="1096">
        <v>42</v>
      </c>
      <c r="K242" s="1096"/>
      <c r="L242" s="1081">
        <v>42</v>
      </c>
      <c r="M242" s="431"/>
      <c r="N242" s="431"/>
      <c r="O242" s="1097">
        <v>659</v>
      </c>
      <c r="P242" s="1081">
        <v>659</v>
      </c>
      <c r="Q242" s="757"/>
      <c r="R242" s="757"/>
      <c r="S242" s="757"/>
      <c r="T242" s="757"/>
    </row>
    <row r="243" spans="1:20" ht="15">
      <c r="B243" s="757"/>
      <c r="C243" s="893" t="s">
        <v>131</v>
      </c>
      <c r="D243" s="431"/>
      <c r="E243" s="431"/>
      <c r="F243" s="1096">
        <v>7</v>
      </c>
      <c r="G243" s="1081">
        <v>6</v>
      </c>
      <c r="H243" s="431"/>
      <c r="I243" s="431"/>
      <c r="J243" s="1096">
        <v>65</v>
      </c>
      <c r="K243" s="1096"/>
      <c r="L243" s="1081">
        <v>65</v>
      </c>
      <c r="M243" s="431"/>
      <c r="N243" s="431"/>
      <c r="O243" s="1097">
        <v>738</v>
      </c>
      <c r="P243" s="1081">
        <v>738</v>
      </c>
      <c r="Q243" s="757"/>
      <c r="R243" s="757"/>
      <c r="S243" s="757"/>
      <c r="T243" s="757"/>
    </row>
    <row r="244" spans="1:20" ht="15">
      <c r="B244" s="757"/>
      <c r="C244" s="893" t="s">
        <v>132</v>
      </c>
      <c r="D244" s="431"/>
      <c r="E244" s="431"/>
      <c r="F244" s="1096">
        <v>17</v>
      </c>
      <c r="G244" s="1081">
        <v>18</v>
      </c>
      <c r="H244" s="431"/>
      <c r="I244" s="431"/>
      <c r="J244" s="1096">
        <v>172</v>
      </c>
      <c r="K244" s="1096"/>
      <c r="L244" s="1081">
        <v>172</v>
      </c>
      <c r="M244" s="431"/>
      <c r="N244" s="431"/>
      <c r="O244" s="1097">
        <v>1326</v>
      </c>
      <c r="P244" s="1081">
        <v>1326</v>
      </c>
      <c r="Q244" s="757"/>
      <c r="R244" s="757"/>
      <c r="S244" s="757"/>
      <c r="T244" s="757"/>
    </row>
    <row r="245" spans="1:20" ht="15">
      <c r="B245" s="757"/>
      <c r="C245" s="893" t="s">
        <v>133</v>
      </c>
      <c r="D245" s="431"/>
      <c r="E245" s="431"/>
      <c r="F245" s="1096">
        <v>7</v>
      </c>
      <c r="G245" s="1081">
        <v>7</v>
      </c>
      <c r="H245" s="431"/>
      <c r="I245" s="431"/>
      <c r="J245" s="1096">
        <v>52</v>
      </c>
      <c r="K245" s="1096"/>
      <c r="L245" s="1081">
        <v>52</v>
      </c>
      <c r="M245" s="431"/>
      <c r="N245" s="431"/>
      <c r="O245" s="1097">
        <v>661</v>
      </c>
      <c r="P245" s="1081">
        <v>661</v>
      </c>
      <c r="Q245" s="757"/>
      <c r="R245" s="757"/>
      <c r="S245" s="757"/>
      <c r="T245" s="757"/>
    </row>
    <row r="246" spans="1:20" ht="15">
      <c r="A246" s="391">
        <v>16</v>
      </c>
      <c r="B246" s="757"/>
      <c r="C246" s="893" t="s">
        <v>134</v>
      </c>
      <c r="D246" s="431"/>
      <c r="E246" s="431"/>
      <c r="F246" s="1097">
        <v>33</v>
      </c>
      <c r="G246" s="1081">
        <v>33</v>
      </c>
      <c r="H246" s="431"/>
      <c r="I246" s="431"/>
      <c r="J246" s="1096">
        <v>1623</v>
      </c>
      <c r="K246" s="1096"/>
      <c r="L246" s="1081">
        <v>1623</v>
      </c>
      <c r="M246" s="431"/>
      <c r="N246" s="431"/>
      <c r="O246" s="1097">
        <v>6478</v>
      </c>
      <c r="P246" s="1081">
        <v>6478</v>
      </c>
      <c r="Q246" s="757"/>
      <c r="R246" s="757"/>
      <c r="S246" s="757"/>
      <c r="T246" s="757"/>
    </row>
    <row r="247" spans="1:20">
      <c r="B247" s="757"/>
      <c r="C247" s="1078" t="s">
        <v>26</v>
      </c>
      <c r="D247" s="407">
        <f t="shared" ref="D247:J247" si="64">SUM(D238:D246)</f>
        <v>0</v>
      </c>
      <c r="E247" s="407">
        <f t="shared" si="64"/>
        <v>0</v>
      </c>
      <c r="F247" s="407">
        <f t="shared" si="64"/>
        <v>115</v>
      </c>
      <c r="G247" s="407">
        <f t="shared" si="64"/>
        <v>115</v>
      </c>
      <c r="H247" s="407">
        <f t="shared" si="64"/>
        <v>0</v>
      </c>
      <c r="I247" s="407">
        <f t="shared" si="64"/>
        <v>0</v>
      </c>
      <c r="J247" s="407">
        <f t="shared" si="64"/>
        <v>2349</v>
      </c>
      <c r="K247" s="407"/>
      <c r="L247" s="407">
        <f>SUM(L238:L246)</f>
        <v>2349</v>
      </c>
      <c r="M247" s="407">
        <f>SUM(M238:M246)</f>
        <v>0</v>
      </c>
      <c r="N247" s="407">
        <f>SUM(N238:N246)</f>
        <v>0</v>
      </c>
      <c r="O247" s="407">
        <f>SUM(O238:O246)</f>
        <v>13051</v>
      </c>
      <c r="P247" s="407">
        <f>SUM(P238:P246)</f>
        <v>13051</v>
      </c>
      <c r="Q247" s="757"/>
      <c r="R247" s="757"/>
      <c r="S247" s="757"/>
      <c r="T247" s="757"/>
    </row>
    <row r="248" spans="1:20">
      <c r="B248" s="14">
        <v>18</v>
      </c>
      <c r="C248" s="60" t="s">
        <v>20</v>
      </c>
      <c r="D248" s="757"/>
      <c r="E248" s="757"/>
      <c r="F248" s="757"/>
      <c r="G248" s="757"/>
      <c r="H248" s="757"/>
      <c r="I248" s="757"/>
      <c r="J248" s="757"/>
      <c r="K248" s="757"/>
      <c r="L248" s="757"/>
      <c r="M248" s="757"/>
      <c r="N248" s="757"/>
      <c r="O248" s="757"/>
      <c r="P248" s="757"/>
      <c r="Q248" s="757"/>
      <c r="R248" s="757"/>
      <c r="S248" s="757"/>
      <c r="T248" s="757"/>
    </row>
    <row r="249" spans="1:20">
      <c r="B249" s="14"/>
      <c r="C249" s="1078" t="s">
        <v>122</v>
      </c>
      <c r="D249" s="1078" t="s">
        <v>123</v>
      </c>
      <c r="E249" s="1078"/>
      <c r="F249" s="1078"/>
      <c r="G249" s="1078"/>
      <c r="H249" s="1078" t="s">
        <v>124</v>
      </c>
      <c r="I249" s="1078"/>
      <c r="J249" s="1078"/>
      <c r="K249" s="1078"/>
      <c r="L249" s="1078"/>
      <c r="M249" s="1078" t="s">
        <v>125</v>
      </c>
      <c r="N249" s="1078"/>
      <c r="O249" s="1078"/>
      <c r="P249" s="1078"/>
      <c r="Q249" s="757"/>
      <c r="R249" s="757"/>
      <c r="S249" s="757"/>
      <c r="T249" s="757"/>
    </row>
    <row r="250" spans="1:20">
      <c r="B250" s="14"/>
      <c r="C250" s="1078"/>
      <c r="D250" s="1058" t="s">
        <v>423</v>
      </c>
      <c r="E250" s="1058" t="s">
        <v>424</v>
      </c>
      <c r="F250" s="1058" t="s">
        <v>484</v>
      </c>
      <c r="G250" s="1078" t="s">
        <v>26</v>
      </c>
      <c r="H250" s="1058" t="s">
        <v>423</v>
      </c>
      <c r="I250" s="1058" t="s">
        <v>424</v>
      </c>
      <c r="J250" s="1058" t="s">
        <v>484</v>
      </c>
      <c r="K250" s="1058"/>
      <c r="L250" s="1078" t="s">
        <v>26</v>
      </c>
      <c r="M250" s="1058" t="s">
        <v>423</v>
      </c>
      <c r="N250" s="1058" t="s">
        <v>424</v>
      </c>
      <c r="O250" s="1058" t="s">
        <v>484</v>
      </c>
      <c r="P250" s="1078" t="s">
        <v>26</v>
      </c>
      <c r="Q250" s="757"/>
      <c r="R250" s="757"/>
      <c r="S250" s="757"/>
      <c r="T250" s="757"/>
    </row>
    <row r="251" spans="1:20">
      <c r="B251" s="757"/>
      <c r="C251" s="1079" t="s">
        <v>126</v>
      </c>
      <c r="D251" s="1035"/>
      <c r="E251" s="1035"/>
      <c r="F251" s="893">
        <v>3</v>
      </c>
      <c r="G251" s="1081">
        <f>+D251+E251+F251</f>
        <v>3</v>
      </c>
      <c r="H251" s="431"/>
      <c r="I251" s="431"/>
      <c r="J251" s="1091">
        <v>23</v>
      </c>
      <c r="K251" s="1082"/>
      <c r="L251" s="1081">
        <f>+H251+I251+J251</f>
        <v>23</v>
      </c>
      <c r="M251" s="431"/>
      <c r="N251" s="431"/>
      <c r="O251" s="1082">
        <v>149</v>
      </c>
      <c r="P251" s="1081">
        <f>+M251+N251+O251</f>
        <v>149</v>
      </c>
      <c r="Q251" s="757"/>
      <c r="R251" s="757"/>
      <c r="S251" s="757"/>
      <c r="T251" s="757"/>
    </row>
    <row r="252" spans="1:20">
      <c r="B252" s="757"/>
      <c r="C252" s="893" t="s">
        <v>127</v>
      </c>
      <c r="D252" s="431"/>
      <c r="E252" s="431"/>
      <c r="F252" s="893">
        <v>2</v>
      </c>
      <c r="G252" s="1081">
        <f t="shared" ref="G252:G259" si="65">+D252+E252+F252</f>
        <v>2</v>
      </c>
      <c r="H252" s="431"/>
      <c r="I252" s="431"/>
      <c r="J252" s="1091">
        <v>9</v>
      </c>
      <c r="K252" s="1082"/>
      <c r="L252" s="1081">
        <f t="shared" ref="L252:L259" si="66">+H252+I252+J252</f>
        <v>9</v>
      </c>
      <c r="M252" s="431"/>
      <c r="N252" s="431"/>
      <c r="O252" s="1082">
        <v>28</v>
      </c>
      <c r="P252" s="1081">
        <f t="shared" ref="P252:P259" si="67">+M252+N252+O252</f>
        <v>28</v>
      </c>
      <c r="Q252" s="757"/>
      <c r="R252" s="757"/>
      <c r="S252" s="757"/>
      <c r="T252" s="757"/>
    </row>
    <row r="253" spans="1:20">
      <c r="B253" s="757"/>
      <c r="C253" s="893" t="s">
        <v>128</v>
      </c>
      <c r="D253" s="431"/>
      <c r="E253" s="431"/>
      <c r="F253" s="893">
        <v>2</v>
      </c>
      <c r="G253" s="1081">
        <f t="shared" si="65"/>
        <v>2</v>
      </c>
      <c r="H253" s="431"/>
      <c r="I253" s="431"/>
      <c r="J253" s="1091">
        <v>18</v>
      </c>
      <c r="K253" s="1082"/>
      <c r="L253" s="1081">
        <f t="shared" si="66"/>
        <v>18</v>
      </c>
      <c r="M253" s="431"/>
      <c r="N253" s="431"/>
      <c r="O253" s="1082">
        <v>106</v>
      </c>
      <c r="P253" s="1081">
        <f t="shared" si="67"/>
        <v>106</v>
      </c>
      <c r="Q253" s="757"/>
      <c r="R253" s="757"/>
      <c r="S253" s="757"/>
      <c r="T253" s="757"/>
    </row>
    <row r="254" spans="1:20">
      <c r="B254" s="757"/>
      <c r="C254" s="893" t="s">
        <v>129</v>
      </c>
      <c r="D254" s="431"/>
      <c r="E254" s="431"/>
      <c r="F254" s="893">
        <v>8</v>
      </c>
      <c r="G254" s="1081">
        <f t="shared" si="65"/>
        <v>8</v>
      </c>
      <c r="H254" s="431"/>
      <c r="I254" s="431"/>
      <c r="J254" s="1091">
        <v>35</v>
      </c>
      <c r="K254" s="1082"/>
      <c r="L254" s="1081">
        <f t="shared" si="66"/>
        <v>35</v>
      </c>
      <c r="M254" s="431"/>
      <c r="N254" s="431"/>
      <c r="O254" s="1082">
        <v>210</v>
      </c>
      <c r="P254" s="1081">
        <f t="shared" si="67"/>
        <v>210</v>
      </c>
      <c r="Q254" s="757"/>
      <c r="R254" s="757"/>
      <c r="S254" s="757"/>
      <c r="T254" s="757"/>
    </row>
    <row r="255" spans="1:20">
      <c r="B255" s="757"/>
      <c r="C255" s="893" t="s">
        <v>130</v>
      </c>
      <c r="D255" s="431"/>
      <c r="E255" s="431"/>
      <c r="F255" s="893">
        <v>2</v>
      </c>
      <c r="G255" s="1081">
        <f t="shared" si="65"/>
        <v>2</v>
      </c>
      <c r="H255" s="431"/>
      <c r="I255" s="431"/>
      <c r="J255" s="1091">
        <v>9</v>
      </c>
      <c r="K255" s="1082"/>
      <c r="L255" s="1081">
        <f t="shared" si="66"/>
        <v>9</v>
      </c>
      <c r="M255" s="431"/>
      <c r="N255" s="431"/>
      <c r="O255" s="1082"/>
      <c r="P255" s="1081">
        <f t="shared" si="67"/>
        <v>0</v>
      </c>
      <c r="Q255" s="757"/>
      <c r="R255" s="757"/>
      <c r="S255" s="757"/>
      <c r="T255" s="757"/>
    </row>
    <row r="256" spans="1:20">
      <c r="B256" s="757"/>
      <c r="C256" s="893" t="s">
        <v>131</v>
      </c>
      <c r="D256" s="431"/>
      <c r="E256" s="431"/>
      <c r="F256" s="893">
        <v>6</v>
      </c>
      <c r="G256" s="1081">
        <f t="shared" si="65"/>
        <v>6</v>
      </c>
      <c r="H256" s="431"/>
      <c r="I256" s="431"/>
      <c r="J256" s="1091">
        <v>27</v>
      </c>
      <c r="K256" s="1082"/>
      <c r="L256" s="1081">
        <f t="shared" si="66"/>
        <v>27</v>
      </c>
      <c r="M256" s="431"/>
      <c r="N256" s="431"/>
      <c r="O256" s="1082">
        <v>158</v>
      </c>
      <c r="P256" s="1081">
        <f t="shared" si="67"/>
        <v>158</v>
      </c>
      <c r="Q256" s="757"/>
      <c r="R256" s="757"/>
      <c r="S256" s="757"/>
      <c r="T256" s="757"/>
    </row>
    <row r="257" spans="1:20">
      <c r="B257" s="757"/>
      <c r="C257" s="893" t="s">
        <v>132</v>
      </c>
      <c r="D257" s="431"/>
      <c r="E257" s="431"/>
      <c r="F257" s="893">
        <v>7</v>
      </c>
      <c r="G257" s="1081">
        <f t="shared" si="65"/>
        <v>7</v>
      </c>
      <c r="H257" s="431"/>
      <c r="I257" s="431"/>
      <c r="J257" s="1091">
        <v>40</v>
      </c>
      <c r="K257" s="1082"/>
      <c r="L257" s="1081">
        <f t="shared" si="66"/>
        <v>40</v>
      </c>
      <c r="M257" s="431"/>
      <c r="N257" s="431"/>
      <c r="O257" s="1082">
        <v>271</v>
      </c>
      <c r="P257" s="1081">
        <f t="shared" si="67"/>
        <v>271</v>
      </c>
      <c r="Q257" s="757"/>
      <c r="R257" s="757"/>
      <c r="S257" s="757"/>
      <c r="T257" s="757"/>
    </row>
    <row r="258" spans="1:20">
      <c r="B258" s="757"/>
      <c r="C258" s="893" t="s">
        <v>133</v>
      </c>
      <c r="D258" s="431"/>
      <c r="E258" s="431"/>
      <c r="F258" s="893">
        <v>2</v>
      </c>
      <c r="G258" s="1081">
        <f t="shared" si="65"/>
        <v>2</v>
      </c>
      <c r="H258" s="431"/>
      <c r="I258" s="431"/>
      <c r="J258" s="1091">
        <v>8</v>
      </c>
      <c r="K258" s="1082"/>
      <c r="L258" s="1081">
        <f t="shared" si="66"/>
        <v>8</v>
      </c>
      <c r="M258" s="431"/>
      <c r="N258" s="431"/>
      <c r="O258" s="1082">
        <v>35</v>
      </c>
      <c r="P258" s="1081">
        <f t="shared" si="67"/>
        <v>35</v>
      </c>
      <c r="Q258" s="757"/>
      <c r="R258" s="757"/>
      <c r="S258" s="757"/>
      <c r="T258" s="757"/>
    </row>
    <row r="259" spans="1:20">
      <c r="B259" s="757"/>
      <c r="C259" s="893" t="s">
        <v>134</v>
      </c>
      <c r="D259" s="431"/>
      <c r="E259" s="431"/>
      <c r="F259" s="893">
        <v>8</v>
      </c>
      <c r="G259" s="1081">
        <f t="shared" si="65"/>
        <v>8</v>
      </c>
      <c r="H259" s="431"/>
      <c r="I259" s="431"/>
      <c r="J259" s="1091">
        <v>160</v>
      </c>
      <c r="K259" s="1082"/>
      <c r="L259" s="1081">
        <f t="shared" si="66"/>
        <v>160</v>
      </c>
      <c r="M259" s="431"/>
      <c r="N259" s="431"/>
      <c r="O259" s="1082">
        <v>216</v>
      </c>
      <c r="P259" s="1081">
        <f t="shared" si="67"/>
        <v>216</v>
      </c>
      <c r="Q259" s="757"/>
      <c r="R259" s="757"/>
      <c r="S259" s="757"/>
      <c r="T259" s="757"/>
    </row>
    <row r="260" spans="1:20">
      <c r="B260" s="757"/>
      <c r="C260" s="1078" t="s">
        <v>26</v>
      </c>
      <c r="D260" s="407">
        <f t="shared" ref="D260:J260" si="68">SUM(D251:D259)</f>
        <v>0</v>
      </c>
      <c r="E260" s="407">
        <f t="shared" si="68"/>
        <v>0</v>
      </c>
      <c r="F260" s="407">
        <f t="shared" si="68"/>
        <v>40</v>
      </c>
      <c r="G260" s="407">
        <f t="shared" si="68"/>
        <v>40</v>
      </c>
      <c r="H260" s="407">
        <f t="shared" si="68"/>
        <v>0</v>
      </c>
      <c r="I260" s="407">
        <f t="shared" si="68"/>
        <v>0</v>
      </c>
      <c r="J260" s="407">
        <f t="shared" si="68"/>
        <v>329</v>
      </c>
      <c r="K260" s="407"/>
      <c r="L260" s="407">
        <f>SUM(L251:L259)</f>
        <v>329</v>
      </c>
      <c r="M260" s="407">
        <f>SUM(M251:M259)</f>
        <v>0</v>
      </c>
      <c r="N260" s="407">
        <f>SUM(N251:N259)</f>
        <v>0</v>
      </c>
      <c r="O260" s="407">
        <f>SUM(O251:O259)</f>
        <v>1173</v>
      </c>
      <c r="P260" s="407">
        <f>SUM(P251:P259)</f>
        <v>1173</v>
      </c>
      <c r="Q260" s="757"/>
      <c r="R260" s="757"/>
      <c r="S260" s="757"/>
      <c r="T260" s="757"/>
    </row>
    <row r="261" spans="1:20">
      <c r="A261" s="391">
        <v>17</v>
      </c>
      <c r="B261" s="757">
        <v>19</v>
      </c>
      <c r="C261" s="1077" t="s">
        <v>11</v>
      </c>
      <c r="D261" s="348"/>
      <c r="E261" s="348"/>
      <c r="F261" s="348"/>
      <c r="G261" s="348"/>
      <c r="H261" s="348"/>
      <c r="I261" s="348"/>
      <c r="J261" s="348"/>
      <c r="K261" s="348"/>
      <c r="L261" s="348"/>
      <c r="M261" s="348"/>
      <c r="N261" s="348"/>
      <c r="O261" s="348"/>
      <c r="P261" s="757"/>
      <c r="Q261" s="757"/>
      <c r="R261" s="757"/>
      <c r="S261" s="757"/>
      <c r="T261" s="757"/>
    </row>
    <row r="262" spans="1:20">
      <c r="B262" s="757"/>
      <c r="C262" s="1078" t="s">
        <v>122</v>
      </c>
      <c r="D262" s="1078" t="s">
        <v>123</v>
      </c>
      <c r="E262" s="1078"/>
      <c r="F262" s="1078"/>
      <c r="G262" s="1078"/>
      <c r="H262" s="1078" t="s">
        <v>124</v>
      </c>
      <c r="I262" s="1078"/>
      <c r="J262" s="1078"/>
      <c r="K262" s="1078"/>
      <c r="L262" s="1078"/>
      <c r="M262" s="1078" t="s">
        <v>125</v>
      </c>
      <c r="N262" s="1078"/>
      <c r="O262" s="1078"/>
      <c r="P262" s="1078"/>
      <c r="Q262" s="757"/>
      <c r="R262" s="757"/>
      <c r="S262" s="757"/>
      <c r="T262" s="757"/>
    </row>
    <row r="263" spans="1:20">
      <c r="B263" s="757"/>
      <c r="C263" s="1078"/>
      <c r="D263" s="1058" t="s">
        <v>423</v>
      </c>
      <c r="E263" s="1058" t="s">
        <v>424</v>
      </c>
      <c r="F263" s="1058" t="s">
        <v>484</v>
      </c>
      <c r="G263" s="1078" t="s">
        <v>26</v>
      </c>
      <c r="H263" s="1058" t="s">
        <v>423</v>
      </c>
      <c r="I263" s="1058" t="s">
        <v>424</v>
      </c>
      <c r="J263" s="1058" t="s">
        <v>484</v>
      </c>
      <c r="K263" s="1058"/>
      <c r="L263" s="1078" t="s">
        <v>26</v>
      </c>
      <c r="M263" s="1058" t="s">
        <v>423</v>
      </c>
      <c r="N263" s="1058" t="s">
        <v>424</v>
      </c>
      <c r="O263" s="1058" t="s">
        <v>484</v>
      </c>
      <c r="P263" s="1078" t="s">
        <v>26</v>
      </c>
      <c r="Q263" s="757"/>
      <c r="R263" s="757"/>
      <c r="S263" s="757"/>
      <c r="T263" s="757"/>
    </row>
    <row r="264" spans="1:20">
      <c r="B264" s="757"/>
      <c r="C264" s="1079" t="s">
        <v>126</v>
      </c>
      <c r="D264" s="1080">
        <v>1</v>
      </c>
      <c r="E264" s="1080">
        <v>19</v>
      </c>
      <c r="F264" s="167">
        <v>5</v>
      </c>
      <c r="G264" s="1081">
        <f>+D264+E264+F264</f>
        <v>25</v>
      </c>
      <c r="H264" s="1082">
        <v>50</v>
      </c>
      <c r="I264" s="1082">
        <v>31</v>
      </c>
      <c r="J264" s="1082">
        <v>0</v>
      </c>
      <c r="K264" s="1082"/>
      <c r="L264" s="1081">
        <f>+H264+I264+J264</f>
        <v>81</v>
      </c>
      <c r="M264" s="1082">
        <v>115</v>
      </c>
      <c r="N264" s="1082">
        <v>1011</v>
      </c>
      <c r="O264" s="1082">
        <v>0</v>
      </c>
      <c r="P264" s="1081">
        <f>+M264+N264+O264</f>
        <v>1126</v>
      </c>
      <c r="Q264" s="757"/>
      <c r="R264" s="757"/>
      <c r="S264" s="757"/>
      <c r="T264" s="757"/>
    </row>
    <row r="265" spans="1:20">
      <c r="B265" s="757"/>
      <c r="C265" s="893" t="s">
        <v>127</v>
      </c>
      <c r="D265" s="1082">
        <v>0</v>
      </c>
      <c r="E265" s="1082">
        <v>5</v>
      </c>
      <c r="F265" s="167">
        <v>0</v>
      </c>
      <c r="G265" s="1081">
        <f t="shared" ref="G265:G272" si="69">+D265+E265+F265</f>
        <v>5</v>
      </c>
      <c r="H265" s="1082">
        <v>3</v>
      </c>
      <c r="I265" s="1082">
        <v>11</v>
      </c>
      <c r="J265" s="1082">
        <v>0</v>
      </c>
      <c r="K265" s="1082"/>
      <c r="L265" s="1081">
        <f t="shared" ref="L265:L272" si="70">+H265+I265+J265</f>
        <v>14</v>
      </c>
      <c r="M265" s="1082"/>
      <c r="N265" s="1082">
        <v>180</v>
      </c>
      <c r="O265" s="1082">
        <v>0</v>
      </c>
      <c r="P265" s="1081">
        <f t="shared" ref="P265:P272" si="71">+M265+N265+O265</f>
        <v>180</v>
      </c>
      <c r="Q265" s="757"/>
      <c r="R265" s="757"/>
      <c r="S265" s="757"/>
      <c r="T265" s="757"/>
    </row>
    <row r="266" spans="1:20">
      <c r="B266" s="757"/>
      <c r="C266" s="893" t="s">
        <v>128</v>
      </c>
      <c r="D266" s="1082">
        <v>0</v>
      </c>
      <c r="E266" s="1082">
        <v>10</v>
      </c>
      <c r="F266" s="167">
        <v>7</v>
      </c>
      <c r="G266" s="1081">
        <f t="shared" si="69"/>
        <v>17</v>
      </c>
      <c r="H266" s="1082">
        <v>40</v>
      </c>
      <c r="I266" s="1082">
        <v>25</v>
      </c>
      <c r="J266" s="1082">
        <v>0</v>
      </c>
      <c r="K266" s="1082"/>
      <c r="L266" s="1081">
        <f t="shared" si="70"/>
        <v>65</v>
      </c>
      <c r="M266" s="1082">
        <v>87</v>
      </c>
      <c r="N266" s="1082">
        <v>507</v>
      </c>
      <c r="O266" s="1082">
        <v>0</v>
      </c>
      <c r="P266" s="1081">
        <f t="shared" si="71"/>
        <v>594</v>
      </c>
      <c r="Q266" s="757"/>
      <c r="R266" s="757"/>
      <c r="S266" s="757"/>
      <c r="T266" s="757"/>
    </row>
    <row r="267" spans="1:20">
      <c r="B267" s="757"/>
      <c r="C267" s="893" t="s">
        <v>129</v>
      </c>
      <c r="D267" s="1082">
        <v>0</v>
      </c>
      <c r="E267" s="1082">
        <v>0</v>
      </c>
      <c r="F267" s="167">
        <v>8</v>
      </c>
      <c r="G267" s="1081">
        <f t="shared" si="69"/>
        <v>8</v>
      </c>
      <c r="H267" s="1082">
        <v>5</v>
      </c>
      <c r="I267" s="1082">
        <v>10</v>
      </c>
      <c r="J267" s="1082">
        <v>0</v>
      </c>
      <c r="K267" s="1082"/>
      <c r="L267" s="1081">
        <f t="shared" si="70"/>
        <v>15</v>
      </c>
      <c r="M267" s="1082">
        <v>125</v>
      </c>
      <c r="N267" s="1082">
        <v>276</v>
      </c>
      <c r="O267" s="1082">
        <v>0</v>
      </c>
      <c r="P267" s="1081">
        <f t="shared" si="71"/>
        <v>401</v>
      </c>
      <c r="Q267" s="757"/>
      <c r="R267" s="757"/>
      <c r="S267" s="757"/>
      <c r="T267" s="757"/>
    </row>
    <row r="268" spans="1:20">
      <c r="B268" s="757"/>
      <c r="C268" s="893" t="s">
        <v>130</v>
      </c>
      <c r="D268" s="1082">
        <v>0</v>
      </c>
      <c r="E268" s="1082">
        <v>10</v>
      </c>
      <c r="F268" s="167">
        <v>1</v>
      </c>
      <c r="G268" s="1081">
        <f t="shared" si="69"/>
        <v>11</v>
      </c>
      <c r="H268" s="1082">
        <v>4</v>
      </c>
      <c r="I268" s="1082">
        <v>12</v>
      </c>
      <c r="J268" s="1082">
        <v>0</v>
      </c>
      <c r="K268" s="1082"/>
      <c r="L268" s="1081">
        <f t="shared" si="70"/>
        <v>16</v>
      </c>
      <c r="M268" s="1082">
        <v>12</v>
      </c>
      <c r="N268" s="1082">
        <v>407</v>
      </c>
      <c r="O268" s="1082">
        <v>0</v>
      </c>
      <c r="P268" s="1081">
        <f t="shared" si="71"/>
        <v>419</v>
      </c>
      <c r="Q268" s="757"/>
      <c r="R268" s="757"/>
      <c r="S268" s="757"/>
      <c r="T268" s="757"/>
    </row>
    <row r="269" spans="1:20">
      <c r="B269" s="757"/>
      <c r="C269" s="893" t="s">
        <v>131</v>
      </c>
      <c r="D269" s="1082">
        <v>0</v>
      </c>
      <c r="E269" s="1082">
        <v>3</v>
      </c>
      <c r="F269" s="167">
        <v>0</v>
      </c>
      <c r="G269" s="1081">
        <f t="shared" si="69"/>
        <v>3</v>
      </c>
      <c r="H269" s="1082">
        <v>9</v>
      </c>
      <c r="I269" s="1082">
        <v>5</v>
      </c>
      <c r="J269" s="1082">
        <v>0</v>
      </c>
      <c r="K269" s="1082"/>
      <c r="L269" s="1081">
        <f t="shared" si="70"/>
        <v>14</v>
      </c>
      <c r="M269" s="1082"/>
      <c r="N269" s="1082">
        <v>92</v>
      </c>
      <c r="O269" s="1082">
        <v>0</v>
      </c>
      <c r="P269" s="1081">
        <f t="shared" si="71"/>
        <v>92</v>
      </c>
      <c r="Q269" s="757"/>
      <c r="R269" s="757"/>
      <c r="S269" s="757"/>
      <c r="T269" s="757"/>
    </row>
    <row r="270" spans="1:20">
      <c r="B270" s="757"/>
      <c r="C270" s="893" t="s">
        <v>132</v>
      </c>
      <c r="D270" s="1082">
        <v>0</v>
      </c>
      <c r="E270" s="1082">
        <v>8</v>
      </c>
      <c r="F270" s="167">
        <v>9</v>
      </c>
      <c r="G270" s="1081">
        <f t="shared" si="69"/>
        <v>17</v>
      </c>
      <c r="H270" s="1082">
        <v>39</v>
      </c>
      <c r="I270" s="1082">
        <v>27</v>
      </c>
      <c r="J270" s="1082">
        <v>0</v>
      </c>
      <c r="K270" s="1082"/>
      <c r="L270" s="1081">
        <f t="shared" si="70"/>
        <v>66</v>
      </c>
      <c r="M270" s="1082">
        <v>173</v>
      </c>
      <c r="N270" s="1082">
        <v>599</v>
      </c>
      <c r="O270" s="1082">
        <v>0</v>
      </c>
      <c r="P270" s="1081">
        <f t="shared" si="71"/>
        <v>772</v>
      </c>
      <c r="Q270" s="757"/>
      <c r="R270" s="757"/>
      <c r="S270" s="757"/>
      <c r="T270" s="757"/>
    </row>
    <row r="271" spans="1:20">
      <c r="B271" s="757"/>
      <c r="C271" s="893" t="s">
        <v>133</v>
      </c>
      <c r="D271" s="1082">
        <v>0</v>
      </c>
      <c r="E271" s="1082">
        <v>0</v>
      </c>
      <c r="F271" s="167">
        <v>7</v>
      </c>
      <c r="G271" s="1081">
        <f t="shared" si="69"/>
        <v>7</v>
      </c>
      <c r="H271" s="1082">
        <v>31</v>
      </c>
      <c r="I271" s="1082">
        <v>17</v>
      </c>
      <c r="J271" s="1082">
        <v>0</v>
      </c>
      <c r="K271" s="1082"/>
      <c r="L271" s="1081">
        <f t="shared" si="70"/>
        <v>48</v>
      </c>
      <c r="M271" s="1082">
        <v>46</v>
      </c>
      <c r="N271" s="1082">
        <v>310</v>
      </c>
      <c r="O271" s="1082">
        <v>0</v>
      </c>
      <c r="P271" s="1081">
        <f t="shared" si="71"/>
        <v>356</v>
      </c>
      <c r="Q271" s="757"/>
      <c r="R271" s="757"/>
      <c r="S271" s="757"/>
      <c r="T271" s="757"/>
    </row>
    <row r="272" spans="1:20">
      <c r="B272" s="757"/>
      <c r="C272" s="893" t="s">
        <v>134</v>
      </c>
      <c r="D272" s="1082">
        <v>5</v>
      </c>
      <c r="E272" s="1082">
        <v>31</v>
      </c>
      <c r="F272" s="167">
        <v>3</v>
      </c>
      <c r="G272" s="1081">
        <f t="shared" si="69"/>
        <v>39</v>
      </c>
      <c r="H272" s="1082">
        <v>481</v>
      </c>
      <c r="I272" s="1082">
        <v>334</v>
      </c>
      <c r="J272" s="1082">
        <v>645</v>
      </c>
      <c r="K272" s="1082"/>
      <c r="L272" s="1081">
        <f t="shared" si="70"/>
        <v>1460</v>
      </c>
      <c r="M272" s="1082">
        <v>291</v>
      </c>
      <c r="N272" s="1082">
        <v>1272</v>
      </c>
      <c r="O272" s="1082">
        <v>0</v>
      </c>
      <c r="P272" s="1081">
        <f t="shared" si="71"/>
        <v>1563</v>
      </c>
      <c r="Q272" s="757"/>
      <c r="R272" s="757"/>
      <c r="S272" s="757"/>
      <c r="T272" s="757"/>
    </row>
    <row r="273" spans="1:20">
      <c r="B273" s="757"/>
      <c r="C273" s="1078" t="s">
        <v>26</v>
      </c>
      <c r="D273" s="407">
        <f t="shared" ref="D273:J273" si="72">SUM(D264:D272)</f>
        <v>6</v>
      </c>
      <c r="E273" s="407">
        <f t="shared" si="72"/>
        <v>86</v>
      </c>
      <c r="F273" s="407">
        <f t="shared" si="72"/>
        <v>40</v>
      </c>
      <c r="G273" s="407">
        <f t="shared" si="72"/>
        <v>132</v>
      </c>
      <c r="H273" s="407">
        <f t="shared" si="72"/>
        <v>662</v>
      </c>
      <c r="I273" s="407">
        <f t="shared" si="72"/>
        <v>472</v>
      </c>
      <c r="J273" s="407">
        <f t="shared" si="72"/>
        <v>645</v>
      </c>
      <c r="K273" s="407"/>
      <c r="L273" s="407">
        <f>SUM(L264:L272)</f>
        <v>1779</v>
      </c>
      <c r="M273" s="407">
        <f>SUM(M264:M272)</f>
        <v>849</v>
      </c>
      <c r="N273" s="407">
        <f>SUM(N264:N272)</f>
        <v>4654</v>
      </c>
      <c r="O273" s="407">
        <f>SUM(O264:O272)</f>
        <v>0</v>
      </c>
      <c r="P273" s="407">
        <f>SUM(P264:P272)</f>
        <v>5503</v>
      </c>
      <c r="Q273" s="757"/>
      <c r="R273" s="757"/>
      <c r="S273" s="757"/>
      <c r="T273" s="757"/>
    </row>
    <row r="274" spans="1:20">
      <c r="B274" s="757">
        <v>20</v>
      </c>
      <c r="C274" s="59" t="s">
        <v>67</v>
      </c>
      <c r="D274" s="757"/>
      <c r="E274" s="757"/>
      <c r="F274" s="757"/>
      <c r="G274" s="757"/>
      <c r="H274" s="757"/>
      <c r="I274" s="757"/>
      <c r="J274" s="757"/>
      <c r="K274" s="757"/>
      <c r="L274" s="757"/>
      <c r="M274" s="757"/>
      <c r="N274" s="757"/>
      <c r="O274" s="757"/>
      <c r="P274" s="757"/>
      <c r="Q274" s="757"/>
      <c r="R274" s="757"/>
      <c r="S274" s="757"/>
      <c r="T274" s="757"/>
    </row>
    <row r="275" spans="1:20">
      <c r="B275" s="757"/>
      <c r="C275" s="1078" t="s">
        <v>122</v>
      </c>
      <c r="D275" s="1078" t="s">
        <v>123</v>
      </c>
      <c r="E275" s="1078"/>
      <c r="F275" s="1078"/>
      <c r="G275" s="1078"/>
      <c r="H275" s="1078" t="s">
        <v>124</v>
      </c>
      <c r="I275" s="1078"/>
      <c r="J275" s="1078"/>
      <c r="K275" s="1078"/>
      <c r="L275" s="1078"/>
      <c r="M275" s="1078" t="s">
        <v>125</v>
      </c>
      <c r="N275" s="1078"/>
      <c r="O275" s="1078"/>
      <c r="P275" s="1078"/>
      <c r="Q275" s="757"/>
      <c r="R275" s="757"/>
      <c r="S275" s="757"/>
      <c r="T275" s="757"/>
    </row>
    <row r="276" spans="1:20">
      <c r="A276" s="391">
        <v>18</v>
      </c>
      <c r="B276" s="757"/>
      <c r="C276" s="1078"/>
      <c r="D276" s="1058" t="s">
        <v>423</v>
      </c>
      <c r="E276" s="1058" t="s">
        <v>424</v>
      </c>
      <c r="F276" s="1058" t="s">
        <v>484</v>
      </c>
      <c r="G276" s="1078" t="s">
        <v>26</v>
      </c>
      <c r="H276" s="1058" t="s">
        <v>423</v>
      </c>
      <c r="I276" s="1058" t="s">
        <v>424</v>
      </c>
      <c r="J276" s="1058" t="s">
        <v>484</v>
      </c>
      <c r="K276" s="1058"/>
      <c r="L276" s="1078" t="s">
        <v>26</v>
      </c>
      <c r="M276" s="1058" t="s">
        <v>423</v>
      </c>
      <c r="N276" s="1058" t="s">
        <v>424</v>
      </c>
      <c r="O276" s="1058" t="s">
        <v>484</v>
      </c>
      <c r="P276" s="1078" t="s">
        <v>26</v>
      </c>
      <c r="Q276" s="757"/>
      <c r="R276" s="757"/>
      <c r="S276" s="757"/>
      <c r="T276" s="757"/>
    </row>
    <row r="277" spans="1:20">
      <c r="B277" s="757"/>
      <c r="C277" s="1079" t="s">
        <v>126</v>
      </c>
      <c r="D277" s="1080">
        <v>1</v>
      </c>
      <c r="E277" s="1035"/>
      <c r="F277" s="430"/>
      <c r="G277" s="1081">
        <f>+D277+E277+F277</f>
        <v>1</v>
      </c>
      <c r="H277" s="1082">
        <v>5</v>
      </c>
      <c r="I277" s="431"/>
      <c r="J277" s="431"/>
      <c r="K277" s="431"/>
      <c r="L277" s="1081">
        <f>+H277+I277+J277</f>
        <v>5</v>
      </c>
      <c r="M277" s="431">
        <v>0</v>
      </c>
      <c r="N277" s="431"/>
      <c r="O277" s="431"/>
      <c r="P277" s="1081">
        <f>+M277+N277+O277</f>
        <v>0</v>
      </c>
      <c r="Q277" s="757"/>
      <c r="R277" s="757"/>
      <c r="S277" s="757"/>
      <c r="T277" s="757"/>
    </row>
    <row r="278" spans="1:20">
      <c r="B278" s="757"/>
      <c r="C278" s="893" t="s">
        <v>127</v>
      </c>
      <c r="D278" s="1082">
        <v>0</v>
      </c>
      <c r="E278" s="431"/>
      <c r="F278" s="430"/>
      <c r="G278" s="1081">
        <f t="shared" ref="G278:G285" si="73">+D278+E278+F278</f>
        <v>0</v>
      </c>
      <c r="H278" s="1082">
        <v>0</v>
      </c>
      <c r="I278" s="431"/>
      <c r="J278" s="431"/>
      <c r="K278" s="431"/>
      <c r="L278" s="1081">
        <f t="shared" ref="L278:L285" si="74">+H278+I278+J278</f>
        <v>0</v>
      </c>
      <c r="M278" s="431">
        <v>0</v>
      </c>
      <c r="N278" s="431"/>
      <c r="O278" s="431"/>
      <c r="P278" s="1081">
        <f t="shared" ref="P278:P285" si="75">+M278+N278+O278</f>
        <v>0</v>
      </c>
      <c r="Q278" s="757"/>
      <c r="R278" s="757"/>
      <c r="S278" s="757"/>
      <c r="T278" s="757"/>
    </row>
    <row r="279" spans="1:20">
      <c r="B279" s="757"/>
      <c r="C279" s="893" t="s">
        <v>128</v>
      </c>
      <c r="D279" s="1082">
        <v>0</v>
      </c>
      <c r="E279" s="431"/>
      <c r="F279" s="430"/>
      <c r="G279" s="1081">
        <f t="shared" si="73"/>
        <v>0</v>
      </c>
      <c r="H279" s="1082">
        <v>7</v>
      </c>
      <c r="I279" s="431"/>
      <c r="J279" s="431"/>
      <c r="K279" s="431"/>
      <c r="L279" s="1081">
        <f t="shared" si="74"/>
        <v>7</v>
      </c>
      <c r="M279" s="431">
        <v>0</v>
      </c>
      <c r="N279" s="431"/>
      <c r="O279" s="431"/>
      <c r="P279" s="1081">
        <f t="shared" si="75"/>
        <v>0</v>
      </c>
      <c r="Q279" s="757"/>
      <c r="R279" s="757"/>
      <c r="S279" s="757"/>
      <c r="T279" s="757"/>
    </row>
    <row r="280" spans="1:20">
      <c r="B280" s="757"/>
      <c r="C280" s="893" t="s">
        <v>129</v>
      </c>
      <c r="D280" s="1082">
        <v>3</v>
      </c>
      <c r="E280" s="431"/>
      <c r="F280" s="430"/>
      <c r="G280" s="1081">
        <f t="shared" si="73"/>
        <v>3</v>
      </c>
      <c r="H280" s="1082">
        <v>0</v>
      </c>
      <c r="I280" s="431"/>
      <c r="J280" s="431"/>
      <c r="K280" s="431"/>
      <c r="L280" s="1081">
        <f t="shared" si="74"/>
        <v>0</v>
      </c>
      <c r="M280" s="431"/>
      <c r="N280" s="431"/>
      <c r="O280" s="431"/>
      <c r="P280" s="1081">
        <f t="shared" si="75"/>
        <v>0</v>
      </c>
      <c r="Q280" s="757"/>
      <c r="R280" s="757"/>
      <c r="S280" s="757"/>
      <c r="T280" s="757"/>
    </row>
    <row r="281" spans="1:20">
      <c r="B281" s="757"/>
      <c r="C281" s="893" t="s">
        <v>130</v>
      </c>
      <c r="D281" s="1082">
        <v>0</v>
      </c>
      <c r="E281" s="431"/>
      <c r="F281" s="430"/>
      <c r="G281" s="1081">
        <f t="shared" si="73"/>
        <v>0</v>
      </c>
      <c r="H281" s="1082">
        <v>0</v>
      </c>
      <c r="I281" s="431"/>
      <c r="J281" s="431"/>
      <c r="K281" s="431"/>
      <c r="L281" s="1081">
        <f t="shared" si="74"/>
        <v>0</v>
      </c>
      <c r="M281" s="431">
        <v>0</v>
      </c>
      <c r="N281" s="431"/>
      <c r="O281" s="431"/>
      <c r="P281" s="1081">
        <f t="shared" si="75"/>
        <v>0</v>
      </c>
      <c r="Q281" s="757"/>
      <c r="R281" s="757"/>
      <c r="S281" s="757"/>
      <c r="T281" s="757"/>
    </row>
    <row r="282" spans="1:20">
      <c r="B282" s="757"/>
      <c r="C282" s="893" t="s">
        <v>131</v>
      </c>
      <c r="D282" s="1082">
        <v>0</v>
      </c>
      <c r="E282" s="431"/>
      <c r="F282" s="430"/>
      <c r="G282" s="1081">
        <f t="shared" si="73"/>
        <v>0</v>
      </c>
      <c r="H282" s="1082">
        <v>5</v>
      </c>
      <c r="I282" s="431"/>
      <c r="J282" s="431"/>
      <c r="K282" s="431"/>
      <c r="L282" s="1081">
        <f t="shared" si="74"/>
        <v>5</v>
      </c>
      <c r="M282" s="431">
        <v>0</v>
      </c>
      <c r="N282" s="431"/>
      <c r="O282" s="431"/>
      <c r="P282" s="1081">
        <f t="shared" si="75"/>
        <v>0</v>
      </c>
      <c r="Q282" s="757"/>
      <c r="R282" s="757"/>
      <c r="S282" s="757"/>
      <c r="T282" s="757"/>
    </row>
    <row r="283" spans="1:20">
      <c r="B283" s="757"/>
      <c r="C283" s="893" t="s">
        <v>132</v>
      </c>
      <c r="D283" s="1082">
        <v>2</v>
      </c>
      <c r="E283" s="431"/>
      <c r="F283" s="430"/>
      <c r="G283" s="1081">
        <f t="shared" si="73"/>
        <v>2</v>
      </c>
      <c r="H283" s="1082">
        <v>0</v>
      </c>
      <c r="I283" s="431"/>
      <c r="J283" s="431"/>
      <c r="K283" s="431"/>
      <c r="L283" s="1081">
        <f t="shared" si="74"/>
        <v>0</v>
      </c>
      <c r="M283" s="431">
        <v>0</v>
      </c>
      <c r="N283" s="431"/>
      <c r="O283" s="431"/>
      <c r="P283" s="1081">
        <f t="shared" si="75"/>
        <v>0</v>
      </c>
      <c r="Q283" s="757"/>
      <c r="R283" s="757"/>
      <c r="S283" s="757"/>
      <c r="T283" s="757"/>
    </row>
    <row r="284" spans="1:20">
      <c r="B284" s="757"/>
      <c r="C284" s="893" t="s">
        <v>133</v>
      </c>
      <c r="D284" s="1082">
        <v>0</v>
      </c>
      <c r="E284" s="431"/>
      <c r="F284" s="430"/>
      <c r="G284" s="1081">
        <f t="shared" si="73"/>
        <v>0</v>
      </c>
      <c r="H284" s="1082">
        <v>0</v>
      </c>
      <c r="I284" s="431"/>
      <c r="J284" s="431"/>
      <c r="K284" s="431"/>
      <c r="L284" s="1081">
        <f t="shared" si="74"/>
        <v>0</v>
      </c>
      <c r="M284" s="431"/>
      <c r="N284" s="431"/>
      <c r="O284" s="431"/>
      <c r="P284" s="1081">
        <f t="shared" si="75"/>
        <v>0</v>
      </c>
      <c r="Q284" s="757"/>
      <c r="R284" s="757"/>
      <c r="S284" s="757"/>
      <c r="T284" s="757"/>
    </row>
    <row r="285" spans="1:20">
      <c r="B285" s="757"/>
      <c r="C285" s="893" t="s">
        <v>134</v>
      </c>
      <c r="D285" s="1082">
        <v>5</v>
      </c>
      <c r="E285" s="431"/>
      <c r="F285" s="430"/>
      <c r="G285" s="1081">
        <f t="shared" si="73"/>
        <v>5</v>
      </c>
      <c r="H285" s="1082">
        <v>88</v>
      </c>
      <c r="I285" s="431"/>
      <c r="J285" s="431"/>
      <c r="K285" s="431"/>
      <c r="L285" s="1081">
        <f t="shared" si="74"/>
        <v>88</v>
      </c>
      <c r="M285" s="431">
        <v>0</v>
      </c>
      <c r="N285" s="431"/>
      <c r="O285" s="431"/>
      <c r="P285" s="1081">
        <f t="shared" si="75"/>
        <v>0</v>
      </c>
      <c r="Q285" s="757"/>
      <c r="R285" s="757"/>
      <c r="S285" s="757"/>
      <c r="T285" s="757"/>
    </row>
    <row r="286" spans="1:20">
      <c r="B286" s="757"/>
      <c r="C286" s="1078" t="s">
        <v>26</v>
      </c>
      <c r="D286" s="407">
        <f t="shared" ref="D286:J286" si="76">SUM(D277:D285)</f>
        <v>11</v>
      </c>
      <c r="E286" s="407">
        <f t="shared" si="76"/>
        <v>0</v>
      </c>
      <c r="F286" s="407">
        <f t="shared" si="76"/>
        <v>0</v>
      </c>
      <c r="G286" s="407">
        <f t="shared" si="76"/>
        <v>11</v>
      </c>
      <c r="H286" s="407">
        <f t="shared" si="76"/>
        <v>105</v>
      </c>
      <c r="I286" s="407">
        <f t="shared" si="76"/>
        <v>0</v>
      </c>
      <c r="J286" s="407">
        <f t="shared" si="76"/>
        <v>0</v>
      </c>
      <c r="K286" s="407"/>
      <c r="L286" s="407">
        <f>SUM(L277:L285)</f>
        <v>105</v>
      </c>
      <c r="M286" s="407">
        <f>SUM(M277:M285)</f>
        <v>0</v>
      </c>
      <c r="N286" s="407">
        <f>SUM(N277:N285)</f>
        <v>0</v>
      </c>
      <c r="O286" s="407">
        <f>SUM(O277:O285)</f>
        <v>0</v>
      </c>
      <c r="P286" s="407">
        <f>SUM(P277:P285)</f>
        <v>0</v>
      </c>
      <c r="Q286" s="757"/>
      <c r="R286" s="757"/>
      <c r="S286" s="757"/>
      <c r="T286" s="757"/>
    </row>
    <row r="287" spans="1:20">
      <c r="B287" s="757">
        <v>21</v>
      </c>
      <c r="C287" s="61" t="s">
        <v>68</v>
      </c>
      <c r="D287" s="757"/>
      <c r="E287" s="757"/>
      <c r="F287" s="757"/>
      <c r="G287" s="757"/>
      <c r="H287" s="757"/>
      <c r="I287" s="757"/>
      <c r="J287" s="757"/>
      <c r="K287" s="757"/>
      <c r="L287" s="757"/>
      <c r="M287" s="757"/>
      <c r="N287" s="757"/>
      <c r="O287" s="757"/>
      <c r="P287" s="757"/>
      <c r="Q287" s="757"/>
      <c r="R287" s="757"/>
      <c r="S287" s="757"/>
      <c r="T287" s="757"/>
    </row>
    <row r="288" spans="1:20">
      <c r="B288" s="757"/>
      <c r="C288" s="1078" t="s">
        <v>122</v>
      </c>
      <c r="D288" s="1078" t="s">
        <v>123</v>
      </c>
      <c r="E288" s="1078"/>
      <c r="F288" s="1078"/>
      <c r="G288" s="1078"/>
      <c r="H288" s="1078" t="s">
        <v>124</v>
      </c>
      <c r="I288" s="1078"/>
      <c r="J288" s="1078"/>
      <c r="K288" s="1078"/>
      <c r="L288" s="1078"/>
      <c r="M288" s="1078" t="s">
        <v>125</v>
      </c>
      <c r="N288" s="1078"/>
      <c r="O288" s="1078"/>
      <c r="P288" s="1078"/>
      <c r="Q288" s="757"/>
      <c r="R288" s="757"/>
      <c r="S288" s="757"/>
      <c r="T288" s="757"/>
    </row>
    <row r="289" spans="1:20">
      <c r="B289" s="757"/>
      <c r="C289" s="1078"/>
      <c r="D289" s="1058" t="s">
        <v>423</v>
      </c>
      <c r="E289" s="1058" t="s">
        <v>424</v>
      </c>
      <c r="F289" s="1058" t="s">
        <v>484</v>
      </c>
      <c r="G289" s="1078" t="s">
        <v>26</v>
      </c>
      <c r="H289" s="1058" t="s">
        <v>423</v>
      </c>
      <c r="I289" s="1058" t="s">
        <v>424</v>
      </c>
      <c r="J289" s="1058" t="s">
        <v>484</v>
      </c>
      <c r="K289" s="1058"/>
      <c r="L289" s="1078" t="s">
        <v>26</v>
      </c>
      <c r="M289" s="1058" t="s">
        <v>423</v>
      </c>
      <c r="N289" s="1058" t="s">
        <v>424</v>
      </c>
      <c r="O289" s="1058" t="s">
        <v>484</v>
      </c>
      <c r="P289" s="1078" t="s">
        <v>26</v>
      </c>
      <c r="Q289" s="757"/>
      <c r="R289" s="757"/>
      <c r="S289" s="757"/>
      <c r="T289" s="757"/>
    </row>
    <row r="290" spans="1:20">
      <c r="B290" s="757"/>
      <c r="C290" s="1079" t="s">
        <v>126</v>
      </c>
      <c r="D290" s="1035"/>
      <c r="E290" s="1080"/>
      <c r="F290" s="430"/>
      <c r="G290" s="1081">
        <f>+D290+E290+F290</f>
        <v>0</v>
      </c>
      <c r="H290" s="431"/>
      <c r="I290" s="1082"/>
      <c r="J290" s="431"/>
      <c r="K290" s="431"/>
      <c r="L290" s="1081">
        <f>+H290+I290+J290</f>
        <v>0</v>
      </c>
      <c r="M290" s="431"/>
      <c r="N290" s="1082">
        <v>0</v>
      </c>
      <c r="O290" s="431"/>
      <c r="P290" s="1081">
        <f>+M290+N290+O290</f>
        <v>0</v>
      </c>
      <c r="Q290" s="757"/>
      <c r="R290" s="757"/>
      <c r="S290" s="757"/>
      <c r="T290" s="757"/>
    </row>
    <row r="291" spans="1:20">
      <c r="A291" s="391">
        <v>19</v>
      </c>
      <c r="B291" s="757"/>
      <c r="C291" s="893" t="s">
        <v>127</v>
      </c>
      <c r="D291" s="431"/>
      <c r="E291" s="1082">
        <v>2</v>
      </c>
      <c r="F291" s="430"/>
      <c r="G291" s="1081">
        <f t="shared" ref="G291:G298" si="77">+D291+E291+F291</f>
        <v>2</v>
      </c>
      <c r="H291" s="431"/>
      <c r="I291" s="1082">
        <v>9</v>
      </c>
      <c r="J291" s="431"/>
      <c r="K291" s="431"/>
      <c r="L291" s="1081">
        <f t="shared" ref="L291:L298" si="78">+H291+I291+J291</f>
        <v>9</v>
      </c>
      <c r="M291" s="431"/>
      <c r="N291" s="1082">
        <v>18</v>
      </c>
      <c r="O291" s="431"/>
      <c r="P291" s="1081">
        <f t="shared" ref="P291:P298" si="79">+M291+N291+O291</f>
        <v>18</v>
      </c>
      <c r="Q291" s="757"/>
      <c r="R291" s="757"/>
      <c r="S291" s="757"/>
      <c r="T291" s="757"/>
    </row>
    <row r="292" spans="1:20">
      <c r="B292" s="757"/>
      <c r="C292" s="893" t="s">
        <v>128</v>
      </c>
      <c r="D292" s="431"/>
      <c r="E292" s="1082">
        <v>2</v>
      </c>
      <c r="F292" s="430"/>
      <c r="G292" s="1081">
        <f t="shared" si="77"/>
        <v>2</v>
      </c>
      <c r="H292" s="431"/>
      <c r="I292" s="1082">
        <v>10</v>
      </c>
      <c r="J292" s="431"/>
      <c r="K292" s="431"/>
      <c r="L292" s="1081">
        <f t="shared" si="78"/>
        <v>10</v>
      </c>
      <c r="M292" s="431"/>
      <c r="N292" s="1082">
        <v>19</v>
      </c>
      <c r="O292" s="431"/>
      <c r="P292" s="1081">
        <f t="shared" si="79"/>
        <v>19</v>
      </c>
      <c r="Q292" s="757"/>
      <c r="R292" s="757"/>
      <c r="S292" s="757"/>
      <c r="T292" s="757"/>
    </row>
    <row r="293" spans="1:20">
      <c r="B293" s="757"/>
      <c r="C293" s="893" t="s">
        <v>129</v>
      </c>
      <c r="D293" s="431"/>
      <c r="E293" s="1082">
        <v>2</v>
      </c>
      <c r="F293" s="430"/>
      <c r="G293" s="1081">
        <f t="shared" si="77"/>
        <v>2</v>
      </c>
      <c r="H293" s="431"/>
      <c r="I293" s="1082">
        <v>7</v>
      </c>
      <c r="J293" s="431"/>
      <c r="K293" s="431"/>
      <c r="L293" s="1081">
        <f t="shared" si="78"/>
        <v>7</v>
      </c>
      <c r="M293" s="431"/>
      <c r="N293" s="1082">
        <v>29</v>
      </c>
      <c r="O293" s="431"/>
      <c r="P293" s="1081">
        <f t="shared" si="79"/>
        <v>29</v>
      </c>
      <c r="Q293" s="757"/>
      <c r="R293" s="757"/>
      <c r="S293" s="757"/>
      <c r="T293" s="757"/>
    </row>
    <row r="294" spans="1:20">
      <c r="B294" s="757"/>
      <c r="C294" s="893" t="s">
        <v>130</v>
      </c>
      <c r="D294" s="431"/>
      <c r="E294" s="1082"/>
      <c r="F294" s="430"/>
      <c r="G294" s="1081">
        <f t="shared" si="77"/>
        <v>0</v>
      </c>
      <c r="H294" s="431"/>
      <c r="I294" s="1082"/>
      <c r="J294" s="431"/>
      <c r="K294" s="431"/>
      <c r="L294" s="1081">
        <f t="shared" si="78"/>
        <v>0</v>
      </c>
      <c r="M294" s="431"/>
      <c r="N294" s="1082"/>
      <c r="O294" s="431"/>
      <c r="P294" s="1081">
        <f t="shared" si="79"/>
        <v>0</v>
      </c>
      <c r="Q294" s="757"/>
      <c r="R294" s="757"/>
      <c r="S294" s="757"/>
      <c r="T294" s="757"/>
    </row>
    <row r="295" spans="1:20">
      <c r="B295" s="757"/>
      <c r="C295" s="893" t="s">
        <v>131</v>
      </c>
      <c r="D295" s="431"/>
      <c r="E295" s="1082">
        <v>3</v>
      </c>
      <c r="F295" s="430"/>
      <c r="G295" s="1081">
        <f t="shared" si="77"/>
        <v>3</v>
      </c>
      <c r="H295" s="431"/>
      <c r="I295" s="1082">
        <v>16</v>
      </c>
      <c r="J295" s="431"/>
      <c r="K295" s="431"/>
      <c r="L295" s="1081">
        <f t="shared" si="78"/>
        <v>16</v>
      </c>
      <c r="M295" s="431"/>
      <c r="N295" s="1082">
        <v>62</v>
      </c>
      <c r="O295" s="431"/>
      <c r="P295" s="1081">
        <f t="shared" si="79"/>
        <v>62</v>
      </c>
      <c r="Q295" s="757"/>
      <c r="R295" s="757"/>
      <c r="S295" s="757"/>
      <c r="T295" s="757"/>
    </row>
    <row r="296" spans="1:20">
      <c r="B296" s="757"/>
      <c r="C296" s="893" t="s">
        <v>132</v>
      </c>
      <c r="D296" s="431"/>
      <c r="E296" s="1082">
        <v>2</v>
      </c>
      <c r="F296" s="430"/>
      <c r="G296" s="1081">
        <f t="shared" si="77"/>
        <v>2</v>
      </c>
      <c r="H296" s="431"/>
      <c r="I296" s="1082">
        <v>14</v>
      </c>
      <c r="J296" s="431"/>
      <c r="K296" s="431"/>
      <c r="L296" s="1081">
        <f t="shared" si="78"/>
        <v>14</v>
      </c>
      <c r="M296" s="431"/>
      <c r="N296" s="1082">
        <v>9</v>
      </c>
      <c r="O296" s="431"/>
      <c r="P296" s="1081">
        <f t="shared" si="79"/>
        <v>9</v>
      </c>
      <c r="Q296" s="757"/>
      <c r="R296" s="757"/>
      <c r="S296" s="757"/>
      <c r="T296" s="757"/>
    </row>
    <row r="297" spans="1:20">
      <c r="B297" s="757"/>
      <c r="C297" s="893" t="s">
        <v>133</v>
      </c>
      <c r="D297" s="431"/>
      <c r="E297" s="1082">
        <v>1</v>
      </c>
      <c r="F297" s="430"/>
      <c r="G297" s="1081">
        <f t="shared" si="77"/>
        <v>1</v>
      </c>
      <c r="H297" s="431"/>
      <c r="I297" s="1082">
        <v>2</v>
      </c>
      <c r="J297" s="431"/>
      <c r="K297" s="431"/>
      <c r="L297" s="1081">
        <f t="shared" si="78"/>
        <v>2</v>
      </c>
      <c r="M297" s="431"/>
      <c r="N297" s="1082">
        <v>19</v>
      </c>
      <c r="O297" s="431"/>
      <c r="P297" s="1081">
        <f t="shared" si="79"/>
        <v>19</v>
      </c>
      <c r="Q297" s="757"/>
      <c r="R297" s="757"/>
      <c r="S297" s="757"/>
      <c r="T297" s="757"/>
    </row>
    <row r="298" spans="1:20">
      <c r="B298" s="757"/>
      <c r="C298" s="893" t="s">
        <v>134</v>
      </c>
      <c r="D298" s="431"/>
      <c r="E298" s="1082">
        <v>8</v>
      </c>
      <c r="F298" s="430"/>
      <c r="G298" s="1081">
        <f t="shared" si="77"/>
        <v>8</v>
      </c>
      <c r="H298" s="431"/>
      <c r="I298" s="1082">
        <v>54</v>
      </c>
      <c r="J298" s="431"/>
      <c r="K298" s="431"/>
      <c r="L298" s="1081">
        <f t="shared" si="78"/>
        <v>54</v>
      </c>
      <c r="M298" s="431"/>
      <c r="N298" s="1082">
        <v>124</v>
      </c>
      <c r="O298" s="431"/>
      <c r="P298" s="1081">
        <f t="shared" si="79"/>
        <v>124</v>
      </c>
      <c r="Q298" s="757"/>
      <c r="R298" s="757"/>
      <c r="S298" s="757"/>
      <c r="T298" s="757"/>
    </row>
    <row r="299" spans="1:20">
      <c r="B299" s="757"/>
      <c r="C299" s="1078" t="s">
        <v>26</v>
      </c>
      <c r="D299" s="407">
        <f t="shared" ref="D299:J299" si="80">SUM(D290:D298)</f>
        <v>0</v>
      </c>
      <c r="E299" s="407">
        <f t="shared" si="80"/>
        <v>20</v>
      </c>
      <c r="F299" s="407">
        <f t="shared" si="80"/>
        <v>0</v>
      </c>
      <c r="G299" s="407">
        <f t="shared" si="80"/>
        <v>20</v>
      </c>
      <c r="H299" s="407">
        <f t="shared" si="80"/>
        <v>0</v>
      </c>
      <c r="I299" s="407">
        <f t="shared" si="80"/>
        <v>112</v>
      </c>
      <c r="J299" s="407">
        <f t="shared" si="80"/>
        <v>0</v>
      </c>
      <c r="K299" s="407"/>
      <c r="L299" s="407">
        <f>SUM(L290:L298)</f>
        <v>112</v>
      </c>
      <c r="M299" s="407">
        <f>SUM(M290:M298)</f>
        <v>0</v>
      </c>
      <c r="N299" s="407">
        <f>SUM(N290:N298)</f>
        <v>280</v>
      </c>
      <c r="O299" s="407">
        <f>SUM(O290:O298)</f>
        <v>0</v>
      </c>
      <c r="P299" s="407">
        <f>SUM(P290:P298)</f>
        <v>280</v>
      </c>
      <c r="Q299" s="757"/>
      <c r="R299" s="757"/>
      <c r="S299" s="757"/>
      <c r="T299" s="757"/>
    </row>
    <row r="300" spans="1:20">
      <c r="B300" s="757">
        <v>22</v>
      </c>
      <c r="C300" s="59" t="s">
        <v>69</v>
      </c>
      <c r="D300" s="757"/>
      <c r="E300" s="757"/>
      <c r="F300" s="757"/>
      <c r="G300" s="757"/>
      <c r="H300" s="757"/>
      <c r="I300" s="757"/>
      <c r="J300" s="757"/>
      <c r="K300" s="757"/>
      <c r="L300" s="757"/>
      <c r="M300" s="757"/>
      <c r="N300" s="757"/>
      <c r="O300" s="757"/>
      <c r="P300" s="757"/>
      <c r="Q300" s="757"/>
      <c r="R300" s="757"/>
      <c r="S300" s="757"/>
      <c r="T300" s="757"/>
    </row>
    <row r="301" spans="1:20">
      <c r="B301" s="757"/>
      <c r="C301" s="1078" t="s">
        <v>122</v>
      </c>
      <c r="D301" s="1078" t="s">
        <v>123</v>
      </c>
      <c r="E301" s="1078"/>
      <c r="F301" s="1078"/>
      <c r="G301" s="1078"/>
      <c r="H301" s="1078" t="s">
        <v>124</v>
      </c>
      <c r="I301" s="1078"/>
      <c r="J301" s="1078"/>
      <c r="K301" s="1078"/>
      <c r="L301" s="1078"/>
      <c r="M301" s="1078" t="s">
        <v>125</v>
      </c>
      <c r="N301" s="1078"/>
      <c r="O301" s="1078"/>
      <c r="P301" s="1078"/>
      <c r="Q301" s="757"/>
      <c r="R301" s="757"/>
      <c r="S301" s="757"/>
      <c r="T301" s="757"/>
    </row>
    <row r="302" spans="1:20">
      <c r="B302" s="757"/>
      <c r="C302" s="1078"/>
      <c r="D302" s="1058" t="s">
        <v>423</v>
      </c>
      <c r="E302" s="1058" t="s">
        <v>424</v>
      </c>
      <c r="F302" s="1058" t="s">
        <v>484</v>
      </c>
      <c r="G302" s="1078" t="s">
        <v>26</v>
      </c>
      <c r="H302" s="1058" t="s">
        <v>423</v>
      </c>
      <c r="I302" s="1058" t="s">
        <v>424</v>
      </c>
      <c r="J302" s="1058" t="s">
        <v>484</v>
      </c>
      <c r="K302" s="1058"/>
      <c r="L302" s="1078" t="s">
        <v>26</v>
      </c>
      <c r="M302" s="1058" t="s">
        <v>423</v>
      </c>
      <c r="N302" s="1058" t="s">
        <v>424</v>
      </c>
      <c r="O302" s="1058" t="s">
        <v>484</v>
      </c>
      <c r="P302" s="1078" t="s">
        <v>26</v>
      </c>
      <c r="Q302" s="757"/>
      <c r="R302" s="757"/>
      <c r="S302" s="757"/>
      <c r="T302" s="757"/>
    </row>
    <row r="303" spans="1:20">
      <c r="B303" s="757"/>
      <c r="C303" s="1079" t="s">
        <v>126</v>
      </c>
      <c r="D303" s="1035"/>
      <c r="E303" s="1035"/>
      <c r="F303" s="430"/>
      <c r="G303" s="1081">
        <f>+D303+E303+F303</f>
        <v>0</v>
      </c>
      <c r="H303" s="431"/>
      <c r="I303" s="431"/>
      <c r="J303" s="431"/>
      <c r="K303" s="431"/>
      <c r="L303" s="1081">
        <f>+H303+I303+J303</f>
        <v>0</v>
      </c>
      <c r="M303" s="431"/>
      <c r="N303" s="431"/>
      <c r="O303" s="431"/>
      <c r="P303" s="1081">
        <f>+M303+N303+O303</f>
        <v>0</v>
      </c>
      <c r="Q303" s="757"/>
      <c r="R303" s="757"/>
      <c r="S303" s="757"/>
      <c r="T303" s="757"/>
    </row>
    <row r="304" spans="1:20">
      <c r="B304" s="757"/>
      <c r="C304" s="893" t="s">
        <v>127</v>
      </c>
      <c r="D304" s="431"/>
      <c r="E304" s="431"/>
      <c r="F304" s="430"/>
      <c r="G304" s="1081">
        <f t="shared" ref="G304:G311" si="81">+D304+E304+F304</f>
        <v>0</v>
      </c>
      <c r="H304" s="431"/>
      <c r="I304" s="431"/>
      <c r="J304" s="431"/>
      <c r="K304" s="431"/>
      <c r="L304" s="1081">
        <f t="shared" ref="L304:L311" si="82">+H304+I304+J304</f>
        <v>0</v>
      </c>
      <c r="M304" s="431"/>
      <c r="N304" s="431"/>
      <c r="O304" s="431"/>
      <c r="P304" s="1081">
        <f t="shared" ref="P304:P311" si="83">+M304+N304+O304</f>
        <v>0</v>
      </c>
      <c r="Q304" s="757"/>
      <c r="R304" s="757"/>
      <c r="S304" s="757"/>
      <c r="T304" s="757"/>
    </row>
    <row r="305" spans="1:20">
      <c r="B305" s="757"/>
      <c r="C305" s="893" t="s">
        <v>128</v>
      </c>
      <c r="D305" s="431"/>
      <c r="E305" s="431"/>
      <c r="F305" s="430"/>
      <c r="G305" s="1081">
        <f t="shared" si="81"/>
        <v>0</v>
      </c>
      <c r="H305" s="431"/>
      <c r="I305" s="431"/>
      <c r="J305" s="431"/>
      <c r="K305" s="431"/>
      <c r="L305" s="1081">
        <f t="shared" si="82"/>
        <v>0</v>
      </c>
      <c r="M305" s="431"/>
      <c r="N305" s="431"/>
      <c r="O305" s="431"/>
      <c r="P305" s="1081">
        <f t="shared" si="83"/>
        <v>0</v>
      </c>
      <c r="Q305" s="757"/>
      <c r="R305" s="757"/>
      <c r="S305" s="757"/>
      <c r="T305" s="757"/>
    </row>
    <row r="306" spans="1:20">
      <c r="A306" s="391">
        <v>20</v>
      </c>
      <c r="B306" s="757"/>
      <c r="C306" s="893" t="s">
        <v>129</v>
      </c>
      <c r="D306" s="431"/>
      <c r="E306" s="431"/>
      <c r="F306" s="430"/>
      <c r="G306" s="1081">
        <f t="shared" si="81"/>
        <v>0</v>
      </c>
      <c r="H306" s="431"/>
      <c r="I306" s="431"/>
      <c r="J306" s="431"/>
      <c r="K306" s="431"/>
      <c r="L306" s="1081">
        <f t="shared" si="82"/>
        <v>0</v>
      </c>
      <c r="M306" s="431"/>
      <c r="N306" s="431"/>
      <c r="O306" s="431"/>
      <c r="P306" s="1081">
        <f t="shared" si="83"/>
        <v>0</v>
      </c>
      <c r="Q306" s="757"/>
      <c r="R306" s="757"/>
      <c r="S306" s="757"/>
      <c r="T306" s="757"/>
    </row>
    <row r="307" spans="1:20">
      <c r="B307" s="757"/>
      <c r="C307" s="893" t="s">
        <v>130</v>
      </c>
      <c r="D307" s="431"/>
      <c r="E307" s="431"/>
      <c r="F307" s="430"/>
      <c r="G307" s="1081">
        <f t="shared" si="81"/>
        <v>0</v>
      </c>
      <c r="H307" s="431"/>
      <c r="I307" s="431"/>
      <c r="J307" s="431"/>
      <c r="K307" s="431"/>
      <c r="L307" s="1081">
        <f t="shared" si="82"/>
        <v>0</v>
      </c>
      <c r="M307" s="431"/>
      <c r="N307" s="431"/>
      <c r="O307" s="431"/>
      <c r="P307" s="1081">
        <f t="shared" si="83"/>
        <v>0</v>
      </c>
      <c r="Q307" s="757"/>
      <c r="R307" s="757"/>
      <c r="S307" s="757"/>
      <c r="T307" s="757"/>
    </row>
    <row r="308" spans="1:20">
      <c r="B308" s="757"/>
      <c r="C308" s="893" t="s">
        <v>131</v>
      </c>
      <c r="D308" s="431"/>
      <c r="E308" s="431"/>
      <c r="F308" s="430"/>
      <c r="G308" s="1081">
        <f t="shared" si="81"/>
        <v>0</v>
      </c>
      <c r="H308" s="431"/>
      <c r="I308" s="431"/>
      <c r="J308" s="431"/>
      <c r="K308" s="431"/>
      <c r="L308" s="1081">
        <f t="shared" si="82"/>
        <v>0</v>
      </c>
      <c r="M308" s="431"/>
      <c r="N308" s="431"/>
      <c r="O308" s="431"/>
      <c r="P308" s="1081">
        <f t="shared" si="83"/>
        <v>0</v>
      </c>
      <c r="Q308" s="757"/>
      <c r="R308" s="757"/>
      <c r="S308" s="757"/>
      <c r="T308" s="757"/>
    </row>
    <row r="309" spans="1:20">
      <c r="B309" s="757"/>
      <c r="C309" s="893" t="s">
        <v>132</v>
      </c>
      <c r="D309" s="431"/>
      <c r="E309" s="431"/>
      <c r="F309" s="430"/>
      <c r="G309" s="1081">
        <f t="shared" si="81"/>
        <v>0</v>
      </c>
      <c r="H309" s="431"/>
      <c r="I309" s="431"/>
      <c r="J309" s="431"/>
      <c r="K309" s="431"/>
      <c r="L309" s="1081">
        <f t="shared" si="82"/>
        <v>0</v>
      </c>
      <c r="M309" s="431"/>
      <c r="N309" s="431"/>
      <c r="O309" s="431"/>
      <c r="P309" s="1081">
        <f t="shared" si="83"/>
        <v>0</v>
      </c>
      <c r="Q309" s="757"/>
      <c r="R309" s="757"/>
      <c r="S309" s="757"/>
      <c r="T309" s="757"/>
    </row>
    <row r="310" spans="1:20">
      <c r="B310" s="757"/>
      <c r="C310" s="893" t="s">
        <v>133</v>
      </c>
      <c r="D310" s="431"/>
      <c r="E310" s="431"/>
      <c r="F310" s="430"/>
      <c r="G310" s="1081">
        <f t="shared" si="81"/>
        <v>0</v>
      </c>
      <c r="H310" s="431"/>
      <c r="I310" s="431"/>
      <c r="J310" s="431"/>
      <c r="K310" s="431"/>
      <c r="L310" s="1081">
        <f t="shared" si="82"/>
        <v>0</v>
      </c>
      <c r="M310" s="431"/>
      <c r="N310" s="431"/>
      <c r="O310" s="431"/>
      <c r="P310" s="1081">
        <f t="shared" si="83"/>
        <v>0</v>
      </c>
      <c r="Q310" s="757"/>
      <c r="R310" s="757"/>
      <c r="S310" s="757"/>
      <c r="T310" s="757"/>
    </row>
    <row r="311" spans="1:20">
      <c r="B311" s="757"/>
      <c r="C311" s="893" t="s">
        <v>134</v>
      </c>
      <c r="D311" s="431"/>
      <c r="E311" s="431"/>
      <c r="F311" s="430"/>
      <c r="G311" s="1081">
        <f t="shared" si="81"/>
        <v>0</v>
      </c>
      <c r="H311" s="431"/>
      <c r="I311" s="431"/>
      <c r="J311" s="431"/>
      <c r="K311" s="431"/>
      <c r="L311" s="1081">
        <f t="shared" si="82"/>
        <v>0</v>
      </c>
      <c r="M311" s="431"/>
      <c r="N311" s="431"/>
      <c r="O311" s="431"/>
      <c r="P311" s="1081">
        <f t="shared" si="83"/>
        <v>0</v>
      </c>
      <c r="Q311" s="757"/>
      <c r="R311" s="757"/>
      <c r="S311" s="757"/>
      <c r="T311" s="757"/>
    </row>
    <row r="312" spans="1:20">
      <c r="B312" s="757"/>
      <c r="C312" s="1078" t="s">
        <v>26</v>
      </c>
      <c r="D312" s="407">
        <f t="shared" ref="D312:J312" si="84">SUM(D303:D311)</f>
        <v>0</v>
      </c>
      <c r="E312" s="407">
        <f t="shared" si="84"/>
        <v>0</v>
      </c>
      <c r="F312" s="407">
        <f t="shared" si="84"/>
        <v>0</v>
      </c>
      <c r="G312" s="407">
        <f t="shared" si="84"/>
        <v>0</v>
      </c>
      <c r="H312" s="407">
        <f t="shared" si="84"/>
        <v>0</v>
      </c>
      <c r="I312" s="407">
        <f t="shared" si="84"/>
        <v>0</v>
      </c>
      <c r="J312" s="407">
        <f t="shared" si="84"/>
        <v>0</v>
      </c>
      <c r="K312" s="407"/>
      <c r="L312" s="407">
        <f>SUM(L303:L311)</f>
        <v>0</v>
      </c>
      <c r="M312" s="407">
        <f>SUM(M303:M311)</f>
        <v>0</v>
      </c>
      <c r="N312" s="407">
        <f>SUM(N303:N311)</f>
        <v>0</v>
      </c>
      <c r="O312" s="407">
        <f>SUM(O303:O311)</f>
        <v>0</v>
      </c>
      <c r="P312" s="407">
        <f>SUM(P303:P311)</f>
        <v>0</v>
      </c>
      <c r="Q312" s="757"/>
      <c r="R312" s="757"/>
      <c r="S312" s="757"/>
      <c r="T312" s="757"/>
    </row>
    <row r="313" spans="1:20">
      <c r="B313" s="757"/>
      <c r="C313" s="757"/>
      <c r="D313" s="757"/>
      <c r="E313" s="757"/>
      <c r="F313" s="757"/>
      <c r="G313" s="757"/>
      <c r="H313" s="757"/>
      <c r="I313" s="757"/>
      <c r="J313" s="757"/>
      <c r="K313" s="757"/>
      <c r="L313" s="757"/>
      <c r="M313" s="757"/>
      <c r="N313" s="757"/>
      <c r="O313" s="757"/>
      <c r="P313" s="757"/>
      <c r="Q313" s="757"/>
      <c r="R313" s="757"/>
      <c r="S313" s="757"/>
      <c r="T313" s="757"/>
    </row>
    <row r="314" spans="1:20">
      <c r="B314" s="757"/>
      <c r="C314" s="757"/>
      <c r="D314" s="757"/>
      <c r="E314" s="757"/>
      <c r="F314" s="757"/>
      <c r="G314" s="757"/>
      <c r="H314" s="757"/>
      <c r="I314" s="757"/>
      <c r="J314" s="757"/>
      <c r="K314" s="757"/>
      <c r="L314" s="757"/>
      <c r="M314" s="757"/>
      <c r="N314" s="757"/>
      <c r="O314" s="757"/>
      <c r="P314" s="757"/>
      <c r="Q314" s="757"/>
      <c r="R314" s="757"/>
      <c r="S314" s="757"/>
      <c r="T314" s="757"/>
    </row>
    <row r="315" spans="1:20">
      <c r="B315" s="757"/>
      <c r="C315" s="757"/>
      <c r="D315" s="757"/>
      <c r="E315" s="757"/>
      <c r="F315" s="757"/>
      <c r="G315" s="757"/>
      <c r="H315" s="757"/>
      <c r="I315" s="757"/>
      <c r="J315" s="757"/>
      <c r="K315" s="757"/>
      <c r="L315" s="757"/>
      <c r="M315" s="757"/>
      <c r="N315" s="757"/>
      <c r="O315" s="757"/>
      <c r="P315" s="757"/>
      <c r="Q315" s="757"/>
      <c r="R315" s="757"/>
      <c r="S315" s="757"/>
      <c r="T315" s="757"/>
    </row>
    <row r="316" spans="1:20">
      <c r="B316" s="757"/>
      <c r="C316" s="757"/>
      <c r="D316" s="757"/>
      <c r="E316" s="757"/>
      <c r="F316" s="757"/>
      <c r="G316" s="757"/>
      <c r="H316" s="757"/>
      <c r="I316" s="757"/>
      <c r="J316" s="757"/>
      <c r="K316" s="757"/>
      <c r="L316" s="757"/>
      <c r="M316" s="757"/>
      <c r="N316" s="757"/>
      <c r="O316" s="757"/>
      <c r="P316" s="757"/>
      <c r="Q316" s="757"/>
      <c r="R316" s="757"/>
      <c r="S316" s="757"/>
      <c r="T316" s="757"/>
    </row>
    <row r="317" spans="1:20">
      <c r="B317" s="757"/>
      <c r="C317" s="757"/>
      <c r="D317" s="757"/>
      <c r="E317" s="757"/>
      <c r="F317" s="757"/>
      <c r="G317" s="757"/>
      <c r="H317" s="757"/>
      <c r="I317" s="757"/>
      <c r="J317" s="757"/>
      <c r="K317" s="757"/>
      <c r="L317" s="757"/>
      <c r="M317" s="757"/>
      <c r="N317" s="757"/>
      <c r="O317" s="757"/>
      <c r="P317" s="757"/>
      <c r="Q317" s="757"/>
      <c r="R317" s="757"/>
      <c r="S317" s="757"/>
      <c r="T317" s="757"/>
    </row>
    <row r="318" spans="1:20">
      <c r="B318" s="757"/>
      <c r="C318" s="757"/>
      <c r="D318" s="757"/>
      <c r="E318" s="757"/>
      <c r="F318" s="757"/>
      <c r="G318" s="757"/>
      <c r="H318" s="757"/>
      <c r="I318" s="757"/>
      <c r="J318" s="757"/>
      <c r="K318" s="757"/>
      <c r="L318" s="757"/>
      <c r="M318" s="757"/>
      <c r="N318" s="757"/>
      <c r="O318" s="757"/>
      <c r="P318" s="757"/>
      <c r="Q318" s="757"/>
      <c r="R318" s="757"/>
      <c r="S318" s="757"/>
      <c r="T318" s="757"/>
    </row>
    <row r="319" spans="1:20">
      <c r="B319" s="757"/>
      <c r="C319" s="757"/>
      <c r="D319" s="757"/>
      <c r="E319" s="757"/>
      <c r="F319" s="757"/>
      <c r="G319" s="757"/>
      <c r="H319" s="757"/>
      <c r="I319" s="757"/>
      <c r="J319" s="757"/>
      <c r="K319" s="757"/>
      <c r="L319" s="757"/>
      <c r="M319" s="757"/>
      <c r="N319" s="757"/>
      <c r="O319" s="757"/>
      <c r="P319" s="757"/>
      <c r="Q319" s="757"/>
      <c r="R319" s="757"/>
      <c r="S319" s="757"/>
      <c r="T319" s="757"/>
    </row>
    <row r="320" spans="1:20">
      <c r="B320" s="757"/>
      <c r="C320" s="757"/>
      <c r="D320" s="757"/>
      <c r="E320" s="757"/>
      <c r="F320" s="757"/>
      <c r="G320" s="757"/>
      <c r="H320" s="757"/>
      <c r="I320" s="757"/>
      <c r="J320" s="757"/>
      <c r="K320" s="757"/>
      <c r="L320" s="757"/>
      <c r="M320" s="757"/>
      <c r="N320" s="757"/>
      <c r="O320" s="757"/>
      <c r="P320" s="757"/>
      <c r="Q320" s="757"/>
      <c r="R320" s="757"/>
      <c r="S320" s="757"/>
      <c r="T320" s="757"/>
    </row>
    <row r="321" spans="2:20">
      <c r="B321" s="757"/>
      <c r="C321" s="757"/>
      <c r="D321" s="757"/>
      <c r="E321" s="757"/>
      <c r="F321" s="757"/>
      <c r="G321" s="757"/>
      <c r="H321" s="757"/>
      <c r="I321" s="757"/>
      <c r="J321" s="757"/>
      <c r="K321" s="757"/>
      <c r="L321" s="757"/>
      <c r="M321" s="757"/>
      <c r="N321" s="757"/>
      <c r="O321" s="757"/>
      <c r="P321" s="757"/>
      <c r="Q321" s="757"/>
      <c r="R321" s="757"/>
      <c r="S321" s="757"/>
      <c r="T321" s="757"/>
    </row>
    <row r="322" spans="2:20">
      <c r="B322" s="757"/>
      <c r="C322" s="757"/>
      <c r="D322" s="757"/>
      <c r="E322" s="757"/>
      <c r="F322" s="757"/>
      <c r="G322" s="757"/>
      <c r="H322" s="757"/>
      <c r="I322" s="757"/>
      <c r="J322" s="757"/>
      <c r="K322" s="757"/>
      <c r="L322" s="757"/>
      <c r="M322" s="757"/>
      <c r="N322" s="757"/>
      <c r="O322" s="757"/>
      <c r="P322" s="757"/>
      <c r="Q322" s="757"/>
      <c r="R322" s="757"/>
      <c r="S322" s="757"/>
      <c r="T322" s="757"/>
    </row>
    <row r="323" spans="2:20">
      <c r="B323" s="757"/>
      <c r="C323" s="757"/>
      <c r="D323" s="757"/>
      <c r="E323" s="757"/>
      <c r="F323" s="757"/>
      <c r="G323" s="757"/>
      <c r="H323" s="757"/>
      <c r="I323" s="757"/>
      <c r="J323" s="757"/>
      <c r="K323" s="757"/>
      <c r="L323" s="757"/>
      <c r="M323" s="757"/>
      <c r="N323" s="757"/>
      <c r="O323" s="757"/>
      <c r="P323" s="757"/>
      <c r="Q323" s="757"/>
      <c r="R323" s="757"/>
      <c r="S323" s="757"/>
      <c r="T323" s="757"/>
    </row>
    <row r="324" spans="2:20">
      <c r="B324" s="757"/>
      <c r="C324" s="757"/>
      <c r="D324" s="757"/>
      <c r="E324" s="757"/>
      <c r="F324" s="757"/>
      <c r="G324" s="757"/>
      <c r="H324" s="757"/>
      <c r="I324" s="757"/>
      <c r="J324" s="757"/>
      <c r="K324" s="757"/>
      <c r="L324" s="757"/>
      <c r="M324" s="757"/>
      <c r="N324" s="757"/>
      <c r="O324" s="757"/>
      <c r="P324" s="757"/>
      <c r="Q324" s="757"/>
      <c r="R324" s="757"/>
      <c r="S324" s="757"/>
      <c r="T324" s="757"/>
    </row>
    <row r="325" spans="2:20">
      <c r="B325" s="757"/>
      <c r="C325" s="757"/>
      <c r="D325" s="757"/>
      <c r="E325" s="757"/>
      <c r="F325" s="757"/>
      <c r="G325" s="757"/>
      <c r="H325" s="757"/>
      <c r="I325" s="757"/>
      <c r="J325" s="757"/>
      <c r="K325" s="757"/>
      <c r="L325" s="757"/>
      <c r="M325" s="757"/>
      <c r="N325" s="757"/>
      <c r="O325" s="757"/>
      <c r="P325" s="757"/>
      <c r="Q325" s="757"/>
      <c r="R325" s="757"/>
      <c r="S325" s="757"/>
      <c r="T325" s="757"/>
    </row>
    <row r="326" spans="2:20">
      <c r="B326" s="757"/>
      <c r="C326" s="757"/>
      <c r="D326" s="757"/>
      <c r="E326" s="757"/>
      <c r="F326" s="757"/>
      <c r="G326" s="757"/>
      <c r="H326" s="757"/>
      <c r="I326" s="757"/>
      <c r="J326" s="757"/>
      <c r="K326" s="757"/>
      <c r="L326" s="757"/>
      <c r="M326" s="757"/>
      <c r="N326" s="757"/>
      <c r="O326" s="757"/>
      <c r="P326" s="757"/>
      <c r="Q326" s="757"/>
      <c r="R326" s="757"/>
      <c r="S326" s="757"/>
      <c r="T326" s="757"/>
    </row>
    <row r="327" spans="2:20">
      <c r="B327" s="757"/>
      <c r="C327" s="757"/>
      <c r="D327" s="757"/>
      <c r="E327" s="757"/>
      <c r="F327" s="757"/>
      <c r="G327" s="757"/>
      <c r="H327" s="757"/>
      <c r="I327" s="757"/>
      <c r="J327" s="757"/>
      <c r="K327" s="757"/>
      <c r="L327" s="757"/>
      <c r="M327" s="757"/>
      <c r="N327" s="757"/>
      <c r="O327" s="757"/>
      <c r="P327" s="757"/>
      <c r="Q327" s="757"/>
      <c r="R327" s="757"/>
      <c r="S327" s="757"/>
      <c r="T327" s="757"/>
    </row>
    <row r="328" spans="2:20">
      <c r="B328" s="757"/>
      <c r="C328" s="757"/>
      <c r="D328" s="757"/>
      <c r="E328" s="757"/>
      <c r="F328" s="757"/>
      <c r="G328" s="757"/>
      <c r="H328" s="757"/>
      <c r="I328" s="757"/>
      <c r="J328" s="757"/>
      <c r="K328" s="757"/>
      <c r="L328" s="757"/>
      <c r="M328" s="757"/>
      <c r="N328" s="757"/>
      <c r="O328" s="757"/>
      <c r="P328" s="757"/>
      <c r="Q328" s="757"/>
      <c r="R328" s="757"/>
      <c r="S328" s="757"/>
      <c r="T328" s="757"/>
    </row>
  </sheetData>
  <customSheetViews>
    <customSheetView guid="{5E394B0B-7867-4722-9497-A93AB2A9A773}"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1"/>
    </customSheetView>
    <customSheetView guid="{B1E1B596-A9A1-411D-A882-A48CB025B978}"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2"/>
    </customSheetView>
    <customSheetView guid="{E82B35BE-4719-4C53-A9EF-1CC6F153A6F3}" showPageBreaks="1">
      <pane xSplit="2" ySplit="7" topLeftCell="C147" activePane="bottomRight" state="frozen"/>
      <selection pane="bottomRight" activeCell="F197" sqref="F197"/>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3"/>
    </customSheetView>
    <customSheetView guid="{46F31544-8E6F-41C5-8628-1D6EE074AF15}"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4"/>
    </customSheetView>
    <customSheetView guid="{B2E1A0C6-5BA1-4CF1-B412-16D81FCDF11F}"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5"/>
    </customSheetView>
    <customSheetView guid="{967E0446-E234-427F-8E57-7FE287052E2E}"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6"/>
    </customSheetView>
    <customSheetView guid="{2ACFE167-4169-43A6-9AB2-59D5A2DA2DB4}" showPageBreaks="1" state="hidden">
      <pane xSplit="2" ySplit="7" topLeftCell="F44" activePane="bottomRight" state="frozen"/>
      <selection pane="bottomRight" activeCell="A13" sqref="A13"/>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pageMargins left="0.3" right="0.22" top="0.75" bottom="0.75" header="0.3" footer="0.3"/>
      <pageSetup scale="88" orientation="landscape" r:id="rId7"/>
    </customSheetView>
  </customSheetViews>
  <pageMargins left="0.3" right="0.22" top="0.75" bottom="0.75" header="0.3" footer="0.3"/>
  <pageSetup scale="88" orientation="landscape" r:id="rId8"/>
  <rowBreaks count="10" manualBreakCount="10">
    <brk id="17" max="16383" man="1"/>
    <brk id="47" max="16383" man="1"/>
    <brk id="78" max="16383" man="1"/>
    <brk id="108" max="16383" man="1"/>
    <brk id="138" max="16383" man="1"/>
    <brk id="168" max="16383" man="1"/>
    <brk id="198" max="16383" man="1"/>
    <brk id="228" max="16383" man="1"/>
    <brk id="258" max="16383" man="1"/>
    <brk id="288" max="16383" man="1"/>
  </rowBreaks>
  <legacyDrawing r:id="rId9"/>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AP134"/>
  <sheetViews>
    <sheetView zoomScaleNormal="100" zoomScaleSheetLayoutView="82" workbookViewId="0">
      <pane xSplit="5" ySplit="6" topLeftCell="F7" activePane="bottomRight" state="frozen"/>
      <selection pane="topRight" activeCell="F1" sqref="F1"/>
      <selection pane="bottomLeft" activeCell="A7" sqref="A7"/>
      <selection pane="bottomRight" activeCell="Q7" sqref="Q7:Q21"/>
    </sheetView>
  </sheetViews>
  <sheetFormatPr defaultColWidth="9.109375" defaultRowHeight="14.4"/>
  <cols>
    <col min="1" max="1" width="2.6640625" style="757" customWidth="1"/>
    <col min="2" max="2" width="14.44140625" style="757" customWidth="1"/>
    <col min="3" max="3" width="14.44140625" style="757" hidden="1" customWidth="1"/>
    <col min="4" max="4" width="12.44140625" style="757" hidden="1" customWidth="1"/>
    <col min="5" max="5" width="11" style="757" hidden="1" customWidth="1"/>
    <col min="6" max="6" width="13.5546875" style="757" customWidth="1"/>
    <col min="7" max="7" width="11.33203125" style="757" hidden="1" customWidth="1"/>
    <col min="8" max="8" width="11" style="757" hidden="1" customWidth="1"/>
    <col min="9" max="9" width="11.33203125" style="757" bestFit="1" customWidth="1"/>
    <col min="10" max="10" width="12.6640625" style="757" customWidth="1"/>
    <col min="11" max="11" width="12.33203125" style="757" customWidth="1"/>
    <col min="12" max="12" width="11.6640625" style="757" customWidth="1"/>
    <col min="13" max="13" width="11.109375" style="757" customWidth="1"/>
    <col min="14" max="14" width="7.109375" style="757" customWidth="1"/>
    <col min="15" max="15" width="11.44140625" style="757" customWidth="1"/>
    <col min="16" max="16" width="7.5546875" style="757" customWidth="1"/>
    <col min="17" max="17" width="11.109375" style="757" customWidth="1"/>
    <col min="18" max="18" width="7.5546875" style="757" customWidth="1"/>
    <col min="19" max="19" width="9.109375" style="757"/>
    <col min="20" max="20" width="4.33203125" style="757" customWidth="1"/>
    <col min="21" max="21" width="14.33203125" style="757" customWidth="1"/>
    <col min="22" max="22" width="11.109375" style="757" hidden="1" customWidth="1"/>
    <col min="23" max="23" width="11.109375" style="757" customWidth="1"/>
    <col min="24" max="24" width="12.88671875" style="757" customWidth="1"/>
    <col min="25" max="31" width="12.33203125" style="757" customWidth="1"/>
    <col min="32" max="32" width="10.5546875" style="757" customWidth="1"/>
    <col min="33" max="34" width="9.109375" style="757" hidden="1" customWidth="1"/>
    <col min="35" max="35" width="11" style="757" customWidth="1"/>
    <col min="36" max="16384" width="9.109375" style="757"/>
  </cols>
  <sheetData>
    <row r="1" spans="1:42">
      <c r="B1" s="445" t="s">
        <v>605</v>
      </c>
      <c r="C1" s="446"/>
      <c r="D1" s="14"/>
      <c r="E1" s="14"/>
      <c r="F1" s="14"/>
      <c r="G1" s="14"/>
      <c r="H1" s="14"/>
      <c r="I1" s="14"/>
      <c r="J1" s="14"/>
      <c r="K1" s="14"/>
      <c r="L1" s="14"/>
      <c r="M1" s="14"/>
      <c r="N1" s="14"/>
      <c r="O1" s="14"/>
      <c r="P1" s="14"/>
      <c r="Q1" s="14"/>
      <c r="R1" s="14"/>
    </row>
    <row r="2" spans="1:42" ht="15" thickBot="1">
      <c r="B2" s="447" t="s">
        <v>350</v>
      </c>
      <c r="C2" s="14"/>
      <c r="D2" s="14"/>
      <c r="E2" s="14"/>
      <c r="F2" s="14"/>
      <c r="G2" s="14"/>
      <c r="H2" s="14"/>
      <c r="I2" s="14"/>
      <c r="J2" s="14"/>
      <c r="K2" s="448"/>
      <c r="L2" s="448"/>
      <c r="M2" s="448"/>
      <c r="N2" s="448"/>
      <c r="O2" s="448"/>
      <c r="P2" s="448"/>
      <c r="Q2" s="448"/>
      <c r="R2" s="448"/>
    </row>
    <row r="3" spans="1:42" s="56" customFormat="1" ht="31.5" customHeight="1" thickBot="1">
      <c r="B3" s="449" t="s">
        <v>399</v>
      </c>
      <c r="C3" s="449"/>
      <c r="D3" s="449"/>
      <c r="E3" s="449"/>
      <c r="F3" s="2582" t="s">
        <v>399</v>
      </c>
      <c r="G3" s="2582"/>
      <c r="H3" s="2582"/>
      <c r="I3" s="2582"/>
      <c r="J3" s="2582"/>
      <c r="K3" s="2582"/>
      <c r="L3" s="2582"/>
      <c r="M3" s="2582"/>
      <c r="N3" s="2582"/>
      <c r="O3" s="2582"/>
      <c r="P3" s="2582"/>
      <c r="Q3" s="492"/>
      <c r="R3" s="492"/>
      <c r="U3" s="2583" t="s">
        <v>42</v>
      </c>
      <c r="V3" s="2584"/>
      <c r="W3" s="2584"/>
      <c r="X3" s="2584"/>
      <c r="Y3" s="2584"/>
      <c r="Z3" s="2584"/>
      <c r="AA3" s="2584"/>
      <c r="AB3" s="2584"/>
      <c r="AC3" s="2584"/>
      <c r="AD3" s="2584"/>
      <c r="AE3" s="937"/>
      <c r="AG3" s="2585" t="s">
        <v>444</v>
      </c>
      <c r="AH3" s="2494"/>
      <c r="AI3" s="2494"/>
      <c r="AJ3" s="2494"/>
      <c r="AK3" s="2494"/>
      <c r="AL3" s="2494"/>
      <c r="AM3" s="2494"/>
      <c r="AN3" s="2586"/>
    </row>
    <row r="4" spans="1:42">
      <c r="B4" s="924" t="s">
        <v>3</v>
      </c>
      <c r="C4" s="924">
        <v>2006</v>
      </c>
      <c r="D4" s="2587">
        <v>2007</v>
      </c>
      <c r="E4" s="2588"/>
      <c r="F4" s="924" t="s">
        <v>3</v>
      </c>
      <c r="G4" s="2589">
        <v>2008</v>
      </c>
      <c r="H4" s="2590"/>
      <c r="I4" s="2589">
        <v>2009</v>
      </c>
      <c r="J4" s="2590"/>
      <c r="K4" s="2591">
        <v>2010</v>
      </c>
      <c r="L4" s="2591"/>
      <c r="M4" s="2592">
        <v>2011</v>
      </c>
      <c r="N4" s="2592"/>
      <c r="O4" s="2592" t="s">
        <v>586</v>
      </c>
      <c r="P4" s="2592"/>
      <c r="Q4" s="2592" t="s">
        <v>587</v>
      </c>
      <c r="R4" s="2592"/>
      <c r="U4" s="938" t="s">
        <v>3</v>
      </c>
      <c r="V4" s="189">
        <v>2006</v>
      </c>
      <c r="W4" s="938" t="s">
        <v>3</v>
      </c>
      <c r="X4" s="353">
        <v>2007</v>
      </c>
      <c r="Y4" s="353">
        <v>2008</v>
      </c>
      <c r="Z4" s="353"/>
      <c r="AA4" s="353">
        <v>2009</v>
      </c>
      <c r="AB4" s="353">
        <v>2010</v>
      </c>
      <c r="AC4" s="354">
        <v>2011</v>
      </c>
      <c r="AD4" s="354" t="s">
        <v>586</v>
      </c>
      <c r="AE4" s="936" t="s">
        <v>587</v>
      </c>
      <c r="AG4" s="915" t="s">
        <v>3</v>
      </c>
      <c r="AH4" s="939">
        <v>2006</v>
      </c>
      <c r="AI4" s="939"/>
      <c r="AJ4" s="353">
        <v>2007</v>
      </c>
      <c r="AK4" s="353">
        <v>2008</v>
      </c>
      <c r="AL4" s="353">
        <v>2009</v>
      </c>
      <c r="AM4" s="353">
        <v>2010</v>
      </c>
      <c r="AN4" s="354">
        <v>2011</v>
      </c>
      <c r="AO4" s="354" t="s">
        <v>586</v>
      </c>
      <c r="AP4" s="354" t="s">
        <v>587</v>
      </c>
    </row>
    <row r="5" spans="1:42" ht="24.75" customHeight="1">
      <c r="B5" s="450"/>
      <c r="C5" s="450"/>
      <c r="D5" s="451" t="s">
        <v>39</v>
      </c>
      <c r="E5" s="933" t="s">
        <v>220</v>
      </c>
      <c r="F5" s="933"/>
      <c r="G5" s="451" t="s">
        <v>39</v>
      </c>
      <c r="H5" s="933" t="s">
        <v>220</v>
      </c>
      <c r="I5" s="451" t="s">
        <v>39</v>
      </c>
      <c r="J5" s="933" t="s">
        <v>220</v>
      </c>
      <c r="K5" s="451" t="s">
        <v>39</v>
      </c>
      <c r="L5" s="933" t="s">
        <v>220</v>
      </c>
      <c r="M5" s="933" t="s">
        <v>39</v>
      </c>
      <c r="N5" s="933" t="s">
        <v>220</v>
      </c>
      <c r="O5" s="933" t="s">
        <v>39</v>
      </c>
      <c r="P5" s="933" t="s">
        <v>220</v>
      </c>
      <c r="Q5" s="933" t="s">
        <v>39</v>
      </c>
      <c r="R5" s="933" t="s">
        <v>220</v>
      </c>
      <c r="S5" s="933" t="s">
        <v>217</v>
      </c>
      <c r="U5" s="32"/>
      <c r="V5" s="32"/>
      <c r="W5" s="32"/>
      <c r="X5" s="31" t="s">
        <v>39</v>
      </c>
      <c r="Y5" s="31" t="s">
        <v>39</v>
      </c>
      <c r="Z5" s="31"/>
      <c r="AA5" s="31" t="s">
        <v>39</v>
      </c>
      <c r="AB5" s="31" t="s">
        <v>39</v>
      </c>
      <c r="AC5" s="31" t="s">
        <v>39</v>
      </c>
      <c r="AD5" s="31" t="s">
        <v>39</v>
      </c>
      <c r="AE5" s="31" t="s">
        <v>39</v>
      </c>
      <c r="AG5" s="355"/>
      <c r="AH5" s="355"/>
      <c r="AI5" s="355"/>
      <c r="AJ5" s="914" t="s">
        <v>39</v>
      </c>
      <c r="AK5" s="914" t="s">
        <v>39</v>
      </c>
      <c r="AL5" s="914" t="s">
        <v>39</v>
      </c>
      <c r="AM5" s="914" t="s">
        <v>39</v>
      </c>
      <c r="AN5" s="914" t="s">
        <v>39</v>
      </c>
      <c r="AO5" s="914" t="s">
        <v>39</v>
      </c>
      <c r="AP5" s="914" t="s">
        <v>39</v>
      </c>
    </row>
    <row r="6" spans="1:42">
      <c r="B6" s="450"/>
      <c r="C6" s="450"/>
      <c r="D6" s="924" t="s">
        <v>40</v>
      </c>
      <c r="E6" s="924" t="s">
        <v>8</v>
      </c>
      <c r="F6" s="924"/>
      <c r="G6" s="924" t="s">
        <v>40</v>
      </c>
      <c r="H6" s="924" t="s">
        <v>546</v>
      </c>
      <c r="I6" s="924" t="s">
        <v>40</v>
      </c>
      <c r="J6" s="924" t="s">
        <v>546</v>
      </c>
      <c r="K6" s="924" t="s">
        <v>40</v>
      </c>
      <c r="L6" s="924" t="s">
        <v>546</v>
      </c>
      <c r="M6" s="924" t="s">
        <v>40</v>
      </c>
      <c r="N6" s="924" t="s">
        <v>546</v>
      </c>
      <c r="O6" s="924" t="s">
        <v>40</v>
      </c>
      <c r="P6" s="924" t="s">
        <v>546</v>
      </c>
      <c r="Q6" s="924" t="s">
        <v>40</v>
      </c>
      <c r="R6" s="924" t="s">
        <v>546</v>
      </c>
      <c r="U6" s="33"/>
      <c r="V6" s="33"/>
      <c r="W6" s="33"/>
      <c r="X6" s="34" t="s">
        <v>40</v>
      </c>
      <c r="Y6" s="34" t="s">
        <v>40</v>
      </c>
      <c r="Z6" s="34" t="s">
        <v>449</v>
      </c>
      <c r="AA6" s="34" t="s">
        <v>40</v>
      </c>
      <c r="AB6" s="34" t="s">
        <v>40</v>
      </c>
      <c r="AC6" s="34" t="s">
        <v>40</v>
      </c>
      <c r="AD6" s="34" t="s">
        <v>40</v>
      </c>
      <c r="AE6" s="34" t="s">
        <v>40</v>
      </c>
      <c r="AF6" s="938" t="s">
        <v>448</v>
      </c>
      <c r="AG6" s="356"/>
      <c r="AH6" s="356"/>
      <c r="AI6" s="356"/>
      <c r="AJ6" s="357" t="s">
        <v>40</v>
      </c>
      <c r="AK6" s="357" t="s">
        <v>40</v>
      </c>
      <c r="AL6" s="357" t="s">
        <v>40</v>
      </c>
      <c r="AM6" s="357" t="s">
        <v>40</v>
      </c>
      <c r="AN6" s="357" t="s">
        <v>40</v>
      </c>
      <c r="AO6" s="357" t="s">
        <v>40</v>
      </c>
      <c r="AP6" s="357" t="s">
        <v>40</v>
      </c>
    </row>
    <row r="7" spans="1:42">
      <c r="A7" s="757">
        <v>1</v>
      </c>
      <c r="B7" s="452" t="s">
        <v>12</v>
      </c>
      <c r="C7" s="452"/>
      <c r="D7" s="940">
        <v>3788103</v>
      </c>
      <c r="E7" s="941">
        <f t="shared" ref="E7:E21" si="0">(D7/D$22)*100</f>
        <v>18.294912408464963</v>
      </c>
      <c r="F7" s="453" t="s">
        <v>489</v>
      </c>
      <c r="G7" s="940">
        <v>4342218</v>
      </c>
      <c r="H7" s="941">
        <f>(G7/G$22)*100</f>
        <v>18.389289463382525</v>
      </c>
      <c r="I7" s="942">
        <v>4632490</v>
      </c>
      <c r="J7" s="943">
        <f t="shared" ref="J7:J17" si="1">(I7/I$22)*100</f>
        <v>19.298005165339198</v>
      </c>
      <c r="K7" s="942">
        <v>7783925</v>
      </c>
      <c r="L7" s="943">
        <f>(K7/K$22)*100</f>
        <v>24.986850325428559</v>
      </c>
      <c r="M7" s="940">
        <v>7846447</v>
      </c>
      <c r="N7" s="943">
        <f>(M7/M$22)*100</f>
        <v>22.315226302988211</v>
      </c>
      <c r="O7" s="940">
        <f>+'[2]P &amp; L LI 2013 &amp; 12'!H144</f>
        <v>6495863</v>
      </c>
      <c r="P7" s="943">
        <f t="shared" ref="P7:P17" si="2">(O7/O$22)*100</f>
        <v>17.333066860338516</v>
      </c>
      <c r="Q7" s="940">
        <f>+'[2]P &amp; L LI 2013 &amp; 12'!E144</f>
        <v>6863047</v>
      </c>
      <c r="R7" s="943">
        <f>(Q7/Q$22)*100</f>
        <v>16.615226841919561</v>
      </c>
      <c r="S7" s="180">
        <f>+(Q7-O7)/O7*100</f>
        <v>5.6525822665902901</v>
      </c>
      <c r="T7" s="757">
        <v>1</v>
      </c>
      <c r="U7" s="24" t="s">
        <v>10</v>
      </c>
      <c r="V7" s="24"/>
      <c r="W7" s="944" t="s">
        <v>433</v>
      </c>
      <c r="X7" s="52">
        <f t="shared" ref="X7:X12" si="3">VLOOKUP(U7,$B$7:$D$21,3,0)</f>
        <v>6847185</v>
      </c>
      <c r="Y7" s="52">
        <f t="shared" ref="Y7:Y12" si="4">VLOOKUP(W7,$F$7:$G$21,2,0)</f>
        <v>8257279</v>
      </c>
      <c r="Z7" s="52">
        <f>VLOOKUP(W7,F72:M86,8,0)</f>
        <v>0</v>
      </c>
      <c r="AA7" s="52">
        <f t="shared" ref="AA7:AA12" si="5">VLOOKUP(W7,$F$7:$I$21,4,0)</f>
        <v>7522328</v>
      </c>
      <c r="AB7" s="52">
        <f t="shared" ref="AB7:AB12" si="6">VLOOKUP(W7,$F$7:$K$21,6,0)</f>
        <v>8786120</v>
      </c>
      <c r="AC7" s="52">
        <f t="shared" ref="AC7:AC12" si="7">VLOOKUP(W7,$F$7:$M$21,8,0)</f>
        <v>9815942.7451399993</v>
      </c>
      <c r="AD7" s="52">
        <f t="shared" ref="AD7:AD12" si="8">VLOOKUP(W7,$F$7:$O$21,10,0)</f>
        <v>10829470</v>
      </c>
      <c r="AE7" s="52">
        <f t="shared" ref="AE7:AE12" si="9">VLOOKUP(W7,$F$7:$Q$21,12,0)</f>
        <v>11122906.218729999</v>
      </c>
      <c r="AF7" s="757">
        <f>VLOOKUP(W7,F72:R86,12,0)</f>
        <v>1</v>
      </c>
      <c r="AG7" s="206" t="s">
        <v>10</v>
      </c>
      <c r="AH7" s="14"/>
      <c r="AI7" s="945" t="s">
        <v>433</v>
      </c>
      <c r="AJ7" s="946">
        <f>+X7/$D$22*100</f>
        <v>33.068966134119151</v>
      </c>
      <c r="AK7" s="946">
        <f>+Y7/$G$22*100</f>
        <v>34.969569402298504</v>
      </c>
      <c r="AL7" s="946">
        <f>+AA7/$I$22*100</f>
        <v>31.3364787834136</v>
      </c>
      <c r="AM7" s="946">
        <f>+AB7/$K$22*100+0.01</f>
        <v>28.213954352239309</v>
      </c>
      <c r="AN7" s="946">
        <f>+AC7/$M$22*100-0.01</f>
        <v>27.906454891618385</v>
      </c>
      <c r="AO7" s="947">
        <f>+AD7/$O$22*100</f>
        <v>28.896534236025325</v>
      </c>
      <c r="AP7" s="947">
        <f>+AE7/$Q$22*100</f>
        <v>26.928215698595199</v>
      </c>
    </row>
    <row r="8" spans="1:42">
      <c r="A8" s="757">
        <v>2</v>
      </c>
      <c r="B8" s="452" t="s">
        <v>23</v>
      </c>
      <c r="C8" s="452"/>
      <c r="D8" s="940">
        <v>0</v>
      </c>
      <c r="E8" s="941">
        <f t="shared" si="0"/>
        <v>0</v>
      </c>
      <c r="F8" s="453" t="s">
        <v>430</v>
      </c>
      <c r="G8" s="940">
        <v>4013</v>
      </c>
      <c r="H8" s="941">
        <f>(G8/G$22)*100</f>
        <v>1.6995051518959681E-2</v>
      </c>
      <c r="I8" s="942">
        <v>101816</v>
      </c>
      <c r="J8" s="943">
        <f t="shared" si="1"/>
        <v>0.42414461637568046</v>
      </c>
      <c r="K8" s="942">
        <v>204813.75133999999</v>
      </c>
      <c r="L8" s="943">
        <f>(K8/K$22)*100</f>
        <v>0.65746401067869009</v>
      </c>
      <c r="M8" s="940">
        <v>351299.33501599997</v>
      </c>
      <c r="N8" s="943">
        <f>(M8/M$22)*100</f>
        <v>0.9990922210997295</v>
      </c>
      <c r="O8" s="940">
        <f>+'[2]P &amp; L LI 2013 &amp; 12'!H110</f>
        <v>532141.81854000001</v>
      </c>
      <c r="P8" s="943">
        <f t="shared" si="2"/>
        <v>1.4199267626081318</v>
      </c>
      <c r="Q8" s="940">
        <f>+'[2]P &amp; L LI 2013 &amp; 12'!E110</f>
        <v>828789.90813200013</v>
      </c>
      <c r="R8" s="943">
        <f t="shared" ref="R8:R17" si="10">(Q8/Q$22)*100</f>
        <v>2.006475014364153</v>
      </c>
      <c r="S8" s="180">
        <f>+(Q8-O8)/O8*100</f>
        <v>55.746058523626765</v>
      </c>
      <c r="T8" s="757">
        <v>2</v>
      </c>
      <c r="U8" s="24" t="s">
        <v>12</v>
      </c>
      <c r="V8" s="24"/>
      <c r="W8" s="944" t="s">
        <v>489</v>
      </c>
      <c r="X8" s="52">
        <f t="shared" si="3"/>
        <v>3788103</v>
      </c>
      <c r="Y8" s="52">
        <f t="shared" si="4"/>
        <v>4342218</v>
      </c>
      <c r="Z8" s="52">
        <f>VLOOKUP(W8,F73:M87,8,0)</f>
        <v>0</v>
      </c>
      <c r="AA8" s="52">
        <f t="shared" si="5"/>
        <v>4632490</v>
      </c>
      <c r="AB8" s="52">
        <f t="shared" si="6"/>
        <v>7783925</v>
      </c>
      <c r="AC8" s="52">
        <f t="shared" si="7"/>
        <v>7846447</v>
      </c>
      <c r="AD8" s="52">
        <f t="shared" si="8"/>
        <v>6495863</v>
      </c>
      <c r="AE8" s="52">
        <f t="shared" si="9"/>
        <v>6863047</v>
      </c>
      <c r="AF8" s="757">
        <f>VLOOKUP(W9,F74:S88,12,0)</f>
        <v>2</v>
      </c>
      <c r="AG8" s="206" t="s">
        <v>9</v>
      </c>
      <c r="AH8" s="14"/>
      <c r="AI8" s="945" t="s">
        <v>30</v>
      </c>
      <c r="AJ8" s="946">
        <f>+X9/$D$22*100</f>
        <v>21.625041673190985</v>
      </c>
      <c r="AK8" s="946">
        <f>+Y9/$G$22*100</f>
        <v>19.048683063321111</v>
      </c>
      <c r="AL8" s="946">
        <f>+AA9/$I$22*100</f>
        <v>20.07854919055319</v>
      </c>
      <c r="AM8" s="946">
        <f>+AB9/$K$22*100</f>
        <v>19.29199565899334</v>
      </c>
      <c r="AN8" s="946">
        <f>+AC9/$M$22*100</f>
        <v>19.177240244143764</v>
      </c>
      <c r="AO8" s="947">
        <f>+AD9/$O$22*100</f>
        <v>19.662962850370686</v>
      </c>
      <c r="AP8" s="947">
        <f>+AE9/Q22*100</f>
        <v>19.537136580879157</v>
      </c>
    </row>
    <row r="9" spans="1:42">
      <c r="A9" s="757">
        <v>3</v>
      </c>
      <c r="B9" s="452" t="s">
        <v>18</v>
      </c>
      <c r="C9" s="452"/>
      <c r="D9" s="940">
        <v>130986</v>
      </c>
      <c r="E9" s="941">
        <f t="shared" si="0"/>
        <v>0.63260618751263942</v>
      </c>
      <c r="F9" s="453" t="s">
        <v>443</v>
      </c>
      <c r="G9" s="940">
        <v>188676</v>
      </c>
      <c r="H9" s="941">
        <f>(G9/G$22)*100</f>
        <v>0.79904269633472147</v>
      </c>
      <c r="I9" s="942">
        <v>207097</v>
      </c>
      <c r="J9" s="943">
        <f t="shared" si="1"/>
        <v>0.86272371353769839</v>
      </c>
      <c r="K9" s="942">
        <v>240155.78</v>
      </c>
      <c r="L9" s="943">
        <f>(K9/K$22)*100</f>
        <v>0.77091397073411538</v>
      </c>
      <c r="M9" s="940">
        <v>303786.40899999999</v>
      </c>
      <c r="N9" s="943">
        <f>(M9/M$22)*100</f>
        <v>0.86396587711701034</v>
      </c>
      <c r="O9" s="940">
        <f>+'[2]P &amp; L LI 2013 &amp; 12'!H178</f>
        <v>364758.88936999999</v>
      </c>
      <c r="P9" s="943">
        <f t="shared" si="2"/>
        <v>0.97329488281280419</v>
      </c>
      <c r="Q9" s="940">
        <f>+'[2]P &amp; L LI 2013 &amp; 12'!E178</f>
        <v>542986.16200000001</v>
      </c>
      <c r="R9" s="943">
        <f t="shared" si="10"/>
        <v>1.3145528879014354</v>
      </c>
      <c r="S9" s="180">
        <f>+(Q9-O9)/O9*100</f>
        <v>48.861666658166584</v>
      </c>
      <c r="T9" s="757">
        <v>3</v>
      </c>
      <c r="U9" s="24" t="s">
        <v>9</v>
      </c>
      <c r="V9" s="24"/>
      <c r="W9" s="944" t="s">
        <v>30</v>
      </c>
      <c r="X9" s="52">
        <f t="shared" si="3"/>
        <v>4477632</v>
      </c>
      <c r="Y9" s="52">
        <f t="shared" si="4"/>
        <v>4497919</v>
      </c>
      <c r="Z9" s="52">
        <f>VLOOKUP(W9,F74:M88,8,0)</f>
        <v>0</v>
      </c>
      <c r="AA9" s="52">
        <f t="shared" si="5"/>
        <v>4819859.7493799999</v>
      </c>
      <c r="AB9" s="52">
        <f t="shared" si="6"/>
        <v>6009859</v>
      </c>
      <c r="AC9" s="52">
        <f t="shared" si="7"/>
        <v>6743072.964569998</v>
      </c>
      <c r="AD9" s="52">
        <f t="shared" si="8"/>
        <v>7369031.3364199949</v>
      </c>
      <c r="AE9" s="52">
        <f t="shared" si="9"/>
        <v>8069964.2487999983</v>
      </c>
      <c r="AF9" s="757">
        <f>VLOOKUP(W8,F73:S87,12,0)</f>
        <v>3</v>
      </c>
      <c r="AG9" s="206" t="s">
        <v>12</v>
      </c>
      <c r="AH9" s="14"/>
      <c r="AI9" s="945" t="s">
        <v>489</v>
      </c>
      <c r="AJ9" s="946">
        <f>+X8/$D$22*100</f>
        <v>18.294912408464963</v>
      </c>
      <c r="AK9" s="946">
        <f>+Y8/$G$22*100</f>
        <v>18.389289463382525</v>
      </c>
      <c r="AL9" s="946">
        <f>+AA8/$I$22*100</f>
        <v>19.298005165339198</v>
      </c>
      <c r="AM9" s="946">
        <f>+AB8/$K$22*100</f>
        <v>24.986850325428559</v>
      </c>
      <c r="AN9" s="946">
        <f>+AC8/$M$22*100</f>
        <v>22.315226302988211</v>
      </c>
      <c r="AO9" s="947">
        <f>+AD8/$O$22*100</f>
        <v>17.333066860338516</v>
      </c>
      <c r="AP9" s="947">
        <f>+AE8/Q22*100</f>
        <v>16.615226841919561</v>
      </c>
    </row>
    <row r="10" spans="1:42">
      <c r="A10" s="757">
        <v>4</v>
      </c>
      <c r="B10" s="452" t="s">
        <v>68</v>
      </c>
      <c r="C10" s="452"/>
      <c r="D10" s="940"/>
      <c r="E10" s="948">
        <f t="shared" si="0"/>
        <v>0</v>
      </c>
      <c r="F10" s="453" t="s">
        <v>428</v>
      </c>
      <c r="G10" s="948"/>
      <c r="H10" s="948">
        <v>0</v>
      </c>
      <c r="I10" s="948"/>
      <c r="J10" s="948">
        <f t="shared" si="1"/>
        <v>0</v>
      </c>
      <c r="K10" s="948"/>
      <c r="L10" s="948">
        <f>(K10/K$22)*100</f>
        <v>0</v>
      </c>
      <c r="M10" s="940">
        <v>0</v>
      </c>
      <c r="N10" s="943">
        <f>(M10/M$22)*100</f>
        <v>0</v>
      </c>
      <c r="O10" s="940">
        <f>+'[2]P &amp; L LI 2013 &amp; 12'!H76</f>
        <v>101900.14992770001</v>
      </c>
      <c r="P10" s="943">
        <f t="shared" si="2"/>
        <v>0.27190261121198883</v>
      </c>
      <c r="Q10" s="940">
        <f>+'[2]P &amp; L LI 2013 &amp; 12'!E76</f>
        <v>206494.24839999998</v>
      </c>
      <c r="R10" s="943">
        <f t="shared" si="10"/>
        <v>0.49991625858276723</v>
      </c>
      <c r="S10" s="180">
        <f>+(Q10-O10)/O10*100</f>
        <v>102.64371401466177</v>
      </c>
      <c r="T10" s="757">
        <v>4</v>
      </c>
      <c r="U10" s="24" t="s">
        <v>11</v>
      </c>
      <c r="V10" s="949"/>
      <c r="W10" s="944" t="s">
        <v>488</v>
      </c>
      <c r="X10" s="52">
        <f t="shared" si="3"/>
        <v>2163480</v>
      </c>
      <c r="Y10" s="52">
        <f t="shared" si="4"/>
        <v>2503887</v>
      </c>
      <c r="Z10" s="52">
        <f>VLOOKUP(W10,F75:M89,8,0)</f>
        <v>0</v>
      </c>
      <c r="AA10" s="52">
        <f t="shared" si="5"/>
        <v>2778184</v>
      </c>
      <c r="AB10" s="52">
        <f t="shared" si="6"/>
        <v>3465505</v>
      </c>
      <c r="AC10" s="52">
        <f t="shared" si="7"/>
        <v>4471627</v>
      </c>
      <c r="AD10" s="52">
        <f t="shared" si="8"/>
        <v>5106323</v>
      </c>
      <c r="AE10" s="52">
        <f t="shared" si="9"/>
        <v>5515063</v>
      </c>
      <c r="AF10" s="757">
        <f>VLOOKUP(W10,F75:S89,12,0)</f>
        <v>4</v>
      </c>
      <c r="AG10" s="206" t="s">
        <v>11</v>
      </c>
      <c r="AH10" s="14"/>
      <c r="AI10" s="945" t="s">
        <v>488</v>
      </c>
      <c r="AJ10" s="946">
        <f>+X10/$D$22*100</f>
        <v>10.448680275448103</v>
      </c>
      <c r="AK10" s="946">
        <f>+Y10/$G$22*100</f>
        <v>10.603959273026016</v>
      </c>
      <c r="AL10" s="946">
        <f>+AA10/$I$22*100</f>
        <v>11.57334590733336</v>
      </c>
      <c r="AM10" s="946">
        <f>+AB10/$K$22*100</f>
        <v>11.124471874667895</v>
      </c>
      <c r="AN10" s="946">
        <f>+AC10/$M$22*100</f>
        <v>12.717267885394786</v>
      </c>
      <c r="AO10" s="947">
        <f>+AD10/$O$22*100</f>
        <v>13.625323989973982</v>
      </c>
      <c r="AP10" s="947">
        <f>+AE10/$Q$22*100</f>
        <v>13.351798813628616</v>
      </c>
    </row>
    <row r="11" spans="1:42">
      <c r="A11" s="757">
        <v>5</v>
      </c>
      <c r="B11" s="452" t="s">
        <v>15</v>
      </c>
      <c r="C11" s="452"/>
      <c r="D11" s="940">
        <v>890793</v>
      </c>
      <c r="E11" s="941">
        <f t="shared" si="0"/>
        <v>4.3021480432484891</v>
      </c>
      <c r="F11" s="453" t="s">
        <v>485</v>
      </c>
      <c r="G11" s="940">
        <v>970077</v>
      </c>
      <c r="H11" s="941">
        <f>(G11/G$22)*100</f>
        <v>4.1082752535155374</v>
      </c>
      <c r="I11" s="942">
        <v>1009031</v>
      </c>
      <c r="J11" s="943">
        <f t="shared" si="1"/>
        <v>4.2034166182738391</v>
      </c>
      <c r="K11" s="942">
        <v>1242608.3961700001</v>
      </c>
      <c r="L11" s="943">
        <f>(K11/K$22)*100</f>
        <v>3.9888449603793239</v>
      </c>
      <c r="M11" s="940">
        <v>1579190.622</v>
      </c>
      <c r="N11" s="943">
        <f>(M11/M$22)*100</f>
        <v>4.4912042489405346</v>
      </c>
      <c r="O11" s="940">
        <f>+'[2]P &amp; L LI 2013 &amp; 12'!H42</f>
        <v>2034084</v>
      </c>
      <c r="P11" s="943">
        <f t="shared" si="2"/>
        <v>5.4275950665130734</v>
      </c>
      <c r="Q11" s="940">
        <f>+'[2]P &amp; L LI 2013 &amp; 12'!E42</f>
        <v>2520283</v>
      </c>
      <c r="R11" s="943">
        <f t="shared" si="10"/>
        <v>6.1015280459005394</v>
      </c>
      <c r="S11" s="180">
        <f t="shared" ref="S11:S21" si="11">+(Q11-O11)/O11*100</f>
        <v>23.902601859116928</v>
      </c>
      <c r="T11" s="757">
        <v>5</v>
      </c>
      <c r="U11" s="950" t="s">
        <v>15</v>
      </c>
      <c r="W11" s="951" t="s">
        <v>485</v>
      </c>
      <c r="X11" s="52">
        <f t="shared" si="3"/>
        <v>890793</v>
      </c>
      <c r="Y11" s="52">
        <f t="shared" si="4"/>
        <v>970077</v>
      </c>
      <c r="Z11" s="52"/>
      <c r="AA11" s="52">
        <f t="shared" si="5"/>
        <v>1009031</v>
      </c>
      <c r="AB11" s="52">
        <f t="shared" si="6"/>
        <v>1242608.3961700001</v>
      </c>
      <c r="AC11" s="52">
        <f t="shared" si="7"/>
        <v>1579190.622</v>
      </c>
      <c r="AD11" s="52">
        <f t="shared" si="8"/>
        <v>2034084</v>
      </c>
      <c r="AE11" s="52">
        <f t="shared" si="9"/>
        <v>2520283</v>
      </c>
      <c r="AF11" s="757">
        <v>5</v>
      </c>
      <c r="AG11" s="950" t="s">
        <v>15</v>
      </c>
      <c r="AI11" s="951" t="s">
        <v>485</v>
      </c>
      <c r="AK11" s="9">
        <f>+Y11/G22*100</f>
        <v>4.1082752535155374</v>
      </c>
      <c r="AL11" s="9">
        <f>+AA11/I22*100</f>
        <v>4.2034166182738391</v>
      </c>
      <c r="AM11" s="9">
        <f>+AB11/K22*100</f>
        <v>3.9888449603793239</v>
      </c>
      <c r="AN11" s="9">
        <f>+AC11/M22*100</f>
        <v>4.4912042489405346</v>
      </c>
      <c r="AO11" s="9">
        <f>+AD11/O22*100</f>
        <v>5.4275950665130734</v>
      </c>
      <c r="AP11" s="947">
        <f>+AE11/$Q$22*100</f>
        <v>6.1015280459005394</v>
      </c>
    </row>
    <row r="12" spans="1:42">
      <c r="A12" s="757">
        <v>6</v>
      </c>
      <c r="B12" s="452" t="s">
        <v>10</v>
      </c>
      <c r="C12" s="452"/>
      <c r="D12" s="940">
        <v>6847185</v>
      </c>
      <c r="E12" s="941">
        <f t="shared" si="0"/>
        <v>33.068966134119151</v>
      </c>
      <c r="F12" s="453" t="s">
        <v>433</v>
      </c>
      <c r="G12" s="940">
        <v>8257279</v>
      </c>
      <c r="H12" s="941">
        <f>(G12/G$22)*100</f>
        <v>34.969569402298504</v>
      </c>
      <c r="I12" s="942">
        <v>7522328</v>
      </c>
      <c r="J12" s="943">
        <f t="shared" si="1"/>
        <v>31.3364787834136</v>
      </c>
      <c r="K12" s="942">
        <v>8786120</v>
      </c>
      <c r="L12" s="943">
        <f>(K12/K$22)*100+0.01</f>
        <v>28.213954352239309</v>
      </c>
      <c r="M12" s="940">
        <v>9815942.7451399993</v>
      </c>
      <c r="N12" s="943">
        <f>(M12/M$22)*100-0.01</f>
        <v>27.906454891618385</v>
      </c>
      <c r="O12" s="940">
        <f>+'[2]P &amp; L LI 2013 &amp; 12'!H212</f>
        <v>10829470</v>
      </c>
      <c r="P12" s="943">
        <f t="shared" si="2"/>
        <v>28.896534236025325</v>
      </c>
      <c r="Q12" s="940">
        <f>+'[2]P &amp; L LI 2013 &amp; 12'!E212</f>
        <v>11122906.218729999</v>
      </c>
      <c r="R12" s="943">
        <f t="shared" si="10"/>
        <v>26.928215698595199</v>
      </c>
      <c r="S12" s="180">
        <f t="shared" si="11"/>
        <v>2.709608307054721</v>
      </c>
      <c r="T12" s="757">
        <v>6</v>
      </c>
      <c r="U12" s="24" t="s">
        <v>13</v>
      </c>
      <c r="V12" s="24"/>
      <c r="W12" s="944" t="s">
        <v>445</v>
      </c>
      <c r="X12" s="52">
        <f t="shared" si="3"/>
        <v>1206033</v>
      </c>
      <c r="Y12" s="52">
        <f t="shared" si="4"/>
        <v>1426160</v>
      </c>
      <c r="Z12" s="52">
        <f>VLOOKUP(W12,F76:M90,8,0)</f>
        <v>0</v>
      </c>
      <c r="AA12" s="52">
        <f t="shared" si="5"/>
        <v>1431628</v>
      </c>
      <c r="AB12" s="52">
        <f t="shared" si="6"/>
        <v>1685409</v>
      </c>
      <c r="AC12" s="52">
        <f t="shared" si="7"/>
        <v>1871986.46325</v>
      </c>
      <c r="AD12" s="52">
        <f t="shared" si="8"/>
        <v>2025075.1086100002</v>
      </c>
      <c r="AE12" s="52">
        <f t="shared" si="9"/>
        <v>2150506.5177199999</v>
      </c>
      <c r="AF12" s="757">
        <f>VLOOKUP(W12,F76:S90,12,0)</f>
        <v>6</v>
      </c>
      <c r="AG12" s="206" t="s">
        <v>13</v>
      </c>
      <c r="AH12" s="14"/>
      <c r="AI12" s="951" t="s">
        <v>119</v>
      </c>
      <c r="AL12" s="9">
        <f>100-(AL7+AL8+AL9+AL10+AL11)</f>
        <v>13.510204335086812</v>
      </c>
      <c r="AM12" s="9">
        <f>100-(AM7+AM8+AM9+AM10+AM11)</f>
        <v>12.393882828291581</v>
      </c>
      <c r="AN12" s="9">
        <f>100-(AN7+AN8+AN9+AN10+AN11)</f>
        <v>13.392606426914313</v>
      </c>
      <c r="AO12" s="9">
        <f>100-(AO7+AO8+AO9+AO10+AO11)</f>
        <v>15.054516996778418</v>
      </c>
      <c r="AP12" s="9">
        <f>100-(AP7+AP8+AP9+AP10+AP11)</f>
        <v>17.46609401907692</v>
      </c>
    </row>
    <row r="13" spans="1:42">
      <c r="A13" s="757">
        <v>7</v>
      </c>
      <c r="B13" s="452" t="s">
        <v>14</v>
      </c>
      <c r="C13" s="452"/>
      <c r="D13" s="940">
        <v>100392.815</v>
      </c>
      <c r="E13" s="941">
        <f t="shared" si="0"/>
        <v>0.48485422832067332</v>
      </c>
      <c r="F13" s="453" t="s">
        <v>434</v>
      </c>
      <c r="G13" s="940">
        <v>131003.72199999999</v>
      </c>
      <c r="H13" s="941">
        <f>(G13/G$22)*100</f>
        <v>0.55480064903201387</v>
      </c>
      <c r="I13" s="940">
        <v>149401.253</v>
      </c>
      <c r="J13" s="943">
        <f t="shared" si="1"/>
        <v>0.62237504065894333</v>
      </c>
      <c r="K13" s="940">
        <v>233539.66399999999</v>
      </c>
      <c r="L13" s="943">
        <f>(K13/K$22)*100</f>
        <v>0.74967585497276457</v>
      </c>
      <c r="M13" s="940">
        <v>269578.71580000001</v>
      </c>
      <c r="N13" s="943">
        <f t="shared" ref="N13:N21" si="12">(M13/M$22)*100</f>
        <v>0.76667949831891347</v>
      </c>
      <c r="O13" s="940">
        <f>+'[2]P &amp; L LI 2013 &amp; 12'!H246</f>
        <v>312055.98389999999</v>
      </c>
      <c r="P13" s="943">
        <f t="shared" si="2"/>
        <v>0.83266645757575553</v>
      </c>
      <c r="Q13" s="940">
        <f>+'[2]P &amp; L LI 2013 &amp; 12'!E246</f>
        <v>337975.97847999999</v>
      </c>
      <c r="R13" s="943">
        <f t="shared" si="10"/>
        <v>0.81822950499463643</v>
      </c>
      <c r="S13" s="180">
        <f t="shared" si="11"/>
        <v>8.3062001426981773</v>
      </c>
      <c r="U13" s="25" t="s">
        <v>26</v>
      </c>
      <c r="V13" s="952">
        <v>17104186</v>
      </c>
      <c r="W13" s="953" t="s">
        <v>26</v>
      </c>
      <c r="X13" s="179"/>
      <c r="Y13" s="179"/>
      <c r="Z13" s="179"/>
      <c r="AA13" s="179"/>
      <c r="AB13" s="179"/>
      <c r="AC13" s="179"/>
      <c r="AD13" s="179"/>
      <c r="AE13" s="179"/>
      <c r="AG13" s="312" t="s">
        <v>26</v>
      </c>
      <c r="AH13" s="14"/>
    </row>
    <row r="14" spans="1:42">
      <c r="A14" s="757">
        <v>8</v>
      </c>
      <c r="B14" s="452" t="s">
        <v>17</v>
      </c>
      <c r="C14" s="452"/>
      <c r="D14" s="940">
        <v>767576</v>
      </c>
      <c r="E14" s="941">
        <f t="shared" si="0"/>
        <v>3.7070627928648991</v>
      </c>
      <c r="F14" s="453" t="s">
        <v>487</v>
      </c>
      <c r="G14" s="940">
        <v>914170</v>
      </c>
      <c r="H14" s="941">
        <f>(G14/G$22)*100</f>
        <v>3.8715091570115554</v>
      </c>
      <c r="I14" s="940">
        <v>984866</v>
      </c>
      <c r="J14" s="943">
        <f t="shared" si="1"/>
        <v>4.1027501743483432</v>
      </c>
      <c r="K14" s="940">
        <v>1084480</v>
      </c>
      <c r="L14" s="943">
        <f>(K14/K$22)*100</f>
        <v>3.4812436451945215</v>
      </c>
      <c r="M14" s="940">
        <v>1290367.39479</v>
      </c>
      <c r="N14" s="943">
        <f t="shared" si="12"/>
        <v>3.6697935293179427</v>
      </c>
      <c r="O14" s="940">
        <f>+'[2]P &amp; L LI 2013 &amp; 12'!H280</f>
        <v>1500027.7209900001</v>
      </c>
      <c r="P14" s="943">
        <f t="shared" si="2"/>
        <v>4.002559903169276</v>
      </c>
      <c r="Q14" s="940">
        <f>+'[2]P &amp; L LI 2013 &amp; 12'!E280</f>
        <v>2014547</v>
      </c>
      <c r="R14" s="943">
        <f t="shared" si="10"/>
        <v>4.8771566606943724</v>
      </c>
      <c r="S14" s="180">
        <f t="shared" si="11"/>
        <v>34.300651368657604</v>
      </c>
      <c r="U14" s="922" t="s">
        <v>66</v>
      </c>
      <c r="V14" s="35"/>
      <c r="W14" s="954" t="s">
        <v>66</v>
      </c>
      <c r="X14" s="955">
        <f>+D23</f>
        <v>21.056756603325045</v>
      </c>
      <c r="Y14" s="244">
        <f>+G23</f>
        <v>14.039480356386793</v>
      </c>
      <c r="Z14" s="244"/>
      <c r="AA14" s="244">
        <f>+I23</f>
        <v>1.6612388871432187</v>
      </c>
      <c r="AB14" s="244">
        <f>+K23</f>
        <v>29.773212388164644</v>
      </c>
      <c r="AC14" s="244">
        <f>+M23</f>
        <v>12.871584749204711</v>
      </c>
      <c r="AD14" s="244">
        <f>+O23</f>
        <v>6.5834305410152814</v>
      </c>
      <c r="AE14" s="956">
        <f>+Q23</f>
        <v>10.217169456511401</v>
      </c>
      <c r="AG14" s="957" t="s">
        <v>66</v>
      </c>
      <c r="AH14" s="14"/>
      <c r="AI14" s="945" t="s">
        <v>445</v>
      </c>
      <c r="AJ14" s="946">
        <f>+X12/$D$22*100</f>
        <v>5.8246220065078029</v>
      </c>
      <c r="AK14" s="946">
        <f>+Y12/$G$22*100</f>
        <v>6.0397863628904913</v>
      </c>
      <c r="AL14" s="946">
        <f>+AA12/$I$22*100</f>
        <v>5.9638692234293496</v>
      </c>
      <c r="AM14" s="946">
        <f>+AB12/$K$22*100</f>
        <v>5.410260558796522</v>
      </c>
      <c r="AN14" s="946">
        <f>+AC12/$M$22*100</f>
        <v>5.323913047976272</v>
      </c>
      <c r="AO14" s="947">
        <f>+AD12/$O$22*100</f>
        <v>5.403556425796606</v>
      </c>
      <c r="AP14" s="947">
        <f>+AE12/$Q$22*100</f>
        <v>5.2063104940042386</v>
      </c>
    </row>
    <row r="15" spans="1:42">
      <c r="A15" s="757">
        <v>9</v>
      </c>
      <c r="B15" s="452" t="s">
        <v>13</v>
      </c>
      <c r="C15" s="452"/>
      <c r="D15" s="940">
        <v>1206033</v>
      </c>
      <c r="E15" s="941">
        <f t="shared" si="0"/>
        <v>5.8246220065078029</v>
      </c>
      <c r="F15" s="453" t="s">
        <v>445</v>
      </c>
      <c r="G15" s="940">
        <v>1426160</v>
      </c>
      <c r="H15" s="941">
        <f>(G15/G$22)*100+0.01</f>
        <v>6.0497863628904911</v>
      </c>
      <c r="I15" s="940">
        <v>1431628</v>
      </c>
      <c r="J15" s="943">
        <f t="shared" si="1"/>
        <v>5.9638692234293496</v>
      </c>
      <c r="K15" s="940">
        <v>1685409</v>
      </c>
      <c r="L15" s="943">
        <f>(K15/K$22)*100+0.01</f>
        <v>5.4202605587965218</v>
      </c>
      <c r="M15" s="940">
        <v>1871986.46325</v>
      </c>
      <c r="N15" s="943">
        <f t="shared" si="12"/>
        <v>5.323913047976272</v>
      </c>
      <c r="O15" s="940">
        <f>+'[2]P &amp; L LI 2013 &amp; 12'!H314</f>
        <v>2025075.1086100002</v>
      </c>
      <c r="P15" s="943">
        <f t="shared" si="2"/>
        <v>5.403556425796606</v>
      </c>
      <c r="Q15" s="940">
        <f>+'[2]P &amp; L LI 2013 &amp; 12'!E314</f>
        <v>2150506.5177199999</v>
      </c>
      <c r="R15" s="943">
        <f t="shared" si="10"/>
        <v>5.2063104940042386</v>
      </c>
      <c r="S15" s="180">
        <f t="shared" si="11"/>
        <v>6.1939139233257894</v>
      </c>
      <c r="U15" s="923"/>
      <c r="V15" s="36"/>
      <c r="W15" s="958"/>
      <c r="X15" s="959"/>
      <c r="Y15" s="212"/>
      <c r="Z15" s="212"/>
      <c r="AA15" s="212"/>
      <c r="AB15" s="212"/>
      <c r="AC15" s="212"/>
      <c r="AD15" s="212"/>
      <c r="AE15" s="960"/>
      <c r="AI15" s="55" t="s">
        <v>495</v>
      </c>
      <c r="AJ15" s="55"/>
      <c r="AK15" s="961">
        <f>+(Y7-X7)/X7*100</f>
        <v>20.593776858665276</v>
      </c>
      <c r="AL15" s="961">
        <f>+(AA7-Y7)/Y7*100</f>
        <v>-8.9006439046082857</v>
      </c>
      <c r="AM15" s="961">
        <f t="shared" ref="AM15:AP18" si="13">+(AB7-AA7)/AA7*100</f>
        <v>16.80054366148352</v>
      </c>
      <c r="AN15" s="961">
        <f t="shared" si="13"/>
        <v>11.721018437490033</v>
      </c>
      <c r="AO15" s="961">
        <f t="shared" si="13"/>
        <v>10.325317508211947</v>
      </c>
      <c r="AP15" s="962">
        <f t="shared" si="13"/>
        <v>2.709608307054721</v>
      </c>
    </row>
    <row r="16" spans="1:42">
      <c r="A16" s="757">
        <v>10</v>
      </c>
      <c r="B16" s="452" t="s">
        <v>19</v>
      </c>
      <c r="C16" s="452"/>
      <c r="D16" s="940">
        <v>254238</v>
      </c>
      <c r="E16" s="941">
        <f t="shared" si="0"/>
        <v>1.2278604728813645</v>
      </c>
      <c r="F16" s="453" t="s">
        <v>437</v>
      </c>
      <c r="G16" s="940">
        <v>255099</v>
      </c>
      <c r="H16" s="941">
        <f t="shared" ref="H16:H21" si="14">(G16/G$22)*100</f>
        <v>1.0803440437166947</v>
      </c>
      <c r="I16" s="940">
        <v>251150</v>
      </c>
      <c r="J16" s="943">
        <f t="shared" si="1"/>
        <v>1.0462394948019185</v>
      </c>
      <c r="K16" s="940">
        <v>252656</v>
      </c>
      <c r="L16" s="943">
        <f>(K16/K$22)*100</f>
        <v>0.81104040131700617</v>
      </c>
      <c r="M16" s="940">
        <v>295859</v>
      </c>
      <c r="N16" s="943">
        <f t="shared" si="12"/>
        <v>0.84142039559762394</v>
      </c>
      <c r="O16" s="940">
        <f>+'[2]P &amp; L LI 2013 &amp; 12'!H348</f>
        <v>303344</v>
      </c>
      <c r="P16" s="943">
        <f t="shared" si="2"/>
        <v>0.8094200622276867</v>
      </c>
      <c r="Q16" s="940">
        <f>+'[2]P &amp; L LI 2013 &amp; 12'!E348</f>
        <v>322712</v>
      </c>
      <c r="R16" s="943">
        <f t="shared" si="10"/>
        <v>0.78127588002960568</v>
      </c>
      <c r="S16" s="180">
        <f t="shared" si="11"/>
        <v>6.3848304235455453</v>
      </c>
      <c r="AI16" s="55" t="s">
        <v>496</v>
      </c>
      <c r="AJ16" s="55"/>
      <c r="AK16" s="961">
        <f>+(Y8-X8)/X8*100</f>
        <v>14.627770153029102</v>
      </c>
      <c r="AL16" s="961">
        <f>+(AA8-Y8)/Y8*100</f>
        <v>6.6848785574561198</v>
      </c>
      <c r="AM16" s="961">
        <f t="shared" si="13"/>
        <v>68.028964984274126</v>
      </c>
      <c r="AN16" s="961">
        <f t="shared" si="13"/>
        <v>0.803219455480365</v>
      </c>
      <c r="AO16" s="961">
        <f t="shared" si="13"/>
        <v>-17.212682377131969</v>
      </c>
      <c r="AP16" s="962">
        <f t="shared" si="13"/>
        <v>5.6525822665902901</v>
      </c>
    </row>
    <row r="17" spans="1:42">
      <c r="A17" s="757">
        <v>11</v>
      </c>
      <c r="B17" s="452" t="s">
        <v>27</v>
      </c>
      <c r="C17" s="452"/>
      <c r="D17" s="948">
        <v>0</v>
      </c>
      <c r="E17" s="948">
        <f t="shared" si="0"/>
        <v>0</v>
      </c>
      <c r="F17" s="453" t="s">
        <v>438</v>
      </c>
      <c r="G17" s="948">
        <v>0</v>
      </c>
      <c r="H17" s="948">
        <f t="shared" si="14"/>
        <v>0</v>
      </c>
      <c r="I17" s="948">
        <v>0</v>
      </c>
      <c r="J17" s="948">
        <f t="shared" si="1"/>
        <v>0</v>
      </c>
      <c r="K17" s="940">
        <v>0</v>
      </c>
      <c r="L17" s="943">
        <f>(K17/K$22)*100</f>
        <v>0</v>
      </c>
      <c r="M17" s="940">
        <v>51426.839</v>
      </c>
      <c r="N17" s="943">
        <f t="shared" si="12"/>
        <v>0.14625747810854262</v>
      </c>
      <c r="O17" s="940">
        <f>+'[2]P &amp; L LI 2013 &amp; 12'!H382</f>
        <v>106237.90670000001</v>
      </c>
      <c r="P17" s="943">
        <f t="shared" si="2"/>
        <v>0.28347715152451725</v>
      </c>
      <c r="Q17" s="940">
        <f>+'[2]P &amp; L LI 2013 &amp; 12'!E382</f>
        <v>274797.61674999999</v>
      </c>
      <c r="R17" s="943">
        <f t="shared" si="10"/>
        <v>0.66527662391356546</v>
      </c>
      <c r="S17" s="180">
        <f>+(Q17-O17)/O17*100</f>
        <v>158.66249184105959</v>
      </c>
      <c r="AI17" s="55" t="s">
        <v>497</v>
      </c>
      <c r="AJ17" s="55"/>
      <c r="AK17" s="961">
        <f>+(Y9-X9)/X9*100</f>
        <v>0.45307430356045336</v>
      </c>
      <c r="AL17" s="961">
        <f>+(AA9-Y9)/Y9*100</f>
        <v>7.157548843809769</v>
      </c>
      <c r="AM17" s="961">
        <f t="shared" si="13"/>
        <v>24.689499539339813</v>
      </c>
      <c r="AN17" s="961">
        <f t="shared" si="13"/>
        <v>12.20018580419271</v>
      </c>
      <c r="AO17" s="961">
        <f t="shared" si="13"/>
        <v>9.2829838137442433</v>
      </c>
      <c r="AP17" s="962">
        <f t="shared" si="13"/>
        <v>9.5118731401748793</v>
      </c>
    </row>
    <row r="18" spans="1:42">
      <c r="A18" s="757">
        <v>12</v>
      </c>
      <c r="B18" s="452" t="s">
        <v>21</v>
      </c>
      <c r="C18" s="452"/>
      <c r="D18" s="940">
        <v>23813</v>
      </c>
      <c r="E18" s="941">
        <f t="shared" si="0"/>
        <v>0.11500657431510607</v>
      </c>
      <c r="F18" s="453" t="s">
        <v>439</v>
      </c>
      <c r="G18" s="940">
        <v>52637</v>
      </c>
      <c r="H18" s="941">
        <f t="shared" si="14"/>
        <v>0.2229176493405135</v>
      </c>
      <c r="I18" s="940">
        <v>55606</v>
      </c>
      <c r="J18" s="943">
        <f>(I18/I$22)*100+0.01</f>
        <v>0.24164321460464061</v>
      </c>
      <c r="K18" s="940">
        <v>89984</v>
      </c>
      <c r="L18" s="943">
        <f>(K18/K$22)*100-0.01</f>
        <v>0.27885385453782807</v>
      </c>
      <c r="M18" s="940">
        <v>143156</v>
      </c>
      <c r="N18" s="943">
        <f t="shared" si="12"/>
        <v>0.40713440575467852</v>
      </c>
      <c r="O18" s="940">
        <f>+'[2]P &amp; L LI 2013 &amp; 12'!H416</f>
        <v>192780</v>
      </c>
      <c r="P18" s="943">
        <f>(O18/O$22)*100</f>
        <v>0.51439949231319371</v>
      </c>
      <c r="Q18" s="940">
        <f>+'[2]P &amp; L LI 2013 &amp; 12'!E416</f>
        <v>251719.53922999999</v>
      </c>
      <c r="R18" s="943">
        <f>(Q18/Q$22)*100</f>
        <v>0.60940530421107708</v>
      </c>
      <c r="S18" s="180">
        <f t="shared" si="11"/>
        <v>30.573471952484692</v>
      </c>
      <c r="U18" s="125" t="s">
        <v>606</v>
      </c>
      <c r="AI18" s="55" t="s">
        <v>498</v>
      </c>
      <c r="AJ18" s="55"/>
      <c r="AK18" s="961">
        <f>+(Y10-X10)/X10*100</f>
        <v>15.734233734538799</v>
      </c>
      <c r="AL18" s="961">
        <f>+(AA10-Y10)/Y10*100</f>
        <v>10.954847403257416</v>
      </c>
      <c r="AM18" s="961">
        <f t="shared" si="13"/>
        <v>24.73993803146228</v>
      </c>
      <c r="AN18" s="961">
        <f t="shared" si="13"/>
        <v>29.032478671939586</v>
      </c>
      <c r="AO18" s="961">
        <f t="shared" si="13"/>
        <v>14.193849352819454</v>
      </c>
      <c r="AP18" s="962">
        <f t="shared" si="13"/>
        <v>8.0045856871960499</v>
      </c>
    </row>
    <row r="19" spans="1:42" s="14" customFormat="1">
      <c r="A19" s="757">
        <v>13</v>
      </c>
      <c r="B19" s="452" t="s">
        <v>20</v>
      </c>
      <c r="C19" s="452"/>
      <c r="D19" s="940">
        <v>55541</v>
      </c>
      <c r="E19" s="941">
        <f t="shared" si="0"/>
        <v>0.26823920312582644</v>
      </c>
      <c r="F19" s="453" t="s">
        <v>441</v>
      </c>
      <c r="G19" s="940">
        <v>69617</v>
      </c>
      <c r="H19" s="941">
        <f t="shared" si="14"/>
        <v>0.29482793461136708</v>
      </c>
      <c r="I19" s="942">
        <v>61563</v>
      </c>
      <c r="J19" s="943">
        <f>(I19/I$22)*100</f>
        <v>0.25645885733024293</v>
      </c>
      <c r="K19" s="942">
        <v>73030</v>
      </c>
      <c r="L19" s="943">
        <f>(K19/K$22)*100</f>
        <v>0.23443053206011721</v>
      </c>
      <c r="M19" s="940">
        <v>128113.201</v>
      </c>
      <c r="N19" s="943">
        <f t="shared" si="12"/>
        <v>0.36435281761480265</v>
      </c>
      <c r="O19" s="940">
        <f>+'[2]P &amp; L LI 2013 &amp; 12'!H484</f>
        <v>203615.92386000001</v>
      </c>
      <c r="P19" s="943">
        <f>(O19/O$22)*100</f>
        <v>0.54331324753846821</v>
      </c>
      <c r="Q19" s="940">
        <f>+'[2]P &amp; L LI 2013 &amp; 12'!E484</f>
        <v>283975.24881000002</v>
      </c>
      <c r="R19" s="943">
        <f>(Q19/Q$22)*100</f>
        <v>0.68749539038107976</v>
      </c>
      <c r="S19" s="180">
        <f>+(Q19-O19)/O19*100</f>
        <v>39.466129871675747</v>
      </c>
      <c r="T19" s="757"/>
      <c r="U19" s="213"/>
      <c r="V19" s="213"/>
      <c r="W19" s="935">
        <v>2009</v>
      </c>
      <c r="X19" s="935">
        <v>2013</v>
      </c>
      <c r="Y19" s="935" t="s">
        <v>357</v>
      </c>
      <c r="Z19" s="963"/>
      <c r="AA19" s="757"/>
      <c r="AB19" s="757"/>
      <c r="AC19" s="757"/>
      <c r="AD19" s="757"/>
      <c r="AE19" s="757"/>
      <c r="AI19" s="55" t="s">
        <v>499</v>
      </c>
      <c r="AJ19" s="55"/>
      <c r="AK19" s="961">
        <f>+(Y12-X12)/X12*100</f>
        <v>18.252153962619598</v>
      </c>
      <c r="AL19" s="961">
        <f>+(AA12-Y12)/Y12*100</f>
        <v>0.38340719133898016</v>
      </c>
      <c r="AM19" s="961">
        <f>+(AB12-AA12)/AA12*100</f>
        <v>17.726741863109691</v>
      </c>
      <c r="AN19" s="961">
        <f>+(AC12-AB12)/AB12*100</f>
        <v>11.07015942421098</v>
      </c>
      <c r="AO19" s="961">
        <f>+(AD12-AC12)/AC12*100</f>
        <v>8.1778713877139566</v>
      </c>
      <c r="AP19" s="962">
        <f>+(AE12-AD12)/AD12*100</f>
        <v>6.1939139233257894</v>
      </c>
    </row>
    <row r="20" spans="1:42">
      <c r="A20" s="757">
        <v>14</v>
      </c>
      <c r="B20" s="452" t="s">
        <v>9</v>
      </c>
      <c r="C20" s="452"/>
      <c r="D20" s="940">
        <v>4477632</v>
      </c>
      <c r="E20" s="941">
        <f t="shared" si="0"/>
        <v>21.625041673190985</v>
      </c>
      <c r="F20" s="453" t="s">
        <v>30</v>
      </c>
      <c r="G20" s="940">
        <v>4497919</v>
      </c>
      <c r="H20" s="941">
        <f t="shared" si="14"/>
        <v>19.048683063321111</v>
      </c>
      <c r="I20" s="942">
        <v>4819859.7493799999</v>
      </c>
      <c r="J20" s="943">
        <f>(I20/I$22)*100</f>
        <v>20.07854919055319</v>
      </c>
      <c r="K20" s="942">
        <v>6009859</v>
      </c>
      <c r="L20" s="943">
        <f>(K20/K$22)*100</f>
        <v>19.29199565899334</v>
      </c>
      <c r="M20" s="940">
        <v>6743072.964569998</v>
      </c>
      <c r="N20" s="943">
        <f t="shared" si="12"/>
        <v>19.177240244143764</v>
      </c>
      <c r="O20" s="940">
        <f>+'[2]P &amp; L LI 2013 &amp; 12'!H450</f>
        <v>7369031.3364199949</v>
      </c>
      <c r="P20" s="943">
        <f>(O20/O$22)*100</f>
        <v>19.662962850370686</v>
      </c>
      <c r="Q20" s="940">
        <f>+'[2]P &amp; L LI 2013 &amp; 12'!E450</f>
        <v>8069964.2487999983</v>
      </c>
      <c r="R20" s="943">
        <f>(Q20/Q$22)*100</f>
        <v>19.537136580879157</v>
      </c>
      <c r="S20" s="180">
        <f>+(Q20-O20)/O20*100</f>
        <v>9.5118731401748793</v>
      </c>
      <c r="U20" s="213" t="s">
        <v>203</v>
      </c>
      <c r="V20" s="213"/>
      <c r="W20" s="964">
        <f>+AL7+AL8+AL9+AL10+AL14</f>
        <v>88.25024827006871</v>
      </c>
      <c r="X20" s="965">
        <f>+AP7+AP8+AP9+AP10+AP11</f>
        <v>82.53390598092308</v>
      </c>
      <c r="Y20" s="542">
        <f>+X20-W20</f>
        <v>-5.7163422891456293</v>
      </c>
      <c r="Z20" s="966"/>
    </row>
    <row r="21" spans="1:42">
      <c r="A21" s="757">
        <v>15</v>
      </c>
      <c r="B21" s="452" t="s">
        <v>11</v>
      </c>
      <c r="C21" s="452"/>
      <c r="D21" s="940">
        <v>2163480</v>
      </c>
      <c r="E21" s="941">
        <f t="shared" si="0"/>
        <v>10.448680275448103</v>
      </c>
      <c r="F21" s="453" t="s">
        <v>488</v>
      </c>
      <c r="G21" s="940">
        <v>2503887</v>
      </c>
      <c r="H21" s="941">
        <f t="shared" si="14"/>
        <v>10.603959273026016</v>
      </c>
      <c r="I21" s="942">
        <v>2778184</v>
      </c>
      <c r="J21" s="943">
        <f>(I21/I$22)*100</f>
        <v>11.57334590733336</v>
      </c>
      <c r="K21" s="942">
        <v>3465505</v>
      </c>
      <c r="L21" s="943">
        <f>(K21/K$22)*100</f>
        <v>11.124471874667895</v>
      </c>
      <c r="M21" s="940">
        <v>4471627</v>
      </c>
      <c r="N21" s="943">
        <f t="shared" si="12"/>
        <v>12.717267885394786</v>
      </c>
      <c r="O21" s="940">
        <f>+'[2]P &amp; L LI 2013 &amp; 12'!H518</f>
        <v>5106323</v>
      </c>
      <c r="P21" s="943">
        <f>(O21/O$22)*100</f>
        <v>13.625323989973982</v>
      </c>
      <c r="Q21" s="940">
        <f>+'[2]P &amp; L LI 2013 &amp; 12'!E518</f>
        <v>5515063</v>
      </c>
      <c r="R21" s="943">
        <f>(Q21/Q$22)*100</f>
        <v>13.351798813628616</v>
      </c>
      <c r="S21" s="180">
        <f t="shared" si="11"/>
        <v>8.0045856871960499</v>
      </c>
      <c r="U21" s="213" t="s">
        <v>119</v>
      </c>
      <c r="V21" s="213"/>
      <c r="W21" s="967">
        <f>100-W20</f>
        <v>11.74975172993129</v>
      </c>
      <c r="X21" s="965">
        <f>100-X20</f>
        <v>17.46609401907692</v>
      </c>
      <c r="Y21" s="542">
        <f>+X21-W21</f>
        <v>5.7163422891456293</v>
      </c>
      <c r="Z21" s="966"/>
    </row>
    <row r="22" spans="1:42">
      <c r="B22" s="450" t="s">
        <v>26</v>
      </c>
      <c r="C22" s="968">
        <v>17104186</v>
      </c>
      <c r="D22" s="969">
        <f t="shared" ref="D22:N22" si="15">SUM(D7:D21)</f>
        <v>20705772.814999998</v>
      </c>
      <c r="E22" s="969">
        <f t="shared" si="15"/>
        <v>99.999999999999986</v>
      </c>
      <c r="F22" s="454"/>
      <c r="G22" s="969">
        <f t="shared" si="15"/>
        <v>23612755.721999999</v>
      </c>
      <c r="H22" s="969">
        <f t="shared" si="15"/>
        <v>100.01</v>
      </c>
      <c r="I22" s="969">
        <f t="shared" si="15"/>
        <v>24005020.002379999</v>
      </c>
      <c r="J22" s="969">
        <f t="shared" si="15"/>
        <v>100.01</v>
      </c>
      <c r="K22" s="969">
        <f t="shared" si="15"/>
        <v>31152085.591510002</v>
      </c>
      <c r="L22" s="969">
        <f t="shared" si="15"/>
        <v>100.00999999999999</v>
      </c>
      <c r="M22" s="969">
        <f>SUM(M7:M21)-1</f>
        <v>35161852.689566001</v>
      </c>
      <c r="N22" s="969">
        <f t="shared" si="15"/>
        <v>99.990002843991192</v>
      </c>
      <c r="O22" s="969">
        <f>SUM(O7:O21)</f>
        <v>37476708.838317692</v>
      </c>
      <c r="P22" s="969">
        <f>SUM(P7:P21)</f>
        <v>100</v>
      </c>
      <c r="Q22" s="969">
        <f>SUM(Q7:Q21)</f>
        <v>41305767.687051997</v>
      </c>
      <c r="R22" s="969">
        <f>SUM(R7:R21)</f>
        <v>100</v>
      </c>
      <c r="AK22" s="352" t="s">
        <v>384</v>
      </c>
    </row>
    <row r="23" spans="1:42">
      <c r="B23" s="2600" t="s">
        <v>66</v>
      </c>
      <c r="C23" s="450"/>
      <c r="D23" s="2595">
        <f>+((D22-C22)/C22)*100</f>
        <v>21.056756603325045</v>
      </c>
      <c r="E23" s="2595"/>
      <c r="F23" s="2602" t="s">
        <v>607</v>
      </c>
      <c r="G23" s="2595">
        <f>((G22-D22)/D22)*100</f>
        <v>14.039480356386793</v>
      </c>
      <c r="H23" s="2595"/>
      <c r="I23" s="2595">
        <f>((I22-G22)/G22)*100</f>
        <v>1.6612388871432187</v>
      </c>
      <c r="J23" s="2595"/>
      <c r="K23" s="2595">
        <f>((K22-I22)/I22)*100</f>
        <v>29.773212388164644</v>
      </c>
      <c r="L23" s="2595"/>
      <c r="M23" s="2595">
        <f>((M22-K22)/K22)*100</f>
        <v>12.871584749204711</v>
      </c>
      <c r="N23" s="2595"/>
      <c r="O23" s="2595">
        <f>((O22-M22)/M22)*100</f>
        <v>6.5834305410152814</v>
      </c>
      <c r="P23" s="2595"/>
      <c r="Q23" s="2595">
        <f>((Q22-O22)/O22)*100</f>
        <v>10.217169456511401</v>
      </c>
      <c r="R23" s="2595"/>
    </row>
    <row r="24" spans="1:42">
      <c r="B24" s="2601"/>
      <c r="C24" s="450"/>
      <c r="D24" s="2595"/>
      <c r="E24" s="2595"/>
      <c r="F24" s="2603"/>
      <c r="G24" s="2595"/>
      <c r="H24" s="2595"/>
      <c r="I24" s="2595"/>
      <c r="J24" s="2595"/>
      <c r="K24" s="2595"/>
      <c r="L24" s="2595"/>
      <c r="M24" s="2595"/>
      <c r="N24" s="2595"/>
      <c r="O24" s="2595"/>
      <c r="P24" s="2595"/>
      <c r="Q24" s="2595"/>
      <c r="R24" s="2595"/>
    </row>
    <row r="25" spans="1:42">
      <c r="B25" s="14"/>
      <c r="C25" s="14"/>
      <c r="D25" s="14"/>
      <c r="E25" s="14"/>
      <c r="F25" s="14"/>
      <c r="G25" s="14"/>
      <c r="H25" s="14"/>
      <c r="I25" s="14"/>
      <c r="J25" s="14"/>
      <c r="K25" s="14"/>
      <c r="L25" s="14"/>
      <c r="M25" s="14"/>
      <c r="N25" s="14"/>
      <c r="O25" s="14"/>
      <c r="P25" s="14"/>
      <c r="Q25" s="14"/>
      <c r="R25" s="14"/>
    </row>
    <row r="26" spans="1:42">
      <c r="B26" s="455" t="s">
        <v>383</v>
      </c>
      <c r="C26" s="67"/>
      <c r="D26" s="14"/>
      <c r="E26" s="14"/>
      <c r="F26" s="455" t="s">
        <v>383</v>
      </c>
      <c r="G26" s="14"/>
      <c r="H26" s="14"/>
      <c r="I26" s="14"/>
      <c r="J26" s="14"/>
      <c r="K26" s="14"/>
      <c r="L26" s="14"/>
      <c r="M26" s="14"/>
      <c r="N26" s="14"/>
      <c r="O26" s="14"/>
      <c r="P26" s="14"/>
      <c r="Q26" s="14"/>
      <c r="R26" s="14"/>
    </row>
    <row r="27" spans="1:42" s="928" customFormat="1">
      <c r="B27" s="455" t="s">
        <v>381</v>
      </c>
      <c r="F27" s="455" t="s">
        <v>381</v>
      </c>
      <c r="T27" s="757"/>
      <c r="U27" s="757"/>
      <c r="V27" s="757"/>
      <c r="W27" s="757"/>
      <c r="X27" s="757"/>
      <c r="Y27" s="757"/>
      <c r="Z27" s="757"/>
      <c r="AA27" s="757"/>
      <c r="AB27" s="757"/>
      <c r="AC27" s="757"/>
      <c r="AD27" s="757"/>
      <c r="AE27" s="757"/>
      <c r="AF27" s="757"/>
    </row>
    <row r="28" spans="1:42" s="928" customFormat="1">
      <c r="B28" s="67"/>
      <c r="C28" s="67"/>
      <c r="T28" s="757"/>
      <c r="U28" s="757"/>
      <c r="V28" s="757"/>
      <c r="W28" s="757"/>
      <c r="X28" s="757"/>
      <c r="Y28" s="757"/>
      <c r="Z28" s="757"/>
      <c r="AA28" s="757"/>
      <c r="AB28" s="757"/>
      <c r="AC28" s="757"/>
      <c r="AD28" s="757"/>
      <c r="AE28" s="757"/>
      <c r="AF28" s="757"/>
    </row>
    <row r="29" spans="1:42" s="928" customFormat="1">
      <c r="G29" s="333">
        <f>+G10+G12+G15+G19+G21</f>
        <v>12256943</v>
      </c>
      <c r="K29" s="335">
        <f>+K10+K12+K15+K19+K21</f>
        <v>14010064</v>
      </c>
      <c r="T29" s="757"/>
      <c r="U29" s="757"/>
      <c r="V29" s="757"/>
      <c r="W29" s="757"/>
      <c r="X29" s="757"/>
      <c r="Y29" s="757"/>
      <c r="Z29" s="757"/>
      <c r="AA29" s="757"/>
      <c r="AB29" s="757"/>
      <c r="AC29" s="757"/>
      <c r="AD29" s="757"/>
      <c r="AE29" s="757"/>
      <c r="AF29" s="757"/>
    </row>
    <row r="30" spans="1:42" s="928" customFormat="1">
      <c r="G30" s="334">
        <f>+G29/G22*100</f>
        <v>51.908142972826376</v>
      </c>
      <c r="K30" s="335">
        <f>+K29/K22*100</f>
        <v>44.973117317763844</v>
      </c>
      <c r="T30" s="757"/>
      <c r="U30" s="757"/>
      <c r="V30" s="757"/>
      <c r="W30" s="757"/>
      <c r="X30" s="757"/>
      <c r="Y30" s="757"/>
      <c r="Z30" s="757"/>
      <c r="AA30" s="757"/>
      <c r="AB30" s="757"/>
      <c r="AC30" s="757"/>
      <c r="AD30" s="757"/>
      <c r="AE30" s="757"/>
      <c r="AF30" s="757"/>
    </row>
    <row r="31" spans="1:42">
      <c r="G31" s="9">
        <f>100-G30</f>
        <v>48.091857027173624</v>
      </c>
      <c r="K31" s="332">
        <f>100-K30</f>
        <v>55.026882682236156</v>
      </c>
    </row>
    <row r="36" spans="4:39">
      <c r="D36" s="352" t="s">
        <v>385</v>
      </c>
    </row>
    <row r="48" spans="4:39">
      <c r="AM48" s="455" t="s">
        <v>383</v>
      </c>
    </row>
    <row r="49" spans="20:39">
      <c r="AM49" s="455" t="s">
        <v>381</v>
      </c>
    </row>
    <row r="57" spans="20:39">
      <c r="T57" s="56"/>
      <c r="U57" s="56"/>
      <c r="V57" s="56"/>
      <c r="W57" s="56"/>
      <c r="X57" s="56"/>
      <c r="Y57" s="56"/>
      <c r="Z57" s="56"/>
      <c r="AA57" s="56"/>
      <c r="AB57" s="56"/>
      <c r="AC57" s="56"/>
      <c r="AD57" s="56"/>
      <c r="AE57" s="56"/>
      <c r="AF57" s="56"/>
    </row>
    <row r="68" spans="1:32" s="56" customFormat="1" ht="36" customHeight="1">
      <c r="B68" s="384" t="s">
        <v>42</v>
      </c>
      <c r="C68" s="385"/>
      <c r="D68" s="385"/>
      <c r="E68" s="385"/>
      <c r="F68" s="2596" t="s">
        <v>42</v>
      </c>
      <c r="G68" s="2596"/>
      <c r="H68" s="2596"/>
      <c r="I68" s="2596"/>
      <c r="J68" s="2596"/>
      <c r="K68" s="2596"/>
      <c r="L68" s="932"/>
      <c r="M68" s="932"/>
      <c r="N68" s="932" t="s">
        <v>200</v>
      </c>
      <c r="O68" s="932" t="s">
        <v>201</v>
      </c>
      <c r="P68" s="932" t="s">
        <v>202</v>
      </c>
      <c r="Q68" s="932" t="s">
        <v>411</v>
      </c>
      <c r="R68" s="932" t="s">
        <v>608</v>
      </c>
      <c r="T68" s="757"/>
      <c r="AB68" s="757"/>
      <c r="AC68" s="757"/>
      <c r="AD68" s="757"/>
      <c r="AE68" s="757"/>
      <c r="AF68" s="757"/>
    </row>
    <row r="69" spans="1:32">
      <c r="B69" s="2597" t="s">
        <v>3</v>
      </c>
      <c r="C69" s="189"/>
      <c r="D69" s="353">
        <v>2007</v>
      </c>
      <c r="F69" s="2599" t="s">
        <v>3</v>
      </c>
      <c r="G69" s="353">
        <v>2008</v>
      </c>
      <c r="H69" s="353">
        <v>2009</v>
      </c>
      <c r="I69" s="918">
        <v>2010</v>
      </c>
      <c r="J69" s="934">
        <v>2011</v>
      </c>
      <c r="K69" s="934" t="s">
        <v>586</v>
      </c>
      <c r="L69" s="934" t="s">
        <v>587</v>
      </c>
    </row>
    <row r="70" spans="1:32">
      <c r="B70" s="2597"/>
      <c r="C70" s="32"/>
      <c r="D70" s="31" t="s">
        <v>39</v>
      </c>
      <c r="F70" s="2599"/>
      <c r="G70" s="31" t="s">
        <v>39</v>
      </c>
      <c r="H70" s="31" t="s">
        <v>39</v>
      </c>
      <c r="I70" s="362" t="s">
        <v>39</v>
      </c>
      <c r="J70" s="362" t="s">
        <v>39</v>
      </c>
      <c r="K70" s="362" t="s">
        <v>39</v>
      </c>
      <c r="L70" s="362" t="s">
        <v>39</v>
      </c>
    </row>
    <row r="71" spans="1:32">
      <c r="B71" s="2598"/>
      <c r="C71" s="33"/>
      <c r="D71" s="34" t="s">
        <v>40</v>
      </c>
      <c r="F71" s="2599"/>
      <c r="G71" s="34" t="s">
        <v>40</v>
      </c>
      <c r="H71" s="34" t="s">
        <v>40</v>
      </c>
      <c r="I71" s="362" t="s">
        <v>40</v>
      </c>
      <c r="J71" s="362" t="s">
        <v>40</v>
      </c>
      <c r="K71" s="362" t="s">
        <v>40</v>
      </c>
      <c r="L71" s="362" t="s">
        <v>40</v>
      </c>
    </row>
    <row r="72" spans="1:32">
      <c r="A72" s="757">
        <v>1</v>
      </c>
      <c r="B72" s="24" t="s">
        <v>15</v>
      </c>
      <c r="C72" s="24"/>
      <c r="D72" s="52">
        <f>VLOOKUP(B72,$B$7:$D$21,3,0)</f>
        <v>890793</v>
      </c>
      <c r="F72" s="383" t="s">
        <v>485</v>
      </c>
      <c r="G72" s="52">
        <f>VLOOKUP(F72,$F$7:$G$21,2,0)</f>
        <v>970077</v>
      </c>
      <c r="H72" s="52">
        <f>VLOOKUP(F72,$F$7:$I$21,4,0)</f>
        <v>1009031</v>
      </c>
      <c r="I72" s="52">
        <f>VLOOKUP(F72,$F$7:$K$21,6,0)</f>
        <v>1242608.3961700001</v>
      </c>
      <c r="J72" s="52">
        <f>VLOOKUP(F72,$F$7:$M$21,8,0)</f>
        <v>1579190.622</v>
      </c>
      <c r="K72" s="52">
        <f>VLOOKUP(F72,$F$7:$O$21,10,0)</f>
        <v>2034084</v>
      </c>
      <c r="L72" s="970">
        <f>VLOOKUP(F72,$F$7:$Q$21,12,0)</f>
        <v>2520283</v>
      </c>
      <c r="M72" s="69"/>
      <c r="N72" s="69">
        <f t="shared" ref="N72:N86" si="16">RANK(H72,$H$72:$H$86,0)</f>
        <v>6</v>
      </c>
      <c r="O72" s="69">
        <f t="shared" ref="O72:O86" si="17">RANK(I72,$I$72:$I$86,0)</f>
        <v>6</v>
      </c>
      <c r="P72" s="69">
        <f t="shared" ref="P72:P86" si="18">RANK(J72,$J$72:$J$86,0)</f>
        <v>6</v>
      </c>
      <c r="Q72" s="69">
        <f t="shared" ref="Q72:Q86" si="19">RANK(K72,$K$72:$K$86,0)</f>
        <v>5</v>
      </c>
      <c r="R72" s="69">
        <f>RANK(L72,$L$72:$L$86)</f>
        <v>5</v>
      </c>
    </row>
    <row r="73" spans="1:32">
      <c r="A73" s="757">
        <v>2</v>
      </c>
      <c r="B73" s="24" t="s">
        <v>68</v>
      </c>
      <c r="C73" s="24"/>
      <c r="D73" s="52">
        <f t="shared" ref="D73:D86" si="20">VLOOKUP(B73,$B$7:$D$21,3,0)</f>
        <v>0</v>
      </c>
      <c r="F73" s="383" t="s">
        <v>428</v>
      </c>
      <c r="G73" s="52">
        <f t="shared" ref="G73:G86" si="21">VLOOKUP(F73,$F$7:$G$21,2,0)</f>
        <v>0</v>
      </c>
      <c r="H73" s="52">
        <f t="shared" ref="H73:H86" si="22">VLOOKUP(F73,$F$7:$I$21,4,0)</f>
        <v>0</v>
      </c>
      <c r="I73" s="52">
        <f t="shared" ref="I73:I86" si="23">VLOOKUP(F73,$F$7:$K$21,6,0)</f>
        <v>0</v>
      </c>
      <c r="J73" s="52">
        <f t="shared" ref="J73:J86" si="24">VLOOKUP(F73,$F$7:$M$21,8,0)</f>
        <v>0</v>
      </c>
      <c r="K73" s="52">
        <f t="shared" ref="K73:K86" si="25">VLOOKUP(F73,$F$7:$O$21,10,0)</f>
        <v>101900.14992770001</v>
      </c>
      <c r="L73" s="970">
        <f t="shared" ref="L73:L86" si="26">VLOOKUP(F73,$F$7:$Q$21,12,0)</f>
        <v>206494.24839999998</v>
      </c>
      <c r="M73" s="69"/>
      <c r="N73" s="69">
        <f t="shared" si="16"/>
        <v>14</v>
      </c>
      <c r="O73" s="69">
        <f t="shared" si="17"/>
        <v>14</v>
      </c>
      <c r="P73" s="69">
        <f t="shared" si="18"/>
        <v>15</v>
      </c>
      <c r="Q73" s="69">
        <f t="shared" si="19"/>
        <v>15</v>
      </c>
      <c r="R73" s="69">
        <f t="shared" ref="R73:R86" si="27">RANK(L73,$L$72:$L$86)</f>
        <v>15</v>
      </c>
    </row>
    <row r="74" spans="1:32">
      <c r="A74" s="757">
        <v>3</v>
      </c>
      <c r="B74" s="24" t="s">
        <v>23</v>
      </c>
      <c r="C74" s="24"/>
      <c r="D74" s="52">
        <f t="shared" si="20"/>
        <v>0</v>
      </c>
      <c r="F74" s="383" t="s">
        <v>430</v>
      </c>
      <c r="G74" s="52">
        <f t="shared" si="21"/>
        <v>4013</v>
      </c>
      <c r="H74" s="52">
        <f t="shared" si="22"/>
        <v>101816</v>
      </c>
      <c r="I74" s="52">
        <f t="shared" si="23"/>
        <v>204813.75133999999</v>
      </c>
      <c r="J74" s="52">
        <f t="shared" si="24"/>
        <v>351299.33501599997</v>
      </c>
      <c r="K74" s="52">
        <f t="shared" si="25"/>
        <v>532141.81854000001</v>
      </c>
      <c r="L74" s="970">
        <f t="shared" si="26"/>
        <v>828789.90813200013</v>
      </c>
      <c r="M74" s="69"/>
      <c r="N74" s="69">
        <f t="shared" si="16"/>
        <v>11</v>
      </c>
      <c r="O74" s="69">
        <f t="shared" si="17"/>
        <v>11</v>
      </c>
      <c r="P74" s="69">
        <f t="shared" si="18"/>
        <v>8</v>
      </c>
      <c r="Q74" s="69">
        <f t="shared" si="19"/>
        <v>8</v>
      </c>
      <c r="R74" s="69">
        <f t="shared" si="27"/>
        <v>8</v>
      </c>
      <c r="T74" s="14"/>
      <c r="U74" s="14"/>
      <c r="V74" s="14"/>
      <c r="W74" s="14"/>
      <c r="X74" s="14"/>
      <c r="Y74" s="14"/>
      <c r="Z74" s="14"/>
      <c r="AA74" s="14"/>
      <c r="AB74" s="14"/>
      <c r="AC74" s="14"/>
      <c r="AD74" s="14"/>
      <c r="AE74" s="14"/>
      <c r="AF74" s="14"/>
    </row>
    <row r="75" spans="1:32">
      <c r="A75" s="757">
        <v>4</v>
      </c>
      <c r="B75" s="24" t="s">
        <v>12</v>
      </c>
      <c r="C75" s="24"/>
      <c r="D75" s="52">
        <f t="shared" si="20"/>
        <v>3788103</v>
      </c>
      <c r="F75" s="383" t="s">
        <v>489</v>
      </c>
      <c r="G75" s="52">
        <f t="shared" si="21"/>
        <v>4342218</v>
      </c>
      <c r="H75" s="52">
        <f t="shared" si="22"/>
        <v>4632490</v>
      </c>
      <c r="I75" s="52">
        <f t="shared" si="23"/>
        <v>7783925</v>
      </c>
      <c r="J75" s="52">
        <f t="shared" si="24"/>
        <v>7846447</v>
      </c>
      <c r="K75" s="52">
        <f t="shared" si="25"/>
        <v>6495863</v>
      </c>
      <c r="L75" s="970">
        <f t="shared" si="26"/>
        <v>6863047</v>
      </c>
      <c r="M75" s="69"/>
      <c r="N75" s="69">
        <f t="shared" si="16"/>
        <v>3</v>
      </c>
      <c r="O75" s="69">
        <f t="shared" si="17"/>
        <v>2</v>
      </c>
      <c r="P75" s="299">
        <f t="shared" si="18"/>
        <v>2</v>
      </c>
      <c r="Q75" s="69">
        <f t="shared" si="19"/>
        <v>3</v>
      </c>
      <c r="R75" s="69">
        <f t="shared" si="27"/>
        <v>3</v>
      </c>
    </row>
    <row r="76" spans="1:32">
      <c r="A76" s="757">
        <v>5</v>
      </c>
      <c r="B76" s="24" t="s">
        <v>18</v>
      </c>
      <c r="C76" s="24"/>
      <c r="D76" s="52">
        <f t="shared" si="20"/>
        <v>130986</v>
      </c>
      <c r="F76" s="383" t="s">
        <v>443</v>
      </c>
      <c r="G76" s="52">
        <f t="shared" si="21"/>
        <v>188676</v>
      </c>
      <c r="H76" s="52">
        <f t="shared" si="22"/>
        <v>207097</v>
      </c>
      <c r="I76" s="52">
        <f t="shared" si="23"/>
        <v>240155.78</v>
      </c>
      <c r="J76" s="52">
        <f t="shared" si="24"/>
        <v>303786.40899999999</v>
      </c>
      <c r="K76" s="52">
        <f t="shared" si="25"/>
        <v>364758.88936999999</v>
      </c>
      <c r="L76" s="970">
        <f t="shared" si="26"/>
        <v>542986.16200000001</v>
      </c>
      <c r="M76" s="69"/>
      <c r="N76" s="69">
        <f t="shared" si="16"/>
        <v>9</v>
      </c>
      <c r="O76" s="69">
        <f t="shared" si="17"/>
        <v>9</v>
      </c>
      <c r="P76" s="69">
        <f t="shared" si="18"/>
        <v>9</v>
      </c>
      <c r="Q76" s="69">
        <f t="shared" si="19"/>
        <v>9</v>
      </c>
      <c r="R76" s="69">
        <f t="shared" si="27"/>
        <v>9</v>
      </c>
    </row>
    <row r="77" spans="1:32">
      <c r="A77" s="757">
        <v>6</v>
      </c>
      <c r="B77" s="24" t="s">
        <v>10</v>
      </c>
      <c r="C77" s="24"/>
      <c r="D77" s="52">
        <f t="shared" si="20"/>
        <v>6847185</v>
      </c>
      <c r="F77" s="383" t="s">
        <v>433</v>
      </c>
      <c r="G77" s="52">
        <f t="shared" si="21"/>
        <v>8257279</v>
      </c>
      <c r="H77" s="52">
        <f t="shared" si="22"/>
        <v>7522328</v>
      </c>
      <c r="I77" s="52">
        <f t="shared" si="23"/>
        <v>8786120</v>
      </c>
      <c r="J77" s="52">
        <f t="shared" si="24"/>
        <v>9815942.7451399993</v>
      </c>
      <c r="K77" s="52">
        <f t="shared" si="25"/>
        <v>10829470</v>
      </c>
      <c r="L77" s="970">
        <f t="shared" si="26"/>
        <v>11122906.218729999</v>
      </c>
      <c r="M77" s="69"/>
      <c r="N77" s="69">
        <f t="shared" si="16"/>
        <v>1</v>
      </c>
      <c r="O77" s="69">
        <f t="shared" si="17"/>
        <v>1</v>
      </c>
      <c r="P77" s="299">
        <f t="shared" si="18"/>
        <v>1</v>
      </c>
      <c r="Q77" s="69">
        <f t="shared" si="19"/>
        <v>1</v>
      </c>
      <c r="R77" s="69">
        <f t="shared" si="27"/>
        <v>1</v>
      </c>
    </row>
    <row r="78" spans="1:32">
      <c r="A78" s="757">
        <v>7</v>
      </c>
      <c r="B78" s="24" t="s">
        <v>14</v>
      </c>
      <c r="C78" s="24"/>
      <c r="D78" s="52">
        <f t="shared" si="20"/>
        <v>100392.815</v>
      </c>
      <c r="F78" s="383" t="s">
        <v>434</v>
      </c>
      <c r="G78" s="52">
        <f t="shared" si="21"/>
        <v>131003.72199999999</v>
      </c>
      <c r="H78" s="52">
        <f t="shared" si="22"/>
        <v>149401.253</v>
      </c>
      <c r="I78" s="52">
        <f t="shared" si="23"/>
        <v>233539.66399999999</v>
      </c>
      <c r="J78" s="52">
        <f t="shared" si="24"/>
        <v>269578.71580000001</v>
      </c>
      <c r="K78" s="52">
        <f t="shared" si="25"/>
        <v>312055.98389999999</v>
      </c>
      <c r="L78" s="970">
        <f t="shared" si="26"/>
        <v>337975.97847999999</v>
      </c>
      <c r="M78" s="69"/>
      <c r="N78" s="69">
        <f t="shared" si="16"/>
        <v>10</v>
      </c>
      <c r="O78" s="69">
        <f t="shared" si="17"/>
        <v>10</v>
      </c>
      <c r="P78" s="69">
        <f t="shared" si="18"/>
        <v>11</v>
      </c>
      <c r="Q78" s="69">
        <f t="shared" si="19"/>
        <v>10</v>
      </c>
      <c r="R78" s="69">
        <f t="shared" si="27"/>
        <v>10</v>
      </c>
    </row>
    <row r="79" spans="1:32">
      <c r="A79" s="757">
        <v>8</v>
      </c>
      <c r="B79" s="24" t="s">
        <v>17</v>
      </c>
      <c r="C79" s="24"/>
      <c r="D79" s="52">
        <f t="shared" si="20"/>
        <v>767576</v>
      </c>
      <c r="F79" s="383" t="s">
        <v>487</v>
      </c>
      <c r="G79" s="52">
        <f t="shared" si="21"/>
        <v>914170</v>
      </c>
      <c r="H79" s="52">
        <f t="shared" si="22"/>
        <v>984866</v>
      </c>
      <c r="I79" s="52">
        <f t="shared" si="23"/>
        <v>1084480</v>
      </c>
      <c r="J79" s="52">
        <f t="shared" si="24"/>
        <v>1290367.39479</v>
      </c>
      <c r="K79" s="52">
        <f t="shared" si="25"/>
        <v>1500027.7209900001</v>
      </c>
      <c r="L79" s="970">
        <f t="shared" si="26"/>
        <v>2014547</v>
      </c>
      <c r="M79" s="69"/>
      <c r="N79" s="69">
        <f t="shared" si="16"/>
        <v>7</v>
      </c>
      <c r="O79" s="69">
        <f t="shared" si="17"/>
        <v>7</v>
      </c>
      <c r="P79" s="69">
        <f t="shared" si="18"/>
        <v>7</v>
      </c>
      <c r="Q79" s="69">
        <f t="shared" si="19"/>
        <v>7</v>
      </c>
      <c r="R79" s="69">
        <f t="shared" si="27"/>
        <v>7</v>
      </c>
    </row>
    <row r="80" spans="1:32">
      <c r="A80" s="757">
        <v>9</v>
      </c>
      <c r="B80" s="24" t="s">
        <v>13</v>
      </c>
      <c r="C80" s="24"/>
      <c r="D80" s="52">
        <f t="shared" si="20"/>
        <v>1206033</v>
      </c>
      <c r="F80" s="383" t="s">
        <v>445</v>
      </c>
      <c r="G80" s="52">
        <f t="shared" si="21"/>
        <v>1426160</v>
      </c>
      <c r="H80" s="52">
        <f t="shared" si="22"/>
        <v>1431628</v>
      </c>
      <c r="I80" s="52">
        <f t="shared" si="23"/>
        <v>1685409</v>
      </c>
      <c r="J80" s="52">
        <f t="shared" si="24"/>
        <v>1871986.46325</v>
      </c>
      <c r="K80" s="52">
        <f t="shared" si="25"/>
        <v>2025075.1086100002</v>
      </c>
      <c r="L80" s="970">
        <f t="shared" si="26"/>
        <v>2150506.5177199999</v>
      </c>
      <c r="M80" s="69"/>
      <c r="N80" s="69">
        <f t="shared" si="16"/>
        <v>5</v>
      </c>
      <c r="O80" s="69">
        <f t="shared" si="17"/>
        <v>5</v>
      </c>
      <c r="P80" s="299">
        <f t="shared" si="18"/>
        <v>5</v>
      </c>
      <c r="Q80" s="69">
        <f t="shared" si="19"/>
        <v>6</v>
      </c>
      <c r="R80" s="69">
        <f t="shared" si="27"/>
        <v>6</v>
      </c>
    </row>
    <row r="81" spans="1:32">
      <c r="A81" s="757">
        <v>10</v>
      </c>
      <c r="B81" s="24" t="s">
        <v>19</v>
      </c>
      <c r="C81" s="24"/>
      <c r="D81" s="52">
        <f t="shared" si="20"/>
        <v>254238</v>
      </c>
      <c r="F81" s="383" t="s">
        <v>437</v>
      </c>
      <c r="G81" s="52">
        <f t="shared" si="21"/>
        <v>255099</v>
      </c>
      <c r="H81" s="52">
        <f t="shared" si="22"/>
        <v>251150</v>
      </c>
      <c r="I81" s="52">
        <f t="shared" si="23"/>
        <v>252656</v>
      </c>
      <c r="J81" s="52">
        <f t="shared" si="24"/>
        <v>295859</v>
      </c>
      <c r="K81" s="52">
        <f t="shared" si="25"/>
        <v>303344</v>
      </c>
      <c r="L81" s="970">
        <f t="shared" si="26"/>
        <v>322712</v>
      </c>
      <c r="M81" s="69"/>
      <c r="N81" s="69">
        <f t="shared" si="16"/>
        <v>8</v>
      </c>
      <c r="O81" s="69">
        <f t="shared" si="17"/>
        <v>8</v>
      </c>
      <c r="P81" s="69">
        <f t="shared" si="18"/>
        <v>10</v>
      </c>
      <c r="Q81" s="69">
        <f t="shared" si="19"/>
        <v>11</v>
      </c>
      <c r="R81" s="69">
        <f t="shared" si="27"/>
        <v>11</v>
      </c>
    </row>
    <row r="82" spans="1:32">
      <c r="A82" s="757">
        <v>11</v>
      </c>
      <c r="B82" s="24" t="s">
        <v>27</v>
      </c>
      <c r="C82" s="24"/>
      <c r="D82" s="52">
        <f t="shared" si="20"/>
        <v>0</v>
      </c>
      <c r="F82" s="383" t="s">
        <v>438</v>
      </c>
      <c r="G82" s="52">
        <f t="shared" si="21"/>
        <v>0</v>
      </c>
      <c r="H82" s="52">
        <f t="shared" si="22"/>
        <v>0</v>
      </c>
      <c r="I82" s="52">
        <f t="shared" si="23"/>
        <v>0</v>
      </c>
      <c r="J82" s="52">
        <f t="shared" si="24"/>
        <v>51426.839</v>
      </c>
      <c r="K82" s="52">
        <f t="shared" si="25"/>
        <v>106237.90670000001</v>
      </c>
      <c r="L82" s="970">
        <f t="shared" si="26"/>
        <v>274797.61674999999</v>
      </c>
      <c r="M82" s="69"/>
      <c r="N82" s="69">
        <f t="shared" si="16"/>
        <v>14</v>
      </c>
      <c r="O82" s="69">
        <f t="shared" si="17"/>
        <v>14</v>
      </c>
      <c r="P82" s="69">
        <f t="shared" si="18"/>
        <v>14</v>
      </c>
      <c r="Q82" s="69">
        <f t="shared" si="19"/>
        <v>14</v>
      </c>
      <c r="R82" s="69">
        <f t="shared" si="27"/>
        <v>13</v>
      </c>
    </row>
    <row r="83" spans="1:32">
      <c r="A83" s="757">
        <v>12</v>
      </c>
      <c r="B83" s="24" t="s">
        <v>21</v>
      </c>
      <c r="C83" s="24"/>
      <c r="D83" s="52">
        <f t="shared" si="20"/>
        <v>23813</v>
      </c>
      <c r="F83" s="383" t="s">
        <v>439</v>
      </c>
      <c r="G83" s="52">
        <f t="shared" si="21"/>
        <v>52637</v>
      </c>
      <c r="H83" s="52">
        <f t="shared" si="22"/>
        <v>55606</v>
      </c>
      <c r="I83" s="52">
        <f t="shared" si="23"/>
        <v>89984</v>
      </c>
      <c r="J83" s="52">
        <f t="shared" si="24"/>
        <v>143156</v>
      </c>
      <c r="K83" s="52">
        <f t="shared" si="25"/>
        <v>192780</v>
      </c>
      <c r="L83" s="970">
        <f t="shared" si="26"/>
        <v>251719.53922999999</v>
      </c>
      <c r="M83" s="69"/>
      <c r="N83" s="69">
        <f t="shared" si="16"/>
        <v>13</v>
      </c>
      <c r="O83" s="69">
        <f t="shared" si="17"/>
        <v>12</v>
      </c>
      <c r="P83" s="69">
        <f t="shared" si="18"/>
        <v>12</v>
      </c>
      <c r="Q83" s="69">
        <f t="shared" si="19"/>
        <v>13</v>
      </c>
      <c r="R83" s="69">
        <f t="shared" si="27"/>
        <v>14</v>
      </c>
    </row>
    <row r="84" spans="1:32" s="14" customFormat="1">
      <c r="A84" s="757">
        <v>13</v>
      </c>
      <c r="B84" s="24" t="s">
        <v>9</v>
      </c>
      <c r="C84" s="24"/>
      <c r="D84" s="52">
        <f t="shared" si="20"/>
        <v>4477632</v>
      </c>
      <c r="F84" s="383" t="s">
        <v>30</v>
      </c>
      <c r="G84" s="52">
        <f t="shared" si="21"/>
        <v>4497919</v>
      </c>
      <c r="H84" s="52">
        <f t="shared" si="22"/>
        <v>4819859.7493799999</v>
      </c>
      <c r="I84" s="52">
        <f t="shared" si="23"/>
        <v>6009859</v>
      </c>
      <c r="J84" s="52">
        <f t="shared" si="24"/>
        <v>6743072.964569998</v>
      </c>
      <c r="K84" s="52">
        <f t="shared" si="25"/>
        <v>7369031.3364199949</v>
      </c>
      <c r="L84" s="970">
        <f t="shared" si="26"/>
        <v>8069964.2487999983</v>
      </c>
      <c r="M84" s="69"/>
      <c r="N84" s="69">
        <f t="shared" si="16"/>
        <v>2</v>
      </c>
      <c r="O84" s="69">
        <f t="shared" si="17"/>
        <v>3</v>
      </c>
      <c r="P84" s="299">
        <f t="shared" si="18"/>
        <v>3</v>
      </c>
      <c r="Q84" s="69">
        <f t="shared" si="19"/>
        <v>2</v>
      </c>
      <c r="R84" s="69">
        <f t="shared" si="27"/>
        <v>2</v>
      </c>
      <c r="T84" s="757"/>
      <c r="U84" s="757"/>
      <c r="V84" s="757"/>
      <c r="W84" s="757"/>
      <c r="X84" s="757"/>
      <c r="Y84" s="757"/>
      <c r="Z84" s="757"/>
      <c r="AA84" s="757"/>
      <c r="AB84" s="757"/>
      <c r="AC84" s="757"/>
      <c r="AD84" s="757"/>
      <c r="AE84" s="757"/>
      <c r="AF84" s="757"/>
    </row>
    <row r="85" spans="1:32">
      <c r="A85" s="757">
        <v>14</v>
      </c>
      <c r="B85" s="24" t="s">
        <v>20</v>
      </c>
      <c r="C85" s="24"/>
      <c r="D85" s="52">
        <f t="shared" si="20"/>
        <v>55541</v>
      </c>
      <c r="F85" s="383" t="s">
        <v>441</v>
      </c>
      <c r="G85" s="52">
        <f t="shared" si="21"/>
        <v>69617</v>
      </c>
      <c r="H85" s="52">
        <f t="shared" si="22"/>
        <v>61563</v>
      </c>
      <c r="I85" s="52">
        <f t="shared" si="23"/>
        <v>73030</v>
      </c>
      <c r="J85" s="52">
        <f t="shared" si="24"/>
        <v>128113.201</v>
      </c>
      <c r="K85" s="52">
        <f t="shared" si="25"/>
        <v>203615.92386000001</v>
      </c>
      <c r="L85" s="970">
        <f t="shared" si="26"/>
        <v>283975.24881000002</v>
      </c>
      <c r="M85" s="69"/>
      <c r="N85" s="69">
        <f t="shared" si="16"/>
        <v>12</v>
      </c>
      <c r="O85" s="69">
        <f t="shared" si="17"/>
        <v>13</v>
      </c>
      <c r="P85" s="69">
        <f t="shared" si="18"/>
        <v>13</v>
      </c>
      <c r="Q85" s="69">
        <f t="shared" si="19"/>
        <v>12</v>
      </c>
      <c r="R85" s="69">
        <f t="shared" si="27"/>
        <v>12</v>
      </c>
    </row>
    <row r="86" spans="1:32">
      <c r="A86" s="757">
        <v>15</v>
      </c>
      <c r="B86" s="24" t="s">
        <v>11</v>
      </c>
      <c r="C86" s="24"/>
      <c r="D86" s="52">
        <f t="shared" si="20"/>
        <v>2163480</v>
      </c>
      <c r="F86" s="383" t="s">
        <v>488</v>
      </c>
      <c r="G86" s="52">
        <f t="shared" si="21"/>
        <v>2503887</v>
      </c>
      <c r="H86" s="52">
        <f t="shared" si="22"/>
        <v>2778184</v>
      </c>
      <c r="I86" s="52">
        <f t="shared" si="23"/>
        <v>3465505</v>
      </c>
      <c r="J86" s="52">
        <f t="shared" si="24"/>
        <v>4471627</v>
      </c>
      <c r="K86" s="52">
        <f t="shared" si="25"/>
        <v>5106323</v>
      </c>
      <c r="L86" s="970">
        <f t="shared" si="26"/>
        <v>5515063</v>
      </c>
      <c r="M86" s="69"/>
      <c r="N86" s="69">
        <f t="shared" si="16"/>
        <v>4</v>
      </c>
      <c r="O86" s="69">
        <f t="shared" si="17"/>
        <v>4</v>
      </c>
      <c r="P86" s="299">
        <f t="shared" si="18"/>
        <v>4</v>
      </c>
      <c r="Q86" s="69">
        <f t="shared" si="19"/>
        <v>4</v>
      </c>
      <c r="R86" s="69">
        <f t="shared" si="27"/>
        <v>4</v>
      </c>
    </row>
    <row r="87" spans="1:32">
      <c r="B87" s="25" t="s">
        <v>26</v>
      </c>
      <c r="C87" s="190">
        <f>+C22</f>
        <v>17104186</v>
      </c>
      <c r="D87" s="971">
        <f>+D22</f>
        <v>20705772.814999998</v>
      </c>
      <c r="F87" s="25" t="s">
        <v>26</v>
      </c>
      <c r="G87" s="242">
        <f>SUM(G72:G86)</f>
        <v>23612755.721999999</v>
      </c>
      <c r="H87" s="242">
        <f>SUM(H72:H86)</f>
        <v>24005020.002379999</v>
      </c>
      <c r="I87" s="242">
        <f>SUM(I72:I86)</f>
        <v>31152085.591510002</v>
      </c>
      <c r="J87" s="243">
        <f>SUM(J72:J86)-1</f>
        <v>35161852.689566001</v>
      </c>
      <c r="K87" s="243">
        <f>SUM(K72:K86)</f>
        <v>37476708.838317692</v>
      </c>
      <c r="L87" s="243">
        <f>SUM(L72:L86)</f>
        <v>41305767.687051997</v>
      </c>
    </row>
    <row r="88" spans="1:32">
      <c r="B88" s="35"/>
      <c r="C88" s="35"/>
      <c r="D88" s="158"/>
      <c r="F88" s="919"/>
      <c r="G88" s="158"/>
      <c r="H88" s="158"/>
      <c r="I88" s="158"/>
      <c r="J88" s="179"/>
      <c r="K88" s="179"/>
    </row>
    <row r="89" spans="1:32">
      <c r="B89" s="2593" t="s">
        <v>66</v>
      </c>
      <c r="C89" s="35"/>
      <c r="D89" s="245">
        <f>+((D87-C87)/C87)*100</f>
        <v>21.056756603325045</v>
      </c>
      <c r="F89" s="2593" t="s">
        <v>66</v>
      </c>
      <c r="G89" s="175">
        <f>((G87-D87)/D87)*100</f>
        <v>14.039480356386793</v>
      </c>
      <c r="H89" s="175">
        <f>((H87-G87)/G87)*100</f>
        <v>1.6612388871432187</v>
      </c>
      <c r="I89" s="175">
        <f>((I87-H87)/H87)*100</f>
        <v>29.773212388164644</v>
      </c>
      <c r="J89" s="244">
        <f>((J87-I87)/I87)*100</f>
        <v>12.871584749204711</v>
      </c>
      <c r="K89" s="244">
        <f>((K87-J87)/J87)*100</f>
        <v>6.5834305410152814</v>
      </c>
      <c r="L89" s="244">
        <f>((L87-K87)/K87)*100</f>
        <v>10.217169456511401</v>
      </c>
    </row>
    <row r="90" spans="1:32">
      <c r="B90" s="2594"/>
      <c r="C90" s="36"/>
      <c r="D90" s="156"/>
      <c r="F90" s="2594"/>
      <c r="G90" s="157"/>
      <c r="H90" s="157"/>
      <c r="I90" s="157"/>
      <c r="J90" s="212"/>
      <c r="K90" s="212"/>
    </row>
    <row r="125" spans="12:12">
      <c r="L125" s="18" t="e">
        <f>+M22+#REF!</f>
        <v>#REF!</v>
      </c>
    </row>
    <row r="129" spans="10:13" ht="15" thickBot="1">
      <c r="J129" s="972">
        <v>41305768</v>
      </c>
      <c r="K129" s="972">
        <v>37476709</v>
      </c>
      <c r="L129" s="972">
        <v>53177349</v>
      </c>
      <c r="M129" s="972">
        <v>49694449</v>
      </c>
    </row>
    <row r="131" spans="10:13">
      <c r="J131" s="10">
        <f>+J129+L129</f>
        <v>94483117</v>
      </c>
      <c r="K131" s="10">
        <f>+K129+M129</f>
        <v>87171158</v>
      </c>
    </row>
    <row r="133" spans="10:13">
      <c r="J133" s="10">
        <f>+J131-K131</f>
        <v>7311959</v>
      </c>
      <c r="K133" s="18" t="e">
        <f>+K131-L125</f>
        <v>#REF!</v>
      </c>
    </row>
    <row r="134" spans="10:13">
      <c r="J134" s="757">
        <f>+J133/K131*100</f>
        <v>8.3880484873219192</v>
      </c>
      <c r="K134" s="9" t="e">
        <f>+K133/L125*100</f>
        <v>#REF!</v>
      </c>
    </row>
  </sheetData>
  <customSheetViews>
    <customSheetView guid="{5E394B0B-7867-4722-9497-A93AB2A9A773}"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1"/>
    </customSheetView>
    <customSheetView guid="{B1E1B596-A9A1-411D-A882-A48CB025B978}"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2"/>
    </customSheetView>
    <customSheetView guid="{46F31544-8E6F-41C5-8628-1D6EE074AF15}"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3"/>
    </customSheetView>
    <customSheetView guid="{B2E1A0C6-5BA1-4CF1-B412-16D81FCDF11F}"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4"/>
    </customSheetView>
    <customSheetView guid="{967E0446-E234-427F-8E57-7FE287052E2E}"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5"/>
    </customSheetView>
    <customSheetView guid="{2ACFE167-4169-43A6-9AB2-59D5A2DA2DB4}" hiddenColumns="1" state="hidden">
      <pane xSplit="4" ySplit="6" topLeftCell="F7" activePane="bottomRight" state="frozen"/>
      <selection pane="bottomRight" activeCell="Q7" sqref="Q7:Q21"/>
      <rowBreaks count="1" manualBreakCount="1">
        <brk id="49" max="16383" man="1"/>
      </rowBreaks>
      <colBreaks count="1" manualBreakCount="1">
        <brk id="18" max="1048575" man="1"/>
      </colBreaks>
      <pageMargins left="0.22" right="0.2" top="0.75" bottom="0.75" header="0.3" footer="0.3"/>
      <pageSetup scale="69" orientation="landscape" r:id="rId6"/>
    </customSheetView>
  </customSheetViews>
  <mergeCells count="24">
    <mergeCell ref="B89:B90"/>
    <mergeCell ref="F89:F90"/>
    <mergeCell ref="M23:N24"/>
    <mergeCell ref="O23:P24"/>
    <mergeCell ref="Q23:R24"/>
    <mergeCell ref="F68:K68"/>
    <mergeCell ref="B69:B71"/>
    <mergeCell ref="F69:F71"/>
    <mergeCell ref="B23:B24"/>
    <mergeCell ref="D23:E24"/>
    <mergeCell ref="F23:F24"/>
    <mergeCell ref="G23:H24"/>
    <mergeCell ref="I23:J24"/>
    <mergeCell ref="K23:L24"/>
    <mergeCell ref="F3:P3"/>
    <mergeCell ref="U3:AD3"/>
    <mergeCell ref="AG3:AN3"/>
    <mergeCell ref="D4:E4"/>
    <mergeCell ref="G4:H4"/>
    <mergeCell ref="I4:J4"/>
    <mergeCell ref="K4:L4"/>
    <mergeCell ref="M4:N4"/>
    <mergeCell ref="O4:P4"/>
    <mergeCell ref="Q4:R4"/>
  </mergeCells>
  <hyperlinks>
    <hyperlink ref="B2" location="'List of tables'!A1" display="'List of tables'!A1"/>
  </hyperlinks>
  <pageMargins left="0.22" right="0.2" top="0.75" bottom="0.75" header="0.3" footer="0.3"/>
  <pageSetup scale="69" orientation="landscape" r:id="rId7"/>
  <rowBreaks count="1" manualBreakCount="1">
    <brk id="49" max="16383" man="1"/>
  </rowBreaks>
  <colBreaks count="1" manualBreakCount="1">
    <brk id="18" max="1048575" man="1"/>
  </colBreaks>
  <drawing r:id="rId8"/>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O41"/>
  <sheetViews>
    <sheetView topLeftCell="A10" zoomScaleNormal="100" zoomScaleSheetLayoutView="100" workbookViewId="0">
      <selection activeCell="L37" sqref="L37"/>
    </sheetView>
  </sheetViews>
  <sheetFormatPr defaultColWidth="9.109375" defaultRowHeight="13.2"/>
  <cols>
    <col min="1" max="1" width="4.5546875" style="1040" customWidth="1"/>
    <col min="2" max="2" width="34.88671875" style="1040" customWidth="1"/>
    <col min="3" max="4" width="16.6640625" style="1040" customWidth="1"/>
    <col min="5" max="5" width="13.109375" style="1040" customWidth="1"/>
    <col min="6" max="8" width="16.5546875" style="1040" customWidth="1"/>
    <col min="9" max="9" width="14.33203125" style="1040" bestFit="1" customWidth="1"/>
    <col min="10" max="10" width="9.33203125" style="1040" bestFit="1" customWidth="1"/>
    <col min="11" max="11" width="13.33203125" style="1040" bestFit="1" customWidth="1"/>
    <col min="12" max="12" width="15.44140625" style="1040" bestFit="1" customWidth="1"/>
    <col min="13" max="13" width="9.33203125" style="1040" bestFit="1" customWidth="1"/>
    <col min="14" max="16384" width="9.109375" style="1040"/>
  </cols>
  <sheetData>
    <row r="1" spans="2:15">
      <c r="B1" s="1055"/>
      <c r="C1" s="1055"/>
      <c r="D1" s="1055"/>
      <c r="E1" s="1055"/>
      <c r="F1" s="1055"/>
    </row>
    <row r="2" spans="2:15">
      <c r="B2" s="2173" t="s">
        <v>829</v>
      </c>
      <c r="C2" s="1055"/>
      <c r="D2" s="1055"/>
      <c r="E2" s="1055"/>
      <c r="F2" s="1055"/>
    </row>
    <row r="3" spans="2:15">
      <c r="B3" s="1055"/>
      <c r="C3" s="1055"/>
      <c r="D3" s="1055"/>
      <c r="E3" s="1055"/>
      <c r="F3" s="1055"/>
      <c r="G3" s="2176"/>
      <c r="H3" s="2176"/>
    </row>
    <row r="4" spans="2:15">
      <c r="B4" s="2604" t="s">
        <v>516</v>
      </c>
      <c r="C4" s="2604" t="s">
        <v>1040</v>
      </c>
      <c r="D4" s="2604"/>
      <c r="E4" s="2604"/>
      <c r="F4" s="2604" t="s">
        <v>1041</v>
      </c>
      <c r="G4" s="2604"/>
      <c r="H4" s="2604"/>
      <c r="I4" s="1054"/>
      <c r="J4" s="1054"/>
      <c r="K4" s="1054"/>
      <c r="L4" s="1054"/>
      <c r="M4" s="1054"/>
      <c r="N4" s="696"/>
      <c r="O4" s="696"/>
    </row>
    <row r="5" spans="2:15" ht="42.75" customHeight="1">
      <c r="B5" s="2604"/>
      <c r="C5" s="1822" t="s">
        <v>555</v>
      </c>
      <c r="D5" s="1822" t="s">
        <v>595</v>
      </c>
      <c r="E5" s="1822" t="s">
        <v>554</v>
      </c>
      <c r="F5" s="1822" t="s">
        <v>555</v>
      </c>
      <c r="G5" s="1822" t="s">
        <v>595</v>
      </c>
      <c r="H5" s="1822" t="s">
        <v>554</v>
      </c>
      <c r="I5" s="1055"/>
      <c r="J5" s="1055"/>
      <c r="K5" s="1055"/>
      <c r="L5" s="1055"/>
      <c r="M5" s="1055"/>
      <c r="N5" s="696"/>
      <c r="O5" s="696"/>
    </row>
    <row r="6" spans="2:15" ht="15.9" customHeight="1">
      <c r="B6" s="1642" t="s">
        <v>71</v>
      </c>
      <c r="C6" s="1372">
        <f>SUM(C7:C9)</f>
        <v>4712049.6869271034</v>
      </c>
      <c r="D6" s="1372">
        <v>47534405.480217777</v>
      </c>
      <c r="E6" s="2177">
        <v>9.9129244161644205</v>
      </c>
      <c r="F6" s="1372">
        <f>F9+F8+F7</f>
        <v>4950605.3209380889</v>
      </c>
      <c r="G6" s="1532">
        <v>54001389.90124061</v>
      </c>
      <c r="H6" s="2177">
        <v>9.1675516685624316</v>
      </c>
      <c r="I6" s="1055"/>
      <c r="J6" s="1055"/>
      <c r="K6" s="1055"/>
      <c r="L6" s="1055"/>
      <c r="M6" s="1055"/>
      <c r="N6" s="1055"/>
      <c r="O6" s="696"/>
    </row>
    <row r="7" spans="2:15" ht="15.9" customHeight="1">
      <c r="B7" s="1643" t="s">
        <v>462</v>
      </c>
      <c r="C7" s="1348">
        <v>2499752.63936204</v>
      </c>
      <c r="D7" s="1372"/>
      <c r="E7" s="2178"/>
      <c r="F7" s="1348">
        <v>2743083.3904217333</v>
      </c>
      <c r="G7" s="1643"/>
      <c r="H7" s="2178"/>
      <c r="I7" s="1055"/>
      <c r="J7" s="1055"/>
      <c r="K7" s="1055"/>
      <c r="L7" s="1055"/>
      <c r="M7" s="1055"/>
      <c r="N7" s="1055"/>
      <c r="O7" s="696"/>
    </row>
    <row r="8" spans="2:15" ht="15.9" customHeight="1">
      <c r="B8" s="1643" t="s">
        <v>463</v>
      </c>
      <c r="C8" s="1348">
        <v>1315775.3005722219</v>
      </c>
      <c r="D8" s="1372"/>
      <c r="E8" s="2178"/>
      <c r="F8" s="1348">
        <v>1363359.8848859</v>
      </c>
      <c r="G8" s="1643"/>
      <c r="H8" s="2178"/>
      <c r="I8" s="1055"/>
      <c r="J8" s="1055"/>
      <c r="K8" s="1055"/>
      <c r="L8" s="1055"/>
      <c r="M8" s="1055"/>
      <c r="N8" s="1055"/>
      <c r="O8" s="696"/>
    </row>
    <row r="9" spans="2:15" ht="15.9" customHeight="1">
      <c r="B9" s="1643" t="s">
        <v>483</v>
      </c>
      <c r="C9" s="1348">
        <v>896521.74699284136</v>
      </c>
      <c r="D9" s="1372"/>
      <c r="E9" s="2178"/>
      <c r="F9" s="1348">
        <v>844162.04563045572</v>
      </c>
      <c r="G9" s="1643"/>
      <c r="H9" s="2178"/>
      <c r="I9" s="1055"/>
      <c r="J9" s="1055"/>
      <c r="K9" s="1055"/>
      <c r="L9" s="1055"/>
      <c r="M9" s="1055"/>
      <c r="N9" s="1055"/>
      <c r="O9" s="696"/>
    </row>
    <row r="10" spans="2:15" ht="15.9" customHeight="1">
      <c r="B10" s="1644" t="s">
        <v>465</v>
      </c>
      <c r="C10" s="1372">
        <f>C12+C11</f>
        <v>305771.86754999979</v>
      </c>
      <c r="D10" s="1372">
        <v>36307359.526729822</v>
      </c>
      <c r="E10" s="2177">
        <v>0.84217599829832757</v>
      </c>
      <c r="F10" s="1372">
        <f>F12+F11</f>
        <v>2872147.7641099994</v>
      </c>
      <c r="G10" s="1532">
        <v>33294094.265274998</v>
      </c>
      <c r="H10" s="2177">
        <v>8.6265982826437355</v>
      </c>
      <c r="I10" s="1055"/>
      <c r="J10" s="1055"/>
      <c r="K10" s="1055"/>
      <c r="L10" s="1055"/>
      <c r="M10" s="1055"/>
      <c r="N10" s="1055"/>
      <c r="O10" s="696"/>
    </row>
    <row r="11" spans="2:15" ht="15.9" customHeight="1">
      <c r="B11" s="1643" t="s">
        <v>466</v>
      </c>
      <c r="C11" s="1348">
        <v>-259130.68442000001</v>
      </c>
      <c r="D11" s="1372"/>
      <c r="E11" s="2178"/>
      <c r="F11" s="1348">
        <v>88908.605100000001</v>
      </c>
      <c r="G11" s="1643"/>
      <c r="H11" s="2178"/>
      <c r="I11" s="1055"/>
      <c r="J11" s="1055"/>
      <c r="K11" s="1055"/>
      <c r="L11" s="1055"/>
      <c r="M11" s="1055"/>
      <c r="N11" s="1055"/>
      <c r="O11" s="696"/>
    </row>
    <row r="12" spans="2:15" ht="15.9" customHeight="1">
      <c r="B12" s="1643" t="s">
        <v>467</v>
      </c>
      <c r="C12" s="1348">
        <v>564902.5519699998</v>
      </c>
      <c r="D12" s="1372"/>
      <c r="E12" s="2178"/>
      <c r="F12" s="1348">
        <v>2783239.1590099996</v>
      </c>
      <c r="G12" s="1643"/>
      <c r="H12" s="2178"/>
      <c r="I12" s="1055"/>
      <c r="J12" s="1055"/>
      <c r="K12" s="1055"/>
      <c r="L12" s="1055"/>
      <c r="M12" s="1055"/>
      <c r="N12" s="1055"/>
      <c r="O12" s="696"/>
    </row>
    <row r="13" spans="2:15" ht="15.9" customHeight="1">
      <c r="B13" s="1644" t="s">
        <v>141</v>
      </c>
      <c r="C13" s="1372">
        <f>C14+C15</f>
        <v>1541158.8046498629</v>
      </c>
      <c r="D13" s="1372">
        <v>13130057.899222933</v>
      </c>
      <c r="E13" s="2177">
        <v>11.737639060533558</v>
      </c>
      <c r="F13" s="1372">
        <f>F14+F15</f>
        <v>1722850.9833505768</v>
      </c>
      <c r="G13" s="1532">
        <v>15058936.727812678</v>
      </c>
      <c r="H13" s="2177">
        <v>11.440721310480081</v>
      </c>
      <c r="I13" s="1055"/>
      <c r="J13" s="1055"/>
      <c r="K13" s="1055"/>
      <c r="L13" s="1055"/>
      <c r="M13" s="1055"/>
      <c r="N13" s="1055"/>
      <c r="O13" s="696"/>
    </row>
    <row r="14" spans="2:15" ht="15.9" customHeight="1">
      <c r="B14" s="1643" t="s">
        <v>468</v>
      </c>
      <c r="C14" s="1348">
        <v>1483310.03703</v>
      </c>
      <c r="D14" s="1372"/>
      <c r="E14" s="2178"/>
      <c r="F14" s="1348">
        <v>1623188.0542105769</v>
      </c>
      <c r="G14" s="1643"/>
      <c r="H14" s="2178"/>
      <c r="I14" s="1055"/>
      <c r="J14" s="1055"/>
      <c r="K14" s="1055"/>
      <c r="L14" s="1055"/>
      <c r="M14" s="1055"/>
      <c r="N14" s="1055"/>
      <c r="O14" s="696"/>
    </row>
    <row r="15" spans="2:15" ht="15.9" customHeight="1">
      <c r="B15" s="1643" t="s">
        <v>469</v>
      </c>
      <c r="C15" s="1348">
        <v>57848.767619863014</v>
      </c>
      <c r="D15" s="1372"/>
      <c r="E15" s="2178"/>
      <c r="F15" s="1348">
        <v>99662.929139999993</v>
      </c>
      <c r="G15" s="1643"/>
      <c r="H15" s="2178"/>
      <c r="I15" s="1055"/>
      <c r="J15" s="1055"/>
      <c r="K15" s="1055"/>
      <c r="L15" s="1055"/>
      <c r="M15" s="1055"/>
      <c r="N15" s="1055"/>
      <c r="O15" s="696"/>
    </row>
    <row r="16" spans="2:15" ht="15.9" customHeight="1">
      <c r="B16" s="1644" t="s">
        <v>472</v>
      </c>
      <c r="C16" s="1372">
        <v>0</v>
      </c>
      <c r="D16" s="1372">
        <v>11676821.820635</v>
      </c>
      <c r="E16" s="2177"/>
      <c r="F16" s="1372"/>
      <c r="G16" s="1532">
        <v>12095019.39185</v>
      </c>
      <c r="H16" s="2177"/>
      <c r="I16" s="1055"/>
      <c r="J16" s="1055"/>
      <c r="K16" s="1055"/>
      <c r="L16" s="1055"/>
      <c r="M16" s="1055"/>
      <c r="N16" s="1055"/>
      <c r="O16" s="696"/>
    </row>
    <row r="17" spans="1:15" ht="15.9" customHeight="1">
      <c r="B17" s="1644" t="s">
        <v>142</v>
      </c>
      <c r="C17" s="1372">
        <f>C18+C19</f>
        <v>2139716.1797693744</v>
      </c>
      <c r="D17" s="1372">
        <v>19336823.05439806</v>
      </c>
      <c r="E17" s="2177">
        <v>11.065500127657772</v>
      </c>
      <c r="F17" s="1372">
        <f>F18+F19</f>
        <v>2588873.0995939942</v>
      </c>
      <c r="G17" s="1532">
        <v>22124048.400053605</v>
      </c>
      <c r="H17" s="2177">
        <v>11.701624642928016</v>
      </c>
      <c r="I17" s="1055"/>
      <c r="J17" s="1055"/>
      <c r="K17" s="1055"/>
      <c r="L17" s="1055"/>
      <c r="M17" s="1055"/>
      <c r="N17" s="1055"/>
      <c r="O17" s="696"/>
    </row>
    <row r="18" spans="1:15" ht="15.9" customHeight="1">
      <c r="B18" s="1645" t="s">
        <v>473</v>
      </c>
      <c r="C18" s="1348">
        <v>1669173.6176481163</v>
      </c>
      <c r="D18" s="1372"/>
      <c r="E18" s="2178"/>
      <c r="F18" s="1348">
        <v>2054773.4617649813</v>
      </c>
      <c r="G18" s="1643"/>
      <c r="H18" s="2178"/>
      <c r="I18" s="1055"/>
      <c r="J18" s="1055"/>
      <c r="K18" s="1055"/>
      <c r="L18" s="1055"/>
      <c r="M18" s="1055"/>
      <c r="N18" s="1055"/>
      <c r="O18" s="696"/>
    </row>
    <row r="19" spans="1:15" ht="15.9" customHeight="1">
      <c r="B19" s="1643" t="s">
        <v>474</v>
      </c>
      <c r="C19" s="1348">
        <v>470542.562121258</v>
      </c>
      <c r="D19" s="1372"/>
      <c r="E19" s="2178"/>
      <c r="F19" s="1348">
        <v>534099.6378290127</v>
      </c>
      <c r="G19" s="1643"/>
      <c r="H19" s="2178"/>
      <c r="I19" s="1055"/>
      <c r="J19" s="1055"/>
      <c r="K19" s="1055"/>
      <c r="L19" s="1055"/>
      <c r="M19" s="1055"/>
      <c r="N19" s="1055"/>
      <c r="O19" s="696"/>
    </row>
    <row r="20" spans="1:15" ht="15.9" customHeight="1">
      <c r="B20" s="1644" t="s">
        <v>475</v>
      </c>
      <c r="C20" s="1372">
        <v>88012.701849999983</v>
      </c>
      <c r="D20" s="1372">
        <v>1378872.3859230247</v>
      </c>
      <c r="E20" s="2177">
        <v>6.3829475989602757</v>
      </c>
      <c r="F20" s="1372">
        <v>58203.234040000003</v>
      </c>
      <c r="G20" s="1532">
        <v>1595772.9642354874</v>
      </c>
      <c r="H20" s="2177">
        <v>3.6473380201603027</v>
      </c>
      <c r="I20" s="1055"/>
      <c r="J20" s="1055"/>
      <c r="K20" s="1055"/>
      <c r="L20" s="1055"/>
      <c r="M20" s="1055"/>
      <c r="N20" s="1055"/>
      <c r="O20" s="696"/>
    </row>
    <row r="21" spans="1:15" ht="15.9" customHeight="1">
      <c r="B21" s="1644" t="s">
        <v>143</v>
      </c>
      <c r="C21" s="1372">
        <v>0</v>
      </c>
      <c r="D21" s="1372"/>
      <c r="E21" s="2177"/>
      <c r="F21" s="1372"/>
      <c r="G21" s="1532"/>
      <c r="H21" s="2177"/>
      <c r="I21" s="1055"/>
      <c r="J21" s="1055"/>
      <c r="K21" s="1055"/>
      <c r="L21" s="1055"/>
      <c r="M21" s="1055"/>
      <c r="N21" s="1055"/>
      <c r="O21" s="696"/>
    </row>
    <row r="22" spans="1:15" ht="15.9" customHeight="1">
      <c r="B22" s="1644" t="s">
        <v>500</v>
      </c>
      <c r="C22" s="1372">
        <v>593076.05380999995</v>
      </c>
      <c r="D22" s="1372">
        <v>422698.23495077377</v>
      </c>
      <c r="E22" s="2177"/>
      <c r="F22" s="1372">
        <v>384990.68386000005</v>
      </c>
      <c r="G22" s="1532">
        <v>294799.04772499995</v>
      </c>
      <c r="H22" s="2177"/>
      <c r="I22" s="1055"/>
      <c r="J22" s="1055"/>
      <c r="K22" s="1055"/>
      <c r="L22" s="1055"/>
      <c r="M22" s="1055"/>
      <c r="N22" s="1055"/>
      <c r="O22" s="696"/>
    </row>
    <row r="23" spans="1:15" ht="15.9" customHeight="1">
      <c r="B23" s="1642" t="s">
        <v>2</v>
      </c>
      <c r="C23" s="1530">
        <f>+C6+C10+C13+C16+C17+C20+C21+C22</f>
        <v>9379785.2945563421</v>
      </c>
      <c r="D23" s="1530">
        <f>+D6+D10+D13+D16+D17+D20+D21+D22</f>
        <v>129787038.40207742</v>
      </c>
      <c r="E23" s="2177">
        <v>7.227058579993149</v>
      </c>
      <c r="F23" s="1530">
        <f>+F6+F10+F13+F16+F17+F20+F21+F22</f>
        <v>12577671.085892659</v>
      </c>
      <c r="G23" s="1530">
        <f>+G6+G10+G13+G16+G17+G20+G21+G22</f>
        <v>138464060.69819236</v>
      </c>
      <c r="H23" s="2177">
        <v>9.0837080918116246</v>
      </c>
      <c r="I23" s="1055"/>
      <c r="J23" s="1055"/>
      <c r="K23" s="1055"/>
      <c r="L23" s="1055"/>
      <c r="M23" s="1055"/>
      <c r="N23" s="1055"/>
      <c r="O23" s="696"/>
    </row>
    <row r="24" spans="1:15" ht="15.9" customHeight="1">
      <c r="E24" s="1056"/>
      <c r="I24" s="1055"/>
      <c r="J24" s="1055"/>
      <c r="K24" s="1055"/>
      <c r="L24" s="1055"/>
      <c r="M24" s="1055"/>
      <c r="N24" s="1055"/>
      <c r="O24" s="696"/>
    </row>
    <row r="25" spans="1:15" ht="16.5" customHeight="1">
      <c r="B25" s="2179" t="s">
        <v>1136</v>
      </c>
      <c r="C25" s="2180"/>
      <c r="D25" s="2180"/>
      <c r="E25" s="2180"/>
      <c r="F25" s="2180"/>
      <c r="G25" s="2180"/>
      <c r="H25" s="2180"/>
      <c r="I25" s="1055"/>
      <c r="J25" s="1055"/>
      <c r="K25" s="1055"/>
      <c r="L25" s="1055"/>
      <c r="M25" s="1055"/>
      <c r="N25" s="1055"/>
      <c r="O25" s="696"/>
    </row>
    <row r="26" spans="1:15">
      <c r="A26" s="2181"/>
      <c r="B26" s="2605" t="s">
        <v>516</v>
      </c>
      <c r="C26" s="2605" t="s">
        <v>984</v>
      </c>
      <c r="D26" s="2605"/>
      <c r="E26" s="2605"/>
      <c r="F26" s="2605" t="s">
        <v>983</v>
      </c>
      <c r="G26" s="2605"/>
      <c r="H26" s="2605"/>
      <c r="I26" s="1055"/>
      <c r="J26" s="1055"/>
      <c r="K26" s="1055"/>
      <c r="L26" s="1055"/>
      <c r="M26" s="1055"/>
      <c r="N26" s="1055"/>
    </row>
    <row r="27" spans="1:15" ht="34.200000000000003">
      <c r="B27" s="2605"/>
      <c r="C27" s="1834" t="s">
        <v>555</v>
      </c>
      <c r="D27" s="1834" t="s">
        <v>595</v>
      </c>
      <c r="E27" s="1834" t="s">
        <v>554</v>
      </c>
      <c r="F27" s="1834" t="s">
        <v>555</v>
      </c>
      <c r="G27" s="1834" t="s">
        <v>595</v>
      </c>
      <c r="H27" s="1834" t="s">
        <v>554</v>
      </c>
      <c r="I27" s="1055"/>
      <c r="J27" s="1055"/>
      <c r="K27" s="1055"/>
      <c r="L27" s="1055"/>
      <c r="M27" s="1055"/>
      <c r="N27" s="1055"/>
    </row>
    <row r="28" spans="1:15">
      <c r="B28" s="1835" t="s">
        <v>71</v>
      </c>
      <c r="C28" s="2182">
        <f>SUM(C29:C31)</f>
        <v>82370.92121</v>
      </c>
      <c r="D28" s="2182">
        <v>470815.00308871351</v>
      </c>
      <c r="E28" s="2183">
        <f>C32/D28</f>
        <v>0.17495390051212795</v>
      </c>
      <c r="F28" s="2182">
        <f>SUM(F29:F31)</f>
        <v>120824</v>
      </c>
      <c r="G28" s="2182">
        <v>1539286.1737342551</v>
      </c>
      <c r="H28" s="2183">
        <f>F32/G28</f>
        <v>7.8493526455113372E-2</v>
      </c>
      <c r="I28" s="1055"/>
      <c r="J28" s="2184"/>
      <c r="K28" s="1055"/>
      <c r="L28" s="1055"/>
      <c r="M28" s="1055"/>
      <c r="N28" s="1055"/>
    </row>
    <row r="29" spans="1:15">
      <c r="B29" s="1836" t="s">
        <v>462</v>
      </c>
      <c r="C29" s="2182">
        <v>0</v>
      </c>
      <c r="D29" s="2182"/>
      <c r="E29" s="2185"/>
      <c r="F29" s="2182">
        <v>32339</v>
      </c>
      <c r="G29" s="1836"/>
      <c r="H29" s="2185"/>
      <c r="I29" s="1055"/>
      <c r="J29" s="1055"/>
      <c r="K29" s="1055"/>
      <c r="L29" s="1055"/>
      <c r="M29" s="1055"/>
      <c r="N29" s="1055"/>
    </row>
    <row r="30" spans="1:15">
      <c r="B30" s="1836" t="s">
        <v>463</v>
      </c>
      <c r="C30" s="2182">
        <v>49422.552725999994</v>
      </c>
      <c r="D30" s="2182"/>
      <c r="E30" s="2185"/>
      <c r="F30" s="2182">
        <v>0</v>
      </c>
      <c r="G30" s="1836"/>
      <c r="H30" s="2185"/>
      <c r="I30" s="1055"/>
      <c r="J30" s="1055"/>
      <c r="K30" s="1055"/>
      <c r="L30" s="1055"/>
      <c r="M30" s="1055"/>
      <c r="N30" s="1055"/>
    </row>
    <row r="31" spans="1:15" ht="14.25" customHeight="1">
      <c r="B31" s="1836" t="s">
        <v>483</v>
      </c>
      <c r="C31" s="2182">
        <v>32948.368483999999</v>
      </c>
      <c r="D31" s="2182"/>
      <c r="E31" s="2185"/>
      <c r="F31" s="2182">
        <v>88485</v>
      </c>
      <c r="G31" s="1836"/>
      <c r="H31" s="2185"/>
      <c r="I31" s="1055"/>
      <c r="J31" s="1055"/>
      <c r="K31" s="1055"/>
      <c r="L31" s="1055"/>
      <c r="M31" s="1055"/>
      <c r="N31" s="1055"/>
    </row>
    <row r="32" spans="1:15" ht="14.25" customHeight="1">
      <c r="B32" s="1835" t="s">
        <v>2</v>
      </c>
      <c r="C32" s="2186">
        <f>SUM(C29:C31)</f>
        <v>82370.92121</v>
      </c>
      <c r="D32" s="2186"/>
      <c r="E32" s="2187"/>
      <c r="F32" s="2186">
        <f>SUM(F29:F31)</f>
        <v>120824</v>
      </c>
      <c r="G32" s="2186"/>
      <c r="H32" s="2187"/>
      <c r="I32" s="1055"/>
      <c r="J32" s="1055"/>
      <c r="K32" s="1055"/>
      <c r="L32" s="1055"/>
      <c r="M32" s="1055"/>
      <c r="N32" s="1055"/>
    </row>
    <row r="33" spans="2:11" ht="14.25" customHeight="1">
      <c r="K33" s="1041"/>
    </row>
    <row r="34" spans="2:11">
      <c r="H34" s="1040">
        <v>177</v>
      </c>
      <c r="K34" s="1041"/>
    </row>
    <row r="35" spans="2:11">
      <c r="B35" s="2188"/>
    </row>
    <row r="37" spans="2:11">
      <c r="G37" s="2189"/>
    </row>
    <row r="38" spans="2:11" ht="14.4">
      <c r="B38" s="56" t="s">
        <v>1065</v>
      </c>
    </row>
    <row r="41" spans="2:11">
      <c r="F41" s="2190"/>
    </row>
  </sheetData>
  <mergeCells count="6">
    <mergeCell ref="B4:B5"/>
    <mergeCell ref="C4:E4"/>
    <mergeCell ref="F4:H4"/>
    <mergeCell ref="B26:B27"/>
    <mergeCell ref="C26:E26"/>
    <mergeCell ref="F26:H26"/>
  </mergeCells>
  <pageMargins left="0.7" right="0.7" top="0.75" bottom="0.75" header="0.3" footer="0.3"/>
  <pageSetup paperSize="9" scale="8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autoPageBreaks="0"/>
  </sheetPr>
  <dimension ref="B2:O39"/>
  <sheetViews>
    <sheetView topLeftCell="A7" zoomScaleNormal="100" zoomScaleSheetLayoutView="100" workbookViewId="0">
      <pane xSplit="2" topLeftCell="C1" activePane="topRight" state="frozen"/>
      <selection pane="topRight" activeCell="A7" sqref="A1:XFD1048576"/>
    </sheetView>
  </sheetViews>
  <sheetFormatPr defaultColWidth="9.109375" defaultRowHeight="15.75" customHeight="1"/>
  <cols>
    <col min="1" max="1" width="6.33203125" style="1114" customWidth="1"/>
    <col min="2" max="2" width="16.6640625" style="1114" customWidth="1"/>
    <col min="3" max="3" width="16.6640625" style="96" customWidth="1"/>
    <col min="4" max="4" width="18.6640625" style="1114" customWidth="1"/>
    <col min="5" max="5" width="18.5546875" style="1114" customWidth="1"/>
    <col min="6" max="7" width="18.6640625" style="1114" customWidth="1"/>
    <col min="8" max="8" width="10.33203125" style="1114" customWidth="1"/>
    <col min="9" max="9" width="9.44140625" style="1114" bestFit="1" customWidth="1"/>
    <col min="10" max="10" width="9.5546875" style="1114" bestFit="1" customWidth="1"/>
    <col min="11" max="11" width="10.5546875" style="1151" bestFit="1" customWidth="1"/>
    <col min="12" max="12" width="27.6640625" style="1151" customWidth="1"/>
    <col min="13" max="13" width="10.6640625" style="1151" bestFit="1" customWidth="1"/>
    <col min="14" max="14" width="10.6640625" style="1113" customWidth="1"/>
    <col min="15" max="15" width="12.44140625" style="1114" bestFit="1" customWidth="1"/>
    <col min="16" max="16" width="11.5546875" style="1114" bestFit="1" customWidth="1"/>
    <col min="17" max="17" width="9.33203125" style="1114" bestFit="1" customWidth="1"/>
    <col min="18" max="16384" width="9.109375" style="1114"/>
  </cols>
  <sheetData>
    <row r="2" spans="2:15" ht="29.4" customHeight="1">
      <c r="B2" s="2515" t="s">
        <v>830</v>
      </c>
      <c r="C2" s="2515"/>
      <c r="D2" s="2515"/>
      <c r="E2" s="2515"/>
      <c r="F2" s="1031"/>
      <c r="G2" s="1031"/>
      <c r="H2" s="1031"/>
      <c r="I2" s="1031"/>
      <c r="J2" s="1031"/>
      <c r="K2" s="695"/>
      <c r="L2" s="695"/>
      <c r="M2" s="695"/>
      <c r="N2" s="536"/>
      <c r="O2" s="1031"/>
    </row>
    <row r="3" spans="2:15" ht="15.75" customHeight="1">
      <c r="C3" s="118"/>
      <c r="D3" s="1031"/>
      <c r="E3" s="1031"/>
      <c r="F3" s="1031"/>
      <c r="G3" s="1031"/>
      <c r="H3" s="1031"/>
      <c r="I3" s="1031"/>
      <c r="J3" s="1031"/>
      <c r="K3" s="695"/>
      <c r="L3" s="695"/>
      <c r="M3" s="695"/>
      <c r="N3" s="536"/>
      <c r="O3" s="1031"/>
    </row>
    <row r="4" spans="2:15" ht="27" customHeight="1">
      <c r="B4" s="1318" t="s">
        <v>3</v>
      </c>
      <c r="C4" s="1326">
        <v>2015</v>
      </c>
      <c r="D4" s="1327">
        <v>2016</v>
      </c>
      <c r="E4" s="1328">
        <v>2017</v>
      </c>
      <c r="F4" s="1328" t="s">
        <v>984</v>
      </c>
      <c r="G4" s="1328" t="s">
        <v>983</v>
      </c>
      <c r="H4" s="12"/>
      <c r="I4" s="12"/>
      <c r="J4" s="1030"/>
      <c r="M4" s="14"/>
      <c r="N4" s="757"/>
    </row>
    <row r="5" spans="2:15" s="758" customFormat="1" ht="27" customHeight="1">
      <c r="B5" s="1299" t="s">
        <v>649</v>
      </c>
      <c r="C5" s="1329">
        <v>76012</v>
      </c>
      <c r="D5" s="1329">
        <v>74704</v>
      </c>
      <c r="E5" s="1284">
        <v>68236</v>
      </c>
      <c r="F5" s="1284">
        <v>53654</v>
      </c>
      <c r="G5" s="1508">
        <v>50848</v>
      </c>
      <c r="H5" s="757"/>
      <c r="I5" s="757"/>
      <c r="J5" s="596"/>
      <c r="K5" s="335"/>
      <c r="L5" s="335"/>
      <c r="M5" s="14"/>
      <c r="N5" s="757"/>
    </row>
    <row r="6" spans="2:15" s="758" customFormat="1" ht="27" customHeight="1">
      <c r="B6" s="1299" t="s">
        <v>430</v>
      </c>
      <c r="C6" s="1329">
        <v>7228</v>
      </c>
      <c r="D6" s="1329">
        <v>10319</v>
      </c>
      <c r="E6" s="1284">
        <v>9462</v>
      </c>
      <c r="F6" s="1284">
        <v>11331</v>
      </c>
      <c r="G6" s="1284">
        <v>12345</v>
      </c>
      <c r="H6" s="757"/>
      <c r="I6" s="757"/>
      <c r="J6" s="596"/>
      <c r="K6" s="335"/>
      <c r="L6" s="335"/>
      <c r="M6" s="14"/>
      <c r="N6" s="757"/>
    </row>
    <row r="7" spans="2:15" s="758" customFormat="1" ht="27" customHeight="1">
      <c r="B7" s="1299" t="s">
        <v>650</v>
      </c>
      <c r="C7" s="1329">
        <v>5801</v>
      </c>
      <c r="D7" s="1329">
        <v>5884</v>
      </c>
      <c r="E7" s="1284">
        <v>5283</v>
      </c>
      <c r="F7" s="1284">
        <v>4847</v>
      </c>
      <c r="G7" s="1284">
        <v>4838</v>
      </c>
      <c r="H7" s="757"/>
      <c r="I7" s="757"/>
      <c r="J7" s="596"/>
      <c r="K7" s="335"/>
      <c r="L7" s="335"/>
      <c r="M7" s="14"/>
      <c r="N7" s="757"/>
    </row>
    <row r="8" spans="2:15" s="758" customFormat="1" ht="27" customHeight="1">
      <c r="B8" s="1299" t="s">
        <v>428</v>
      </c>
      <c r="C8" s="1329">
        <v>9109</v>
      </c>
      <c r="D8" s="1329">
        <v>11303</v>
      </c>
      <c r="E8" s="1284">
        <v>17672</v>
      </c>
      <c r="F8" s="1284">
        <v>20565</v>
      </c>
      <c r="G8" s="1284">
        <v>20848</v>
      </c>
      <c r="H8" s="757"/>
      <c r="I8" s="757"/>
      <c r="J8" s="596"/>
      <c r="K8" s="335"/>
      <c r="L8" s="335"/>
      <c r="M8" s="14"/>
      <c r="N8" s="757"/>
    </row>
    <row r="9" spans="2:15" s="758" customFormat="1" ht="27" customHeight="1">
      <c r="B9" s="1299" t="s">
        <v>651</v>
      </c>
      <c r="C9" s="1329">
        <v>174247</v>
      </c>
      <c r="D9" s="1329">
        <v>151179</v>
      </c>
      <c r="E9" s="1284">
        <v>126904</v>
      </c>
      <c r="F9" s="1284">
        <v>110089</v>
      </c>
      <c r="G9" s="1284">
        <v>109901</v>
      </c>
      <c r="H9" s="757"/>
      <c r="I9" s="757"/>
      <c r="J9" s="596"/>
      <c r="K9" s="335"/>
      <c r="L9" s="335"/>
      <c r="M9" s="14"/>
      <c r="N9" s="757"/>
    </row>
    <row r="10" spans="2:15" s="758" customFormat="1" ht="27" customHeight="1">
      <c r="B10" s="1299" t="s">
        <v>666</v>
      </c>
      <c r="C10" s="1329">
        <v>12348</v>
      </c>
      <c r="D10" s="1329">
        <v>12156</v>
      </c>
      <c r="E10" s="1284">
        <v>13859</v>
      </c>
      <c r="F10" s="1284">
        <v>11394</v>
      </c>
      <c r="G10" s="1284">
        <v>7638</v>
      </c>
      <c r="H10" s="757"/>
      <c r="I10" s="757"/>
      <c r="J10" s="596"/>
      <c r="K10" s="335"/>
      <c r="L10" s="335"/>
      <c r="M10" s="14"/>
      <c r="N10" s="757"/>
    </row>
    <row r="11" spans="2:15" s="758" customFormat="1" ht="27" customHeight="1">
      <c r="B11" s="1299" t="s">
        <v>653</v>
      </c>
      <c r="C11" s="1329">
        <v>33888</v>
      </c>
      <c r="D11" s="1329">
        <v>33189</v>
      </c>
      <c r="E11" s="1284">
        <v>32005</v>
      </c>
      <c r="F11" s="1284">
        <v>29530</v>
      </c>
      <c r="G11" s="1284">
        <v>28211</v>
      </c>
      <c r="H11" s="757"/>
      <c r="I11" s="757"/>
      <c r="J11" s="596"/>
      <c r="K11" s="335"/>
      <c r="L11" s="335"/>
      <c r="M11" s="14"/>
      <c r="N11" s="757"/>
    </row>
    <row r="12" spans="2:15" s="758" customFormat="1" ht="27" customHeight="1">
      <c r="B12" s="1299" t="s">
        <v>654</v>
      </c>
      <c r="C12" s="1329">
        <v>33071</v>
      </c>
      <c r="D12" s="1329">
        <v>26095</v>
      </c>
      <c r="E12" s="1284">
        <v>20558</v>
      </c>
      <c r="F12" s="1284">
        <v>24885</v>
      </c>
      <c r="G12" s="1284">
        <v>17526</v>
      </c>
      <c r="H12" s="757"/>
      <c r="I12" s="757"/>
      <c r="J12" s="596"/>
      <c r="K12" s="335"/>
      <c r="L12" s="335"/>
      <c r="M12" s="14"/>
      <c r="N12" s="757"/>
    </row>
    <row r="13" spans="2:15" s="758" customFormat="1" ht="27" customHeight="1">
      <c r="B13" s="1299" t="s">
        <v>437</v>
      </c>
      <c r="C13" s="1329">
        <v>7580</v>
      </c>
      <c r="D13" s="1329">
        <v>4946</v>
      </c>
      <c r="E13" s="1284">
        <v>4183</v>
      </c>
      <c r="F13" s="1284">
        <v>4059</v>
      </c>
      <c r="G13" s="1284">
        <v>6257</v>
      </c>
      <c r="H13" s="757"/>
      <c r="I13" s="757"/>
      <c r="J13" s="596"/>
      <c r="K13" s="335"/>
      <c r="L13" s="335"/>
      <c r="M13" s="14"/>
      <c r="N13" s="757"/>
    </row>
    <row r="14" spans="2:15" s="758" customFormat="1" ht="27" customHeight="1">
      <c r="B14" s="1299" t="s">
        <v>655</v>
      </c>
      <c r="C14" s="1329">
        <v>53630</v>
      </c>
      <c r="D14" s="1329">
        <v>67675</v>
      </c>
      <c r="E14" s="1284">
        <v>85562</v>
      </c>
      <c r="F14" s="1284">
        <v>86838</v>
      </c>
      <c r="G14" s="1284">
        <v>81181</v>
      </c>
      <c r="H14" s="757"/>
      <c r="I14" s="757"/>
      <c r="J14" s="596"/>
      <c r="K14" s="335"/>
      <c r="L14" s="335"/>
      <c r="M14" s="14"/>
      <c r="N14" s="757"/>
    </row>
    <row r="15" spans="2:15" s="758" customFormat="1" ht="27" customHeight="1">
      <c r="B15" s="1299" t="s">
        <v>439</v>
      </c>
      <c r="C15" s="1329">
        <v>2939</v>
      </c>
      <c r="D15" s="1329">
        <v>9751</v>
      </c>
      <c r="E15" s="1284">
        <v>590</v>
      </c>
      <c r="F15" s="1429"/>
      <c r="G15" s="1284">
        <v>197</v>
      </c>
      <c r="H15" s="757"/>
      <c r="I15" s="757"/>
      <c r="J15" s="596"/>
      <c r="K15" s="335"/>
      <c r="L15" s="335"/>
      <c r="M15" s="14"/>
      <c r="N15" s="757"/>
    </row>
    <row r="16" spans="2:15" s="758" customFormat="1" ht="27" customHeight="1">
      <c r="B16" s="1299" t="s">
        <v>986</v>
      </c>
      <c r="C16" s="1329">
        <v>67608</v>
      </c>
      <c r="D16" s="1329">
        <v>51025</v>
      </c>
      <c r="E16" s="1284">
        <v>34503</v>
      </c>
      <c r="F16" s="1284">
        <v>30016</v>
      </c>
      <c r="G16" s="1284">
        <v>27206</v>
      </c>
      <c r="H16" s="757"/>
      <c r="I16" s="757"/>
      <c r="J16" s="596"/>
      <c r="K16" s="335"/>
      <c r="L16" s="335"/>
      <c r="M16" s="14"/>
      <c r="N16" s="757"/>
    </row>
    <row r="17" spans="2:15" s="758" customFormat="1" ht="27" customHeight="1">
      <c r="B17" s="1299" t="s">
        <v>30</v>
      </c>
      <c r="C17" s="1329">
        <v>170173</v>
      </c>
      <c r="D17" s="1329">
        <v>105492</v>
      </c>
      <c r="E17" s="1284">
        <v>80811</v>
      </c>
      <c r="F17" s="1284">
        <v>72788</v>
      </c>
      <c r="G17" s="1284">
        <v>65392</v>
      </c>
      <c r="H17" s="757"/>
      <c r="I17" s="757"/>
      <c r="J17" s="596"/>
      <c r="K17" s="335"/>
      <c r="L17" s="335"/>
      <c r="M17" s="14"/>
      <c r="N17" s="757"/>
    </row>
    <row r="18" spans="2:15" s="758" customFormat="1" ht="27" customHeight="1">
      <c r="B18" s="1299" t="s">
        <v>687</v>
      </c>
      <c r="C18" s="1329">
        <v>16173</v>
      </c>
      <c r="D18" s="1329">
        <v>23121</v>
      </c>
      <c r="E18" s="1284">
        <v>75966</v>
      </c>
      <c r="F18" s="1284">
        <v>202583</v>
      </c>
      <c r="G18" s="1284">
        <v>250407</v>
      </c>
      <c r="H18" s="757"/>
      <c r="I18" s="757"/>
      <c r="J18" s="596"/>
      <c r="K18" s="335"/>
      <c r="L18" s="335"/>
      <c r="M18" s="14"/>
      <c r="N18" s="757"/>
    </row>
    <row r="19" spans="2:15" s="758" customFormat="1" ht="27" customHeight="1">
      <c r="B19" s="1299" t="s">
        <v>656</v>
      </c>
      <c r="C19" s="1329">
        <v>70704</v>
      </c>
      <c r="D19" s="1329">
        <v>81875</v>
      </c>
      <c r="E19" s="1284">
        <v>67889</v>
      </c>
      <c r="F19" s="1284">
        <v>48547</v>
      </c>
      <c r="G19" s="1284">
        <v>54166</v>
      </c>
      <c r="H19" s="757"/>
      <c r="I19" s="757"/>
      <c r="J19" s="596"/>
      <c r="K19" s="335"/>
      <c r="L19" s="335"/>
      <c r="M19" s="14"/>
      <c r="N19" s="757"/>
    </row>
    <row r="20" spans="2:15" s="758" customFormat="1" ht="27" customHeight="1">
      <c r="B20" s="1330" t="s">
        <v>26</v>
      </c>
      <c r="C20" s="1331">
        <v>740511</v>
      </c>
      <c r="D20" s="1331">
        <v>668714</v>
      </c>
      <c r="E20" s="1331">
        <v>643483</v>
      </c>
      <c r="F20" s="1331">
        <f>SUM(F5:F19)</f>
        <v>711126</v>
      </c>
      <c r="G20" s="1331">
        <f>SUM(G5:G19)</f>
        <v>736961</v>
      </c>
      <c r="H20" s="757"/>
      <c r="I20" s="757"/>
      <c r="J20" s="596"/>
      <c r="K20" s="335"/>
      <c r="L20" s="335"/>
      <c r="M20" s="14"/>
      <c r="N20" s="757"/>
    </row>
    <row r="21" spans="2:15" s="758" customFormat="1" ht="15.75" customHeight="1">
      <c r="B21" s="1127"/>
      <c r="C21" s="1115"/>
      <c r="D21" s="1128"/>
      <c r="E21" s="1128"/>
      <c r="I21" s="757"/>
      <c r="J21" s="757"/>
      <c r="K21" s="596"/>
      <c r="L21" s="335"/>
      <c r="M21" s="335"/>
      <c r="N21" s="14"/>
      <c r="O21" s="757"/>
    </row>
    <row r="22" spans="2:15" s="758" customFormat="1" ht="15.75" customHeight="1">
      <c r="B22" s="1127"/>
      <c r="C22" s="1115"/>
      <c r="D22" s="1128"/>
      <c r="E22" s="1208"/>
      <c r="G22" s="758">
        <v>178</v>
      </c>
      <c r="I22" s="757"/>
      <c r="J22" s="757"/>
      <c r="K22" s="596"/>
      <c r="L22" s="335"/>
      <c r="M22" s="335"/>
      <c r="N22" s="14"/>
      <c r="O22" s="757"/>
    </row>
    <row r="23" spans="2:15" ht="15.75" customHeight="1">
      <c r="B23" s="524"/>
      <c r="I23" s="757"/>
      <c r="J23" s="757"/>
      <c r="K23" s="1030"/>
      <c r="L23" s="1030"/>
      <c r="M23" s="1030"/>
      <c r="N23" s="14"/>
      <c r="O23" s="757"/>
    </row>
    <row r="24" spans="2:15" ht="15.75" customHeight="1">
      <c r="B24" s="1293" t="s">
        <v>1066</v>
      </c>
    </row>
    <row r="25" spans="2:15" ht="15.75" customHeight="1">
      <c r="E25" s="1105"/>
    </row>
    <row r="36" spans="2:2" ht="15.75" customHeight="1">
      <c r="B36" s="759"/>
    </row>
    <row r="37" spans="2:2" ht="15.75" customHeight="1">
      <c r="B37" s="524"/>
    </row>
    <row r="38" spans="2:2" ht="15.75" customHeight="1">
      <c r="B38" s="524"/>
    </row>
    <row r="39" spans="2:2" ht="15.75" customHeight="1">
      <c r="B39" s="1113"/>
    </row>
  </sheetData>
  <mergeCells count="1">
    <mergeCell ref="B2:E2"/>
  </mergeCells>
  <pageMargins left="0.72" right="0.2" top="0.75" bottom="0.75" header="0.3" footer="0.3"/>
  <pageSetup paperSize="9" scale="9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2:H44"/>
  <sheetViews>
    <sheetView topLeftCell="A10" zoomScaleNormal="100" workbookViewId="0">
      <selection activeCell="H16" sqref="H16"/>
    </sheetView>
  </sheetViews>
  <sheetFormatPr defaultColWidth="9.109375" defaultRowHeight="13.2"/>
  <cols>
    <col min="1" max="1" width="21.44140625" style="66" customWidth="1"/>
    <col min="2" max="2" width="13.5546875" style="66" customWidth="1"/>
    <col min="3" max="3" width="18.33203125" style="66" customWidth="1"/>
    <col min="4" max="4" width="17.5546875" style="66" customWidth="1"/>
    <col min="5" max="5" width="13.6640625" style="66" customWidth="1"/>
    <col min="6" max="6" width="14" style="66" customWidth="1"/>
    <col min="7" max="7" width="12.88671875" style="66" customWidth="1"/>
    <col min="8" max="8" width="14.33203125" style="66" bestFit="1" customWidth="1"/>
    <col min="9" max="16384" width="9.109375" style="66"/>
  </cols>
  <sheetData>
    <row r="2" spans="1:7">
      <c r="A2" s="65" t="s">
        <v>593</v>
      </c>
    </row>
    <row r="4" spans="1:7">
      <c r="A4" s="2606" t="s">
        <v>516</v>
      </c>
      <c r="B4" s="2607" t="s">
        <v>586</v>
      </c>
      <c r="C4" s="2607"/>
      <c r="D4" s="2607"/>
      <c r="E4" s="2608" t="s">
        <v>587</v>
      </c>
      <c r="F4" s="2609"/>
      <c r="G4" s="2610"/>
    </row>
    <row r="5" spans="1:7" ht="62.25" customHeight="1">
      <c r="A5" s="2606"/>
      <c r="B5" s="535" t="s">
        <v>531</v>
      </c>
      <c r="C5" s="535" t="s">
        <v>594</v>
      </c>
      <c r="D5" s="535" t="s">
        <v>554</v>
      </c>
      <c r="E5" s="535" t="s">
        <v>532</v>
      </c>
      <c r="F5" s="535" t="s">
        <v>595</v>
      </c>
      <c r="G5" s="535" t="s">
        <v>554</v>
      </c>
    </row>
    <row r="6" spans="1:7" ht="26.4">
      <c r="A6" s="894" t="s">
        <v>71</v>
      </c>
      <c r="B6" s="579">
        <f>+B7+B8+B9</f>
        <v>10932807.229024513</v>
      </c>
      <c r="C6" s="579">
        <f>+E35</f>
        <v>91445229.242670387</v>
      </c>
      <c r="D6" s="895">
        <f>+B6/C6*100</f>
        <v>11.95557966180156</v>
      </c>
      <c r="E6" s="579">
        <f>+E7+E8+E9</f>
        <v>11880429.152922077</v>
      </c>
      <c r="F6" s="579">
        <f>+F35</f>
        <v>96085489.538927764</v>
      </c>
      <c r="G6" s="896">
        <f>+E6/F6*100</f>
        <v>12.364436305555667</v>
      </c>
    </row>
    <row r="7" spans="1:7">
      <c r="A7" s="430" t="s">
        <v>462</v>
      </c>
      <c r="B7" s="568">
        <f>VLOOKUP(A7,'[3]InV Income  - Life'!B7:F27,5,0)+VLOOKUP('Investment Income LI  (Final)'!A7,'[3]InV Income  - Life'!B7:J27,9,0)</f>
        <v>9137669.0239545126</v>
      </c>
      <c r="C7" s="568"/>
      <c r="D7" s="529"/>
      <c r="E7" s="568">
        <f>VLOOKUP(A7,'[3]InV Income  - Life'!B7:C27,2,0)+VLOOKUP('Investment Income LI  (Final)'!A7,'[3]InV Income  - Life'!B7:I27,8,0)</f>
        <v>9612859.4406555854</v>
      </c>
      <c r="F7" s="568"/>
      <c r="G7" s="897"/>
    </row>
    <row r="8" spans="1:7">
      <c r="A8" s="430" t="s">
        <v>463</v>
      </c>
      <c r="B8" s="568">
        <f>VLOOKUP(A8,'[3]InV Income  - Life'!B8:F28,5,0)+VLOOKUP('Investment Income LI  (Final)'!A8,'[3]InV Income  - Life'!B8:J28,9,0)</f>
        <v>186641.66677000001</v>
      </c>
      <c r="C8" s="568"/>
      <c r="D8" s="529"/>
      <c r="E8" s="568">
        <f>VLOOKUP(A8,'[3]InV Income  - Life'!B8:C28,2,0)+VLOOKUP('Investment Income LI  (Final)'!A8,'[3]InV Income  - Life'!B8:I28,8,0)</f>
        <v>249376.68720708851</v>
      </c>
      <c r="F8" s="568"/>
      <c r="G8" s="897"/>
    </row>
    <row r="9" spans="1:7">
      <c r="A9" s="430" t="s">
        <v>483</v>
      </c>
      <c r="B9" s="568">
        <f>VLOOKUP(A9,'[3]InV Income  - Life'!B9:F29,5,0)+VLOOKUP('Investment Income LI  (Final)'!A9,'[3]InV Income  - Life'!B9:J29,9,0)</f>
        <v>1608496.5382999999</v>
      </c>
      <c r="C9" s="568"/>
      <c r="D9" s="529"/>
      <c r="E9" s="568">
        <f>VLOOKUP(A9,'[3]InV Income  - Life'!B9:C29,2,0)+VLOOKUP('Investment Income LI  (Final)'!A9,'[3]InV Income  - Life'!B9:I29,8,0)</f>
        <v>2018193.0250594034</v>
      </c>
      <c r="F9" s="568"/>
      <c r="G9" s="897"/>
    </row>
    <row r="10" spans="1:7">
      <c r="A10" s="898" t="s">
        <v>465</v>
      </c>
      <c r="B10" s="579">
        <f>+B11+B12</f>
        <v>-69948.105779999867</v>
      </c>
      <c r="C10" s="579">
        <f>+E36</f>
        <v>24759141.967679288</v>
      </c>
      <c r="D10" s="895">
        <f>+B10/C10*100</f>
        <v>-0.28251425623436582</v>
      </c>
      <c r="E10" s="579">
        <f>+E11+E12</f>
        <v>914352.7882699999</v>
      </c>
      <c r="F10" s="579">
        <f>+F36</f>
        <v>25733073.914437652</v>
      </c>
      <c r="G10" s="896">
        <f>+E10/F10*100</f>
        <v>3.5532202305492868</v>
      </c>
    </row>
    <row r="11" spans="1:7">
      <c r="A11" s="430" t="s">
        <v>466</v>
      </c>
      <c r="B11" s="568">
        <f>VLOOKUP(A11,'[3]InV Income  - Life'!B11:F31,5,0)+VLOOKUP('Investment Income LI  (Final)'!A11,'[3]InV Income  - Life'!B11:J31,9,0)</f>
        <v>-855776.82077999995</v>
      </c>
      <c r="C11" s="568"/>
      <c r="D11" s="529"/>
      <c r="E11" s="568">
        <f>VLOOKUP(A11,'[3]InV Income  - Life'!B11:C31,2,0)+VLOOKUP('Investment Income LI  (Final)'!A11,'[3]InV Income  - Life'!B11:I31,8,0)</f>
        <v>-92781.190640000073</v>
      </c>
      <c r="F11" s="568"/>
      <c r="G11" s="897"/>
    </row>
    <row r="12" spans="1:7">
      <c r="A12" s="430" t="s">
        <v>467</v>
      </c>
      <c r="B12" s="568">
        <f>VLOOKUP(A12,'[3]InV Income  - Life'!B12:F32,5,0)+VLOOKUP('Investment Income LI  (Final)'!A12,'[3]InV Income  - Life'!B12:J32,9,0)</f>
        <v>785828.71500000008</v>
      </c>
      <c r="C12" s="568"/>
      <c r="D12" s="529"/>
      <c r="E12" s="568">
        <f>VLOOKUP(A12,'[3]InV Income  - Life'!B12:C32,2,0)+VLOOKUP('Investment Income LI  (Final)'!A12,'[3]InV Income  - Life'!B12:I32,8,0)</f>
        <v>1007133.9789099999</v>
      </c>
      <c r="F12" s="568"/>
      <c r="G12" s="897"/>
    </row>
    <row r="13" spans="1:7">
      <c r="A13" s="898" t="s">
        <v>141</v>
      </c>
      <c r="B13" s="579">
        <f>+B14+B15+B16+B17</f>
        <v>1636238.8744821211</v>
      </c>
      <c r="C13" s="579">
        <f>+E37</f>
        <v>11986395.403613916</v>
      </c>
      <c r="D13" s="895">
        <f>+B13/C13*100</f>
        <v>13.650800089481386</v>
      </c>
      <c r="E13" s="579">
        <f>+E14+E15+E16+E17</f>
        <v>2558858.3499542433</v>
      </c>
      <c r="F13" s="579">
        <f>+F37</f>
        <v>23110025.30414727</v>
      </c>
      <c r="G13" s="896">
        <f>+E13/F13*100</f>
        <v>11.072503453706894</v>
      </c>
    </row>
    <row r="14" spans="1:7">
      <c r="A14" s="672" t="s">
        <v>468</v>
      </c>
      <c r="B14" s="568">
        <f>VLOOKUP(A14,'[3]InV Income  - Life'!B14:F34,5,0)+VLOOKUP('Investment Income LI  (Final)'!A14,'[3]InV Income  - Life'!B14:J34,9,0)</f>
        <v>1504614.9553747794</v>
      </c>
      <c r="C14" s="568"/>
      <c r="D14" s="529"/>
      <c r="E14" s="568">
        <f>VLOOKUP(A14,'[3]InV Income  - Life'!B14:C34,2,0)+VLOOKUP('Investment Income LI  (Final)'!A14,'[3]InV Income  - Life'!B14:I34,8,0)</f>
        <v>2419956.8851926178</v>
      </c>
      <c r="F14" s="568"/>
      <c r="G14" s="897"/>
    </row>
    <row r="15" spans="1:7">
      <c r="A15" s="672" t="s">
        <v>469</v>
      </c>
      <c r="B15" s="568">
        <f>VLOOKUP(A15,'[3]InV Income  - Life'!B15:F35,5,0)+VLOOKUP('Investment Income LI  (Final)'!A15,'[3]InV Income  - Life'!B15:J35,9,0)</f>
        <v>125876.37511196753</v>
      </c>
      <c r="C15" s="568"/>
      <c r="D15" s="529"/>
      <c r="E15" s="568">
        <f>VLOOKUP(A15,'[3]InV Income  - Life'!B15:C35,2,0)+VLOOKUP('Investment Income LI  (Final)'!A15,'[3]InV Income  - Life'!B15:I35,8,0)</f>
        <v>119306.13954316938</v>
      </c>
      <c r="F15" s="568"/>
      <c r="G15" s="897"/>
    </row>
    <row r="16" spans="1:7" ht="30" customHeight="1">
      <c r="A16" s="672" t="s">
        <v>596</v>
      </c>
      <c r="B16" s="568">
        <f>VLOOKUP(A16,'[3]InV Income  - Life'!B16:F36,5,0)+VLOOKUP('Investment Income LI  (Final)'!A16,'[3]InV Income  - Life'!B16:J36,9,0)</f>
        <v>5747.543995374127</v>
      </c>
      <c r="C16" s="568"/>
      <c r="D16" s="529"/>
      <c r="E16" s="568">
        <f>VLOOKUP(A16,'[3]InV Income  - Life'!B16:C36,2,0)+VLOOKUP('Investment Income LI  (Final)'!A16,'[3]InV Income  - Life'!B16:I36,8,0)</f>
        <v>19595.325218456117</v>
      </c>
      <c r="F16" s="568"/>
      <c r="G16" s="897"/>
    </row>
    <row r="17" spans="1:8" ht="26.4">
      <c r="A17" s="672" t="s">
        <v>597</v>
      </c>
      <c r="B17" s="568">
        <f>VLOOKUP(A17,'[3]InV Income  - Life'!B17:F37,5,0)+VLOOKUP('Investment Income LI  (Final)'!A17,'[3]InV Income  - Life'!B17:J37,9,0)</f>
        <v>0</v>
      </c>
      <c r="C17" s="568"/>
      <c r="D17" s="529"/>
      <c r="E17" s="568">
        <f>VLOOKUP(A17,'[3]InV Income  - Life'!B17:C37,2,0)+VLOOKUP('Investment Income LI  (Final)'!A17,'[3]InV Income  - Life'!B17:I37,8,0)</f>
        <v>0</v>
      </c>
      <c r="F17" s="568"/>
      <c r="G17" s="897"/>
    </row>
    <row r="18" spans="1:8">
      <c r="A18" s="898" t="s">
        <v>472</v>
      </c>
      <c r="B18" s="579">
        <f>+'[3]InV Income  - Life'!N18</f>
        <v>56208.679359999995</v>
      </c>
      <c r="C18" s="579">
        <f>+E38</f>
        <v>5915963.0320727769</v>
      </c>
      <c r="D18" s="895">
        <f>+B18/C18*100</f>
        <v>0.95011884041990291</v>
      </c>
      <c r="E18" s="579">
        <f>VLOOKUP(A18,'[3]InV Income  - Life'!B18:C38,2,0)+VLOOKUP('Investment Income LI  (Final)'!A18,'[3]InV Income  - Life'!B18:I38,8,0)</f>
        <v>65635.83</v>
      </c>
      <c r="F18" s="579">
        <f>+F38</f>
        <v>6040643.7781865541</v>
      </c>
      <c r="G18" s="896">
        <f>+E18/F18*100</f>
        <v>1.0865701142156137</v>
      </c>
    </row>
    <row r="19" spans="1:8">
      <c r="A19" s="898" t="s">
        <v>142</v>
      </c>
      <c r="B19" s="579">
        <f>+B20+B21</f>
        <v>3778231.9995539719</v>
      </c>
      <c r="C19" s="579">
        <f>+E39</f>
        <v>28815685.132265575</v>
      </c>
      <c r="D19" s="895">
        <f>+B19/C19*100</f>
        <v>13.111720169802243</v>
      </c>
      <c r="E19" s="579">
        <f>+E20+E21</f>
        <v>5813633.5945394058</v>
      </c>
      <c r="F19" s="579">
        <f>+F39</f>
        <v>36314036.846678108</v>
      </c>
      <c r="G19" s="896">
        <f>+E19/F19*100</f>
        <v>16.009328896936498</v>
      </c>
    </row>
    <row r="20" spans="1:8">
      <c r="A20" s="670" t="s">
        <v>473</v>
      </c>
      <c r="B20" s="568">
        <f>VLOOKUP(A20,'[3]InV Income  - Life'!B20:F40,5,0)+VLOOKUP('Investment Income LI  (Final)'!A20,'[3]InV Income  - Life'!B20:J40,9,0)</f>
        <v>3656310.0990701825</v>
      </c>
      <c r="C20" s="568"/>
      <c r="D20" s="529"/>
      <c r="E20" s="568">
        <f>VLOOKUP(A20,'[3]InV Income  - Life'!B20:C40,2,0)+VLOOKUP('Investment Income LI  (Final)'!A20,'[3]InV Income  - Life'!B20:I40,8,0)</f>
        <v>5649639.4438144295</v>
      </c>
      <c r="F20" s="568"/>
      <c r="G20" s="897"/>
      <c r="H20" s="539">
        <f>+E20-B20</f>
        <v>1993329.3447442469</v>
      </c>
    </row>
    <row r="21" spans="1:8">
      <c r="A21" s="430" t="s">
        <v>474</v>
      </c>
      <c r="B21" s="568">
        <f>VLOOKUP(A21,'[3]InV Income  - Life'!B21:F41,5,0)+VLOOKUP('Investment Income LI  (Final)'!A21,'[3]InV Income  - Life'!B21:J41,9,0)</f>
        <v>121921.90048378942</v>
      </c>
      <c r="C21" s="568"/>
      <c r="D21" s="529"/>
      <c r="E21" s="568">
        <f>VLOOKUP(A21,'[3]InV Income  - Life'!B21:C41,2,0)+VLOOKUP('Investment Income LI  (Final)'!A21,'[3]InV Income  - Life'!B21:I41,8,0)</f>
        <v>163994.15072497641</v>
      </c>
      <c r="F21" s="568"/>
      <c r="G21" s="568"/>
    </row>
    <row r="22" spans="1:8">
      <c r="A22" s="898" t="s">
        <v>475</v>
      </c>
      <c r="B22" s="579">
        <f>+'[3]InV Income  - Life'!N22</f>
        <v>123616.50711999999</v>
      </c>
      <c r="C22" s="579">
        <f>+E40</f>
        <v>1441082.0082959128</v>
      </c>
      <c r="D22" s="895">
        <f>+B22/C22*100</f>
        <v>8.5780341721271771</v>
      </c>
      <c r="E22" s="579">
        <f>VLOOKUP(A22,'[3]InV Income  - Life'!B22:C42,2,0)+VLOOKUP('Investment Income LI  (Final)'!A22,'[3]InV Income  - Life'!B22:I42,8,0)</f>
        <v>106619.3315</v>
      </c>
      <c r="F22" s="579">
        <f>+F40</f>
        <v>1945956.3887018778</v>
      </c>
      <c r="G22" s="896">
        <f>+E22/F22*100</f>
        <v>5.4790195771614574</v>
      </c>
    </row>
    <row r="23" spans="1:8">
      <c r="A23" s="898" t="s">
        <v>143</v>
      </c>
      <c r="B23" s="579">
        <f>+'[3]InV Income  - Life'!F23+'[3]InV Income  - Life'!I23</f>
        <v>25886.913</v>
      </c>
      <c r="C23" s="579">
        <f>+E41</f>
        <v>71374.043999999994</v>
      </c>
      <c r="D23" s="895">
        <f>+B23/C23*100</f>
        <v>36.269365653429979</v>
      </c>
      <c r="E23" s="579">
        <f>VLOOKUP(A23,'[3]InV Income  - Life'!B23:C43,2,0)+VLOOKUP('Investment Income LI  (Final)'!A23,'[3]InV Income  - Life'!B23:I43,8,0)</f>
        <v>-10968</v>
      </c>
      <c r="F23" s="579">
        <f>+F41</f>
        <v>30563.5</v>
      </c>
      <c r="G23" s="896">
        <f>+E23/F23*100</f>
        <v>-35.885942382253347</v>
      </c>
    </row>
    <row r="24" spans="1:8">
      <c r="A24" s="898" t="s">
        <v>32</v>
      </c>
      <c r="B24" s="579">
        <f>+'[3]InV Income  - Life'!N24</f>
        <v>56895.01468</v>
      </c>
      <c r="C24" s="579">
        <f>+E42</f>
        <v>4463050.0663699992</v>
      </c>
      <c r="D24" s="895">
        <f>+B24/C24*100</f>
        <v>1.2748011748448811</v>
      </c>
      <c r="E24" s="579">
        <f>VLOOKUP(A24,'[3]InV Income  - Life'!B24:C44,2,0)+VLOOKUP('Investment Income LI  (Final)'!A24,'[3]InV Income  - Life'!B24:I44,8,0)</f>
        <v>25895.240530000003</v>
      </c>
      <c r="F24" s="579">
        <f>+F42</f>
        <v>4930651.4600959588</v>
      </c>
      <c r="G24" s="896">
        <f>+E24/F24*100</f>
        <v>0.525189029067896</v>
      </c>
    </row>
    <row r="25" spans="1:8">
      <c r="A25" s="898" t="s">
        <v>500</v>
      </c>
      <c r="B25" s="579">
        <f>+'[3]InV Income  - Life'!N25</f>
        <v>632488.06532000005</v>
      </c>
      <c r="C25" s="579">
        <f>+E43</f>
        <v>867219.08823154087</v>
      </c>
      <c r="D25" s="895">
        <f>+B25/C25*100</f>
        <v>72.932904026569418</v>
      </c>
      <c r="E25" s="579">
        <f>+'[3]InV Income  - Life'!M25</f>
        <v>124374.35172000002</v>
      </c>
      <c r="F25" s="579">
        <f>+F43</f>
        <v>943538.79234764061</v>
      </c>
      <c r="G25" s="899">
        <f>+E25/F25*100</f>
        <v>13.181689266907759</v>
      </c>
    </row>
    <row r="26" spans="1:8" ht="30" customHeight="1">
      <c r="A26" s="900" t="s">
        <v>2</v>
      </c>
      <c r="B26" s="901">
        <f>+B6+B10+B13+B18+B19+B22+B23+B24+B25</f>
        <v>17172425.176760606</v>
      </c>
      <c r="C26" s="901">
        <f>SUM(C6:C25)</f>
        <v>169765139.98519942</v>
      </c>
      <c r="D26" s="902">
        <f>+B26/C26*100</f>
        <v>10.115401299853282</v>
      </c>
      <c r="E26" s="901">
        <f>+E6+E10+E13+E18+E19+E22+E23+E24+E25</f>
        <v>21478830.639435727</v>
      </c>
      <c r="F26" s="901">
        <f>SUM(F6:F25)</f>
        <v>195133979.52352285</v>
      </c>
      <c r="G26" s="902">
        <f>+E26/F26*100</f>
        <v>11.007222161861623</v>
      </c>
    </row>
    <row r="27" spans="1:8" s="537" customFormat="1">
      <c r="B27" s="538">
        <f>+'[3]InV Income  - Life'!M26</f>
        <v>21478830.639435727</v>
      </c>
      <c r="C27" s="538"/>
      <c r="D27" s="538"/>
      <c r="E27" s="538">
        <f>+'[3]InV Income  - Life'!N27</f>
        <v>17172425.176760606</v>
      </c>
      <c r="F27" s="538"/>
      <c r="G27" s="538"/>
      <c r="H27" s="538"/>
    </row>
    <row r="28" spans="1:8" s="537" customFormat="1">
      <c r="A28" s="455" t="s">
        <v>383</v>
      </c>
      <c r="B28" s="538"/>
      <c r="C28" s="538"/>
      <c r="D28" s="538"/>
      <c r="E28" s="538"/>
      <c r="F28" s="538"/>
      <c r="G28" s="538"/>
      <c r="H28" s="538"/>
    </row>
    <row r="29" spans="1:8" s="537" customFormat="1">
      <c r="A29" s="455" t="s">
        <v>381</v>
      </c>
      <c r="B29" s="538"/>
      <c r="C29" s="538"/>
      <c r="D29" s="903"/>
      <c r="E29" s="903"/>
      <c r="F29" s="538"/>
      <c r="G29" s="538"/>
      <c r="H29" s="538"/>
    </row>
    <row r="30" spans="1:8">
      <c r="B30" s="539">
        <f>+E26-B27</f>
        <v>0</v>
      </c>
      <c r="C30" s="536"/>
      <c r="D30" s="536"/>
      <c r="E30" s="539"/>
      <c r="F30" s="539"/>
      <c r="G30" s="539"/>
      <c r="H30" s="539"/>
    </row>
    <row r="31" spans="1:8">
      <c r="A31" s="2611"/>
      <c r="B31" s="2611"/>
      <c r="C31" s="2611"/>
      <c r="D31" s="2611"/>
      <c r="E31" s="2611"/>
      <c r="F31" s="2611"/>
      <c r="G31" s="2611"/>
      <c r="H31" s="2611"/>
    </row>
    <row r="32" spans="1:8">
      <c r="A32" s="455"/>
      <c r="B32" s="539"/>
      <c r="C32" s="536"/>
      <c r="D32" s="536"/>
    </row>
    <row r="33" spans="1:7">
      <c r="A33" s="455"/>
    </row>
    <row r="34" spans="1:7">
      <c r="B34" s="904">
        <v>2011</v>
      </c>
      <c r="C34" s="904">
        <v>2012</v>
      </c>
      <c r="D34" s="904">
        <v>2013</v>
      </c>
      <c r="E34" s="905" t="s">
        <v>518</v>
      </c>
      <c r="F34" s="905" t="s">
        <v>598</v>
      </c>
    </row>
    <row r="35" spans="1:7">
      <c r="A35" s="906" t="s">
        <v>71</v>
      </c>
      <c r="B35" s="536">
        <v>84743648.012294337</v>
      </c>
      <c r="C35" s="536">
        <f>+'[3]BS 2012'!Q13</f>
        <v>98146810.473046437</v>
      </c>
      <c r="D35" s="536">
        <f>+'[3]BS 2013'!Q13</f>
        <v>94024168.604809076</v>
      </c>
      <c r="E35" s="907">
        <f>+(B35+C35)/2</f>
        <v>91445229.242670387</v>
      </c>
      <c r="F35" s="907">
        <f>+(C35+D35)/2</f>
        <v>96085489.538927764</v>
      </c>
      <c r="G35" s="536"/>
    </row>
    <row r="36" spans="1:7">
      <c r="A36" s="898" t="s">
        <v>465</v>
      </c>
      <c r="B36" s="536">
        <v>23113399.953623276</v>
      </c>
      <c r="C36" s="536">
        <f>+'[3]BS 2012'!Q14+'[3]BS 2012'!Q15+'[3]BS 2012'!Q16</f>
        <v>26404883.9817353</v>
      </c>
      <c r="D36" s="536">
        <f>+'[3]BS 2013'!Q14+'[3]BS 2013'!Q15+'[3]BS 2013'!Q16</f>
        <v>25061263.847140007</v>
      </c>
      <c r="E36" s="907">
        <f t="shared" ref="E36:F42" si="0">+(B36+C36)/2</f>
        <v>24759141.967679288</v>
      </c>
      <c r="F36" s="907">
        <f t="shared" si="0"/>
        <v>25733073.914437652</v>
      </c>
      <c r="G36" s="536"/>
    </row>
    <row r="37" spans="1:7">
      <c r="A37" s="898" t="s">
        <v>141</v>
      </c>
      <c r="B37" s="536">
        <v>10687124.225099912</v>
      </c>
      <c r="C37" s="536">
        <f>+'[3]BS 2012'!Q17</f>
        <v>13285666.582127919</v>
      </c>
      <c r="D37" s="536">
        <f>+'[3]BS 2013'!Q17</f>
        <v>32934384.026166622</v>
      </c>
      <c r="E37" s="907">
        <f t="shared" si="0"/>
        <v>11986395.403613916</v>
      </c>
      <c r="F37" s="907">
        <f t="shared" si="0"/>
        <v>23110025.30414727</v>
      </c>
      <c r="G37" s="536"/>
    </row>
    <row r="38" spans="1:7">
      <c r="A38" s="898" t="s">
        <v>472</v>
      </c>
      <c r="B38" s="536">
        <v>5880475.6915324442</v>
      </c>
      <c r="C38" s="536">
        <f>+'[3]BS 2012'!Q18</f>
        <v>5951450.3726131096</v>
      </c>
      <c r="D38" s="536">
        <f>+'[3]BS 2013'!Q18</f>
        <v>6129837.1837599995</v>
      </c>
      <c r="E38" s="907">
        <f t="shared" si="0"/>
        <v>5915963.0320727769</v>
      </c>
      <c r="F38" s="907">
        <f t="shared" si="0"/>
        <v>6040643.7781865541</v>
      </c>
      <c r="G38" s="536"/>
    </row>
    <row r="39" spans="1:7">
      <c r="A39" s="898" t="s">
        <v>142</v>
      </c>
      <c r="B39" s="536">
        <v>25841259.365232278</v>
      </c>
      <c r="C39" s="536">
        <f>+'[3]BS 2012'!Q19</f>
        <v>31790110.899298877</v>
      </c>
      <c r="D39" s="536">
        <f>+'[3]BS 2013'!Q19</f>
        <v>40837962.794057339</v>
      </c>
      <c r="E39" s="907">
        <f>+(B39+C39)/2</f>
        <v>28815685.132265575</v>
      </c>
      <c r="F39" s="907">
        <f>+(C39+D39)/2</f>
        <v>36314036.846678108</v>
      </c>
      <c r="G39" s="536"/>
    </row>
    <row r="40" spans="1:7">
      <c r="A40" s="898" t="s">
        <v>475</v>
      </c>
      <c r="B40" s="536">
        <v>1292290.5370259902</v>
      </c>
      <c r="C40" s="536">
        <f>+'[3]BS 2012'!Q20</f>
        <v>1589873.4795658356</v>
      </c>
      <c r="D40" s="536">
        <f>+'[3]BS 2013'!Q20</f>
        <v>2302039.29783792</v>
      </c>
      <c r="E40" s="907">
        <f t="shared" si="0"/>
        <v>1441082.0082959128</v>
      </c>
      <c r="F40" s="907">
        <f t="shared" si="0"/>
        <v>1945956.3887018778</v>
      </c>
      <c r="G40" s="536"/>
    </row>
    <row r="41" spans="1:7">
      <c r="A41" s="898" t="s">
        <v>143</v>
      </c>
      <c r="B41" s="536">
        <v>110916.08799999999</v>
      </c>
      <c r="C41" s="536">
        <f>+'[3]BS 2012'!Q21</f>
        <v>31832</v>
      </c>
      <c r="D41" s="536">
        <f>+'[3]BS 2013'!Q21</f>
        <v>29295</v>
      </c>
      <c r="E41" s="907">
        <f t="shared" si="0"/>
        <v>71374.043999999994</v>
      </c>
      <c r="F41" s="907">
        <f t="shared" si="0"/>
        <v>30563.5</v>
      </c>
      <c r="G41" s="536"/>
    </row>
    <row r="42" spans="1:7">
      <c r="A42" s="898" t="s">
        <v>32</v>
      </c>
      <c r="B42" s="536">
        <v>4247196.1324299993</v>
      </c>
      <c r="C42" s="536">
        <f>+'[3]BS 2012'!Q23</f>
        <v>4678904.00031</v>
      </c>
      <c r="D42" s="536">
        <f>+'[3]BS 2013'!Q23</f>
        <v>5182398.9198819185</v>
      </c>
      <c r="E42" s="907">
        <f t="shared" si="0"/>
        <v>4463050.0663699992</v>
      </c>
      <c r="F42" s="907">
        <f t="shared" si="0"/>
        <v>4930651.4600959588</v>
      </c>
      <c r="G42" s="536"/>
    </row>
    <row r="43" spans="1:7">
      <c r="A43" s="898" t="s">
        <v>500</v>
      </c>
      <c r="B43" s="536">
        <v>816883.1418468405</v>
      </c>
      <c r="C43" s="536">
        <f>+'[3]BS 2012'!Q28</f>
        <v>917555.03461624123</v>
      </c>
      <c r="D43" s="536">
        <f>+'[3]BS 2013'!Q28</f>
        <v>969522.55007904</v>
      </c>
      <c r="E43" s="907">
        <f>+(B43+C43)/2</f>
        <v>867219.08823154087</v>
      </c>
      <c r="F43" s="907">
        <f>+(C43+D43)/2</f>
        <v>943538.79234764061</v>
      </c>
      <c r="G43" s="536"/>
    </row>
    <row r="44" spans="1:7">
      <c r="B44" s="536">
        <f>SUM(B35:B43)</f>
        <v>156733193.14708507</v>
      </c>
      <c r="C44" s="536">
        <f>SUM(C35:C43)</f>
        <v>182797086.82331371</v>
      </c>
      <c r="D44" s="536">
        <f>SUM(D35:D43)</f>
        <v>207470872.22373191</v>
      </c>
      <c r="E44" s="907">
        <f>SUM(E35:E43)</f>
        <v>169765139.98519942</v>
      </c>
      <c r="F44" s="907">
        <f>SUM(F35:F43)</f>
        <v>195133979.52352285</v>
      </c>
      <c r="G44" s="536"/>
    </row>
  </sheetData>
  <customSheetViews>
    <customSheetView guid="{5E394B0B-7867-4722-9497-A93AB2A9A773}" showPageBreaks="1" printArea="1" state="hidden" topLeftCell="A10">
      <selection activeCell="H16" sqref="H16"/>
      <pageMargins left="0.7" right="0.7" top="0.75" bottom="0.75" header="0.3" footer="0.3"/>
      <pageSetup scale="86" orientation="landscape" r:id="rId1"/>
    </customSheetView>
    <customSheetView guid="{B1E1B596-A9A1-411D-A882-A48CB025B978}" showPageBreaks="1" printArea="1" state="hidden" topLeftCell="A10">
      <selection activeCell="H16" sqref="H16"/>
      <pageMargins left="0.7" right="0.7" top="0.75" bottom="0.75" header="0.3" footer="0.3"/>
      <pageSetup scale="86" orientation="landscape" r:id="rId2"/>
    </customSheetView>
    <customSheetView guid="{46F31544-8E6F-41C5-8628-1D6EE074AF15}" state="hidden" topLeftCell="A10">
      <selection activeCell="H16" sqref="H16"/>
      <pageMargins left="0.7" right="0.7" top="0.75" bottom="0.75" header="0.3" footer="0.3"/>
      <pageSetup scale="86" orientation="landscape" r:id="rId3"/>
    </customSheetView>
    <customSheetView guid="{B2E1A0C6-5BA1-4CF1-B412-16D81FCDF11F}" showPageBreaks="1" printArea="1" state="hidden" topLeftCell="A10">
      <selection activeCell="H16" sqref="H16"/>
      <pageMargins left="0.7" right="0.7" top="0.75" bottom="0.75" header="0.3" footer="0.3"/>
      <pageSetup scale="86" orientation="landscape" r:id="rId4"/>
    </customSheetView>
    <customSheetView guid="{967E0446-E234-427F-8E57-7FE287052E2E}" showPageBreaks="1" printArea="1" state="hidden" topLeftCell="A10">
      <selection activeCell="H16" sqref="H16"/>
      <pageMargins left="0.7" right="0.7" top="0.75" bottom="0.75" header="0.3" footer="0.3"/>
      <pageSetup scale="86" orientation="landscape" r:id="rId5"/>
    </customSheetView>
    <customSheetView guid="{2ACFE167-4169-43A6-9AB2-59D5A2DA2DB4}" showPageBreaks="1" printArea="1" state="hidden" topLeftCell="A10">
      <selection activeCell="H16" sqref="H16"/>
      <pageMargins left="0.7" right="0.7" top="0.75" bottom="0.75" header="0.3" footer="0.3"/>
      <pageSetup scale="86" orientation="landscape" r:id="rId6"/>
    </customSheetView>
  </customSheetViews>
  <mergeCells count="4">
    <mergeCell ref="A4:A5"/>
    <mergeCell ref="B4:D4"/>
    <mergeCell ref="E4:G4"/>
    <mergeCell ref="A31:H31"/>
  </mergeCells>
  <pageMargins left="0.7" right="0.7" top="0.75" bottom="0.75" header="0.3" footer="0.3"/>
  <pageSetup scale="86" orientation="landscape" r:id="rId7"/>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rgb="FF00B050"/>
  </sheetPr>
  <dimension ref="A2:H44"/>
  <sheetViews>
    <sheetView topLeftCell="A16" workbookViewId="0">
      <selection activeCell="C47" sqref="C47"/>
    </sheetView>
  </sheetViews>
  <sheetFormatPr defaultColWidth="9.109375" defaultRowHeight="13.2"/>
  <cols>
    <col min="1" max="1" width="21.44140625" style="66" customWidth="1"/>
    <col min="2" max="2" width="13.5546875" style="66" customWidth="1"/>
    <col min="3" max="3" width="13.88671875" style="66" customWidth="1"/>
    <col min="4" max="5" width="13.6640625" style="66" customWidth="1"/>
    <col min="6" max="6" width="14" style="66" customWidth="1"/>
    <col min="7" max="7" width="11.88671875" style="66" customWidth="1"/>
    <col min="8" max="8" width="14.33203125" style="66" bestFit="1" customWidth="1"/>
    <col min="9" max="16384" width="9.109375" style="66"/>
  </cols>
  <sheetData>
    <row r="2" spans="1:7">
      <c r="A2" s="65" t="s">
        <v>533</v>
      </c>
    </row>
    <row r="3" spans="1:7" ht="13.8" thickBot="1"/>
    <row r="4" spans="1:7" ht="23.25" customHeight="1">
      <c r="A4" s="2612" t="s">
        <v>516</v>
      </c>
      <c r="B4" s="2616" t="s">
        <v>586</v>
      </c>
      <c r="C4" s="2617"/>
      <c r="D4" s="2618"/>
      <c r="E4" s="2613" t="s">
        <v>587</v>
      </c>
      <c r="F4" s="2614"/>
      <c r="G4" s="2615"/>
    </row>
    <row r="5" spans="1:7" ht="62.25" customHeight="1">
      <c r="A5" s="2612"/>
      <c r="B5" s="651" t="s">
        <v>531</v>
      </c>
      <c r="C5" s="535" t="s">
        <v>520</v>
      </c>
      <c r="D5" s="652" t="s">
        <v>554</v>
      </c>
      <c r="E5" s="651" t="s">
        <v>532</v>
      </c>
      <c r="F5" s="535" t="s">
        <v>519</v>
      </c>
      <c r="G5" s="652" t="s">
        <v>554</v>
      </c>
    </row>
    <row r="6" spans="1:7" ht="26.4">
      <c r="A6" s="646" t="s">
        <v>71</v>
      </c>
      <c r="B6" s="653">
        <f>SUM(B7:B9)</f>
        <v>10932807.229024513</v>
      </c>
      <c r="C6" s="579">
        <v>91445229.242670387</v>
      </c>
      <c r="D6" s="654">
        <f>B6/C6*100</f>
        <v>11.95557966180156</v>
      </c>
      <c r="E6" s="653">
        <f>SUM(E7:E9)</f>
        <v>11880429.152922077</v>
      </c>
      <c r="F6" s="579">
        <v>96085489.538927764</v>
      </c>
      <c r="G6" s="660">
        <f>E6/F6*100</f>
        <v>12.364436305555667</v>
      </c>
    </row>
    <row r="7" spans="1:7">
      <c r="A7" s="151" t="s">
        <v>462</v>
      </c>
      <c r="B7" s="568">
        <f>VLOOKUP(A7,'[3]InV Income  - Life'!B7:F27,5,0)+VLOOKUP('[3]Investment Income LI '!A7,'[3]InV Income  - Life'!B7:J27,9,0)</f>
        <v>9137669.0239545126</v>
      </c>
      <c r="C7" s="568"/>
      <c r="D7" s="568"/>
      <c r="E7" s="655">
        <v>9612859.4406555854</v>
      </c>
      <c r="F7" s="568"/>
      <c r="G7" s="660"/>
    </row>
    <row r="8" spans="1:7">
      <c r="A8" s="151" t="s">
        <v>463</v>
      </c>
      <c r="B8" s="568">
        <f>VLOOKUP(A8,'[3]InV Income  - Life'!B8:F28,5,0)+VLOOKUP('[3]Investment Income LI '!A8,'[3]InV Income  - Life'!B8:J28,9,0)</f>
        <v>186641.66677000001</v>
      </c>
      <c r="C8" s="568"/>
      <c r="D8" s="568"/>
      <c r="E8" s="655">
        <v>249376.68720708851</v>
      </c>
      <c r="F8" s="568"/>
      <c r="G8" s="660"/>
    </row>
    <row r="9" spans="1:7">
      <c r="A9" s="151" t="s">
        <v>483</v>
      </c>
      <c r="B9" s="568">
        <f>VLOOKUP(A9,'[3]InV Income  - Life'!B9:F29,5,0)+VLOOKUP('[3]Investment Income LI '!A9,'[3]InV Income  - Life'!B9:J29,9,0)</f>
        <v>1608496.5382999999</v>
      </c>
      <c r="C9" s="568"/>
      <c r="D9" s="568"/>
      <c r="E9" s="655">
        <v>2018193.0250594034</v>
      </c>
      <c r="F9" s="568"/>
      <c r="G9" s="660"/>
    </row>
    <row r="10" spans="1:7">
      <c r="A10" s="647" t="s">
        <v>465</v>
      </c>
      <c r="B10" s="579">
        <f>SUM(B11:B12)</f>
        <v>-69948.105779999867</v>
      </c>
      <c r="C10" s="579">
        <v>24759141.967679288</v>
      </c>
      <c r="D10" s="654">
        <f>B10/C10*100</f>
        <v>-0.28251425623436582</v>
      </c>
      <c r="E10" s="653">
        <f>SUM(E11:E12)</f>
        <v>914352.7882699999</v>
      </c>
      <c r="F10" s="579">
        <v>25733073.914437652</v>
      </c>
      <c r="G10" s="660">
        <f>E10/F10*100</f>
        <v>3.5532202305492868</v>
      </c>
    </row>
    <row r="11" spans="1:7">
      <c r="A11" s="151" t="s">
        <v>466</v>
      </c>
      <c r="B11" s="655">
        <v>-855776.82077999995</v>
      </c>
      <c r="C11" s="568"/>
      <c r="D11" s="656"/>
      <c r="E11" s="655">
        <v>-92781.190640000073</v>
      </c>
      <c r="F11" s="568"/>
      <c r="G11" s="661"/>
    </row>
    <row r="12" spans="1:7">
      <c r="A12" s="151" t="s">
        <v>467</v>
      </c>
      <c r="B12" s="655">
        <v>785828.71500000008</v>
      </c>
      <c r="C12" s="568"/>
      <c r="D12" s="656"/>
      <c r="E12" s="655">
        <v>1007133.9789099999</v>
      </c>
      <c r="F12" s="568"/>
      <c r="G12" s="661"/>
    </row>
    <row r="13" spans="1:7">
      <c r="A13" s="647" t="s">
        <v>141</v>
      </c>
      <c r="B13" s="653">
        <f>SUM(B14:B17)</f>
        <v>1636238.8744821211</v>
      </c>
      <c r="C13" s="579">
        <v>11986395.403613916</v>
      </c>
      <c r="D13" s="654">
        <f>B13/C13*100</f>
        <v>13.650800089481386</v>
      </c>
      <c r="E13" s="653">
        <f>SUM(E14:E17)</f>
        <v>2558858.3499542433</v>
      </c>
      <c r="F13" s="579">
        <v>23110025.30414727</v>
      </c>
      <c r="G13" s="660">
        <f>E13/F13*100</f>
        <v>11.072503453706894</v>
      </c>
    </row>
    <row r="14" spans="1:7">
      <c r="A14" s="648" t="s">
        <v>468</v>
      </c>
      <c r="B14" s="568">
        <f>VLOOKUP(A14,'[3]InV Income  - Life'!B14:F34,5,0)+VLOOKUP('[3]Investment Income LI '!A14,'[3]InV Income  - Life'!B14:J34,9,0)</f>
        <v>1504614.9553747794</v>
      </c>
      <c r="C14" s="568"/>
      <c r="D14" s="656"/>
      <c r="E14" s="655">
        <v>2419956.8851926178</v>
      </c>
      <c r="F14" s="568"/>
      <c r="G14" s="661"/>
    </row>
    <row r="15" spans="1:7">
      <c r="A15" s="648" t="s">
        <v>469</v>
      </c>
      <c r="B15" s="568">
        <f>VLOOKUP(A15,'[3]InV Income  - Life'!B15:F35,5,0)+VLOOKUP('[3]Investment Income LI '!A15,'[3]InV Income  - Life'!B15:J35,9,0)</f>
        <v>125876.37511196753</v>
      </c>
      <c r="C15" s="568"/>
      <c r="D15" s="656"/>
      <c r="E15" s="655">
        <v>119306.13954316938</v>
      </c>
      <c r="F15" s="568"/>
      <c r="G15" s="661"/>
    </row>
    <row r="16" spans="1:7" ht="30" customHeight="1">
      <c r="A16" s="648" t="s">
        <v>470</v>
      </c>
      <c r="B16" s="568">
        <f>VLOOKUP(A16,'[3]InV Income  - Life'!B16:F36,5,0)+VLOOKUP('[3]Investment Income LI '!A16,'[3]InV Income  - Life'!B16:J36,9,0)</f>
        <v>5747.543995374127</v>
      </c>
      <c r="C16" s="568"/>
      <c r="D16" s="656"/>
      <c r="E16" s="655">
        <v>19595.325218456117</v>
      </c>
      <c r="F16" s="568"/>
      <c r="G16" s="661"/>
    </row>
    <row r="17" spans="1:8" ht="26.4">
      <c r="A17" s="648" t="s">
        <v>471</v>
      </c>
      <c r="B17" s="568">
        <f>VLOOKUP(A17,'[3]InV Income  - Life'!B17:F37,5,0)+VLOOKUP('[3]Investment Income LI '!A17,'[3]InV Income  - Life'!B17:J37,9,0)</f>
        <v>0</v>
      </c>
      <c r="C17" s="568"/>
      <c r="D17" s="656"/>
      <c r="E17" s="655">
        <v>0</v>
      </c>
      <c r="F17" s="568"/>
      <c r="G17" s="661"/>
    </row>
    <row r="18" spans="1:8">
      <c r="A18" s="647" t="s">
        <v>472</v>
      </c>
      <c r="B18" s="579">
        <f>+'[3]InV Income  - Life'!N18</f>
        <v>56208.679359999995</v>
      </c>
      <c r="C18" s="579">
        <v>5915963.0320727769</v>
      </c>
      <c r="D18" s="654">
        <f>B18/C18*100</f>
        <v>0.95011884041990291</v>
      </c>
      <c r="E18" s="653">
        <v>65635.83</v>
      </c>
      <c r="F18" s="579">
        <v>6040643.7781865541</v>
      </c>
      <c r="G18" s="660">
        <f>E18/F18*100</f>
        <v>1.0865701142156137</v>
      </c>
    </row>
    <row r="19" spans="1:8">
      <c r="A19" s="647" t="s">
        <v>142</v>
      </c>
      <c r="B19" s="653">
        <f>SUM(B20:B21)</f>
        <v>3778231.9995539719</v>
      </c>
      <c r="C19" s="579">
        <v>28815685.132265575</v>
      </c>
      <c r="D19" s="654">
        <f>B19/C19*100</f>
        <v>13.111720169802243</v>
      </c>
      <c r="E19" s="653">
        <f>SUM(E20:E21)</f>
        <v>5813633.5945394058</v>
      </c>
      <c r="F19" s="579">
        <v>36314036.846678108</v>
      </c>
      <c r="G19" s="660">
        <f>E19/F19*100</f>
        <v>16.009328896936498</v>
      </c>
    </row>
    <row r="20" spans="1:8">
      <c r="A20" s="649" t="s">
        <v>473</v>
      </c>
      <c r="B20" s="655">
        <v>3656310.0990701825</v>
      </c>
      <c r="C20" s="568"/>
      <c r="D20" s="656"/>
      <c r="E20" s="655">
        <v>5649639.4438144295</v>
      </c>
      <c r="F20" s="568"/>
      <c r="G20" s="661"/>
    </row>
    <row r="21" spans="1:8">
      <c r="A21" s="151" t="s">
        <v>474</v>
      </c>
      <c r="B21" s="655">
        <v>121921.90048378942</v>
      </c>
      <c r="C21" s="568"/>
      <c r="D21" s="656"/>
      <c r="E21" s="655">
        <v>163994.15072497641</v>
      </c>
      <c r="F21" s="568"/>
      <c r="G21" s="662"/>
    </row>
    <row r="22" spans="1:8">
      <c r="A22" s="647" t="s">
        <v>475</v>
      </c>
      <c r="B22" s="653">
        <v>123616.50711999999</v>
      </c>
      <c r="C22" s="579">
        <v>1441082.0082959128</v>
      </c>
      <c r="D22" s="654">
        <f>B22/C22*100</f>
        <v>8.5780341721271771</v>
      </c>
      <c r="E22" s="653">
        <v>106619.3315</v>
      </c>
      <c r="F22" s="579">
        <v>1945956.3887018778</v>
      </c>
      <c r="G22" s="660">
        <f>E22/F22*100</f>
        <v>5.4790195771614574</v>
      </c>
    </row>
    <row r="23" spans="1:8">
      <c r="A23" s="647" t="s">
        <v>143</v>
      </c>
      <c r="B23" s="653">
        <v>25886.913</v>
      </c>
      <c r="C23" s="579">
        <v>71374.043999999994</v>
      </c>
      <c r="D23" s="654">
        <f>B23/C23*100</f>
        <v>36.269365653429979</v>
      </c>
      <c r="E23" s="653">
        <v>-10968</v>
      </c>
      <c r="F23" s="579">
        <v>30563.5</v>
      </c>
      <c r="G23" s="660">
        <f>E23/F23*100</f>
        <v>-35.885942382253347</v>
      </c>
    </row>
    <row r="24" spans="1:8">
      <c r="A24" s="647" t="s">
        <v>32</v>
      </c>
      <c r="B24" s="653">
        <v>56895.01468</v>
      </c>
      <c r="C24" s="579">
        <v>4463050.0663699992</v>
      </c>
      <c r="D24" s="654">
        <f>B24/C24*100</f>
        <v>1.2748011748448811</v>
      </c>
      <c r="E24" s="653">
        <v>25895.240530000003</v>
      </c>
      <c r="F24" s="579">
        <v>4930651.4600959588</v>
      </c>
      <c r="G24" s="660">
        <f>E24/F24*100</f>
        <v>0.525189029067896</v>
      </c>
    </row>
    <row r="25" spans="1:8">
      <c r="A25" s="647" t="s">
        <v>500</v>
      </c>
      <c r="B25" s="653">
        <v>632488.06532000005</v>
      </c>
      <c r="C25" s="579">
        <v>867219.08823154087</v>
      </c>
      <c r="D25" s="654">
        <f>B25/C25*100</f>
        <v>72.932904026569418</v>
      </c>
      <c r="E25" s="653">
        <v>124374.35172000002</v>
      </c>
      <c r="F25" s="579">
        <v>943538.79234764061</v>
      </c>
      <c r="G25" s="660">
        <f>E25/F25*100</f>
        <v>13.181689266907759</v>
      </c>
    </row>
    <row r="26" spans="1:8" ht="30" customHeight="1" thickBot="1">
      <c r="A26" s="650" t="s">
        <v>2</v>
      </c>
      <c r="B26" s="657">
        <f>+B6+B10+B13+B18+B19+B22+B23+B24+B25</f>
        <v>17172425.176760606</v>
      </c>
      <c r="C26" s="658">
        <f>SUM(C6:C25)</f>
        <v>169765139.98519942</v>
      </c>
      <c r="D26" s="659">
        <f>+B26/C26*100</f>
        <v>10.115401299853282</v>
      </c>
      <c r="E26" s="657">
        <f>+E6+E10+E13+E18+E19+E22+E23+E24+E25</f>
        <v>21478830.639435727</v>
      </c>
      <c r="F26" s="658">
        <f>SUM(F6:F25)</f>
        <v>195133979.52352285</v>
      </c>
      <c r="G26" s="844">
        <f>E26/F26*100</f>
        <v>11.007222161861623</v>
      </c>
    </row>
    <row r="27" spans="1:8" s="537" customFormat="1">
      <c r="B27" s="538" t="e">
        <f>+#REF!</f>
        <v>#REF!</v>
      </c>
      <c r="C27" s="538"/>
      <c r="D27" s="538"/>
      <c r="E27" s="538" t="e">
        <f>+#REF!</f>
        <v>#REF!</v>
      </c>
      <c r="F27" s="538"/>
      <c r="G27" s="538"/>
      <c r="H27" s="538"/>
    </row>
    <row r="28" spans="1:8">
      <c r="B28" s="539"/>
      <c r="C28" s="536"/>
      <c r="D28" s="536"/>
      <c r="E28" s="539"/>
      <c r="F28" s="539"/>
      <c r="G28" s="539"/>
      <c r="H28" s="539"/>
    </row>
    <row r="29" spans="1:8">
      <c r="A29" s="2611" t="s">
        <v>521</v>
      </c>
      <c r="B29" s="2611"/>
      <c r="C29" s="2611"/>
      <c r="D29" s="2611"/>
      <c r="E29" s="2611"/>
      <c r="F29" s="2611"/>
      <c r="G29" s="2611"/>
      <c r="H29" s="2611"/>
    </row>
    <row r="30" spans="1:8">
      <c r="A30" s="759"/>
      <c r="B30" s="539"/>
      <c r="C30" s="536"/>
      <c r="D30" s="536"/>
    </row>
    <row r="32" spans="1:8" hidden="1">
      <c r="B32" s="66">
        <v>2010</v>
      </c>
      <c r="C32" s="66">
        <v>2011</v>
      </c>
      <c r="D32" s="66">
        <v>2012</v>
      </c>
      <c r="E32" s="66" t="s">
        <v>517</v>
      </c>
      <c r="F32" s="66" t="s">
        <v>518</v>
      </c>
    </row>
    <row r="33" spans="1:7" hidden="1">
      <c r="A33" s="548" t="s">
        <v>71</v>
      </c>
      <c r="B33" s="536">
        <f>+'[4]BS 2010'!$Q$13</f>
        <v>70038347.676369995</v>
      </c>
      <c r="C33" s="536" t="e">
        <f>+#REF!</f>
        <v>#REF!</v>
      </c>
      <c r="D33" s="536" t="e">
        <f>+#REF!</f>
        <v>#REF!</v>
      </c>
      <c r="E33" s="536" t="e">
        <f>+(B33+C33)/2</f>
        <v>#REF!</v>
      </c>
      <c r="F33" s="536" t="e">
        <f>+(C33+D33)/2</f>
        <v>#REF!</v>
      </c>
      <c r="G33" s="536"/>
    </row>
    <row r="34" spans="1:7" hidden="1">
      <c r="A34" s="671" t="s">
        <v>465</v>
      </c>
      <c r="B34" s="536">
        <f>+'[4]BS 2010'!$Q$14+'[4]BS 2010'!$Q$15+'[4]BS 2010'!$Q$16</f>
        <v>21771069.44447</v>
      </c>
      <c r="C34" s="536" t="e">
        <f>+#REF!+#REF!+#REF!</f>
        <v>#REF!</v>
      </c>
      <c r="D34" s="536" t="e">
        <f>+#REF!+#REF!+#REF!</f>
        <v>#REF!</v>
      </c>
      <c r="E34" s="536" t="e">
        <f t="shared" ref="E34:E41" si="0">+(B34+C34)/2</f>
        <v>#REF!</v>
      </c>
      <c r="F34" s="536" t="e">
        <f t="shared" ref="F34:F41" si="1">+(C34+D34)/2</f>
        <v>#REF!</v>
      </c>
      <c r="G34" s="536"/>
    </row>
    <row r="35" spans="1:7" hidden="1">
      <c r="A35" s="671" t="s">
        <v>141</v>
      </c>
      <c r="B35" s="536">
        <f>+'[4]BS 2010'!$Q$17</f>
        <v>8606697.7198600005</v>
      </c>
      <c r="C35" s="536" t="e">
        <f>+#REF!</f>
        <v>#REF!</v>
      </c>
      <c r="D35" s="536" t="e">
        <f>+#REF!</f>
        <v>#REF!</v>
      </c>
      <c r="E35" s="536" t="e">
        <f t="shared" si="0"/>
        <v>#REF!</v>
      </c>
      <c r="F35" s="536" t="e">
        <f t="shared" si="1"/>
        <v>#REF!</v>
      </c>
      <c r="G35" s="536"/>
    </row>
    <row r="36" spans="1:7" hidden="1">
      <c r="A36" s="671" t="s">
        <v>472</v>
      </c>
      <c r="B36" s="536">
        <f>+'[4]BS 2010'!$Q$18</f>
        <v>482049</v>
      </c>
      <c r="C36" s="536" t="e">
        <f>+#REF!</f>
        <v>#REF!</v>
      </c>
      <c r="D36" s="536" t="e">
        <f>+#REF!</f>
        <v>#REF!</v>
      </c>
      <c r="E36" s="536" t="e">
        <f t="shared" si="0"/>
        <v>#REF!</v>
      </c>
      <c r="F36" s="536" t="e">
        <f t="shared" si="1"/>
        <v>#REF!</v>
      </c>
      <c r="G36" s="536"/>
    </row>
    <row r="37" spans="1:7" hidden="1">
      <c r="A37" s="671" t="s">
        <v>142</v>
      </c>
      <c r="B37" s="536">
        <f>+'[4]BS 2010'!$Q$19</f>
        <v>19151994.766230002</v>
      </c>
      <c r="C37" s="536" t="e">
        <f>+#REF!</f>
        <v>#REF!</v>
      </c>
      <c r="D37" s="536" t="e">
        <f>+#REF!</f>
        <v>#REF!</v>
      </c>
      <c r="E37" s="536" t="e">
        <f t="shared" si="0"/>
        <v>#REF!</v>
      </c>
      <c r="F37" s="536" t="e">
        <f t="shared" si="1"/>
        <v>#REF!</v>
      </c>
      <c r="G37" s="536"/>
    </row>
    <row r="38" spans="1:7" hidden="1">
      <c r="A38" s="671" t="s">
        <v>475</v>
      </c>
      <c r="B38" s="536">
        <f>+'[4]BS 2010'!$Q$20</f>
        <v>1246496</v>
      </c>
      <c r="C38" s="536" t="e">
        <f>+#REF!</f>
        <v>#REF!</v>
      </c>
      <c r="D38" s="536" t="e">
        <f>+#REF!</f>
        <v>#REF!</v>
      </c>
      <c r="E38" s="536" t="e">
        <f t="shared" si="0"/>
        <v>#REF!</v>
      </c>
      <c r="F38" s="536" t="e">
        <f t="shared" si="1"/>
        <v>#REF!</v>
      </c>
      <c r="G38" s="536"/>
    </row>
    <row r="39" spans="1:7" hidden="1">
      <c r="A39" s="671" t="s">
        <v>143</v>
      </c>
      <c r="B39" s="536">
        <f>+'[4]BS 2010'!$Q$21</f>
        <v>0</v>
      </c>
      <c r="C39" s="536" t="e">
        <f>+#REF!</f>
        <v>#REF!</v>
      </c>
      <c r="D39" s="536" t="e">
        <f>+#REF!</f>
        <v>#REF!</v>
      </c>
      <c r="E39" s="536" t="e">
        <f t="shared" si="0"/>
        <v>#REF!</v>
      </c>
      <c r="F39" s="536" t="e">
        <f t="shared" si="1"/>
        <v>#REF!</v>
      </c>
      <c r="G39" s="536"/>
    </row>
    <row r="40" spans="1:7" hidden="1">
      <c r="A40" s="671" t="s">
        <v>32</v>
      </c>
      <c r="B40" s="536">
        <f>+'[4]BS 2010'!$Q$23</f>
        <v>4190810.7754799998</v>
      </c>
      <c r="C40" s="536" t="e">
        <f>+#REF!</f>
        <v>#REF!</v>
      </c>
      <c r="D40" s="536" t="e">
        <f>+#REF!</f>
        <v>#REF!</v>
      </c>
      <c r="E40" s="536" t="e">
        <f t="shared" si="0"/>
        <v>#REF!</v>
      </c>
      <c r="F40" s="536" t="e">
        <f t="shared" si="1"/>
        <v>#REF!</v>
      </c>
      <c r="G40" s="536"/>
    </row>
    <row r="41" spans="1:7" hidden="1">
      <c r="A41" s="671" t="s">
        <v>500</v>
      </c>
      <c r="B41" s="536">
        <f>+'[4]BS 2010'!$Q$28+'[4]BS 2010'!$Q$24</f>
        <v>218622</v>
      </c>
      <c r="C41" s="536" t="e">
        <f>+#REF!</f>
        <v>#REF!</v>
      </c>
      <c r="D41" s="536" t="e">
        <f>+#REF!</f>
        <v>#REF!</v>
      </c>
      <c r="E41" s="536" t="e">
        <f t="shared" si="0"/>
        <v>#REF!</v>
      </c>
      <c r="F41" s="536" t="e">
        <f t="shared" si="1"/>
        <v>#REF!</v>
      </c>
      <c r="G41" s="536"/>
    </row>
    <row r="42" spans="1:7" hidden="1">
      <c r="B42" s="536">
        <f>SUM(B33:B41)</f>
        <v>125706087.38241</v>
      </c>
      <c r="C42" s="536" t="e">
        <f>SUM(C33:C41)</f>
        <v>#REF!</v>
      </c>
      <c r="D42" s="536" t="e">
        <f>SUM(D33:D41)</f>
        <v>#REF!</v>
      </c>
      <c r="E42" s="536" t="e">
        <f>SUM(E33:E41)</f>
        <v>#REF!</v>
      </c>
      <c r="F42" s="536" t="e">
        <f>SUM(F33:F41)</f>
        <v>#REF!</v>
      </c>
      <c r="G42" s="536"/>
    </row>
    <row r="43" spans="1:7" hidden="1"/>
    <row r="44" spans="1:7" hidden="1"/>
  </sheetData>
  <customSheetViews>
    <customSheetView guid="{5E394B0B-7867-4722-9497-A93AB2A9A773}" showPageBreaks="1" printArea="1" hiddenRows="1" state="hidden" topLeftCell="A16">
      <selection activeCell="C47" sqref="C47"/>
      <pageMargins left="0.7" right="0.7" top="0.75" bottom="0.75" header="0.3" footer="0.3"/>
      <pageSetup scale="86" orientation="landscape" r:id="rId1"/>
    </customSheetView>
    <customSheetView guid="{B1E1B596-A9A1-411D-A882-A48CB025B978}" showPageBreaks="1" printArea="1" hiddenRows="1" state="hidden" topLeftCell="A16">
      <selection activeCell="C47" sqref="C47"/>
      <pageMargins left="0.7" right="0.7" top="0.75" bottom="0.75" header="0.3" footer="0.3"/>
      <pageSetup scale="86" orientation="landscape" r:id="rId2"/>
    </customSheetView>
    <customSheetView guid="{E82B35BE-4719-4C53-A9EF-1CC6F153A6F3}" showPageBreaks="1" printArea="1" hiddenRows="1">
      <selection activeCell="E5" sqref="E5"/>
      <pageMargins left="0.7" right="0.7" top="0.75" bottom="0.75" header="0.3" footer="0.3"/>
      <pageSetup scale="86" orientation="landscape" r:id="rId3"/>
    </customSheetView>
    <customSheetView guid="{46F31544-8E6F-41C5-8628-1D6EE074AF15}" hiddenRows="1" state="hidden" topLeftCell="A16">
      <selection activeCell="C47" sqref="C47"/>
      <pageMargins left="0.7" right="0.7" top="0.75" bottom="0.75" header="0.3" footer="0.3"/>
      <pageSetup scale="86" orientation="landscape" r:id="rId4"/>
    </customSheetView>
    <customSheetView guid="{B2E1A0C6-5BA1-4CF1-B412-16D81FCDF11F}" showPageBreaks="1" printArea="1" hiddenRows="1" state="hidden" topLeftCell="A16">
      <selection activeCell="C47" sqref="C47"/>
      <pageMargins left="0.7" right="0.7" top="0.75" bottom="0.75" header="0.3" footer="0.3"/>
      <pageSetup scale="86" orientation="landscape" r:id="rId5"/>
    </customSheetView>
    <customSheetView guid="{967E0446-E234-427F-8E57-7FE287052E2E}" showPageBreaks="1" printArea="1" hiddenRows="1" state="hidden" topLeftCell="A16">
      <selection activeCell="C47" sqref="C47"/>
      <pageMargins left="0.7" right="0.7" top="0.75" bottom="0.75" header="0.3" footer="0.3"/>
      <pageSetup scale="86" orientation="landscape" r:id="rId6"/>
    </customSheetView>
    <customSheetView guid="{2ACFE167-4169-43A6-9AB2-59D5A2DA2DB4}" showPageBreaks="1" printArea="1" hiddenRows="1" state="hidden" topLeftCell="A16">
      <selection activeCell="C47" sqref="C47"/>
      <pageMargins left="0.7" right="0.7" top="0.75" bottom="0.75" header="0.3" footer="0.3"/>
      <pageSetup scale="86" orientation="landscape" r:id="rId7"/>
    </customSheetView>
  </customSheetViews>
  <mergeCells count="4">
    <mergeCell ref="A4:A5"/>
    <mergeCell ref="E4:G4"/>
    <mergeCell ref="B4:D4"/>
    <mergeCell ref="A29:H29"/>
  </mergeCells>
  <pageMargins left="0.7" right="0.7" top="0.75" bottom="0.75" header="0.3" footer="0.3"/>
  <pageSetup scale="86" orientation="landscape" r:id="rId8"/>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P188"/>
  <sheetViews>
    <sheetView workbookViewId="0">
      <selection activeCell="H83" sqref="H83"/>
    </sheetView>
  </sheetViews>
  <sheetFormatPr defaultRowHeight="14.4"/>
  <cols>
    <col min="1" max="1" width="5.109375" customWidth="1"/>
    <col min="2" max="2" width="42.5546875" bestFit="1" customWidth="1"/>
    <col min="3" max="3" width="13.6640625" customWidth="1"/>
    <col min="4" max="4" width="14.5546875" customWidth="1"/>
    <col min="5" max="5" width="14.33203125" bestFit="1" customWidth="1"/>
    <col min="6" max="6" width="13.6640625" customWidth="1"/>
    <col min="7" max="7" width="13.44140625" customWidth="1"/>
    <col min="8" max="8" width="11.5546875" bestFit="1" customWidth="1"/>
    <col min="12" max="12" width="12.5546875" customWidth="1"/>
  </cols>
  <sheetData>
    <row r="1" spans="1:12">
      <c r="B1" s="125" t="s">
        <v>557</v>
      </c>
    </row>
    <row r="3" spans="1:12" s="96" customFormat="1" ht="22.8">
      <c r="A3" s="677"/>
      <c r="B3" s="678" t="s">
        <v>548</v>
      </c>
      <c r="C3" s="641" t="s">
        <v>492</v>
      </c>
      <c r="D3" s="641" t="s">
        <v>493</v>
      </c>
      <c r="E3" s="641" t="s">
        <v>425</v>
      </c>
      <c r="F3" s="641" t="s">
        <v>426</v>
      </c>
      <c r="G3" s="641" t="s">
        <v>588</v>
      </c>
    </row>
    <row r="4" spans="1:12" s="96" customFormat="1" ht="13.2">
      <c r="A4" s="115">
        <v>1</v>
      </c>
      <c r="B4" s="115" t="s">
        <v>535</v>
      </c>
      <c r="C4" s="104">
        <v>106726845.58342999</v>
      </c>
      <c r="D4" s="104">
        <v>124494629.17119999</v>
      </c>
      <c r="E4" s="104">
        <v>152792034.83136511</v>
      </c>
      <c r="F4" s="104">
        <v>172254824.62086499</v>
      </c>
      <c r="G4" s="105"/>
    </row>
    <row r="5" spans="1:12" s="96" customFormat="1" ht="13.2">
      <c r="A5" s="117">
        <v>2</v>
      </c>
      <c r="B5" s="117" t="s">
        <v>536</v>
      </c>
      <c r="C5" s="104">
        <f>SUM(C6:C7)</f>
        <v>86432710.812909991</v>
      </c>
      <c r="D5" s="104">
        <f>SUM(D6:D7)</f>
        <v>100812244.29128</v>
      </c>
      <c r="E5" s="104">
        <f>SUM(E6:E7)</f>
        <v>118653456.63091002</v>
      </c>
      <c r="F5" s="104">
        <f>SUM(F6:F7)</f>
        <v>128379560.31361157</v>
      </c>
      <c r="G5" s="104">
        <f>SUM(G6:G7)</f>
        <v>0</v>
      </c>
      <c r="H5" s="154"/>
    </row>
    <row r="6" spans="1:12" s="96" customFormat="1" ht="13.2">
      <c r="A6" s="117"/>
      <c r="B6" s="117" t="s">
        <v>537</v>
      </c>
      <c r="C6" s="104">
        <v>76966510.000239998</v>
      </c>
      <c r="D6" s="104">
        <v>90135031</v>
      </c>
      <c r="E6" s="104">
        <v>104608400.65390003</v>
      </c>
      <c r="F6" s="104">
        <v>117870540.95510709</v>
      </c>
      <c r="G6" s="105"/>
    </row>
    <row r="7" spans="1:12" s="96" customFormat="1" ht="13.2">
      <c r="A7" s="116"/>
      <c r="B7" s="116" t="s">
        <v>538</v>
      </c>
      <c r="C7" s="104">
        <v>9466200.8126699999</v>
      </c>
      <c r="D7" s="104">
        <v>10677213.291280001</v>
      </c>
      <c r="E7" s="104">
        <v>14045055.977009999</v>
      </c>
      <c r="F7" s="104">
        <v>10509019.358504478</v>
      </c>
      <c r="G7" s="105"/>
    </row>
    <row r="8" spans="1:12" s="96" customFormat="1" ht="13.2">
      <c r="A8" s="117">
        <v>3</v>
      </c>
      <c r="B8" s="117" t="s">
        <v>539</v>
      </c>
      <c r="C8" s="104">
        <f>C4-C5</f>
        <v>20294134.770520002</v>
      </c>
      <c r="D8" s="104">
        <f>D4-D5</f>
        <v>23682384.879919991</v>
      </c>
      <c r="E8" s="104">
        <f>E4-E5</f>
        <v>34138578.200455084</v>
      </c>
      <c r="F8" s="104">
        <f>F4-F5</f>
        <v>43875264.30725342</v>
      </c>
      <c r="G8" s="104">
        <f>G4-G5</f>
        <v>0</v>
      </c>
    </row>
    <row r="9" spans="1:12" s="96" customFormat="1" ht="13.2" hidden="1">
      <c r="A9" s="256"/>
      <c r="B9" s="256" t="s">
        <v>491</v>
      </c>
      <c r="C9" s="642">
        <v>16445809.270508002</v>
      </c>
      <c r="D9" s="642">
        <v>19175633.32991999</v>
      </c>
      <c r="E9" s="642">
        <v>28908158.167760082</v>
      </c>
      <c r="F9" s="642">
        <v>37981737.259498514</v>
      </c>
      <c r="G9" s="105"/>
    </row>
    <row r="10" spans="1:12" s="96" customFormat="1" ht="13.2">
      <c r="A10" s="117">
        <v>4</v>
      </c>
      <c r="B10" s="117" t="s">
        <v>253</v>
      </c>
      <c r="C10" s="602">
        <v>0.05</v>
      </c>
      <c r="D10" s="602">
        <v>0.05</v>
      </c>
      <c r="E10" s="602">
        <v>0.05</v>
      </c>
      <c r="F10" s="602">
        <v>0.05</v>
      </c>
      <c r="G10" s="105"/>
    </row>
    <row r="11" spans="1:12" s="96" customFormat="1" ht="13.2">
      <c r="A11" s="117">
        <v>5</v>
      </c>
      <c r="B11" s="365" t="s">
        <v>254</v>
      </c>
      <c r="C11" s="104">
        <f>C6*C10</f>
        <v>3848325.5000120001</v>
      </c>
      <c r="D11" s="104">
        <f>D6*D10</f>
        <v>4506751.55</v>
      </c>
      <c r="E11" s="104">
        <f>E6*E10</f>
        <v>5230420.0326950019</v>
      </c>
      <c r="F11" s="104">
        <f>F6*F10</f>
        <v>5893527.047755355</v>
      </c>
      <c r="G11" s="104">
        <f>G6*G10</f>
        <v>0</v>
      </c>
    </row>
    <row r="12" spans="1:12" s="96" customFormat="1" ht="13.2">
      <c r="A12" s="112">
        <v>6</v>
      </c>
      <c r="B12" s="112" t="s">
        <v>248</v>
      </c>
      <c r="C12" s="602">
        <f>C8/C11</f>
        <v>5.2734974654448328</v>
      </c>
      <c r="D12" s="602">
        <f>D8/D11</f>
        <v>5.2548680834025543</v>
      </c>
      <c r="E12" s="602">
        <f>E8/E11</f>
        <v>6.5269286189363651</v>
      </c>
      <c r="F12" s="602">
        <f>F8/F11</f>
        <v>7.4446530832439333</v>
      </c>
      <c r="G12" s="602" t="e">
        <f>G8/G11</f>
        <v>#DIV/0!</v>
      </c>
    </row>
    <row r="13" spans="1:12" s="96" customFormat="1" ht="13.2">
      <c r="A13" s="97"/>
      <c r="B13" s="97"/>
      <c r="C13" s="675"/>
      <c r="D13" s="675"/>
      <c r="E13" s="675"/>
      <c r="F13" s="675"/>
    </row>
    <row r="15" spans="1:12" s="96" customFormat="1" ht="26.4">
      <c r="A15" s="677">
        <v>1</v>
      </c>
      <c r="B15" s="679" t="s">
        <v>489</v>
      </c>
      <c r="C15" s="102" t="s">
        <v>351</v>
      </c>
      <c r="D15" s="102" t="s">
        <v>246</v>
      </c>
      <c r="E15" s="102" t="s">
        <v>420</v>
      </c>
      <c r="F15" s="102" t="s">
        <v>421</v>
      </c>
      <c r="G15" s="842" t="s">
        <v>589</v>
      </c>
      <c r="L15" s="255"/>
    </row>
    <row r="16" spans="1:12" s="96" customFormat="1">
      <c r="A16" s="115">
        <v>1</v>
      </c>
      <c r="B16" s="411" t="s">
        <v>247</v>
      </c>
      <c r="C16" s="766">
        <v>16948052</v>
      </c>
      <c r="D16" s="766">
        <v>19664159</v>
      </c>
      <c r="E16" s="766">
        <v>22935699</v>
      </c>
      <c r="F16" s="766">
        <v>26445359</v>
      </c>
      <c r="G16" s="105"/>
      <c r="L16" s="367"/>
    </row>
    <row r="17" spans="1:16" s="96" customFormat="1">
      <c r="A17" s="117">
        <v>2</v>
      </c>
      <c r="B17" s="412" t="s">
        <v>249</v>
      </c>
      <c r="C17" s="766">
        <f>SUM(C18:C19)</f>
        <v>15802665</v>
      </c>
      <c r="D17" s="766">
        <f>SUM(D18:D19)</f>
        <v>18355763</v>
      </c>
      <c r="E17" s="766">
        <f>SUM(E18:E19)</f>
        <v>21134967</v>
      </c>
      <c r="F17" s="766">
        <f>SUM(F18:F19)</f>
        <v>23614391</v>
      </c>
      <c r="G17" s="766">
        <f>SUM(G18:G19)</f>
        <v>0</v>
      </c>
      <c r="L17" s="367"/>
      <c r="M17" s="97"/>
    </row>
    <row r="18" spans="1:16" s="96" customFormat="1">
      <c r="A18" s="117"/>
      <c r="B18" s="412" t="s">
        <v>250</v>
      </c>
      <c r="C18" s="766">
        <v>15127240</v>
      </c>
      <c r="D18" s="766">
        <v>17445273</v>
      </c>
      <c r="E18" s="766">
        <v>20199291</v>
      </c>
      <c r="F18" s="766">
        <v>22399842</v>
      </c>
      <c r="G18" s="105"/>
      <c r="L18" s="367"/>
      <c r="M18" s="97"/>
    </row>
    <row r="19" spans="1:16" s="96" customFormat="1">
      <c r="A19" s="116"/>
      <c r="B19" s="410" t="s">
        <v>251</v>
      </c>
      <c r="C19" s="766">
        <v>675425</v>
      </c>
      <c r="D19" s="766">
        <v>910490</v>
      </c>
      <c r="E19" s="766">
        <v>935676</v>
      </c>
      <c r="F19" s="766">
        <v>1214549</v>
      </c>
      <c r="G19" s="105"/>
      <c r="L19" s="367"/>
    </row>
    <row r="20" spans="1:16" s="96" customFormat="1">
      <c r="A20" s="117">
        <v>3</v>
      </c>
      <c r="B20" s="412" t="s">
        <v>252</v>
      </c>
      <c r="C20" s="766">
        <f>C16-C17</f>
        <v>1145387</v>
      </c>
      <c r="D20" s="766">
        <f>D16-D17</f>
        <v>1308396</v>
      </c>
      <c r="E20" s="766">
        <f>E16-E17</f>
        <v>1800732</v>
      </c>
      <c r="F20" s="766">
        <f>F16-F17</f>
        <v>2830968</v>
      </c>
      <c r="G20" s="766">
        <f>G16-G17</f>
        <v>0</v>
      </c>
      <c r="L20" s="367"/>
      <c r="P20" s="97"/>
    </row>
    <row r="21" spans="1:16" s="96" customFormat="1">
      <c r="A21" s="117">
        <v>4</v>
      </c>
      <c r="B21" s="412" t="s">
        <v>253</v>
      </c>
      <c r="C21" s="542">
        <v>0.05</v>
      </c>
      <c r="D21" s="542">
        <v>0.05</v>
      </c>
      <c r="E21" s="542">
        <v>0.05</v>
      </c>
      <c r="F21" s="542">
        <v>0.05</v>
      </c>
      <c r="G21" s="542">
        <v>0.05</v>
      </c>
      <c r="L21" s="370"/>
      <c r="P21" s="97"/>
    </row>
    <row r="22" spans="1:16" s="96" customFormat="1">
      <c r="A22" s="117">
        <v>5</v>
      </c>
      <c r="B22" s="676" t="s">
        <v>254</v>
      </c>
      <c r="C22" s="764">
        <f>C18*C21</f>
        <v>756362</v>
      </c>
      <c r="D22" s="764">
        <f>D18*D21</f>
        <v>872263.65</v>
      </c>
      <c r="E22" s="764">
        <f>E18*E21</f>
        <v>1009964.55</v>
      </c>
      <c r="F22" s="764">
        <f>F18*F21</f>
        <v>1119992.1000000001</v>
      </c>
      <c r="G22" s="764">
        <f>G18*G21</f>
        <v>0</v>
      </c>
      <c r="L22" s="367"/>
    </row>
    <row r="23" spans="1:16" s="96" customFormat="1">
      <c r="A23" s="112">
        <v>6</v>
      </c>
      <c r="B23" s="130" t="s">
        <v>248</v>
      </c>
      <c r="C23" s="765">
        <f>C20/C22</f>
        <v>1.5143370502484259</v>
      </c>
      <c r="D23" s="765">
        <f>D20/D22</f>
        <v>1.5000006018822405</v>
      </c>
      <c r="E23" s="765">
        <f>E20/E22</f>
        <v>1.7829655506225441</v>
      </c>
      <c r="F23" s="765">
        <f>F20/F22</f>
        <v>2.5276678290855799</v>
      </c>
      <c r="G23" s="765" t="e">
        <f>G20/G22</f>
        <v>#DIV/0!</v>
      </c>
      <c r="L23" s="371"/>
    </row>
    <row r="24" spans="1:16" s="97" customFormat="1">
      <c r="B24" s="119"/>
      <c r="C24" s="673"/>
      <c r="D24" s="673"/>
      <c r="E24" s="673"/>
      <c r="F24" s="673"/>
      <c r="L24" s="371"/>
    </row>
    <row r="25" spans="1:16" s="97" customFormat="1">
      <c r="B25" s="119"/>
      <c r="C25" s="673"/>
      <c r="D25" s="673"/>
      <c r="E25" s="673"/>
      <c r="F25" s="673"/>
      <c r="L25" s="371"/>
    </row>
    <row r="26" spans="1:16" s="96" customFormat="1" ht="26.4">
      <c r="A26" s="677">
        <v>2</v>
      </c>
      <c r="B26" s="679" t="s">
        <v>430</v>
      </c>
      <c r="C26" s="103" t="s">
        <v>351</v>
      </c>
      <c r="D26" s="103" t="s">
        <v>246</v>
      </c>
      <c r="E26" s="103" t="s">
        <v>420</v>
      </c>
      <c r="F26" s="103" t="s">
        <v>421</v>
      </c>
      <c r="G26" s="842" t="s">
        <v>589</v>
      </c>
      <c r="L26" s="255"/>
    </row>
    <row r="27" spans="1:16" s="96" customFormat="1" ht="13.2">
      <c r="A27" s="115">
        <v>1</v>
      </c>
      <c r="B27" s="115" t="s">
        <v>247</v>
      </c>
      <c r="C27" s="799">
        <v>202865.08069</v>
      </c>
      <c r="D27" s="774">
        <v>217427</v>
      </c>
      <c r="E27" s="774">
        <v>393874.022706574</v>
      </c>
      <c r="F27" s="774">
        <v>533868.68247930007</v>
      </c>
      <c r="G27" s="105"/>
      <c r="L27" s="367"/>
    </row>
    <row r="28" spans="1:16" s="96" customFormat="1" ht="13.2">
      <c r="A28" s="117">
        <v>2</v>
      </c>
      <c r="B28" s="117" t="s">
        <v>249</v>
      </c>
      <c r="C28" s="774">
        <f>SUM(C29:C30)</f>
        <v>106786.02876999999</v>
      </c>
      <c r="D28" s="774">
        <f>SUM(D29:D30)</f>
        <v>140891</v>
      </c>
      <c r="E28" s="774">
        <f>SUM(E29:E30)</f>
        <v>252908.2549</v>
      </c>
      <c r="F28" s="774">
        <f>SUM(F29:F30)</f>
        <v>448356.39187000005</v>
      </c>
      <c r="G28" s="774">
        <f>SUM(G29:G30)</f>
        <v>0</v>
      </c>
      <c r="L28" s="367"/>
      <c r="M28" s="97"/>
    </row>
    <row r="29" spans="1:16" s="96" customFormat="1" ht="13.2">
      <c r="A29" s="117"/>
      <c r="B29" s="117" t="s">
        <v>250</v>
      </c>
      <c r="C29" s="799">
        <v>8001.0002400000003</v>
      </c>
      <c r="D29" s="774">
        <v>66290</v>
      </c>
      <c r="E29" s="774">
        <v>179223.24911999999</v>
      </c>
      <c r="F29" s="774">
        <v>370897.93116000004</v>
      </c>
      <c r="G29" s="105"/>
      <c r="L29" s="367"/>
      <c r="M29" s="97"/>
    </row>
    <row r="30" spans="1:16" s="96" customFormat="1" ht="13.2">
      <c r="A30" s="116"/>
      <c r="B30" s="116" t="s">
        <v>251</v>
      </c>
      <c r="C30" s="799">
        <v>98785.028529999996</v>
      </c>
      <c r="D30" s="774">
        <v>74601</v>
      </c>
      <c r="E30" s="774">
        <v>73685.005780000007</v>
      </c>
      <c r="F30" s="774">
        <v>77458.460709999985</v>
      </c>
      <c r="G30" s="105"/>
      <c r="L30" s="367"/>
    </row>
    <row r="31" spans="1:16" s="96" customFormat="1" ht="13.2">
      <c r="A31" s="117">
        <v>3</v>
      </c>
      <c r="B31" s="117" t="s">
        <v>252</v>
      </c>
      <c r="C31" s="774">
        <f>C27-C28</f>
        <v>96079.051920000013</v>
      </c>
      <c r="D31" s="774">
        <f>D27-D28</f>
        <v>76536</v>
      </c>
      <c r="E31" s="774">
        <f>E27-E28</f>
        <v>140965.767806574</v>
      </c>
      <c r="F31" s="774">
        <f>F27-F28</f>
        <v>85512.29060930002</v>
      </c>
      <c r="G31" s="774">
        <f>G27-G28</f>
        <v>0</v>
      </c>
      <c r="L31" s="367"/>
      <c r="P31" s="97"/>
    </row>
    <row r="32" spans="1:16" s="96" customFormat="1" ht="13.2">
      <c r="A32" s="117">
        <v>4</v>
      </c>
      <c r="B32" s="117" t="s">
        <v>253</v>
      </c>
      <c r="C32" s="643">
        <v>0.04</v>
      </c>
      <c r="D32" s="800">
        <v>0.05</v>
      </c>
      <c r="E32" s="800">
        <v>0.05</v>
      </c>
      <c r="F32" s="800">
        <v>0.05</v>
      </c>
      <c r="G32" s="800">
        <v>0.05</v>
      </c>
      <c r="L32" s="119"/>
      <c r="P32" s="97"/>
    </row>
    <row r="33" spans="1:16" s="96" customFormat="1" ht="13.2">
      <c r="A33" s="117">
        <v>5</v>
      </c>
      <c r="B33" s="117" t="s">
        <v>254</v>
      </c>
      <c r="C33" s="797">
        <f>C29*C32</f>
        <v>320.04000960000002</v>
      </c>
      <c r="D33" s="797">
        <f>D29*D32</f>
        <v>3314.5</v>
      </c>
      <c r="E33" s="797">
        <f>E29*E32</f>
        <v>8961.162456</v>
      </c>
      <c r="F33" s="845">
        <f>F29*F32</f>
        <v>18544.896558000004</v>
      </c>
      <c r="G33" s="845">
        <f>G29*G32</f>
        <v>0</v>
      </c>
      <c r="L33" s="368"/>
    </row>
    <row r="34" spans="1:16" s="96" customFormat="1" ht="13.2">
      <c r="A34" s="112">
        <v>6</v>
      </c>
      <c r="B34" s="112" t="s">
        <v>248</v>
      </c>
      <c r="C34" s="798">
        <f>C31/C33</f>
        <v>300.20950205595796</v>
      </c>
      <c r="D34" s="798">
        <f>D31/D33</f>
        <v>23.091265650927742</v>
      </c>
      <c r="E34" s="798">
        <f>E31/E33</f>
        <v>15.730745703889067</v>
      </c>
      <c r="F34" s="798">
        <f>F31/F33</f>
        <v>4.6110955831895017</v>
      </c>
      <c r="G34" s="891" t="e">
        <f>G31/G33</f>
        <v>#DIV/0!</v>
      </c>
      <c r="L34" s="369"/>
    </row>
    <row r="35" spans="1:16" s="96" customFormat="1" ht="13.2">
      <c r="A35" s="97"/>
      <c r="B35" s="97"/>
      <c r="C35" s="371"/>
      <c r="D35" s="366"/>
      <c r="E35" s="366"/>
      <c r="F35" s="366"/>
      <c r="L35" s="369"/>
    </row>
    <row r="37" spans="1:16" s="96" customFormat="1" ht="26.4">
      <c r="A37" s="677">
        <v>3</v>
      </c>
      <c r="B37" s="679" t="s">
        <v>443</v>
      </c>
      <c r="C37" s="103" t="s">
        <v>351</v>
      </c>
      <c r="D37" s="103" t="s">
        <v>246</v>
      </c>
      <c r="E37" s="103" t="s">
        <v>420</v>
      </c>
      <c r="F37" s="103" t="s">
        <v>421</v>
      </c>
      <c r="G37" s="842" t="s">
        <v>589</v>
      </c>
      <c r="L37" s="255"/>
    </row>
    <row r="38" spans="1:16" s="96" customFormat="1" ht="13.2">
      <c r="A38" s="115">
        <v>1</v>
      </c>
      <c r="B38" s="115" t="s">
        <v>247</v>
      </c>
      <c r="C38" s="774">
        <v>370132</v>
      </c>
      <c r="D38" s="774">
        <v>467353.09900000005</v>
      </c>
      <c r="E38" s="774">
        <v>591206.15433689137</v>
      </c>
      <c r="F38" s="774">
        <v>709057.12350753217</v>
      </c>
      <c r="G38" s="105"/>
      <c r="L38" s="146"/>
    </row>
    <row r="39" spans="1:16" s="96" customFormat="1" ht="13.2">
      <c r="A39" s="117">
        <v>2</v>
      </c>
      <c r="B39" s="117" t="s">
        <v>249</v>
      </c>
      <c r="C39" s="774">
        <f>SUM(C40:C41)</f>
        <v>349677</v>
      </c>
      <c r="D39" s="774">
        <f>SUM(D40:D41)</f>
        <v>464145.76</v>
      </c>
      <c r="E39" s="774">
        <f>SUM(E40:E41)</f>
        <v>550299.78800000006</v>
      </c>
      <c r="F39" s="774">
        <f>SUM(F40:F41)</f>
        <v>642759.86699999997</v>
      </c>
      <c r="G39" s="774">
        <f>SUM(G40:G41)</f>
        <v>0</v>
      </c>
      <c r="L39" s="146"/>
      <c r="M39" s="97"/>
    </row>
    <row r="40" spans="1:16" s="96" customFormat="1" ht="13.2">
      <c r="A40" s="117"/>
      <c r="B40" s="117" t="s">
        <v>250</v>
      </c>
      <c r="C40" s="774">
        <v>335186</v>
      </c>
      <c r="D40" s="774">
        <v>391211</v>
      </c>
      <c r="E40" s="774">
        <v>480210.72700000001</v>
      </c>
      <c r="F40" s="774">
        <v>560879.52</v>
      </c>
      <c r="G40" s="105"/>
      <c r="L40" s="146"/>
      <c r="M40" s="97"/>
    </row>
    <row r="41" spans="1:16" s="96" customFormat="1" ht="13.2">
      <c r="A41" s="116"/>
      <c r="B41" s="116" t="s">
        <v>251</v>
      </c>
      <c r="C41" s="774">
        <v>14491</v>
      </c>
      <c r="D41" s="774">
        <v>72934.759999999995</v>
      </c>
      <c r="E41" s="774">
        <v>70089.061000000002</v>
      </c>
      <c r="F41" s="774">
        <v>81880.346999999994</v>
      </c>
      <c r="G41" s="105"/>
      <c r="L41" s="146"/>
    </row>
    <row r="42" spans="1:16" s="96" customFormat="1" ht="13.2">
      <c r="A42" s="117">
        <v>3</v>
      </c>
      <c r="B42" s="117" t="s">
        <v>252</v>
      </c>
      <c r="C42" s="774">
        <f>C38-C39</f>
        <v>20455</v>
      </c>
      <c r="D42" s="774">
        <f>D38-D39</f>
        <v>3207.3390000000363</v>
      </c>
      <c r="E42" s="774">
        <f>E38-E39</f>
        <v>40906.366336891311</v>
      </c>
      <c r="F42" s="774">
        <f>F38-F39</f>
        <v>66297.256507532205</v>
      </c>
      <c r="G42" s="774">
        <f>G38-G39</f>
        <v>0</v>
      </c>
      <c r="L42" s="146"/>
      <c r="P42" s="97"/>
    </row>
    <row r="43" spans="1:16" s="96" customFormat="1" ht="13.2">
      <c r="A43" s="117">
        <v>4</v>
      </c>
      <c r="B43" s="117" t="s">
        <v>253</v>
      </c>
      <c r="C43" s="800">
        <v>0.05</v>
      </c>
      <c r="D43" s="800">
        <v>0.05</v>
      </c>
      <c r="E43" s="800">
        <v>0.05</v>
      </c>
      <c r="F43" s="800">
        <v>0.05</v>
      </c>
      <c r="G43" s="800">
        <v>0.05</v>
      </c>
      <c r="L43" s="97"/>
      <c r="P43" s="97"/>
    </row>
    <row r="44" spans="1:16" s="96" customFormat="1" ht="13.2">
      <c r="A44" s="117">
        <v>5</v>
      </c>
      <c r="B44" s="117" t="s">
        <v>254</v>
      </c>
      <c r="C44" s="777">
        <f>C40*C43</f>
        <v>16759.3</v>
      </c>
      <c r="D44" s="777">
        <f>D40*D43</f>
        <v>19560.55</v>
      </c>
      <c r="E44" s="777">
        <f>E40*E43</f>
        <v>24010.536350000002</v>
      </c>
      <c r="F44" s="777">
        <f>F40*F43</f>
        <v>28043.976000000002</v>
      </c>
      <c r="G44" s="777">
        <f>G40*G43</f>
        <v>0</v>
      </c>
      <c r="L44" s="146"/>
    </row>
    <row r="45" spans="1:16" s="96" customFormat="1" ht="13.2">
      <c r="A45" s="112">
        <v>6</v>
      </c>
      <c r="B45" s="112" t="s">
        <v>248</v>
      </c>
      <c r="C45" s="775">
        <f>C42/C44</f>
        <v>1.2205163700154542</v>
      </c>
      <c r="D45" s="775">
        <f>D42/D44</f>
        <v>0.16396977590098624</v>
      </c>
      <c r="E45" s="775">
        <f>E42/E44</f>
        <v>1.7036839885874231</v>
      </c>
      <c r="F45" s="775">
        <f>F42/F44</f>
        <v>2.3640462574754806</v>
      </c>
      <c r="G45" s="775" t="e">
        <f>G42/G44</f>
        <v>#DIV/0!</v>
      </c>
      <c r="L45" s="366"/>
    </row>
    <row r="46" spans="1:16" s="96" customFormat="1" ht="13.2">
      <c r="A46" s="97"/>
      <c r="B46" s="97"/>
      <c r="C46" s="366"/>
      <c r="D46" s="366"/>
      <c r="E46" s="366"/>
      <c r="F46" s="366"/>
      <c r="L46" s="366"/>
    </row>
    <row r="47" spans="1:16" s="96" customFormat="1" ht="13.2">
      <c r="A47" s="97"/>
      <c r="B47" s="97"/>
      <c r="C47" s="366"/>
      <c r="D47" s="366"/>
      <c r="E47" s="366"/>
      <c r="F47" s="366"/>
      <c r="L47" s="366"/>
    </row>
    <row r="48" spans="1:16" s="96" customFormat="1" ht="26.4">
      <c r="A48" s="677">
        <v>4</v>
      </c>
      <c r="B48" s="678" t="s">
        <v>428</v>
      </c>
      <c r="C48" s="103" t="s">
        <v>351</v>
      </c>
      <c r="D48" s="103" t="s">
        <v>246</v>
      </c>
      <c r="E48" s="103" t="s">
        <v>420</v>
      </c>
      <c r="F48" s="103" t="s">
        <v>421</v>
      </c>
      <c r="G48" s="841" t="s">
        <v>589</v>
      </c>
      <c r="L48" s="255"/>
    </row>
    <row r="49" spans="1:16" s="96" customFormat="1" ht="13.2">
      <c r="A49" s="115">
        <v>1</v>
      </c>
      <c r="B49" s="115" t="s">
        <v>247</v>
      </c>
      <c r="C49" s="809"/>
      <c r="D49" s="809"/>
      <c r="E49" s="809">
        <v>500134</v>
      </c>
      <c r="F49" s="809">
        <f>+'[5]Sheet 3 - Long term Insurance'!$C$266/1000</f>
        <v>193910.85519603215</v>
      </c>
      <c r="G49" s="105"/>
      <c r="L49" s="367"/>
    </row>
    <row r="50" spans="1:16" s="96" customFormat="1" ht="13.2">
      <c r="A50" s="117">
        <v>2</v>
      </c>
      <c r="B50" s="117" t="s">
        <v>249</v>
      </c>
      <c r="C50" s="809"/>
      <c r="D50" s="809"/>
      <c r="E50" s="809">
        <f>SUM(E51:E52)</f>
        <v>60</v>
      </c>
      <c r="F50" s="809">
        <f>SUM(F51:F52)</f>
        <v>92973.944271026936</v>
      </c>
      <c r="G50" s="809">
        <f>SUM(G51:G52)</f>
        <v>0</v>
      </c>
      <c r="L50" s="367"/>
      <c r="M50" s="97"/>
    </row>
    <row r="51" spans="1:16" s="96" customFormat="1" ht="13.2">
      <c r="A51" s="117"/>
      <c r="B51" s="117" t="s">
        <v>250</v>
      </c>
      <c r="C51" s="809"/>
      <c r="D51" s="809"/>
      <c r="E51" s="809"/>
      <c r="F51" s="809">
        <f>+'[5]Sheet 3 - Long term Insurance'!$C$268/1000</f>
        <v>54242.881046549162</v>
      </c>
      <c r="G51" s="105"/>
      <c r="L51" s="367"/>
      <c r="M51" s="97"/>
    </row>
    <row r="52" spans="1:16" s="96" customFormat="1" ht="13.2">
      <c r="A52" s="116"/>
      <c r="B52" s="116" t="s">
        <v>251</v>
      </c>
      <c r="C52" s="809"/>
      <c r="D52" s="809"/>
      <c r="E52" s="809">
        <v>60</v>
      </c>
      <c r="F52" s="809">
        <f>+'[5]Sheet 3 - Long term Insurance'!$C$269/1000</f>
        <v>38731.063224477773</v>
      </c>
      <c r="G52" s="105"/>
      <c r="L52" s="367"/>
    </row>
    <row r="53" spans="1:16" s="96" customFormat="1" ht="13.2">
      <c r="A53" s="117">
        <v>3</v>
      </c>
      <c r="B53" s="117" t="s">
        <v>252</v>
      </c>
      <c r="C53" s="809"/>
      <c r="D53" s="809"/>
      <c r="E53" s="809">
        <f>E49-E50</f>
        <v>500074</v>
      </c>
      <c r="F53" s="809">
        <f>F49-F50</f>
        <v>100936.91092500521</v>
      </c>
      <c r="G53" s="809">
        <f>G49-G50</f>
        <v>0</v>
      </c>
      <c r="L53" s="367"/>
      <c r="P53" s="97"/>
    </row>
    <row r="54" spans="1:16" s="96" customFormat="1" ht="13.2">
      <c r="A54" s="117">
        <v>4</v>
      </c>
      <c r="B54" s="117" t="s">
        <v>253</v>
      </c>
      <c r="C54" s="811"/>
      <c r="D54" s="811"/>
      <c r="E54" s="811">
        <f>+'[5]Sheet 3 - Long term Insurance'!$C$271</f>
        <v>0.05</v>
      </c>
      <c r="F54" s="811">
        <f>+'[5]Sheet 3 - Long term Insurance'!$C$271</f>
        <v>0.05</v>
      </c>
      <c r="G54" s="811">
        <f>+'[5]Sheet 3 - Long term Insurance'!$C$271</f>
        <v>0.05</v>
      </c>
      <c r="L54" s="119"/>
      <c r="P54" s="97"/>
    </row>
    <row r="55" spans="1:16" s="96" customFormat="1" ht="13.2">
      <c r="A55" s="117">
        <v>5</v>
      </c>
      <c r="B55" s="117" t="s">
        <v>254</v>
      </c>
      <c r="C55" s="811"/>
      <c r="D55" s="811"/>
      <c r="E55" s="831">
        <f>E51*E54</f>
        <v>0</v>
      </c>
      <c r="F55" s="831">
        <f>F51*F54</f>
        <v>2712.1440523274582</v>
      </c>
      <c r="G55" s="831">
        <f>G51*G54</f>
        <v>0</v>
      </c>
      <c r="L55" s="368"/>
    </row>
    <row r="56" spans="1:16" s="96" customFormat="1" ht="13.2">
      <c r="A56" s="112">
        <v>6</v>
      </c>
      <c r="B56" s="112" t="s">
        <v>248</v>
      </c>
      <c r="C56" s="812"/>
      <c r="D56" s="812"/>
      <c r="E56" s="843">
        <v>0</v>
      </c>
      <c r="F56" s="812">
        <f>F53/F55</f>
        <v>37.21664814904836</v>
      </c>
      <c r="G56" s="812" t="e">
        <f>G53/G55</f>
        <v>#DIV/0!</v>
      </c>
      <c r="L56" s="369"/>
    </row>
    <row r="57" spans="1:16" s="96" customFormat="1" ht="13.2">
      <c r="A57" s="97"/>
      <c r="B57" s="97"/>
      <c r="C57" s="366"/>
      <c r="D57" s="366"/>
      <c r="E57" s="366"/>
      <c r="F57" s="366"/>
      <c r="L57" s="369"/>
    </row>
    <row r="59" spans="1:16" s="96" customFormat="1" ht="26.4">
      <c r="A59" s="677">
        <v>5</v>
      </c>
      <c r="B59" s="678" t="s">
        <v>485</v>
      </c>
      <c r="C59" s="103" t="s">
        <v>351</v>
      </c>
      <c r="D59" s="103" t="s">
        <v>246</v>
      </c>
      <c r="E59" s="103" t="s">
        <v>420</v>
      </c>
      <c r="F59" s="103" t="s">
        <v>421</v>
      </c>
      <c r="G59" s="841" t="s">
        <v>589</v>
      </c>
      <c r="L59" s="255"/>
    </row>
    <row r="60" spans="1:16" s="96" customFormat="1" ht="13.2">
      <c r="A60" s="115">
        <v>1</v>
      </c>
      <c r="B60" s="115" t="s">
        <v>247</v>
      </c>
      <c r="C60" s="774">
        <v>1731565</v>
      </c>
      <c r="D60" s="774">
        <v>2199766</v>
      </c>
      <c r="E60" s="774">
        <v>2711174.9926200002</v>
      </c>
      <c r="F60" s="774">
        <v>3580312.3573354725</v>
      </c>
      <c r="G60" s="774">
        <v>3580312.3573354702</v>
      </c>
      <c r="L60" s="146"/>
    </row>
    <row r="61" spans="1:16" s="96" customFormat="1" ht="13.2">
      <c r="A61" s="117">
        <v>2</v>
      </c>
      <c r="B61" s="117" t="s">
        <v>249</v>
      </c>
      <c r="C61" s="774">
        <f>SUM(C62:C63)</f>
        <v>1587045</v>
      </c>
      <c r="D61" s="774">
        <f>SUM(D62:D63)</f>
        <v>2108654</v>
      </c>
      <c r="E61" s="774">
        <f>SUM(E62:E63)</f>
        <v>2554989</v>
      </c>
      <c r="F61" s="774">
        <f>SUM(F62:F63)</f>
        <v>3311333.0310300002</v>
      </c>
      <c r="G61" s="774">
        <f>SUM(G62:G63)</f>
        <v>3311333.0310300002</v>
      </c>
      <c r="L61" s="146"/>
      <c r="M61" s="97"/>
    </row>
    <row r="62" spans="1:16" s="96" customFormat="1" ht="13.2">
      <c r="A62" s="117"/>
      <c r="B62" s="117" t="s">
        <v>250</v>
      </c>
      <c r="C62" s="774">
        <v>1309618</v>
      </c>
      <c r="D62" s="774">
        <v>1807385</v>
      </c>
      <c r="E62" s="774">
        <v>2171840</v>
      </c>
      <c r="F62" s="774">
        <v>2857628</v>
      </c>
      <c r="G62" s="774">
        <v>2857628</v>
      </c>
      <c r="L62" s="146"/>
      <c r="M62" s="97"/>
    </row>
    <row r="63" spans="1:16" s="96" customFormat="1" ht="13.2">
      <c r="A63" s="116"/>
      <c r="B63" s="116" t="s">
        <v>251</v>
      </c>
      <c r="C63" s="774">
        <v>277427</v>
      </c>
      <c r="D63" s="774">
        <v>301269</v>
      </c>
      <c r="E63" s="774">
        <v>383149</v>
      </c>
      <c r="F63" s="774">
        <v>453705.03103000007</v>
      </c>
      <c r="G63" s="774">
        <v>453705.03103000007</v>
      </c>
      <c r="L63" s="146"/>
    </row>
    <row r="64" spans="1:16" s="96" customFormat="1" ht="13.2">
      <c r="A64" s="117">
        <v>3</v>
      </c>
      <c r="B64" s="117" t="s">
        <v>252</v>
      </c>
      <c r="C64" s="774">
        <f>C60-C61</f>
        <v>144520</v>
      </c>
      <c r="D64" s="774">
        <f>D60-D61</f>
        <v>91112</v>
      </c>
      <c r="E64" s="774">
        <f>E60-E61</f>
        <v>156185.99262000015</v>
      </c>
      <c r="F64" s="774">
        <f>F60-F61</f>
        <v>268979.32630547229</v>
      </c>
      <c r="G64" s="774">
        <f>G60-G61</f>
        <v>268979.32630546996</v>
      </c>
      <c r="L64" s="146"/>
      <c r="P64" s="97"/>
    </row>
    <row r="65" spans="1:16" s="96" customFormat="1" ht="13.2">
      <c r="A65" s="117">
        <v>4</v>
      </c>
      <c r="B65" s="117" t="s">
        <v>253</v>
      </c>
      <c r="C65" s="800">
        <v>0.05</v>
      </c>
      <c r="D65" s="800">
        <v>0.05</v>
      </c>
      <c r="E65" s="800">
        <v>0.05</v>
      </c>
      <c r="F65" s="800">
        <v>0.05</v>
      </c>
      <c r="G65" s="800">
        <v>0.05</v>
      </c>
      <c r="L65" s="97"/>
      <c r="P65" s="97"/>
    </row>
    <row r="66" spans="1:16" s="96" customFormat="1" ht="13.2">
      <c r="A66" s="117">
        <v>5</v>
      </c>
      <c r="B66" s="117" t="s">
        <v>254</v>
      </c>
      <c r="C66" s="824">
        <f>C62*C65</f>
        <v>65480.9</v>
      </c>
      <c r="D66" s="824">
        <f>D62*D65</f>
        <v>90369.25</v>
      </c>
      <c r="E66" s="824">
        <f>E62*E65</f>
        <v>108592</v>
      </c>
      <c r="F66" s="824">
        <f>F62*F65</f>
        <v>142881.4</v>
      </c>
      <c r="G66" s="824">
        <f>G62*G65</f>
        <v>142881.4</v>
      </c>
      <c r="L66" s="97"/>
    </row>
    <row r="67" spans="1:16" s="96" customFormat="1" ht="13.2">
      <c r="A67" s="112">
        <v>6</v>
      </c>
      <c r="B67" s="112" t="s">
        <v>248</v>
      </c>
      <c r="C67" s="775">
        <f>C64/C66</f>
        <v>2.2070557979502419</v>
      </c>
      <c r="D67" s="775">
        <f>D64/D66</f>
        <v>1.0082190568141265</v>
      </c>
      <c r="E67" s="775">
        <f>E64/E66</f>
        <v>1.4382826784661866</v>
      </c>
      <c r="F67" s="775">
        <f>F64/F66</f>
        <v>1.8825356295884019</v>
      </c>
      <c r="G67" s="775">
        <f>G64/G66</f>
        <v>1.8825356295883857</v>
      </c>
      <c r="L67" s="366"/>
    </row>
    <row r="68" spans="1:16" s="96" customFormat="1" ht="13.2">
      <c r="A68" s="97"/>
      <c r="B68" s="97"/>
      <c r="C68" s="366"/>
      <c r="D68" s="366"/>
      <c r="E68" s="366"/>
      <c r="F68" s="366"/>
      <c r="L68" s="366"/>
    </row>
    <row r="70" spans="1:16" s="96" customFormat="1" ht="26.4">
      <c r="A70" s="677">
        <v>6</v>
      </c>
      <c r="B70" s="679" t="s">
        <v>433</v>
      </c>
      <c r="C70" s="103" t="s">
        <v>351</v>
      </c>
      <c r="D70" s="103" t="s">
        <v>246</v>
      </c>
      <c r="E70" s="103" t="s">
        <v>420</v>
      </c>
      <c r="F70" s="103" t="s">
        <v>421</v>
      </c>
      <c r="G70" s="841" t="s">
        <v>589</v>
      </c>
      <c r="L70" s="255"/>
    </row>
    <row r="71" spans="1:16" s="96" customFormat="1" ht="13.2">
      <c r="A71" s="115">
        <v>1</v>
      </c>
      <c r="B71" s="115" t="s">
        <v>247</v>
      </c>
      <c r="C71" s="774">
        <v>25675752</v>
      </c>
      <c r="D71" s="774">
        <v>32530525</v>
      </c>
      <c r="E71" s="774">
        <v>40956923</v>
      </c>
      <c r="F71" s="774">
        <v>47002412.107340008</v>
      </c>
      <c r="G71" s="774">
        <v>47002412.107340008</v>
      </c>
      <c r="L71" s="146"/>
    </row>
    <row r="72" spans="1:16" s="96" customFormat="1" ht="13.2">
      <c r="A72" s="117">
        <v>2</v>
      </c>
      <c r="B72" s="117" t="s">
        <v>249</v>
      </c>
      <c r="C72" s="774">
        <f>SUM(C73:C74)</f>
        <v>18837081</v>
      </c>
      <c r="D72" s="774">
        <f>SUM(D73:D74)</f>
        <v>22583063</v>
      </c>
      <c r="E72" s="774">
        <f>SUM(E73:E74)</f>
        <v>30363434</v>
      </c>
      <c r="F72" s="774">
        <f>SUM(F73:F74)</f>
        <v>31605025.425466213</v>
      </c>
      <c r="G72" s="774">
        <f>SUM(G73:G74)</f>
        <v>31605025.425466213</v>
      </c>
      <c r="L72" s="146"/>
      <c r="M72" s="97"/>
    </row>
    <row r="73" spans="1:16" s="96" customFormat="1" ht="13.2">
      <c r="A73" s="117"/>
      <c r="B73" s="117" t="s">
        <v>250</v>
      </c>
      <c r="C73" s="774">
        <f>17189222+102671</f>
        <v>17291893</v>
      </c>
      <c r="D73" s="774">
        <f>20571112+115269</f>
        <v>20686381</v>
      </c>
      <c r="E73" s="774">
        <v>25068462</v>
      </c>
      <c r="F73" s="774">
        <v>29854100.473306213</v>
      </c>
      <c r="G73" s="774">
        <v>29854100.473306213</v>
      </c>
      <c r="L73" s="146"/>
      <c r="M73" s="97"/>
    </row>
    <row r="74" spans="1:16" s="96" customFormat="1" ht="13.2">
      <c r="A74" s="116"/>
      <c r="B74" s="116" t="s">
        <v>251</v>
      </c>
      <c r="C74" s="774">
        <f>233747+104859+259766+946816</f>
        <v>1545188</v>
      </c>
      <c r="D74" s="774">
        <f>147555+132256+252892+1363979</f>
        <v>1896682</v>
      </c>
      <c r="E74" s="774">
        <v>5294972</v>
      </c>
      <c r="F74" s="774">
        <v>1750924.9521599996</v>
      </c>
      <c r="G74" s="774">
        <v>1750924.9521599996</v>
      </c>
      <c r="L74" s="146"/>
    </row>
    <row r="75" spans="1:16" s="96" customFormat="1" ht="13.2">
      <c r="A75" s="117">
        <v>3</v>
      </c>
      <c r="B75" s="117" t="s">
        <v>252</v>
      </c>
      <c r="C75" s="774">
        <f>C71-C72</f>
        <v>6838671</v>
      </c>
      <c r="D75" s="774">
        <f>D71-D72</f>
        <v>9947462</v>
      </c>
      <c r="E75" s="774">
        <f>E71-E72</f>
        <v>10593489</v>
      </c>
      <c r="F75" s="774">
        <f>F71-F72</f>
        <v>15397386.681873795</v>
      </c>
      <c r="G75" s="774">
        <f>G71-G72</f>
        <v>15397386.681873795</v>
      </c>
      <c r="L75" s="146"/>
      <c r="P75" s="97"/>
    </row>
    <row r="76" spans="1:16" s="96" customFormat="1" ht="13.2">
      <c r="A76" s="117">
        <v>4</v>
      </c>
      <c r="B76" s="117" t="s">
        <v>253</v>
      </c>
      <c r="C76" s="800">
        <v>0.05</v>
      </c>
      <c r="D76" s="800">
        <v>0.05</v>
      </c>
      <c r="E76" s="800">
        <v>0.05</v>
      </c>
      <c r="F76" s="800">
        <v>0.05</v>
      </c>
      <c r="G76" s="800">
        <v>0.05</v>
      </c>
      <c r="L76" s="97"/>
      <c r="P76" s="97"/>
    </row>
    <row r="77" spans="1:16" s="96" customFormat="1" ht="13.2">
      <c r="A77" s="117">
        <v>5</v>
      </c>
      <c r="B77" s="117" t="s">
        <v>254</v>
      </c>
      <c r="C77" s="774">
        <f>C73*C76</f>
        <v>864594.65</v>
      </c>
      <c r="D77" s="774">
        <f>D73*D76</f>
        <v>1034319.05</v>
      </c>
      <c r="E77" s="774">
        <f>E73*E76</f>
        <v>1253423.1000000001</v>
      </c>
      <c r="F77" s="774">
        <f>F73*F76</f>
        <v>1492705.0236653108</v>
      </c>
      <c r="G77" s="774">
        <f>G73*G76</f>
        <v>1492705.0236653108</v>
      </c>
      <c r="L77" s="146"/>
    </row>
    <row r="78" spans="1:16" s="96" customFormat="1" ht="13.2">
      <c r="A78" s="112">
        <v>6</v>
      </c>
      <c r="B78" s="112" t="s">
        <v>248</v>
      </c>
      <c r="C78" s="775">
        <f>C75/C77</f>
        <v>7.9096846134775411</v>
      </c>
      <c r="D78" s="775">
        <f>D75/D77</f>
        <v>9.6174019032135192</v>
      </c>
      <c r="E78" s="775">
        <f>E75/E77</f>
        <v>8.4516465349968417</v>
      </c>
      <c r="F78" s="775">
        <f>F75/F77</f>
        <v>10.315090012938915</v>
      </c>
      <c r="G78" s="775">
        <f>G75/G77</f>
        <v>10.315090012938915</v>
      </c>
      <c r="L78" s="366"/>
    </row>
    <row r="79" spans="1:16" s="96" customFormat="1" ht="13.2">
      <c r="A79" s="97"/>
      <c r="B79" s="97"/>
      <c r="C79" s="366"/>
      <c r="D79" s="366"/>
      <c r="E79" s="366"/>
      <c r="F79" s="366"/>
      <c r="L79" s="366"/>
    </row>
    <row r="81" spans="1:16" s="96" customFormat="1" ht="26.4">
      <c r="A81" s="677">
        <v>7</v>
      </c>
      <c r="B81" s="679" t="s">
        <v>434</v>
      </c>
      <c r="C81" s="103" t="s">
        <v>351</v>
      </c>
      <c r="D81" s="103" t="s">
        <v>246</v>
      </c>
      <c r="E81" s="103" t="s">
        <v>420</v>
      </c>
      <c r="F81" s="103" t="s">
        <v>421</v>
      </c>
      <c r="G81" s="841" t="s">
        <v>589</v>
      </c>
      <c r="L81" s="255"/>
    </row>
    <row r="82" spans="1:16" s="96" customFormat="1" ht="13.2">
      <c r="A82" s="115">
        <v>1</v>
      </c>
      <c r="B82" s="115" t="s">
        <v>247</v>
      </c>
      <c r="C82" s="770">
        <v>373330.52292000002</v>
      </c>
      <c r="D82" s="770">
        <v>581157</v>
      </c>
      <c r="E82" s="770">
        <v>676618.0798566119</v>
      </c>
      <c r="F82" s="770">
        <v>781199.52209999994</v>
      </c>
      <c r="G82" s="774">
        <v>47002412.107340008</v>
      </c>
      <c r="L82" s="367"/>
    </row>
    <row r="83" spans="1:16" s="96" customFormat="1" ht="13.2">
      <c r="A83" s="117">
        <v>2</v>
      </c>
      <c r="B83" s="117" t="s">
        <v>249</v>
      </c>
      <c r="C83" s="770">
        <f>SUM(C84:C85)</f>
        <v>325822.57996</v>
      </c>
      <c r="D83" s="770">
        <f>SUM(D84:D85)</f>
        <v>442159</v>
      </c>
      <c r="E83" s="770">
        <f>SUM(E84:E85)</f>
        <v>557426.64599999995</v>
      </c>
      <c r="F83" s="770">
        <f>SUM(F84:F85)</f>
        <v>711547.63212650013</v>
      </c>
      <c r="G83" s="770">
        <f>SUM(G84:G85)</f>
        <v>31605025.425466213</v>
      </c>
      <c r="L83" s="367"/>
      <c r="M83" s="97"/>
    </row>
    <row r="84" spans="1:16" s="96" customFormat="1" ht="13.2">
      <c r="A84" s="117"/>
      <c r="B84" s="117" t="s">
        <v>250</v>
      </c>
      <c r="C84" s="770">
        <v>275207</v>
      </c>
      <c r="D84" s="770">
        <v>379396</v>
      </c>
      <c r="E84" s="770">
        <v>470707</v>
      </c>
      <c r="F84" s="770">
        <v>602336.95344650012</v>
      </c>
      <c r="G84" s="774">
        <v>29854100.473306213</v>
      </c>
      <c r="L84" s="367"/>
      <c r="M84" s="97"/>
    </row>
    <row r="85" spans="1:16" s="96" customFormat="1" ht="13.2">
      <c r="A85" s="116"/>
      <c r="B85" s="116" t="s">
        <v>251</v>
      </c>
      <c r="C85" s="770">
        <v>50615.579960000003</v>
      </c>
      <c r="D85" s="770">
        <v>62763</v>
      </c>
      <c r="E85" s="770">
        <v>86719.645999999993</v>
      </c>
      <c r="F85" s="770">
        <v>109210.67868</v>
      </c>
      <c r="G85" s="774">
        <v>1750924.9521599996</v>
      </c>
      <c r="L85" s="367"/>
    </row>
    <row r="86" spans="1:16" s="96" customFormat="1" ht="13.2">
      <c r="A86" s="117">
        <v>3</v>
      </c>
      <c r="B86" s="117" t="s">
        <v>252</v>
      </c>
      <c r="C86" s="770">
        <f>C82-C83</f>
        <v>47507.942960000015</v>
      </c>
      <c r="D86" s="770">
        <f>D82-D83</f>
        <v>138998</v>
      </c>
      <c r="E86" s="770">
        <f>E82-E83</f>
        <v>119191.43385661195</v>
      </c>
      <c r="F86" s="770">
        <f>F82-F83</f>
        <v>69651.889973499812</v>
      </c>
      <c r="G86" s="770">
        <f>G82-G83</f>
        <v>15397386.681873795</v>
      </c>
      <c r="L86" s="367"/>
      <c r="P86" s="97"/>
    </row>
    <row r="87" spans="1:16" s="96" customFormat="1" ht="13.2">
      <c r="A87" s="117">
        <v>4</v>
      </c>
      <c r="B87" s="117" t="s">
        <v>253</v>
      </c>
      <c r="C87" s="772">
        <v>0.05</v>
      </c>
      <c r="D87" s="772">
        <v>0.05</v>
      </c>
      <c r="E87" s="772">
        <v>0.05</v>
      </c>
      <c r="F87" s="772">
        <v>0.05</v>
      </c>
      <c r="G87" s="800">
        <v>0.05</v>
      </c>
      <c r="L87" s="119"/>
      <c r="P87" s="97"/>
    </row>
    <row r="88" spans="1:16" s="96" customFormat="1" ht="13.2">
      <c r="A88" s="117">
        <v>5</v>
      </c>
      <c r="B88" s="117" t="s">
        <v>254</v>
      </c>
      <c r="C88" s="846">
        <f>C84*C87</f>
        <v>13760.35</v>
      </c>
      <c r="D88" s="846">
        <f>D84*D87</f>
        <v>18969.8</v>
      </c>
      <c r="E88" s="846">
        <f>E84*E87</f>
        <v>23535.350000000002</v>
      </c>
      <c r="F88" s="846">
        <f>F84*F87</f>
        <v>30116.847672325006</v>
      </c>
      <c r="G88" s="846">
        <f>G84*G87</f>
        <v>1492705.0236653108</v>
      </c>
      <c r="L88" s="368"/>
    </row>
    <row r="89" spans="1:16" s="96" customFormat="1" ht="13.2">
      <c r="A89" s="112">
        <v>6</v>
      </c>
      <c r="B89" s="112" t="s">
        <v>248</v>
      </c>
      <c r="C89" s="773">
        <f>C86/C88</f>
        <v>3.4525243151518685</v>
      </c>
      <c r="D89" s="773">
        <f>D86/D88</f>
        <v>7.327330810024355</v>
      </c>
      <c r="E89" s="773">
        <f>E86/E88</f>
        <v>5.0643578216007814</v>
      </c>
      <c r="F89" s="773">
        <f>F86/F88</f>
        <v>2.3127217938384823</v>
      </c>
      <c r="G89" s="773">
        <f>G86/G88</f>
        <v>10.315090012938915</v>
      </c>
      <c r="L89" s="370"/>
    </row>
    <row r="90" spans="1:16" s="96" customFormat="1" ht="13.2">
      <c r="A90" s="97"/>
      <c r="B90" s="97"/>
      <c r="C90" s="372"/>
      <c r="D90" s="372"/>
      <c r="E90" s="366"/>
      <c r="F90" s="366"/>
      <c r="L90" s="370"/>
    </row>
    <row r="92" spans="1:16" s="96" customFormat="1" ht="26.4">
      <c r="A92" s="677">
        <v>8</v>
      </c>
      <c r="B92" s="679" t="s">
        <v>487</v>
      </c>
      <c r="C92" s="103" t="s">
        <v>351</v>
      </c>
      <c r="D92" s="103" t="s">
        <v>246</v>
      </c>
      <c r="E92" s="103" t="s">
        <v>420</v>
      </c>
      <c r="F92" s="103" t="s">
        <v>421</v>
      </c>
      <c r="G92" s="841" t="s">
        <v>589</v>
      </c>
      <c r="L92" s="255"/>
    </row>
    <row r="93" spans="1:16" s="96" customFormat="1" ht="13.2">
      <c r="A93" s="115">
        <v>1</v>
      </c>
      <c r="B93" s="115" t="s">
        <v>247</v>
      </c>
      <c r="C93" s="770">
        <v>1931239.9798199998</v>
      </c>
      <c r="D93" s="770">
        <v>2459534.5406399998</v>
      </c>
      <c r="E93" s="770">
        <v>3312085</v>
      </c>
      <c r="F93" s="770">
        <v>4041514</v>
      </c>
      <c r="G93" s="774">
        <v>47002412.107340008</v>
      </c>
      <c r="L93" s="367"/>
    </row>
    <row r="94" spans="1:16" s="96" customFormat="1" ht="13.2">
      <c r="A94" s="117">
        <v>2</v>
      </c>
      <c r="B94" s="117" t="s">
        <v>249</v>
      </c>
      <c r="C94" s="770">
        <f>SUM(C95:C96)</f>
        <v>1772722.2041799999</v>
      </c>
      <c r="D94" s="770">
        <f>SUM(D95:D96)</f>
        <v>2337669.3788100006</v>
      </c>
      <c r="E94" s="770">
        <f>SUM(E95:E96)</f>
        <v>2922014.1558399997</v>
      </c>
      <c r="F94" s="770">
        <f>SUM(F95:F96)</f>
        <v>3661808</v>
      </c>
      <c r="G94" s="770">
        <f>SUM(G95:G96)</f>
        <v>31605025.425466213</v>
      </c>
      <c r="L94" s="367"/>
      <c r="M94" s="97"/>
    </row>
    <row r="95" spans="1:16" s="96" customFormat="1" ht="13.2">
      <c r="A95" s="117"/>
      <c r="B95" s="117" t="s">
        <v>250</v>
      </c>
      <c r="C95" s="770">
        <v>1627815</v>
      </c>
      <c r="D95" s="770">
        <v>2162776</v>
      </c>
      <c r="E95" s="770">
        <v>2704073</v>
      </c>
      <c r="F95" s="770">
        <v>3332214</v>
      </c>
      <c r="G95" s="774">
        <v>29854100.473306213</v>
      </c>
      <c r="L95" s="367"/>
      <c r="M95" s="97"/>
    </row>
    <row r="96" spans="1:16" s="96" customFormat="1" ht="13.2">
      <c r="A96" s="116"/>
      <c r="B96" s="116" t="s">
        <v>251</v>
      </c>
      <c r="C96" s="770">
        <v>144907.20418</v>
      </c>
      <c r="D96" s="770">
        <v>174893.37881000043</v>
      </c>
      <c r="E96" s="770">
        <v>217941.15583999976</v>
      </c>
      <c r="F96" s="770">
        <v>329594</v>
      </c>
      <c r="G96" s="774">
        <v>1750924.9521599996</v>
      </c>
      <c r="L96" s="367"/>
    </row>
    <row r="97" spans="1:16" s="96" customFormat="1" ht="13.2">
      <c r="A97" s="117">
        <v>3</v>
      </c>
      <c r="B97" s="117" t="s">
        <v>252</v>
      </c>
      <c r="C97" s="770">
        <f>C93-C94</f>
        <v>158517.77563999989</v>
      </c>
      <c r="D97" s="770">
        <f>D93-D94</f>
        <v>121865.16182999918</v>
      </c>
      <c r="E97" s="770">
        <f>E93-E94</f>
        <v>390070.84416000033</v>
      </c>
      <c r="F97" s="770">
        <f>F93-F94</f>
        <v>379706</v>
      </c>
      <c r="G97" s="770">
        <f>G93-G94</f>
        <v>15397386.681873795</v>
      </c>
      <c r="L97" s="367"/>
      <c r="P97" s="97"/>
    </row>
    <row r="98" spans="1:16" s="96" customFormat="1" ht="13.2">
      <c r="A98" s="117">
        <v>4</v>
      </c>
      <c r="B98" s="117" t="s">
        <v>253</v>
      </c>
      <c r="C98" s="772">
        <v>0.05</v>
      </c>
      <c r="D98" s="772">
        <v>0.05</v>
      </c>
      <c r="E98" s="772">
        <v>0.05</v>
      </c>
      <c r="F98" s="772">
        <v>0.05</v>
      </c>
      <c r="G98" s="800">
        <v>0.05</v>
      </c>
      <c r="L98" s="119"/>
      <c r="P98" s="97"/>
    </row>
    <row r="99" spans="1:16" s="96" customFormat="1" ht="13.2">
      <c r="A99" s="117">
        <v>5</v>
      </c>
      <c r="B99" s="117" t="s">
        <v>254</v>
      </c>
      <c r="C99" s="846">
        <f>C95*C98</f>
        <v>81390.75</v>
      </c>
      <c r="D99" s="846">
        <f>D95*D98</f>
        <v>108138.8</v>
      </c>
      <c r="E99" s="846">
        <f>E95*E98</f>
        <v>135203.65</v>
      </c>
      <c r="F99" s="846">
        <f>F95*F98</f>
        <v>166610.70000000001</v>
      </c>
      <c r="G99" s="846">
        <f>G95*G98</f>
        <v>1492705.0236653108</v>
      </c>
      <c r="L99" s="367"/>
    </row>
    <row r="100" spans="1:16" s="96" customFormat="1" ht="13.2">
      <c r="A100" s="112">
        <v>6</v>
      </c>
      <c r="B100" s="112" t="s">
        <v>248</v>
      </c>
      <c r="C100" s="773">
        <f>C97/C99</f>
        <v>1.9476141409189607</v>
      </c>
      <c r="D100" s="773">
        <f>D97/D99</f>
        <v>1.126932810702534</v>
      </c>
      <c r="E100" s="773">
        <f>E97/E99</f>
        <v>2.8850614917570669</v>
      </c>
      <c r="F100" s="773">
        <f>F97/F99</f>
        <v>2.2790012886327227</v>
      </c>
      <c r="G100" s="773">
        <f>G97/G99</f>
        <v>10.315090012938915</v>
      </c>
      <c r="L100" s="372"/>
    </row>
    <row r="101" spans="1:16" s="96" customFormat="1" ht="13.2">
      <c r="A101" s="97"/>
      <c r="B101" s="97"/>
      <c r="C101" s="366"/>
      <c r="D101" s="366"/>
      <c r="E101" s="366"/>
      <c r="F101" s="366"/>
      <c r="L101" s="372"/>
    </row>
    <row r="103" spans="1:16" s="96" customFormat="1" ht="26.4">
      <c r="A103" s="677">
        <v>9</v>
      </c>
      <c r="B103" s="679" t="s">
        <v>445</v>
      </c>
      <c r="C103" s="103" t="s">
        <v>351</v>
      </c>
      <c r="D103" s="103" t="s">
        <v>246</v>
      </c>
      <c r="E103" s="103" t="s">
        <v>420</v>
      </c>
      <c r="F103" s="103" t="s">
        <v>421</v>
      </c>
      <c r="G103" s="841" t="s">
        <v>589</v>
      </c>
      <c r="L103" s="255"/>
    </row>
    <row r="104" spans="1:16" s="96" customFormat="1" ht="13.2">
      <c r="A104" s="115">
        <v>1</v>
      </c>
      <c r="B104" s="115" t="s">
        <v>247</v>
      </c>
      <c r="C104" s="787">
        <v>2803404</v>
      </c>
      <c r="D104" s="787">
        <v>3406239.5315599996</v>
      </c>
      <c r="E104" s="787">
        <v>4453499.8517499994</v>
      </c>
      <c r="F104" s="787">
        <v>5909829.4898899999</v>
      </c>
      <c r="G104" s="774">
        <v>47002412.107340008</v>
      </c>
      <c r="L104" s="228"/>
    </row>
    <row r="105" spans="1:16" s="96" customFormat="1" ht="13.2">
      <c r="A105" s="117">
        <v>2</v>
      </c>
      <c r="B105" s="117" t="s">
        <v>249</v>
      </c>
      <c r="C105" s="787">
        <f>SUM(C106:C107)</f>
        <v>2120133</v>
      </c>
      <c r="D105" s="787">
        <f>SUM(D106:D107)</f>
        <v>2992215.1524700001</v>
      </c>
      <c r="E105" s="787">
        <f>SUM(E106:E107)</f>
        <v>3994998.48545</v>
      </c>
      <c r="F105" s="787">
        <f>SUM(F106:F107)</f>
        <v>4898917.4042999996</v>
      </c>
      <c r="G105" s="787">
        <f>SUM(G106:G107)</f>
        <v>31605025.425466213</v>
      </c>
      <c r="L105" s="228"/>
      <c r="M105" s="97"/>
    </row>
    <row r="106" spans="1:16" s="96" customFormat="1" ht="13.2">
      <c r="A106" s="117"/>
      <c r="B106" s="117" t="s">
        <v>250</v>
      </c>
      <c r="C106" s="787">
        <v>1882240</v>
      </c>
      <c r="D106" s="787">
        <v>2617332</v>
      </c>
      <c r="E106" s="787">
        <v>3671759</v>
      </c>
      <c r="F106" s="787">
        <v>4553477</v>
      </c>
      <c r="G106" s="774">
        <v>29854100.473306213</v>
      </c>
      <c r="L106" s="228"/>
      <c r="M106" s="97"/>
    </row>
    <row r="107" spans="1:16" s="96" customFormat="1" ht="13.2">
      <c r="A107" s="116"/>
      <c r="B107" s="116" t="s">
        <v>251</v>
      </c>
      <c r="C107" s="787">
        <v>237893</v>
      </c>
      <c r="D107" s="787">
        <v>374883.15246999997</v>
      </c>
      <c r="E107" s="787">
        <v>323239.48544999998</v>
      </c>
      <c r="F107" s="787">
        <v>345440.40429999999</v>
      </c>
      <c r="G107" s="774">
        <v>1750924.9521599996</v>
      </c>
      <c r="L107" s="228"/>
    </row>
    <row r="108" spans="1:16" s="96" customFormat="1" ht="13.2">
      <c r="A108" s="117">
        <v>3</v>
      </c>
      <c r="B108" s="117" t="s">
        <v>252</v>
      </c>
      <c r="C108" s="787">
        <f>C104-C105</f>
        <v>683271</v>
      </c>
      <c r="D108" s="787">
        <f>D104-D105</f>
        <v>414024.37908999948</v>
      </c>
      <c r="E108" s="787">
        <f>E104-E105</f>
        <v>458501.36629999941</v>
      </c>
      <c r="F108" s="787">
        <f>F104-F105</f>
        <v>1010912.0855900003</v>
      </c>
      <c r="G108" s="787">
        <f>G104-G105</f>
        <v>15397386.681873795</v>
      </c>
      <c r="L108" s="228"/>
      <c r="P108" s="97"/>
    </row>
    <row r="109" spans="1:16" s="96" customFormat="1" ht="13.2">
      <c r="A109" s="117">
        <v>4</v>
      </c>
      <c r="B109" s="117" t="s">
        <v>253</v>
      </c>
      <c r="C109" s="772">
        <v>0.05</v>
      </c>
      <c r="D109" s="772">
        <v>0.05</v>
      </c>
      <c r="E109" s="772">
        <v>0.05</v>
      </c>
      <c r="F109" s="772">
        <v>0.05</v>
      </c>
      <c r="G109" s="800">
        <v>0.05</v>
      </c>
      <c r="L109" s="119"/>
      <c r="P109" s="97"/>
    </row>
    <row r="110" spans="1:16" s="96" customFormat="1" ht="13.2">
      <c r="A110" s="117">
        <v>5</v>
      </c>
      <c r="B110" s="117" t="s">
        <v>254</v>
      </c>
      <c r="C110" s="787">
        <f>C106*C109</f>
        <v>94112</v>
      </c>
      <c r="D110" s="787">
        <f>D106*D109</f>
        <v>130866.6</v>
      </c>
      <c r="E110" s="787">
        <f>E106*E109</f>
        <v>183587.95</v>
      </c>
      <c r="F110" s="787">
        <f>F106*F109</f>
        <v>227673.85</v>
      </c>
      <c r="G110" s="787">
        <f>G106*G109</f>
        <v>1492705.0236653108</v>
      </c>
      <c r="L110" s="228"/>
    </row>
    <row r="111" spans="1:16" s="96" customFormat="1" ht="13.2">
      <c r="A111" s="112">
        <v>6</v>
      </c>
      <c r="B111" s="112" t="s">
        <v>248</v>
      </c>
      <c r="C111" s="773">
        <f>C108/C110</f>
        <v>7.2601899863991841</v>
      </c>
      <c r="D111" s="773">
        <f>D108/D110</f>
        <v>3.1637131177091744</v>
      </c>
      <c r="E111" s="773">
        <f>E108/E110</f>
        <v>2.4974480422053809</v>
      </c>
      <c r="F111" s="773">
        <f>F108/F110</f>
        <v>4.4401765314286212</v>
      </c>
      <c r="G111" s="773">
        <f>G108/G110</f>
        <v>10.315090012938915</v>
      </c>
      <c r="L111" s="370"/>
    </row>
    <row r="112" spans="1:16" s="96" customFormat="1" ht="13.2">
      <c r="A112" s="97"/>
      <c r="B112" s="97"/>
      <c r="C112" s="366"/>
      <c r="D112" s="366"/>
      <c r="E112" s="366"/>
      <c r="F112" s="366"/>
      <c r="L112" s="370"/>
    </row>
    <row r="114" spans="1:16" s="96" customFormat="1" ht="26.4">
      <c r="A114" s="677">
        <v>10</v>
      </c>
      <c r="B114" s="679" t="s">
        <v>437</v>
      </c>
      <c r="C114" s="103" t="s">
        <v>351</v>
      </c>
      <c r="D114" s="103" t="s">
        <v>246</v>
      </c>
      <c r="E114" s="103" t="s">
        <v>420</v>
      </c>
      <c r="F114" s="103" t="s">
        <v>421</v>
      </c>
      <c r="G114" s="841" t="s">
        <v>589</v>
      </c>
      <c r="L114" s="255"/>
    </row>
    <row r="115" spans="1:16" s="96" customFormat="1" ht="13.2">
      <c r="A115" s="115">
        <v>1</v>
      </c>
      <c r="B115" s="115" t="s">
        <v>247</v>
      </c>
      <c r="C115" s="770">
        <v>664746</v>
      </c>
      <c r="D115" s="770">
        <v>918937</v>
      </c>
      <c r="E115" s="770">
        <v>1046860</v>
      </c>
      <c r="F115" s="770">
        <v>1194056</v>
      </c>
      <c r="G115" s="774">
        <v>47002412.107340008</v>
      </c>
      <c r="L115" s="146"/>
    </row>
    <row r="116" spans="1:16" s="96" customFormat="1" ht="13.2">
      <c r="A116" s="117">
        <v>2</v>
      </c>
      <c r="B116" s="117" t="s">
        <v>249</v>
      </c>
      <c r="C116" s="770">
        <f>SUM(C117:C118)</f>
        <v>594195</v>
      </c>
      <c r="D116" s="770">
        <f>SUM(D117:D118)</f>
        <v>648937</v>
      </c>
      <c r="E116" s="770">
        <f>SUM(E117:E118)</f>
        <v>770711</v>
      </c>
      <c r="F116" s="770">
        <f>SUM(F117:F118)</f>
        <v>820205</v>
      </c>
      <c r="G116" s="770">
        <f>SUM(G117:G118)</f>
        <v>31605025.425466213</v>
      </c>
      <c r="L116" s="146"/>
      <c r="M116" s="97"/>
    </row>
    <row r="117" spans="1:16" s="96" customFormat="1" ht="13.2">
      <c r="A117" s="117"/>
      <c r="B117" s="117" t="s">
        <v>250</v>
      </c>
      <c r="C117" s="770">
        <v>550713</v>
      </c>
      <c r="D117" s="770">
        <v>591357</v>
      </c>
      <c r="E117" s="770">
        <v>670534</v>
      </c>
      <c r="F117" s="770">
        <v>725000</v>
      </c>
      <c r="G117" s="774">
        <v>29854100.473306213</v>
      </c>
      <c r="L117" s="146"/>
      <c r="M117" s="97"/>
    </row>
    <row r="118" spans="1:16" s="96" customFormat="1" ht="13.2">
      <c r="A118" s="116"/>
      <c r="B118" s="116" t="s">
        <v>251</v>
      </c>
      <c r="C118" s="770">
        <v>43482</v>
      </c>
      <c r="D118" s="770">
        <v>57580</v>
      </c>
      <c r="E118" s="770">
        <v>100177</v>
      </c>
      <c r="F118" s="770">
        <v>95205</v>
      </c>
      <c r="G118" s="774">
        <v>1750924.9521599996</v>
      </c>
      <c r="L118" s="146"/>
    </row>
    <row r="119" spans="1:16" s="96" customFormat="1" ht="13.2">
      <c r="A119" s="117">
        <v>3</v>
      </c>
      <c r="B119" s="117" t="s">
        <v>252</v>
      </c>
      <c r="C119" s="770">
        <f>C115-C116</f>
        <v>70551</v>
      </c>
      <c r="D119" s="770">
        <f>D115-D116</f>
        <v>270000</v>
      </c>
      <c r="E119" s="770">
        <f>E115-E116</f>
        <v>276149</v>
      </c>
      <c r="F119" s="770">
        <f>F115-F116</f>
        <v>373851</v>
      </c>
      <c r="G119" s="770">
        <f>G115-G116</f>
        <v>15397386.681873795</v>
      </c>
      <c r="L119" s="146"/>
      <c r="P119" s="97"/>
    </row>
    <row r="120" spans="1:16" s="96" customFormat="1" ht="13.2">
      <c r="A120" s="117">
        <v>4</v>
      </c>
      <c r="B120" s="117" t="s">
        <v>253</v>
      </c>
      <c r="C120" s="772">
        <v>0.05</v>
      </c>
      <c r="D120" s="772">
        <v>0.05</v>
      </c>
      <c r="E120" s="772">
        <v>0.05</v>
      </c>
      <c r="F120" s="772">
        <v>0.05</v>
      </c>
      <c r="G120" s="800">
        <v>0.05</v>
      </c>
      <c r="L120" s="97"/>
      <c r="P120" s="97"/>
    </row>
    <row r="121" spans="1:16" s="96" customFormat="1" ht="13.2">
      <c r="A121" s="117">
        <v>5</v>
      </c>
      <c r="B121" s="117" t="s">
        <v>254</v>
      </c>
      <c r="C121" s="846">
        <f>C119*C120</f>
        <v>3527.55</v>
      </c>
      <c r="D121" s="846">
        <f>D119*D120</f>
        <v>13500</v>
      </c>
      <c r="E121" s="846">
        <f>E119*E120</f>
        <v>13807.45</v>
      </c>
      <c r="F121" s="846">
        <f>F119*F120</f>
        <v>18692.55</v>
      </c>
      <c r="G121" s="846">
        <f>G119*G120</f>
        <v>769869.3340936898</v>
      </c>
      <c r="L121" s="97"/>
    </row>
    <row r="122" spans="1:16" s="96" customFormat="1" ht="13.2">
      <c r="A122" s="112">
        <v>6</v>
      </c>
      <c r="B122" s="112" t="s">
        <v>248</v>
      </c>
      <c r="C122" s="773">
        <f>C119/C121</f>
        <v>20</v>
      </c>
      <c r="D122" s="773">
        <f>D119/D121</f>
        <v>20</v>
      </c>
      <c r="E122" s="773">
        <f>E119/E121</f>
        <v>20</v>
      </c>
      <c r="F122" s="773">
        <f>F119/F121</f>
        <v>20</v>
      </c>
      <c r="G122" s="773">
        <f>G119/G121</f>
        <v>19.999999999999996</v>
      </c>
      <c r="L122" s="366"/>
    </row>
    <row r="123" spans="1:16" s="96" customFormat="1" ht="13.2">
      <c r="A123" s="97"/>
      <c r="B123" s="97"/>
      <c r="C123" s="372"/>
      <c r="D123" s="372"/>
      <c r="E123" s="372"/>
      <c r="F123" s="372"/>
      <c r="L123" s="366"/>
    </row>
    <row r="125" spans="1:16" s="96" customFormat="1" ht="26.4">
      <c r="A125" s="677">
        <v>11</v>
      </c>
      <c r="B125" s="679" t="s">
        <v>438</v>
      </c>
      <c r="C125" s="103" t="s">
        <v>351</v>
      </c>
      <c r="D125" s="103" t="s">
        <v>246</v>
      </c>
      <c r="E125" s="103" t="s">
        <v>420</v>
      </c>
      <c r="F125" s="103" t="s">
        <v>421</v>
      </c>
      <c r="G125" s="841" t="s">
        <v>589</v>
      </c>
      <c r="L125" s="255"/>
    </row>
    <row r="126" spans="1:16" s="96" customFormat="1" ht="13.8">
      <c r="A126" s="115">
        <v>1</v>
      </c>
      <c r="B126" s="115" t="s">
        <v>247</v>
      </c>
      <c r="C126" s="787"/>
      <c r="D126" s="787"/>
      <c r="E126" s="827">
        <f>143086975.25/1000</f>
        <v>143086.97524999999</v>
      </c>
      <c r="F126" s="827">
        <f>217580563.783973/1000</f>
        <v>217580.56378397302</v>
      </c>
      <c r="G126" s="774">
        <v>47002412.107340008</v>
      </c>
      <c r="L126" s="367"/>
    </row>
    <row r="127" spans="1:16" s="96" customFormat="1" ht="13.8">
      <c r="A127" s="117">
        <v>2</v>
      </c>
      <c r="B127" s="117" t="s">
        <v>249</v>
      </c>
      <c r="C127" s="787"/>
      <c r="D127" s="787"/>
      <c r="E127" s="827">
        <f>SUM(E128:E129)</f>
        <v>51958.367080031894</v>
      </c>
      <c r="F127" s="827">
        <f>SUM(F128:F129)</f>
        <v>125698.04497</v>
      </c>
      <c r="G127" s="827">
        <f>SUM(G128:G129)</f>
        <v>31605025.425466213</v>
      </c>
      <c r="L127" s="367"/>
      <c r="M127" s="97"/>
    </row>
    <row r="128" spans="1:16" s="96" customFormat="1" ht="13.8">
      <c r="A128" s="117"/>
      <c r="B128" s="117" t="s">
        <v>250</v>
      </c>
      <c r="C128" s="787"/>
      <c r="D128" s="787"/>
      <c r="E128" s="827">
        <f>35388677.7800319/1000</f>
        <v>35388.677780031896</v>
      </c>
      <c r="F128" s="827">
        <f>115642263.66/1000</f>
        <v>115642.26366</v>
      </c>
      <c r="G128" s="774">
        <v>29854100.473306213</v>
      </c>
      <c r="L128" s="367"/>
      <c r="M128" s="97"/>
    </row>
    <row r="129" spans="1:16" s="96" customFormat="1" ht="13.8">
      <c r="A129" s="116"/>
      <c r="B129" s="116" t="s">
        <v>251</v>
      </c>
      <c r="C129" s="787"/>
      <c r="D129" s="787"/>
      <c r="E129" s="827">
        <f>16569689.3/1000</f>
        <v>16569.689300000002</v>
      </c>
      <c r="F129" s="827">
        <f>10055781.31/1000</f>
        <v>10055.78131</v>
      </c>
      <c r="G129" s="774">
        <v>1750924.9521599996</v>
      </c>
      <c r="L129" s="367"/>
    </row>
    <row r="130" spans="1:16" s="96" customFormat="1" ht="13.8">
      <c r="A130" s="117">
        <v>3</v>
      </c>
      <c r="B130" s="117" t="s">
        <v>252</v>
      </c>
      <c r="C130" s="787"/>
      <c r="D130" s="787"/>
      <c r="E130" s="827">
        <f>E126-E127</f>
        <v>91128.608169968094</v>
      </c>
      <c r="F130" s="827">
        <f>F126-F127</f>
        <v>91882.518813973016</v>
      </c>
      <c r="G130" s="827">
        <f>G126-G127</f>
        <v>15397386.681873795</v>
      </c>
      <c r="H130" s="827">
        <f>H126-H127</f>
        <v>0</v>
      </c>
      <c r="L130" s="367"/>
      <c r="P130" s="97"/>
    </row>
    <row r="131" spans="1:16" s="96" customFormat="1" ht="13.8">
      <c r="A131" s="117">
        <v>4</v>
      </c>
      <c r="B131" s="117" t="s">
        <v>253</v>
      </c>
      <c r="C131" s="787"/>
      <c r="D131" s="787"/>
      <c r="E131" s="827">
        <v>0.05</v>
      </c>
      <c r="F131" s="827">
        <v>0.05</v>
      </c>
      <c r="G131" s="800">
        <v>0.05</v>
      </c>
      <c r="L131" s="119"/>
      <c r="P131" s="97"/>
    </row>
    <row r="132" spans="1:16" s="96" customFormat="1" ht="13.8">
      <c r="A132" s="117">
        <v>5</v>
      </c>
      <c r="B132" s="117" t="s">
        <v>254</v>
      </c>
      <c r="C132" s="787"/>
      <c r="D132" s="787"/>
      <c r="E132" s="827">
        <f>E128*E131</f>
        <v>1769.4338890015949</v>
      </c>
      <c r="F132" s="827">
        <f>F128*F131</f>
        <v>5782.1131830000004</v>
      </c>
      <c r="G132" s="827">
        <f>G128*G131</f>
        <v>1492705.0236653108</v>
      </c>
      <c r="L132" s="368"/>
    </row>
    <row r="133" spans="1:16" s="96" customFormat="1" ht="13.8">
      <c r="A133" s="112">
        <v>6</v>
      </c>
      <c r="B133" s="112" t="s">
        <v>248</v>
      </c>
      <c r="C133" s="787"/>
      <c r="D133" s="787"/>
      <c r="E133" s="847">
        <f>E130/E132</f>
        <v>51.501561452170172</v>
      </c>
      <c r="F133" s="847">
        <f>F130/F132</f>
        <v>15.890819827622355</v>
      </c>
      <c r="G133" s="847">
        <f>G130/G132</f>
        <v>10.315090012938915</v>
      </c>
      <c r="L133" s="369"/>
    </row>
    <row r="134" spans="1:16" s="96" customFormat="1" ht="13.8">
      <c r="A134" s="97"/>
      <c r="B134" s="97"/>
      <c r="C134" s="188"/>
      <c r="D134" s="188"/>
      <c r="E134" s="674"/>
      <c r="F134" s="674"/>
      <c r="L134" s="369"/>
    </row>
    <row r="136" spans="1:16" s="96" customFormat="1" ht="26.4">
      <c r="A136" s="677">
        <v>12</v>
      </c>
      <c r="B136" s="679" t="s">
        <v>439</v>
      </c>
      <c r="C136" s="103" t="s">
        <v>351</v>
      </c>
      <c r="D136" s="103" t="s">
        <v>246</v>
      </c>
      <c r="E136" s="103" t="s">
        <v>420</v>
      </c>
      <c r="F136" s="103" t="s">
        <v>421</v>
      </c>
      <c r="G136" s="841" t="s">
        <v>589</v>
      </c>
      <c r="L136" s="255"/>
    </row>
    <row r="137" spans="1:16" s="96" customFormat="1" ht="13.2">
      <c r="A137" s="115">
        <v>1</v>
      </c>
      <c r="B137" s="115" t="s">
        <v>247</v>
      </c>
      <c r="C137" s="770">
        <v>84356</v>
      </c>
      <c r="D137" s="770">
        <v>101488</v>
      </c>
      <c r="E137" s="770">
        <v>144971</v>
      </c>
      <c r="F137" s="770">
        <v>187793.21256163999</v>
      </c>
      <c r="G137" s="774">
        <v>47002412.107340008</v>
      </c>
      <c r="L137" s="367"/>
    </row>
    <row r="138" spans="1:16" s="96" customFormat="1" ht="13.2">
      <c r="A138" s="117">
        <v>2</v>
      </c>
      <c r="B138" s="117" t="s">
        <v>249</v>
      </c>
      <c r="C138" s="770">
        <f>SUM(C139:C140)</f>
        <v>66065</v>
      </c>
      <c r="D138" s="770">
        <f>SUM(D139:D140)</f>
        <v>83048</v>
      </c>
      <c r="E138" s="770">
        <f>SUM(E139:E140)</f>
        <v>120852</v>
      </c>
      <c r="F138" s="770">
        <f>SUM(F139:F140)</f>
        <v>167206.3267478419</v>
      </c>
      <c r="G138" s="770">
        <f>SUM(G139:G140)</f>
        <v>31605025.425466213</v>
      </c>
      <c r="L138" s="367"/>
      <c r="M138" s="97"/>
    </row>
    <row r="139" spans="1:16" s="96" customFormat="1" ht="13.2">
      <c r="A139" s="117"/>
      <c r="B139" s="117" t="s">
        <v>250</v>
      </c>
      <c r="C139" s="770">
        <v>40633</v>
      </c>
      <c r="D139" s="770">
        <v>64284</v>
      </c>
      <c r="E139" s="770">
        <v>95740</v>
      </c>
      <c r="F139" s="770">
        <v>138423.9324878419</v>
      </c>
      <c r="G139" s="774">
        <v>29854100.473306213</v>
      </c>
      <c r="L139" s="367"/>
      <c r="M139" s="97"/>
    </row>
    <row r="140" spans="1:16" s="96" customFormat="1" ht="13.2">
      <c r="A140" s="116"/>
      <c r="B140" s="116" t="s">
        <v>251</v>
      </c>
      <c r="C140" s="770">
        <v>25432</v>
      </c>
      <c r="D140" s="770">
        <v>18764</v>
      </c>
      <c r="E140" s="770">
        <v>25112</v>
      </c>
      <c r="F140" s="770">
        <v>28782.394260000001</v>
      </c>
      <c r="G140" s="774">
        <v>1750924.9521599996</v>
      </c>
      <c r="L140" s="367"/>
    </row>
    <row r="141" spans="1:16" s="96" customFormat="1" ht="13.2">
      <c r="A141" s="117">
        <v>3</v>
      </c>
      <c r="B141" s="117" t="s">
        <v>252</v>
      </c>
      <c r="C141" s="770">
        <f>C137-C138</f>
        <v>18291</v>
      </c>
      <c r="D141" s="770">
        <f>D137-D138</f>
        <v>18440</v>
      </c>
      <c r="E141" s="770">
        <f>E137-E138</f>
        <v>24119</v>
      </c>
      <c r="F141" s="770">
        <f>F137-F138</f>
        <v>20586.885813798086</v>
      </c>
      <c r="G141" s="770">
        <f>G137-G138</f>
        <v>15397386.681873795</v>
      </c>
      <c r="L141" s="367"/>
      <c r="P141" s="97"/>
    </row>
    <row r="142" spans="1:16" s="96" customFormat="1" ht="13.2">
      <c r="A142" s="117">
        <v>4</v>
      </c>
      <c r="B142" s="117" t="s">
        <v>253</v>
      </c>
      <c r="C142" s="772">
        <v>0.05</v>
      </c>
      <c r="D142" s="772">
        <v>0.05</v>
      </c>
      <c r="E142" s="772">
        <v>0.05</v>
      </c>
      <c r="F142" s="772">
        <v>0.05</v>
      </c>
      <c r="G142" s="800">
        <v>0.05</v>
      </c>
      <c r="L142" s="119"/>
      <c r="P142" s="97"/>
    </row>
    <row r="143" spans="1:16" s="96" customFormat="1" ht="13.2">
      <c r="A143" s="117">
        <v>5</v>
      </c>
      <c r="B143" s="117" t="s">
        <v>254</v>
      </c>
      <c r="C143" s="846">
        <f>C139*C142</f>
        <v>2031.65</v>
      </c>
      <c r="D143" s="846">
        <f>D139*D142</f>
        <v>3214.2000000000003</v>
      </c>
      <c r="E143" s="846">
        <f>E139*E142</f>
        <v>4787</v>
      </c>
      <c r="F143" s="846">
        <f>F139*F142</f>
        <v>6921.1966243920951</v>
      </c>
      <c r="G143" s="846">
        <f>G139*G142</f>
        <v>1492705.0236653108</v>
      </c>
      <c r="L143" s="119"/>
    </row>
    <row r="144" spans="1:16" s="96" customFormat="1" ht="13.2">
      <c r="A144" s="112">
        <v>6</v>
      </c>
      <c r="B144" s="112" t="s">
        <v>248</v>
      </c>
      <c r="C144" s="773">
        <f>C141/C143</f>
        <v>9.0030270962025938</v>
      </c>
      <c r="D144" s="773">
        <f>D141/D143</f>
        <v>5.7370418766722659</v>
      </c>
      <c r="E144" s="773">
        <f>E141/E143</f>
        <v>5.0384374347190306</v>
      </c>
      <c r="F144" s="773">
        <f>F141/F143</f>
        <v>2.9744691461653541</v>
      </c>
      <c r="G144" s="773">
        <f>G141/G143</f>
        <v>10.315090012938915</v>
      </c>
      <c r="L144" s="372"/>
    </row>
    <row r="145" spans="1:16" s="96" customFormat="1" ht="13.2">
      <c r="A145" s="97"/>
      <c r="B145" s="97"/>
      <c r="C145" s="372"/>
      <c r="D145" s="372"/>
      <c r="E145" s="372"/>
      <c r="F145" s="372"/>
      <c r="L145" s="372"/>
    </row>
    <row r="146" spans="1:16" s="96" customFormat="1" ht="13.2">
      <c r="A146" s="97"/>
      <c r="B146" s="97"/>
      <c r="C146" s="372"/>
      <c r="D146" s="372"/>
      <c r="E146" s="372"/>
      <c r="F146" s="372"/>
      <c r="L146" s="372"/>
    </row>
    <row r="147" spans="1:16" s="96" customFormat="1" ht="26.4">
      <c r="A147" s="677">
        <v>13</v>
      </c>
      <c r="B147" s="678" t="s">
        <v>441</v>
      </c>
      <c r="C147" s="103" t="s">
        <v>351</v>
      </c>
      <c r="D147" s="103" t="s">
        <v>246</v>
      </c>
      <c r="E147" s="103" t="s">
        <v>420</v>
      </c>
      <c r="F147" s="103" t="s">
        <v>421</v>
      </c>
      <c r="G147" s="841" t="s">
        <v>589</v>
      </c>
      <c r="L147" s="255"/>
    </row>
    <row r="148" spans="1:16" s="96" customFormat="1" ht="13.2">
      <c r="A148" s="115">
        <v>1</v>
      </c>
      <c r="B148" s="115" t="s">
        <v>247</v>
      </c>
      <c r="C148" s="809">
        <v>163548</v>
      </c>
      <c r="D148" s="809">
        <v>222072</v>
      </c>
      <c r="E148" s="809">
        <v>266527</v>
      </c>
      <c r="F148" s="809">
        <v>404789</v>
      </c>
      <c r="G148" s="774">
        <v>47002412.107340008</v>
      </c>
      <c r="L148" s="146"/>
    </row>
    <row r="149" spans="1:16" s="96" customFormat="1" ht="13.2">
      <c r="A149" s="117">
        <v>2</v>
      </c>
      <c r="B149" s="117" t="s">
        <v>249</v>
      </c>
      <c r="C149" s="809">
        <f>SUM(C150:C151)</f>
        <v>94108</v>
      </c>
      <c r="D149" s="809">
        <f>SUM(D150:D151)</f>
        <v>176505</v>
      </c>
      <c r="E149" s="809">
        <f>SUM(E150:E151)</f>
        <v>240482</v>
      </c>
      <c r="F149" s="809">
        <f>SUM(F150:F151)</f>
        <v>364833</v>
      </c>
      <c r="G149" s="809">
        <f>SUM(G150:G151)</f>
        <v>31605025.425466213</v>
      </c>
      <c r="L149" s="146"/>
      <c r="M149" s="97"/>
    </row>
    <row r="150" spans="1:16" s="96" customFormat="1" ht="13.2">
      <c r="A150" s="117"/>
      <c r="B150" s="117" t="s">
        <v>250</v>
      </c>
      <c r="C150" s="809">
        <v>75494</v>
      </c>
      <c r="D150" s="809">
        <v>154325</v>
      </c>
      <c r="E150" s="809">
        <v>212620</v>
      </c>
      <c r="F150" s="809">
        <v>361629</v>
      </c>
      <c r="G150" s="774">
        <v>29854100.473306213</v>
      </c>
      <c r="L150" s="146"/>
      <c r="M150" s="97"/>
    </row>
    <row r="151" spans="1:16" s="96" customFormat="1" ht="13.2">
      <c r="A151" s="116"/>
      <c r="B151" s="116" t="s">
        <v>251</v>
      </c>
      <c r="C151" s="809">
        <v>18614</v>
      </c>
      <c r="D151" s="809">
        <v>22180</v>
      </c>
      <c r="E151" s="809">
        <v>27862</v>
      </c>
      <c r="F151" s="809">
        <v>3204</v>
      </c>
      <c r="G151" s="774">
        <v>1750924.9521599996</v>
      </c>
      <c r="L151" s="146"/>
    </row>
    <row r="152" spans="1:16" s="96" customFormat="1" ht="13.2">
      <c r="A152" s="117">
        <v>3</v>
      </c>
      <c r="B152" s="117" t="s">
        <v>252</v>
      </c>
      <c r="C152" s="809">
        <f>C148-C149</f>
        <v>69440</v>
      </c>
      <c r="D152" s="809">
        <f>D148-D149</f>
        <v>45567</v>
      </c>
      <c r="E152" s="809">
        <f>E148-E149</f>
        <v>26045</v>
      </c>
      <c r="F152" s="809">
        <f>F148-F149</f>
        <v>39956</v>
      </c>
      <c r="G152" s="809">
        <f>G148-G149</f>
        <v>15397386.681873795</v>
      </c>
      <c r="L152" s="146"/>
      <c r="P152" s="97"/>
    </row>
    <row r="153" spans="1:16" s="96" customFormat="1" ht="13.2">
      <c r="A153" s="117">
        <v>4</v>
      </c>
      <c r="B153" s="117" t="s">
        <v>253</v>
      </c>
      <c r="C153" s="811">
        <v>0.05</v>
      </c>
      <c r="D153" s="811">
        <v>0.05</v>
      </c>
      <c r="E153" s="811">
        <v>0.05</v>
      </c>
      <c r="F153" s="811">
        <v>0.05</v>
      </c>
      <c r="G153" s="800">
        <v>0.05</v>
      </c>
      <c r="L153" s="97"/>
      <c r="P153" s="97"/>
    </row>
    <row r="154" spans="1:16" s="96" customFormat="1" ht="13.2">
      <c r="A154" s="117">
        <v>5</v>
      </c>
      <c r="B154" s="117" t="s">
        <v>254</v>
      </c>
      <c r="C154" s="832">
        <f>C150*C153</f>
        <v>3774.7000000000003</v>
      </c>
      <c r="D154" s="832">
        <f>D150*D153</f>
        <v>7716.25</v>
      </c>
      <c r="E154" s="832">
        <f>E150*E153</f>
        <v>10631</v>
      </c>
      <c r="F154" s="832">
        <f>F150*F153</f>
        <v>18081.45</v>
      </c>
      <c r="G154" s="832">
        <f>G150*G153</f>
        <v>1492705.0236653108</v>
      </c>
      <c r="L154" s="374"/>
    </row>
    <row r="155" spans="1:16" s="96" customFormat="1" ht="13.2">
      <c r="A155" s="112">
        <v>6</v>
      </c>
      <c r="B155" s="112" t="s">
        <v>248</v>
      </c>
      <c r="C155" s="812">
        <f>C152/C154</f>
        <v>18.396163933557631</v>
      </c>
      <c r="D155" s="812">
        <f>D152/D154</f>
        <v>5.9053296614288024</v>
      </c>
      <c r="E155" s="812">
        <f>E152/E154</f>
        <v>2.4499106386981468</v>
      </c>
      <c r="F155" s="812">
        <f>F152/F154</f>
        <v>2.2097785299298454</v>
      </c>
      <c r="G155" s="812">
        <f>G152/G154</f>
        <v>10.315090012938915</v>
      </c>
      <c r="L155" s="366"/>
    </row>
    <row r="156" spans="1:16" s="96" customFormat="1" ht="13.2">
      <c r="A156" s="97"/>
      <c r="B156" s="97"/>
      <c r="C156" s="366"/>
      <c r="D156" s="366"/>
      <c r="E156" s="366"/>
      <c r="F156" s="366"/>
      <c r="L156" s="366"/>
    </row>
    <row r="158" spans="1:16" s="96" customFormat="1" ht="26.4">
      <c r="A158" s="677">
        <v>14</v>
      </c>
      <c r="B158" s="678" t="s">
        <v>30</v>
      </c>
      <c r="C158" s="103" t="s">
        <v>351</v>
      </c>
      <c r="D158" s="103" t="s">
        <v>246</v>
      </c>
      <c r="E158" s="103" t="s">
        <v>420</v>
      </c>
      <c r="F158" s="103" t="s">
        <v>421</v>
      </c>
      <c r="G158" s="841" t="s">
        <v>589</v>
      </c>
      <c r="L158" s="255"/>
    </row>
    <row r="159" spans="1:16" s="96" customFormat="1" ht="13.2">
      <c r="A159" s="115">
        <v>1</v>
      </c>
      <c r="B159" s="115" t="s">
        <v>247</v>
      </c>
      <c r="C159" s="809">
        <v>45628151</v>
      </c>
      <c r="D159" s="809">
        <v>50109285</v>
      </c>
      <c r="E159" s="809">
        <v>60679224</v>
      </c>
      <c r="F159" s="809">
        <v>64506197</v>
      </c>
      <c r="G159" s="774">
        <v>47002412.107340008</v>
      </c>
      <c r="L159" s="228"/>
    </row>
    <row r="160" spans="1:16" s="96" customFormat="1" ht="13.2">
      <c r="A160" s="117">
        <v>2</v>
      </c>
      <c r="B160" s="117" t="s">
        <v>249</v>
      </c>
      <c r="C160" s="809">
        <f>SUM(C161:C162)</f>
        <v>35489062</v>
      </c>
      <c r="D160" s="809">
        <f>SUM(D161:D162)</f>
        <v>39694145</v>
      </c>
      <c r="E160" s="809">
        <f>SUM(E161:E162)</f>
        <v>42247444</v>
      </c>
      <c r="F160" s="809">
        <f>SUM(F161:F162)</f>
        <v>43378542</v>
      </c>
      <c r="G160" s="809">
        <f>SUM(G161:G162)</f>
        <v>31605025.425466213</v>
      </c>
      <c r="L160" s="228"/>
      <c r="M160" s="97"/>
    </row>
    <row r="161" spans="1:16" s="96" customFormat="1" ht="13.2">
      <c r="A161" s="117"/>
      <c r="B161" s="117" t="s">
        <v>250</v>
      </c>
      <c r="C161" s="809">
        <v>30039416</v>
      </c>
      <c r="D161" s="809">
        <v>34100798</v>
      </c>
      <c r="E161" s="809">
        <v>37039605</v>
      </c>
      <c r="F161" s="809">
        <v>38371425</v>
      </c>
      <c r="G161" s="774">
        <v>29854100.473306213</v>
      </c>
      <c r="L161" s="228"/>
      <c r="M161" s="97"/>
    </row>
    <row r="162" spans="1:16" s="96" customFormat="1" ht="13.2">
      <c r="A162" s="116"/>
      <c r="B162" s="116" t="s">
        <v>251</v>
      </c>
      <c r="C162" s="809">
        <v>5449646</v>
      </c>
      <c r="D162" s="809">
        <v>5593347</v>
      </c>
      <c r="E162" s="809">
        <v>5207839</v>
      </c>
      <c r="F162" s="809">
        <v>5007117</v>
      </c>
      <c r="G162" s="774">
        <v>1750924.9521599996</v>
      </c>
      <c r="L162" s="228"/>
    </row>
    <row r="163" spans="1:16" s="96" customFormat="1" ht="13.2">
      <c r="A163" s="117">
        <v>3</v>
      </c>
      <c r="B163" s="117" t="s">
        <v>252</v>
      </c>
      <c r="C163" s="809">
        <f>C159-C160</f>
        <v>10139089</v>
      </c>
      <c r="D163" s="809">
        <f>D159-D160</f>
        <v>10415140</v>
      </c>
      <c r="E163" s="809">
        <f>E159-E160</f>
        <v>18431780</v>
      </c>
      <c r="F163" s="809">
        <f>F159-F160</f>
        <v>21127655</v>
      </c>
      <c r="G163" s="809">
        <f>G159-G160</f>
        <v>15397386.681873795</v>
      </c>
      <c r="L163" s="228"/>
      <c r="P163" s="97"/>
    </row>
    <row r="164" spans="1:16" s="96" customFormat="1" ht="13.2">
      <c r="A164" s="117">
        <v>4</v>
      </c>
      <c r="B164" s="117" t="s">
        <v>253</v>
      </c>
      <c r="C164" s="832">
        <v>0.05</v>
      </c>
      <c r="D164" s="811">
        <v>0.05</v>
      </c>
      <c r="E164" s="811">
        <v>0.05</v>
      </c>
      <c r="F164" s="811">
        <v>0.05</v>
      </c>
      <c r="G164" s="800">
        <v>0.05</v>
      </c>
      <c r="L164" s="373"/>
      <c r="P164" s="97"/>
    </row>
    <row r="165" spans="1:16" s="96" customFormat="1" ht="13.2">
      <c r="A165" s="117">
        <v>5</v>
      </c>
      <c r="B165" s="117" t="s">
        <v>254</v>
      </c>
      <c r="C165" s="831">
        <f>C161*C164</f>
        <v>1501970.8</v>
      </c>
      <c r="D165" s="831">
        <f>D161*D164</f>
        <v>1705039.9000000001</v>
      </c>
      <c r="E165" s="831">
        <f>E161*E164</f>
        <v>1851980.25</v>
      </c>
      <c r="F165" s="831">
        <f>F161*F164</f>
        <v>1918571.25</v>
      </c>
      <c r="G165" s="831">
        <f>G161*G164</f>
        <v>1492705.0236653108</v>
      </c>
      <c r="L165" s="228"/>
    </row>
    <row r="166" spans="1:16" s="96" customFormat="1" ht="13.2">
      <c r="A166" s="112">
        <v>6</v>
      </c>
      <c r="B166" s="112" t="s">
        <v>248</v>
      </c>
      <c r="C166" s="833">
        <f>C163/C165</f>
        <v>6.750523379016423</v>
      </c>
      <c r="D166" s="833">
        <f>D163/D165</f>
        <v>6.1084435619365856</v>
      </c>
      <c r="E166" s="833">
        <f>E163/E165</f>
        <v>9.9524711454131332</v>
      </c>
      <c r="F166" s="833">
        <f>F163/F165</f>
        <v>11.012181590858301</v>
      </c>
      <c r="G166" s="833">
        <f>G163/G165</f>
        <v>10.315090012938915</v>
      </c>
      <c r="L166" s="373"/>
    </row>
    <row r="167" spans="1:16" s="96" customFormat="1" ht="13.2">
      <c r="A167" s="97"/>
      <c r="B167" s="97"/>
      <c r="C167" s="675"/>
      <c r="D167" s="366"/>
      <c r="E167" s="366"/>
      <c r="F167" s="366"/>
      <c r="L167" s="373"/>
    </row>
    <row r="169" spans="1:16" s="96" customFormat="1" ht="26.4">
      <c r="A169" s="677">
        <v>15</v>
      </c>
      <c r="B169" s="678" t="s">
        <v>488</v>
      </c>
      <c r="C169" s="103" t="s">
        <v>351</v>
      </c>
      <c r="D169" s="103" t="s">
        <v>246</v>
      </c>
      <c r="E169" s="103" t="s">
        <v>420</v>
      </c>
      <c r="F169" s="103" t="s">
        <v>421</v>
      </c>
      <c r="G169" s="841" t="s">
        <v>589</v>
      </c>
      <c r="L169" s="255"/>
    </row>
    <row r="170" spans="1:16" s="96" customFormat="1" ht="13.2">
      <c r="A170" s="115">
        <v>1</v>
      </c>
      <c r="B170" s="115" t="s">
        <v>247</v>
      </c>
      <c r="C170" s="809">
        <v>10149704</v>
      </c>
      <c r="D170" s="809">
        <v>11616686</v>
      </c>
      <c r="E170" s="809">
        <v>13980151.754845018</v>
      </c>
      <c r="F170" s="809">
        <v>16546945.706671475</v>
      </c>
      <c r="G170" s="774">
        <v>47002412.107340008</v>
      </c>
      <c r="L170" s="367"/>
    </row>
    <row r="171" spans="1:16" s="96" customFormat="1" ht="13.2">
      <c r="A171" s="117">
        <v>2</v>
      </c>
      <c r="B171" s="117" t="s">
        <v>249</v>
      </c>
      <c r="C171" s="809">
        <f>SUM(C172:C173)</f>
        <v>9287349</v>
      </c>
      <c r="D171" s="809">
        <f>SUM(D172:D173)</f>
        <v>10785049</v>
      </c>
      <c r="E171" s="809">
        <f>SUM(E172:E173)</f>
        <v>12890911.933639999</v>
      </c>
      <c r="F171" s="809">
        <f>SUM(F172:F173)</f>
        <v>14535963.245829999</v>
      </c>
      <c r="G171" s="809">
        <f>SUM(G172:G173)</f>
        <v>31605025.425466213</v>
      </c>
      <c r="L171" s="367"/>
      <c r="M171" s="97"/>
    </row>
    <row r="172" spans="1:16" s="96" customFormat="1" ht="13.2">
      <c r="A172" s="117"/>
      <c r="B172" s="117" t="s">
        <v>250</v>
      </c>
      <c r="C172" s="809">
        <v>8403054</v>
      </c>
      <c r="D172" s="809">
        <v>9668223</v>
      </c>
      <c r="E172" s="809">
        <v>11608947</v>
      </c>
      <c r="F172" s="809">
        <v>13572802</v>
      </c>
      <c r="G172" s="774">
        <v>29854100.473306213</v>
      </c>
      <c r="L172" s="367"/>
      <c r="M172" s="97"/>
    </row>
    <row r="173" spans="1:16" s="96" customFormat="1" ht="13.2">
      <c r="A173" s="116"/>
      <c r="B173" s="116" t="s">
        <v>251</v>
      </c>
      <c r="C173" s="809">
        <v>884295</v>
      </c>
      <c r="D173" s="809">
        <v>1116826</v>
      </c>
      <c r="E173" s="809">
        <v>1281964.9336400002</v>
      </c>
      <c r="F173" s="809">
        <v>963161.2458299998</v>
      </c>
      <c r="G173" s="774">
        <v>1750924.9521599996</v>
      </c>
      <c r="L173" s="367"/>
    </row>
    <row r="174" spans="1:16" s="96" customFormat="1" ht="13.2">
      <c r="A174" s="117">
        <v>3</v>
      </c>
      <c r="B174" s="117" t="s">
        <v>252</v>
      </c>
      <c r="C174" s="809">
        <f>C170-C171</f>
        <v>862355</v>
      </c>
      <c r="D174" s="809">
        <f>D170-D171</f>
        <v>831637</v>
      </c>
      <c r="E174" s="809">
        <f>E170-E171</f>
        <v>1089239.8212050181</v>
      </c>
      <c r="F174" s="809">
        <f>F170-F171</f>
        <v>2010982.4608414751</v>
      </c>
      <c r="G174" s="809">
        <f>G170-G171</f>
        <v>15397386.681873795</v>
      </c>
      <c r="L174" s="367"/>
      <c r="P174" s="97"/>
    </row>
    <row r="175" spans="1:16" s="96" customFormat="1" ht="13.2">
      <c r="A175" s="117">
        <v>4</v>
      </c>
      <c r="B175" s="117" t="s">
        <v>253</v>
      </c>
      <c r="C175" s="811">
        <v>0.05</v>
      </c>
      <c r="D175" s="811">
        <v>0.05</v>
      </c>
      <c r="E175" s="811">
        <v>0.05</v>
      </c>
      <c r="F175" s="811">
        <v>0.05</v>
      </c>
      <c r="G175" s="800">
        <v>0.05</v>
      </c>
      <c r="L175" s="119"/>
      <c r="P175" s="97"/>
    </row>
    <row r="176" spans="1:16" s="96" customFormat="1" ht="13.2">
      <c r="A176" s="117">
        <v>5</v>
      </c>
      <c r="B176" s="117" t="s">
        <v>254</v>
      </c>
      <c r="C176" s="820">
        <f>C172*C175</f>
        <v>420152.7</v>
      </c>
      <c r="D176" s="820">
        <f>D172*D175</f>
        <v>483411.15</v>
      </c>
      <c r="E176" s="820">
        <f>E172*E175</f>
        <v>580447.35</v>
      </c>
      <c r="F176" s="820">
        <f>F172*F175</f>
        <v>678640.10000000009</v>
      </c>
      <c r="G176" s="820">
        <f>G172*G175</f>
        <v>1492705.0236653108</v>
      </c>
      <c r="L176" s="367"/>
    </row>
    <row r="177" spans="1:16" s="96" customFormat="1" ht="13.2">
      <c r="A177" s="112">
        <v>6</v>
      </c>
      <c r="B177" s="112" t="s">
        <v>248</v>
      </c>
      <c r="C177" s="812">
        <f>C174/C176</f>
        <v>2.0524799674023275</v>
      </c>
      <c r="D177" s="812">
        <f>D174/D176</f>
        <v>1.7203512993028811</v>
      </c>
      <c r="E177" s="812">
        <f>E174/E176</f>
        <v>1.8765523198702141</v>
      </c>
      <c r="F177" s="812">
        <f>F174/F176</f>
        <v>2.9632532189616776</v>
      </c>
      <c r="G177" s="812">
        <f>G174/G176</f>
        <v>10.315090012938915</v>
      </c>
      <c r="L177" s="372"/>
    </row>
    <row r="178" spans="1:16" s="96" customFormat="1" ht="13.2">
      <c r="A178" s="97"/>
      <c r="B178" s="97"/>
      <c r="C178" s="372"/>
      <c r="D178" s="372"/>
      <c r="E178" s="372"/>
      <c r="F178" s="372"/>
      <c r="L178" s="372"/>
    </row>
    <row r="179" spans="1:16">
      <c r="C179" s="14"/>
    </row>
    <row r="180" spans="1:16" s="96" customFormat="1" ht="26.4">
      <c r="A180" s="677">
        <v>16</v>
      </c>
      <c r="B180" s="678" t="s">
        <v>41</v>
      </c>
      <c r="C180" s="103" t="s">
        <v>351</v>
      </c>
      <c r="D180" s="103" t="s">
        <v>246</v>
      </c>
      <c r="E180" s="103" t="s">
        <v>420</v>
      </c>
      <c r="F180" s="103" t="s">
        <v>421</v>
      </c>
      <c r="G180" s="841" t="s">
        <v>589</v>
      </c>
      <c r="L180" s="255"/>
    </row>
    <row r="181" spans="1:16" s="96" customFormat="1" ht="13.2">
      <c r="A181" s="115">
        <v>1</v>
      </c>
      <c r="B181" s="115" t="s">
        <v>247</v>
      </c>
      <c r="C181" s="770">
        <v>1051044.56913</v>
      </c>
      <c r="D181" s="770">
        <v>1109371.14943</v>
      </c>
      <c r="E181" s="770">
        <v>784579.95</v>
      </c>
      <c r="F181" s="770">
        <v>863126.18733999995</v>
      </c>
      <c r="G181" s="774">
        <v>47002412.107340008</v>
      </c>
      <c r="L181" s="367"/>
    </row>
    <row r="182" spans="1:16" s="96" customFormat="1" ht="13.2">
      <c r="A182" s="117">
        <v>2</v>
      </c>
      <c r="B182" s="117" t="s">
        <v>249</v>
      </c>
      <c r="C182" s="770">
        <f>SUM(C183:C184)</f>
        <v>1009135.11913</v>
      </c>
      <c r="D182" s="770">
        <f>SUM(D183:D184)</f>
        <v>1072832.2494300001</v>
      </c>
      <c r="E182" s="770">
        <f>SUM(E183:E184)</f>
        <v>754604.71485999995</v>
      </c>
      <c r="F182" s="770">
        <f>SUM(F183:F184)</f>
        <v>836446.03734000004</v>
      </c>
      <c r="G182" s="770">
        <f>SUM(G183:G184)</f>
        <v>31605025.425466213</v>
      </c>
      <c r="L182" s="367"/>
      <c r="M182" s="97"/>
    </row>
    <row r="183" spans="1:16" s="96" customFormat="1" ht="13.2">
      <c r="A183" s="117"/>
      <c r="B183" s="117" t="s">
        <v>250</v>
      </c>
      <c r="C183" s="770">
        <v>838189</v>
      </c>
      <c r="D183" s="770">
        <v>730778</v>
      </c>
      <c r="E183" s="770">
        <v>599499</v>
      </c>
      <c r="F183" s="770">
        <v>533603</v>
      </c>
      <c r="G183" s="774">
        <v>29854100.473306213</v>
      </c>
      <c r="L183" s="367"/>
      <c r="M183" s="97"/>
    </row>
    <row r="184" spans="1:16" s="96" customFormat="1" ht="13.2">
      <c r="A184" s="116"/>
      <c r="B184" s="116" t="s">
        <v>251</v>
      </c>
      <c r="C184" s="770">
        <v>170946.11913000001</v>
      </c>
      <c r="D184" s="770">
        <v>342054.24943000003</v>
      </c>
      <c r="E184" s="770">
        <v>155105.71486000001</v>
      </c>
      <c r="F184" s="770">
        <v>302843.03733999998</v>
      </c>
      <c r="G184" s="774">
        <v>1750924.9521599996</v>
      </c>
      <c r="L184" s="367"/>
    </row>
    <row r="185" spans="1:16" s="96" customFormat="1" ht="13.2">
      <c r="A185" s="117">
        <v>3</v>
      </c>
      <c r="B185" s="117" t="s">
        <v>252</v>
      </c>
      <c r="C185" s="770">
        <f>C181-C182</f>
        <v>41909.449999999953</v>
      </c>
      <c r="D185" s="770">
        <f>D181-D182</f>
        <v>36538.899999999907</v>
      </c>
      <c r="E185" s="770">
        <f>E181-E182</f>
        <v>29975.235140000004</v>
      </c>
      <c r="F185" s="770">
        <f>F181-F182</f>
        <v>26680.149999999907</v>
      </c>
      <c r="G185" s="770">
        <f>G181-G182</f>
        <v>15397386.681873795</v>
      </c>
      <c r="L185" s="367"/>
      <c r="P185" s="97"/>
    </row>
    <row r="186" spans="1:16" s="96" customFormat="1" ht="13.2">
      <c r="A186" s="117">
        <v>4</v>
      </c>
      <c r="B186" s="117" t="s">
        <v>253</v>
      </c>
      <c r="C186" s="772">
        <v>0.05</v>
      </c>
      <c r="D186" s="772">
        <v>0.05</v>
      </c>
      <c r="E186" s="772">
        <v>0.05</v>
      </c>
      <c r="F186" s="772">
        <v>0.05</v>
      </c>
      <c r="G186" s="800">
        <v>0.05</v>
      </c>
      <c r="L186" s="119"/>
      <c r="P186" s="97"/>
    </row>
    <row r="187" spans="1:16" s="96" customFormat="1" ht="13.2">
      <c r="A187" s="117">
        <v>5</v>
      </c>
      <c r="B187" s="117" t="s">
        <v>254</v>
      </c>
      <c r="C187" s="787">
        <f>C183*C186</f>
        <v>41909.450000000004</v>
      </c>
      <c r="D187" s="787">
        <f>D183*D186</f>
        <v>36538.9</v>
      </c>
      <c r="E187" s="787">
        <f>E183*E186</f>
        <v>29974.95</v>
      </c>
      <c r="F187" s="787">
        <f>F183*F186</f>
        <v>26680.15</v>
      </c>
      <c r="G187" s="787">
        <f>G183*G186</f>
        <v>1492705.0236653108</v>
      </c>
      <c r="L187" s="367"/>
    </row>
    <row r="188" spans="1:16" s="96" customFormat="1" ht="13.2">
      <c r="A188" s="112">
        <v>6</v>
      </c>
      <c r="B188" s="112" t="s">
        <v>248</v>
      </c>
      <c r="C188" s="773">
        <f>C185/C187</f>
        <v>0.99999999999999878</v>
      </c>
      <c r="D188" s="773">
        <f>D185/D187</f>
        <v>0.99999999999999745</v>
      </c>
      <c r="E188" s="773">
        <f>E185/E187</f>
        <v>1.0000095126096959</v>
      </c>
      <c r="F188" s="773">
        <f>F185/F187</f>
        <v>0.99999999999999645</v>
      </c>
      <c r="G188" s="773">
        <f>G185/G187</f>
        <v>10.315090012938915</v>
      </c>
      <c r="L188" s="372"/>
    </row>
  </sheetData>
  <customSheetViews>
    <customSheetView guid="{5E394B0B-7867-4722-9497-A93AB2A9A773}" showPageBreaks="1" hiddenRows="1" state="hidden">
      <selection activeCell="H83" sqref="H83"/>
      <rowBreaks count="2" manualBreakCount="2">
        <brk id="67" max="16383" man="1"/>
        <brk id="133" max="16383" man="1"/>
      </rowBreaks>
      <pageMargins left="0.7" right="0.7" top="0.75" bottom="0.75" header="0.3" footer="0.3"/>
      <pageSetup scale="72" orientation="portrait" r:id="rId1"/>
    </customSheetView>
    <customSheetView guid="{B1E1B596-A9A1-411D-A882-A48CB025B978}" showPageBreaks="1" hiddenRows="1" state="hidden">
      <selection activeCell="H83" sqref="H83"/>
      <rowBreaks count="2" manualBreakCount="2">
        <brk id="67" max="16383" man="1"/>
        <brk id="133" max="16383" man="1"/>
      </rowBreaks>
      <pageMargins left="0.7" right="0.7" top="0.75" bottom="0.75" header="0.3" footer="0.3"/>
      <pageSetup scale="72" orientation="portrait" r:id="rId2"/>
    </customSheetView>
    <customSheetView guid="{E82B35BE-4719-4C53-A9EF-1CC6F153A6F3}" showPageBreaks="1" hiddenRows="1" topLeftCell="A22">
      <selection activeCell="C32" sqref="C32:D32"/>
      <rowBreaks count="2" manualBreakCount="2">
        <brk id="67" max="16383" man="1"/>
        <brk id="133" max="16383" man="1"/>
      </rowBreaks>
      <pageMargins left="0.7" right="0.7" top="0.75" bottom="0.75" header="0.3" footer="0.3"/>
      <pageSetup scale="72" orientation="portrait" r:id="rId3"/>
    </customSheetView>
    <customSheetView guid="{46F31544-8E6F-41C5-8628-1D6EE074AF15}" hiddenRows="1" state="hidden">
      <selection activeCell="H83" sqref="H83"/>
      <rowBreaks count="2" manualBreakCount="2">
        <brk id="67" max="16383" man="1"/>
        <brk id="133" max="16383" man="1"/>
      </rowBreaks>
      <pageMargins left="0.7" right="0.7" top="0.75" bottom="0.75" header="0.3" footer="0.3"/>
      <pageSetup scale="72" orientation="portrait" r:id="rId4"/>
    </customSheetView>
    <customSheetView guid="{B2E1A0C6-5BA1-4CF1-B412-16D81FCDF11F}" showPageBreaks="1" hiddenRows="1" state="hidden">
      <selection activeCell="H83" sqref="H83"/>
      <rowBreaks count="2" manualBreakCount="2">
        <brk id="67" max="16383" man="1"/>
        <brk id="133" max="16383" man="1"/>
      </rowBreaks>
      <pageMargins left="0.7" right="0.7" top="0.75" bottom="0.75" header="0.3" footer="0.3"/>
      <pageSetup scale="72" orientation="portrait" r:id="rId5"/>
    </customSheetView>
    <customSheetView guid="{967E0446-E234-427F-8E57-7FE287052E2E}" showPageBreaks="1" hiddenRows="1" state="hidden">
      <selection activeCell="H83" sqref="H83"/>
      <rowBreaks count="2" manualBreakCount="2">
        <brk id="67" max="16383" man="1"/>
        <brk id="133" max="16383" man="1"/>
      </rowBreaks>
      <pageMargins left="0.7" right="0.7" top="0.75" bottom="0.75" header="0.3" footer="0.3"/>
      <pageSetup scale="72" orientation="portrait" r:id="rId6"/>
    </customSheetView>
    <customSheetView guid="{2ACFE167-4169-43A6-9AB2-59D5A2DA2DB4}" showPageBreaks="1" hiddenRows="1" state="hidden">
      <selection activeCell="H83" sqref="H83"/>
      <rowBreaks count="2" manualBreakCount="2">
        <brk id="67" max="16383" man="1"/>
        <brk id="133" max="16383" man="1"/>
      </rowBreaks>
      <pageMargins left="0.7" right="0.7" top="0.75" bottom="0.75" header="0.3" footer="0.3"/>
      <pageSetup scale="72" orientation="portrait" r:id="rId7"/>
    </customSheetView>
  </customSheetViews>
  <pageMargins left="0.7" right="0.7" top="0.75" bottom="0.75" header="0.3" footer="0.3"/>
  <pageSetup scale="72" orientation="portrait" r:id="rId8"/>
  <rowBreaks count="2" manualBreakCount="2">
    <brk id="67" max="16383" man="1"/>
    <brk id="133"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12"/>
  <sheetViews>
    <sheetView zoomScaleNormal="100" workbookViewId="0">
      <pane xSplit="5" ySplit="7" topLeftCell="F21" activePane="bottomRight" state="frozen"/>
      <selection pane="topRight" activeCell="F1" sqref="F1"/>
      <selection pane="bottomLeft" activeCell="A8" sqref="A8"/>
      <selection pane="bottomRight" activeCell="M35" sqref="M35"/>
    </sheetView>
  </sheetViews>
  <sheetFormatPr defaultColWidth="9.109375" defaultRowHeight="14.4"/>
  <cols>
    <col min="1" max="1" width="4" style="757" customWidth="1"/>
    <col min="2" max="2" width="10.109375" style="757" customWidth="1"/>
    <col min="3" max="3" width="14.88671875" style="757" hidden="1" customWidth="1"/>
    <col min="4" max="4" width="11.33203125" style="757" hidden="1" customWidth="1"/>
    <col min="5" max="5" width="12.6640625" style="757" hidden="1" customWidth="1"/>
    <col min="6" max="6" width="12.6640625" style="757" customWidth="1"/>
    <col min="7" max="7" width="11.109375" style="757" hidden="1" customWidth="1"/>
    <col min="8" max="8" width="11.33203125" style="757" hidden="1" customWidth="1"/>
    <col min="9" max="9" width="11.44140625" style="757" customWidth="1"/>
    <col min="10" max="10" width="11.33203125" style="757" bestFit="1" customWidth="1"/>
    <col min="11" max="11" width="13" style="757" customWidth="1"/>
    <col min="12" max="12" width="11.44140625" style="757" customWidth="1"/>
    <col min="13" max="13" width="13" style="757" customWidth="1"/>
    <col min="14" max="14" width="8.109375" style="757" customWidth="1"/>
    <col min="15" max="15" width="11.5546875" style="757" customWidth="1"/>
    <col min="16" max="16" width="10.44140625" style="757" customWidth="1"/>
    <col min="17" max="17" width="11.44140625" style="757" customWidth="1"/>
    <col min="18" max="18" width="10.44140625" style="757" customWidth="1"/>
    <col min="19" max="19" width="11.5546875" style="757" bestFit="1" customWidth="1"/>
    <col min="20" max="21" width="13.5546875" style="757" customWidth="1"/>
    <col min="22" max="22" width="14" style="757" customWidth="1"/>
    <col min="23" max="23" width="15.5546875" style="757" customWidth="1"/>
    <col min="24" max="24" width="12.109375" style="757" customWidth="1"/>
    <col min="25" max="25" width="12.33203125" style="757" customWidth="1"/>
    <col min="26" max="28" width="13" style="757" customWidth="1"/>
    <col min="29" max="30" width="9.109375" style="757"/>
    <col min="31" max="31" width="9.109375" style="757" hidden="1" customWidth="1"/>
    <col min="32" max="33" width="9.109375" style="757"/>
    <col min="34" max="34" width="13.88671875" style="757" customWidth="1"/>
    <col min="35" max="16384" width="9.109375" style="757"/>
  </cols>
  <sheetData>
    <row r="1" spans="1:40">
      <c r="B1" s="301" t="s">
        <v>350</v>
      </c>
    </row>
    <row r="2" spans="1:40">
      <c r="A2" s="14"/>
      <c r="B2" s="551" t="s">
        <v>609</v>
      </c>
      <c r="C2" s="499"/>
      <c r="D2" s="499"/>
      <c r="E2" s="499"/>
      <c r="F2" s="499"/>
      <c r="G2" s="499"/>
      <c r="H2" s="499"/>
      <c r="I2" s="461"/>
      <c r="J2" s="461"/>
      <c r="K2" s="461"/>
      <c r="L2" s="491"/>
      <c r="M2" s="491"/>
      <c r="N2" s="491"/>
      <c r="O2" s="491"/>
      <c r="P2" s="491"/>
      <c r="Q2" s="491"/>
      <c r="R2" s="491"/>
      <c r="S2" s="14"/>
      <c r="T2" s="14"/>
      <c r="U2" s="14"/>
    </row>
    <row r="3" spans="1:40">
      <c r="A3" s="14"/>
      <c r="B3" s="14"/>
      <c r="C3" s="14"/>
      <c r="D3" s="499"/>
      <c r="E3" s="499"/>
      <c r="F3" s="499"/>
      <c r="G3" s="499"/>
      <c r="H3" s="499"/>
      <c r="I3" s="461"/>
      <c r="J3" s="461"/>
      <c r="K3" s="461"/>
      <c r="L3" s="491"/>
      <c r="M3" s="491"/>
      <c r="N3" s="491"/>
      <c r="O3" s="491"/>
      <c r="P3" s="491"/>
      <c r="Q3" s="491"/>
      <c r="R3" s="491"/>
      <c r="S3" s="14"/>
      <c r="T3" s="14"/>
      <c r="U3" s="14"/>
    </row>
    <row r="4" spans="1:40">
      <c r="A4" s="14"/>
      <c r="B4" s="499" t="s">
        <v>44</v>
      </c>
      <c r="C4" s="499"/>
      <c r="D4" s="552"/>
      <c r="E4" s="552"/>
      <c r="F4" s="499" t="s">
        <v>44</v>
      </c>
      <c r="G4" s="552"/>
      <c r="H4" s="552"/>
      <c r="I4" s="491"/>
      <c r="J4" s="491"/>
      <c r="K4" s="491"/>
      <c r="L4" s="491"/>
      <c r="M4" s="491"/>
      <c r="N4" s="491"/>
      <c r="O4" s="491"/>
      <c r="P4" s="491"/>
      <c r="Q4" s="491"/>
      <c r="R4" s="491"/>
      <c r="S4" s="14"/>
      <c r="T4" s="14"/>
      <c r="U4" s="14"/>
    </row>
    <row r="5" spans="1:40">
      <c r="A5" s="14"/>
      <c r="B5" s="2345" t="s">
        <v>3</v>
      </c>
      <c r="C5" s="553">
        <v>2006</v>
      </c>
      <c r="D5" s="2587">
        <v>2007</v>
      </c>
      <c r="E5" s="2588"/>
      <c r="F5" s="2345" t="s">
        <v>3</v>
      </c>
      <c r="G5" s="2589">
        <v>2008</v>
      </c>
      <c r="H5" s="2590"/>
      <c r="I5" s="2589">
        <v>2009</v>
      </c>
      <c r="J5" s="2590"/>
      <c r="K5" s="2591">
        <v>2010</v>
      </c>
      <c r="L5" s="2591"/>
      <c r="M5" s="2592">
        <v>2011</v>
      </c>
      <c r="N5" s="2592"/>
      <c r="O5" s="2592" t="s">
        <v>586</v>
      </c>
      <c r="P5" s="2592"/>
      <c r="Q5" s="2592" t="s">
        <v>587</v>
      </c>
      <c r="R5" s="2592"/>
      <c r="S5" s="14"/>
      <c r="T5" s="499" t="s">
        <v>204</v>
      </c>
      <c r="U5" s="499" t="s">
        <v>204</v>
      </c>
      <c r="V5" s="40"/>
      <c r="W5" s="40"/>
      <c r="X5" s="40"/>
      <c r="Y5" s="40"/>
      <c r="Z5" s="41"/>
      <c r="AA5" s="41"/>
      <c r="AB5" s="41"/>
      <c r="AD5" s="973" t="s">
        <v>204</v>
      </c>
      <c r="AE5" s="974"/>
      <c r="AF5" s="973" t="s">
        <v>204</v>
      </c>
      <c r="AG5" s="974"/>
      <c r="AH5" s="974"/>
      <c r="AI5" s="974"/>
      <c r="AJ5" s="974"/>
      <c r="AK5" s="975"/>
      <c r="AL5" s="975"/>
    </row>
    <row r="6" spans="1:40" ht="25.5" customHeight="1">
      <c r="A6" s="14"/>
      <c r="B6" s="2346"/>
      <c r="C6" s="355"/>
      <c r="D6" s="920" t="s">
        <v>39</v>
      </c>
      <c r="E6" s="554" t="s">
        <v>220</v>
      </c>
      <c r="F6" s="2346"/>
      <c r="G6" s="920" t="s">
        <v>39</v>
      </c>
      <c r="H6" s="554" t="s">
        <v>220</v>
      </c>
      <c r="I6" s="920" t="s">
        <v>39</v>
      </c>
      <c r="J6" s="554" t="s">
        <v>220</v>
      </c>
      <c r="K6" s="920" t="s">
        <v>39</v>
      </c>
      <c r="L6" s="554" t="s">
        <v>220</v>
      </c>
      <c r="M6" s="920" t="s">
        <v>39</v>
      </c>
      <c r="N6" s="554" t="s">
        <v>220</v>
      </c>
      <c r="O6" s="920" t="s">
        <v>39</v>
      </c>
      <c r="P6" s="554" t="s">
        <v>220</v>
      </c>
      <c r="Q6" s="920" t="s">
        <v>39</v>
      </c>
      <c r="R6" s="554" t="s">
        <v>220</v>
      </c>
      <c r="S6" s="14"/>
      <c r="T6" s="2345" t="s">
        <v>3</v>
      </c>
      <c r="U6" s="2345" t="s">
        <v>3</v>
      </c>
      <c r="V6" s="231">
        <v>2007</v>
      </c>
      <c r="W6" s="231">
        <v>2008</v>
      </c>
      <c r="X6" s="231">
        <v>2009</v>
      </c>
      <c r="Y6" s="231">
        <v>2010</v>
      </c>
      <c r="Z6" s="231">
        <v>2011</v>
      </c>
      <c r="AA6" s="363" t="s">
        <v>586</v>
      </c>
      <c r="AB6" s="363" t="s">
        <v>587</v>
      </c>
      <c r="AD6" s="344" t="s">
        <v>3</v>
      </c>
      <c r="AE6" s="976">
        <v>2007</v>
      </c>
      <c r="AF6" s="344" t="s">
        <v>3</v>
      </c>
      <c r="AG6" s="976">
        <v>2008</v>
      </c>
      <c r="AH6" s="976" t="s">
        <v>449</v>
      </c>
      <c r="AI6" s="976">
        <v>2009</v>
      </c>
      <c r="AJ6" s="976">
        <v>2010</v>
      </c>
      <c r="AK6" s="976">
        <v>2011</v>
      </c>
      <c r="AL6" s="976" t="s">
        <v>586</v>
      </c>
      <c r="AM6" s="976" t="s">
        <v>587</v>
      </c>
    </row>
    <row r="7" spans="1:40">
      <c r="A7" s="14"/>
      <c r="B7" s="2347"/>
      <c r="C7" s="356"/>
      <c r="D7" s="357" t="s">
        <v>40</v>
      </c>
      <c r="E7" s="357" t="s">
        <v>8</v>
      </c>
      <c r="F7" s="2347"/>
      <c r="G7" s="357" t="s">
        <v>40</v>
      </c>
      <c r="H7" s="921" t="s">
        <v>546</v>
      </c>
      <c r="I7" s="357" t="s">
        <v>40</v>
      </c>
      <c r="J7" s="921" t="s">
        <v>546</v>
      </c>
      <c r="K7" s="357" t="s">
        <v>40</v>
      </c>
      <c r="L7" s="921" t="s">
        <v>546</v>
      </c>
      <c r="M7" s="357" t="s">
        <v>40</v>
      </c>
      <c r="N7" s="921" t="s">
        <v>546</v>
      </c>
      <c r="O7" s="357" t="s">
        <v>40</v>
      </c>
      <c r="P7" s="921" t="s">
        <v>546</v>
      </c>
      <c r="Q7" s="357" t="s">
        <v>40</v>
      </c>
      <c r="R7" s="921" t="s">
        <v>546</v>
      </c>
      <c r="S7" s="14"/>
      <c r="T7" s="2346"/>
      <c r="U7" s="2346"/>
      <c r="V7" s="42" t="s">
        <v>39</v>
      </c>
      <c r="W7" s="42" t="s">
        <v>39</v>
      </c>
      <c r="X7" s="42" t="s">
        <v>39</v>
      </c>
      <c r="Y7" s="42" t="s">
        <v>39</v>
      </c>
      <c r="Z7" s="42" t="s">
        <v>39</v>
      </c>
      <c r="AA7" s="42" t="s">
        <v>39</v>
      </c>
      <c r="AB7" s="977"/>
      <c r="AD7" s="343"/>
      <c r="AE7" s="344" t="s">
        <v>39</v>
      </c>
      <c r="AF7" s="343"/>
      <c r="AG7" s="344" t="s">
        <v>39</v>
      </c>
      <c r="AH7" s="344"/>
      <c r="AI7" s="344" t="s">
        <v>39</v>
      </c>
      <c r="AJ7" s="344" t="s">
        <v>39</v>
      </c>
      <c r="AK7" s="344" t="s">
        <v>39</v>
      </c>
      <c r="AL7" s="344" t="s">
        <v>39</v>
      </c>
      <c r="AM7" s="344" t="s">
        <v>39</v>
      </c>
    </row>
    <row r="8" spans="1:40">
      <c r="A8" s="514">
        <v>1</v>
      </c>
      <c r="B8" s="206" t="s">
        <v>12</v>
      </c>
      <c r="C8" s="206"/>
      <c r="D8" s="321">
        <v>1867142</v>
      </c>
      <c r="E8" s="322">
        <f t="shared" ref="E8:E23" si="0">(D8/D$26)*100</f>
        <v>5.9874945477856221</v>
      </c>
      <c r="F8" s="322" t="s">
        <v>489</v>
      </c>
      <c r="G8" s="321">
        <v>2045252</v>
      </c>
      <c r="H8" s="322">
        <f t="shared" ref="H8:H25" si="1">(G8/G$26)*100</f>
        <v>5.918271870962748</v>
      </c>
      <c r="I8" s="321">
        <v>2503628</v>
      </c>
      <c r="J8" s="978">
        <f t="shared" ref="J8:J25" si="2">(I8/I$26)*100</f>
        <v>7.4627641101339863</v>
      </c>
      <c r="K8" s="979">
        <v>2490843.2409499995</v>
      </c>
      <c r="L8" s="322">
        <f t="shared" ref="L8:L21" si="3">(K8/K$26)*100</f>
        <v>7.0961269404468492</v>
      </c>
      <c r="M8" s="323">
        <v>2456347.4955899999</v>
      </c>
      <c r="N8" s="322">
        <f t="shared" ref="N8:N25" si="4">(M8/M$26)*100</f>
        <v>5.6690841935657721</v>
      </c>
      <c r="O8" s="323">
        <f>+'[2]P &amp; L - GI - 2012 '!H140+'[2]P &amp; L - GI - 2012 '!H141+'[2]P &amp; L - GI - 2012 '!H142</f>
        <v>2143252.6117200004</v>
      </c>
      <c r="P8" s="322">
        <f>(O8/O$26)*100</f>
        <v>4.3128612289369412</v>
      </c>
      <c r="Q8" s="323">
        <f>+'[2]P &amp; L - GI - 2013'!H140+'[2]P &amp; L - GI - 2013'!H141+'[2]P &amp; L - GI - 2013'!H142</f>
        <v>2428675.0567999999</v>
      </c>
      <c r="R8" s="322">
        <f>+Q8/$Q$26*100</f>
        <v>4.5671232565006044</v>
      </c>
      <c r="S8" s="14"/>
      <c r="T8" s="2347"/>
      <c r="U8" s="2347"/>
      <c r="V8" s="45" t="s">
        <v>40</v>
      </c>
      <c r="W8" s="45" t="s">
        <v>40</v>
      </c>
      <c r="X8" s="45" t="s">
        <v>40</v>
      </c>
      <c r="Y8" s="45" t="s">
        <v>40</v>
      </c>
      <c r="Z8" s="45" t="s">
        <v>40</v>
      </c>
      <c r="AA8" s="45" t="s">
        <v>40</v>
      </c>
      <c r="AB8" s="977"/>
      <c r="AD8" s="126"/>
      <c r="AE8" s="126"/>
      <c r="AF8" s="126"/>
      <c r="AG8" s="126"/>
      <c r="AH8" s="126"/>
      <c r="AI8" s="126"/>
      <c r="AJ8" s="126"/>
      <c r="AK8" s="126"/>
      <c r="AL8" s="126"/>
    </row>
    <row r="9" spans="1:40">
      <c r="A9" s="514">
        <v>2</v>
      </c>
      <c r="B9" s="206" t="s">
        <v>16</v>
      </c>
      <c r="C9" s="206"/>
      <c r="D9" s="321">
        <v>706293</v>
      </c>
      <c r="E9" s="322">
        <f t="shared" si="0"/>
        <v>2.2649190509554979</v>
      </c>
      <c r="F9" s="322" t="s">
        <v>432</v>
      </c>
      <c r="G9" s="321">
        <v>932730</v>
      </c>
      <c r="H9" s="322">
        <f t="shared" si="1"/>
        <v>2.6990071258715718</v>
      </c>
      <c r="I9" s="321">
        <v>879285</v>
      </c>
      <c r="J9" s="978">
        <f t="shared" si="2"/>
        <v>2.620955086210556</v>
      </c>
      <c r="K9" s="979">
        <v>890387</v>
      </c>
      <c r="L9" s="322">
        <f t="shared" si="3"/>
        <v>2.5366105237975032</v>
      </c>
      <c r="M9" s="323">
        <v>942900.64272999996</v>
      </c>
      <c r="N9" s="322">
        <f t="shared" si="4"/>
        <v>2.1761510288753838</v>
      </c>
      <c r="O9" s="323">
        <f>+'[2]P &amp; L - GI - 2012 '!H206+'[2]P &amp; L - GI - 2012 '!H207+'[2]P &amp; L - GI - 2012 '!H208</f>
        <v>819447.65761999995</v>
      </c>
      <c r="P9" s="322">
        <f t="shared" ref="P9:P25" si="5">(O9/O$26)*100</f>
        <v>1.6489722267765059</v>
      </c>
      <c r="Q9" s="323">
        <f>+'[2]P &amp; L - GI - 2013'!H206+'[2]P &amp; L - GI - 2013'!H207+'[2]P &amp; L - GI - 2013'!H208</f>
        <v>880059.67078814725</v>
      </c>
      <c r="R9" s="322">
        <f t="shared" ref="R9:R25" si="6">+Q9/$Q$26*100</f>
        <v>1.6549521428612441</v>
      </c>
      <c r="S9" s="14"/>
      <c r="T9" s="14" t="s">
        <v>9</v>
      </c>
      <c r="U9" s="526" t="s">
        <v>30</v>
      </c>
      <c r="V9" s="18">
        <f>VLOOKUP(T9,$B$8:$D$25,3,0)</f>
        <v>8845416.7142199986</v>
      </c>
      <c r="W9" s="18">
        <f>VLOOKUP(U9,$F$8:$G$25,2,0)</f>
        <v>9140845.4283200018</v>
      </c>
      <c r="X9" s="18">
        <f>VLOOKUP(U9,$F$8:$I$25,4,0)</f>
        <v>8764538.8244118989</v>
      </c>
      <c r="Y9" s="18">
        <f t="shared" ref="Y9:Y14" si="7">VLOOKUP(U9,$F$8:$K$25,6,0)</f>
        <v>8766026.9246178009</v>
      </c>
      <c r="Z9" s="18">
        <f t="shared" ref="Z9:Z14" si="8">VLOOKUP(U9,$F$8:$M$25,8,0)</f>
        <v>11134582.762270002</v>
      </c>
      <c r="AA9" s="18">
        <f t="shared" ref="AA9:AA14" si="9">VLOOKUP(U9,$F$8:$O$25,10,0)</f>
        <v>12359187.410689998</v>
      </c>
      <c r="AB9" s="18">
        <f t="shared" ref="AB9:AB14" si="10">VLOOKUP(U9,$F$8:$Q$25,12,0)</f>
        <v>12785670.661330007</v>
      </c>
      <c r="AD9" s="126" t="s">
        <v>9</v>
      </c>
      <c r="AE9" s="980">
        <f>+V9/$D$26*100</f>
        <v>28.365215044856818</v>
      </c>
      <c r="AF9" s="980" t="s">
        <v>30</v>
      </c>
      <c r="AG9" s="980">
        <f>+W9/$G$26*100</f>
        <v>26.450534396370077</v>
      </c>
      <c r="AH9" s="980">
        <f>VLOOKUP(AF9,$F$92:$O$109,8,0)</f>
        <v>12785670.661330007</v>
      </c>
      <c r="AI9" s="980">
        <f>+X9/$I$26*100</f>
        <v>26.125161477942022</v>
      </c>
      <c r="AJ9" s="980">
        <f>+Y9/$K$26*100</f>
        <v>24.973406113159534</v>
      </c>
      <c r="AK9" s="981">
        <f>+Z9/$M$26*100</f>
        <v>25.697865327630709</v>
      </c>
      <c r="AL9" s="981">
        <f>+AA9/$O$26*100</f>
        <v>24.870358217808686</v>
      </c>
      <c r="AM9" s="908">
        <f>+AB9/$Q$26*100</f>
        <v>24.043452689902782</v>
      </c>
    </row>
    <row r="10" spans="1:40">
      <c r="A10" s="514">
        <v>3</v>
      </c>
      <c r="B10" s="206" t="s">
        <v>31</v>
      </c>
      <c r="C10" s="206"/>
      <c r="D10" s="321">
        <v>414017</v>
      </c>
      <c r="E10" s="322">
        <f t="shared" si="0"/>
        <v>1.327657205606515</v>
      </c>
      <c r="F10" s="322" t="s">
        <v>486</v>
      </c>
      <c r="G10" s="321">
        <v>601103</v>
      </c>
      <c r="H10" s="322">
        <f t="shared" si="1"/>
        <v>1.7393900489774956</v>
      </c>
      <c r="I10" s="321">
        <v>1174822</v>
      </c>
      <c r="J10" s="978">
        <f t="shared" si="2"/>
        <v>3.5018858462183</v>
      </c>
      <c r="K10" s="979">
        <v>1356660</v>
      </c>
      <c r="L10" s="322">
        <f t="shared" si="3"/>
        <v>3.8649688654653769</v>
      </c>
      <c r="M10" s="323">
        <v>1379406</v>
      </c>
      <c r="N10" s="322">
        <f t="shared" si="4"/>
        <v>3.1835759252912537</v>
      </c>
      <c r="O10" s="323">
        <f>+'[2]P &amp; L - GI - 2012 '!H74+'[2]P &amp; L - GI - 2012 '!H75+'[2]P &amp; L - GI - 2012 '!H76</f>
        <v>1397127.38</v>
      </c>
      <c r="P10" s="322">
        <f t="shared" si="5"/>
        <v>2.8114355144784255</v>
      </c>
      <c r="Q10" s="323">
        <f>+'[2]P &amp; L - GI - 2013'!H74+'[2]P &amp; L - GI - 2013'!H75+'[2]P &amp; L - GI - 2013'!H76</f>
        <v>1964907.3</v>
      </c>
      <c r="R10" s="322">
        <f t="shared" si="6"/>
        <v>3.6950080257018154</v>
      </c>
      <c r="S10" s="14"/>
      <c r="T10" s="14" t="s">
        <v>10</v>
      </c>
      <c r="U10" s="526" t="s">
        <v>433</v>
      </c>
      <c r="V10" s="18">
        <f>VLOOKUP(T10,$B$8:$D$25,3,0)</f>
        <v>10350684</v>
      </c>
      <c r="W10" s="18">
        <f>VLOOKUP(U10,$F$8:$G$25,2,0)</f>
        <v>11287233</v>
      </c>
      <c r="X10" s="18">
        <f>VLOOKUP(U10,$F$8:$I$25,4,0)</f>
        <v>9081297</v>
      </c>
      <c r="Y10" s="18">
        <f t="shared" si="7"/>
        <v>8724292</v>
      </c>
      <c r="Z10" s="18">
        <f t="shared" si="8"/>
        <v>9558942</v>
      </c>
      <c r="AA10" s="18">
        <f t="shared" si="9"/>
        <v>10434917</v>
      </c>
      <c r="AB10" s="18">
        <f t="shared" si="10"/>
        <v>10311479</v>
      </c>
      <c r="AD10" s="126" t="s">
        <v>10</v>
      </c>
      <c r="AE10" s="980">
        <f>+V10/$D$26*100</f>
        <v>33.192260693536895</v>
      </c>
      <c r="AF10" s="980" t="s">
        <v>433</v>
      </c>
      <c r="AG10" s="980">
        <f>+W10/$G$26*100</f>
        <v>32.661458619721422</v>
      </c>
      <c r="AH10" s="980">
        <f>VLOOKUP(AF10,$F$92:$O$109,8,0)</f>
        <v>10311479</v>
      </c>
      <c r="AI10" s="980">
        <f>+X10/$I$26*100</f>
        <v>27.069347892365574</v>
      </c>
      <c r="AJ10" s="980">
        <f>+Y10/$K$26*100</f>
        <v>24.854508095785729</v>
      </c>
      <c r="AK10" s="981">
        <f>+Z10/$M$26*100</f>
        <v>22.061392818688212</v>
      </c>
      <c r="AL10" s="981">
        <f>+AA10/$O$26*100</f>
        <v>20.998154258801137</v>
      </c>
      <c r="AM10" s="908">
        <f>+AB10/$Q$26*100</f>
        <v>19.39073546210334</v>
      </c>
    </row>
    <row r="11" spans="1:40">
      <c r="A11" s="514">
        <v>4</v>
      </c>
      <c r="B11" s="206" t="s">
        <v>18</v>
      </c>
      <c r="C11" s="206"/>
      <c r="D11" s="321">
        <v>678012</v>
      </c>
      <c r="E11" s="322">
        <f t="shared" si="0"/>
        <v>2.1742283946980066</v>
      </c>
      <c r="F11" s="322" t="s">
        <v>443</v>
      </c>
      <c r="G11" s="321">
        <v>835188</v>
      </c>
      <c r="H11" s="322">
        <f t="shared" si="1"/>
        <v>2.4167533621116792</v>
      </c>
      <c r="I11" s="321">
        <v>953798</v>
      </c>
      <c r="J11" s="978">
        <f t="shared" si="2"/>
        <v>2.8430619415973841</v>
      </c>
      <c r="K11" s="979">
        <v>908756.46100000001</v>
      </c>
      <c r="L11" s="322">
        <f t="shared" si="3"/>
        <v>2.5889430130286892</v>
      </c>
      <c r="M11" s="323">
        <v>916754.25</v>
      </c>
      <c r="N11" s="322">
        <f t="shared" si="4"/>
        <v>2.1158069195787457</v>
      </c>
      <c r="O11" s="323">
        <f>+'[2]P &amp; L - GI - 2012 '!H173+'[2]P &amp; L - GI - 2012 '!H174+'[2]P &amp; L - GI - 2012 '!H175</f>
        <v>1125837.3460000001</v>
      </c>
      <c r="P11" s="322">
        <f t="shared" si="5"/>
        <v>2.2655193387381298</v>
      </c>
      <c r="Q11" s="323">
        <f>+'[2]P &amp; L - GI - 2013'!H173+'[2]P &amp; L - GI - 2013'!H174+'[2]P &amp; L - GI - 2013'!H175</f>
        <v>1232433.2908158177</v>
      </c>
      <c r="R11" s="322">
        <f t="shared" si="6"/>
        <v>2.3175907080738849</v>
      </c>
      <c r="S11" s="14"/>
      <c r="T11" s="14" t="str">
        <f>+B102</f>
        <v>JIPLC</v>
      </c>
      <c r="U11" s="526" t="s">
        <v>445</v>
      </c>
      <c r="V11" s="18">
        <f>VLOOKUP(T11,$B$8:$D$25,3,0)</f>
        <v>3678224</v>
      </c>
      <c r="W11" s="18">
        <f>VLOOKUP(U11,$F$8:$G$25,2,0)</f>
        <v>3937285</v>
      </c>
      <c r="X11" s="18">
        <f>VLOOKUP(U11,$F$8:$I$25,4,0)</f>
        <v>4272926</v>
      </c>
      <c r="Y11" s="18">
        <f t="shared" si="7"/>
        <v>4324169.7151100002</v>
      </c>
      <c r="Z11" s="18">
        <f t="shared" si="8"/>
        <v>5086207.4053399796</v>
      </c>
      <c r="AA11" s="18">
        <f t="shared" si="9"/>
        <v>5773429.4972300194</v>
      </c>
      <c r="AB11" s="18">
        <f t="shared" si="10"/>
        <v>6342545.7904710202</v>
      </c>
      <c r="AD11" s="126" t="s">
        <v>13</v>
      </c>
      <c r="AE11" s="980">
        <f>+V11/$D$26*100</f>
        <v>11.79521758148776</v>
      </c>
      <c r="AF11" s="980" t="s">
        <v>445</v>
      </c>
      <c r="AG11" s="980">
        <f>+W11/$G$26*100</f>
        <v>11.39317945341873</v>
      </c>
      <c r="AH11" s="980">
        <f>VLOOKUP(AF11,$F$92:$O$109,8,0)</f>
        <v>6342545.7904710202</v>
      </c>
      <c r="AI11" s="980">
        <f>+X11/$I$26*100</f>
        <v>12.736652089710759</v>
      </c>
      <c r="AJ11" s="980">
        <f>+Y11/$K$26*100</f>
        <v>12.319063964359856</v>
      </c>
      <c r="AK11" s="981">
        <f>+Z11/$M$26*100</f>
        <v>11.738623325314268</v>
      </c>
      <c r="AL11" s="981">
        <f>+AA11/$O$26*100</f>
        <v>11.617856010272879</v>
      </c>
      <c r="AM11" s="908">
        <f>+AB11/$Q$26*100</f>
        <v>11.927156868505543</v>
      </c>
    </row>
    <row r="12" spans="1:40">
      <c r="A12" s="514">
        <v>5</v>
      </c>
      <c r="B12" s="206" t="s">
        <v>15</v>
      </c>
      <c r="C12" s="206"/>
      <c r="D12" s="321">
        <v>383590</v>
      </c>
      <c r="E12" s="322">
        <f t="shared" si="0"/>
        <v>1.230084821392849</v>
      </c>
      <c r="F12" s="322" t="s">
        <v>485</v>
      </c>
      <c r="G12" s="321">
        <v>459771</v>
      </c>
      <c r="H12" s="322">
        <f t="shared" si="1"/>
        <v>1.3304227432044629</v>
      </c>
      <c r="I12" s="321">
        <v>496749</v>
      </c>
      <c r="J12" s="978">
        <f t="shared" si="2"/>
        <v>1.4806994525324639</v>
      </c>
      <c r="K12" s="979">
        <v>397789</v>
      </c>
      <c r="L12" s="322">
        <f t="shared" si="3"/>
        <v>1.1332552739998283</v>
      </c>
      <c r="M12" s="323">
        <v>582257.21020000009</v>
      </c>
      <c r="N12" s="322">
        <f t="shared" si="4"/>
        <v>1.3438103333753582</v>
      </c>
      <c r="O12" s="323">
        <f>+'[2]P &amp; L - GI - 2012 '!H41+'[2]P &amp; L - GI - 2012 '!H42+'[2]P &amp; L - GI - 2012 '!H43</f>
        <v>1133240.01455</v>
      </c>
      <c r="P12" s="322">
        <f t="shared" si="5"/>
        <v>2.2804157079320269</v>
      </c>
      <c r="Q12" s="323">
        <f>+'[2]P &amp; L - GI - 2013'!H41+'[2]P &amp; L - GI - 2013'!H42+'[2]P &amp; L - GI - 2013'!H43</f>
        <v>1376657</v>
      </c>
      <c r="R12" s="322">
        <f t="shared" si="6"/>
        <v>2.5888033820417804</v>
      </c>
      <c r="S12" s="14"/>
      <c r="T12" s="14" t="str">
        <f>+B109</f>
        <v>UAPLC</v>
      </c>
      <c r="U12" s="526" t="s">
        <v>488</v>
      </c>
      <c r="V12" s="18">
        <f>VLOOKUP(T12,$B$8:$D$25,3,0)</f>
        <v>2814653.6389400014</v>
      </c>
      <c r="W12" s="18">
        <f>VLOOKUP(U12,$F$8:$G$25,2,0)</f>
        <v>3182235.5665899995</v>
      </c>
      <c r="X12" s="18">
        <f>VLOOKUP(U12,$F$8:$I$25,4,0)</f>
        <v>3210217.1266700001</v>
      </c>
      <c r="Y12" s="18">
        <f t="shared" si="7"/>
        <v>3433830.28211</v>
      </c>
      <c r="Z12" s="18">
        <f t="shared" si="8"/>
        <v>4055442.8969999999</v>
      </c>
      <c r="AA12" s="18">
        <f t="shared" si="9"/>
        <v>4436051.5967899989</v>
      </c>
      <c r="AB12" s="18">
        <f t="shared" si="10"/>
        <v>5116965.9560599998</v>
      </c>
      <c r="AD12" s="126" t="s">
        <v>11</v>
      </c>
      <c r="AE12" s="980">
        <f>+V12/$D$26*100</f>
        <v>9.0259462413990033</v>
      </c>
      <c r="AF12" s="980" t="s">
        <v>488</v>
      </c>
      <c r="AG12" s="980">
        <f>+W12/$G$26*100</f>
        <v>9.2083201681390836</v>
      </c>
      <c r="AH12" s="980">
        <f>VLOOKUP(AF12,$F$92:$O$109,8,0)</f>
        <v>5116965.9560599998</v>
      </c>
      <c r="AI12" s="980">
        <f>+X12/$I$26*100</f>
        <v>9.568950802056186</v>
      </c>
      <c r="AJ12" s="980">
        <f>+Y12/$K$26*100</f>
        <v>9.7825889534941268</v>
      </c>
      <c r="AK12" s="981">
        <f>+Z12/$M$26*100</f>
        <v>9.3596884262375379</v>
      </c>
      <c r="AL12" s="981">
        <f>+AA12/$O$26*100</f>
        <v>8.9266542061999612</v>
      </c>
      <c r="AM12" s="908">
        <f>+AB12/$Q$26*100</f>
        <v>9.6224540846708955</v>
      </c>
    </row>
    <row r="13" spans="1:40">
      <c r="A13" s="514">
        <v>6</v>
      </c>
      <c r="B13" s="206" t="s">
        <v>10</v>
      </c>
      <c r="C13" s="206"/>
      <c r="D13" s="321">
        <v>10350684</v>
      </c>
      <c r="E13" s="322">
        <f t="shared" si="0"/>
        <v>33.192260693536895</v>
      </c>
      <c r="F13" s="322" t="s">
        <v>433</v>
      </c>
      <c r="G13" s="321">
        <v>11287233</v>
      </c>
      <c r="H13" s="322">
        <f t="shared" si="1"/>
        <v>32.661458619721422</v>
      </c>
      <c r="I13" s="321">
        <v>9081297</v>
      </c>
      <c r="J13" s="978">
        <f t="shared" si="2"/>
        <v>27.069347892365574</v>
      </c>
      <c r="K13" s="979">
        <v>8724292</v>
      </c>
      <c r="L13" s="322">
        <f t="shared" si="3"/>
        <v>24.854508095785729</v>
      </c>
      <c r="M13" s="323">
        <v>9558942</v>
      </c>
      <c r="N13" s="322">
        <f t="shared" si="4"/>
        <v>22.061392818688212</v>
      </c>
      <c r="O13" s="323">
        <f>+'[2]P &amp; L - GI - 2012 '!H272+'[2]P &amp; L - GI - 2012 '!H273+'[2]P &amp; L - GI - 2012 '!H274</f>
        <v>10434917</v>
      </c>
      <c r="P13" s="322">
        <f t="shared" si="5"/>
        <v>20.998154258801137</v>
      </c>
      <c r="Q13" s="323">
        <f>+'[2]P &amp; L - GI - 2013'!H272+'[2]P &amp; L - GI - 2013'!H273+'[2]P &amp; L - GI - 2013'!H274</f>
        <v>10311479</v>
      </c>
      <c r="R13" s="322">
        <f t="shared" si="6"/>
        <v>19.39073546210334</v>
      </c>
      <c r="S13" s="982"/>
      <c r="T13" s="206" t="s">
        <v>24</v>
      </c>
      <c r="U13" s="322" t="s">
        <v>440</v>
      </c>
      <c r="Y13" s="18">
        <f t="shared" si="7"/>
        <v>847064</v>
      </c>
      <c r="Z13" s="18">
        <f t="shared" si="8"/>
        <v>2284578</v>
      </c>
      <c r="AA13" s="18">
        <f t="shared" si="9"/>
        <v>2795447.79213</v>
      </c>
      <c r="AB13" s="18">
        <f t="shared" si="10"/>
        <v>3085041.1282100007</v>
      </c>
      <c r="AD13" s="345" t="s">
        <v>24</v>
      </c>
      <c r="AE13" s="347" t="s">
        <v>440</v>
      </c>
      <c r="AF13" s="347" t="s">
        <v>440</v>
      </c>
      <c r="AG13" s="908">
        <v>0</v>
      </c>
      <c r="AH13" s="908">
        <v>0</v>
      </c>
      <c r="AI13" s="908">
        <v>0</v>
      </c>
      <c r="AJ13" s="9">
        <f>+Y13/K26*100+0.01</f>
        <v>2.4231882616547726</v>
      </c>
      <c r="AK13" s="9">
        <f>+Z13/M26*100</f>
        <v>5.2726517937793824</v>
      </c>
      <c r="AL13" s="908">
        <f>+AA13/O26*100</f>
        <v>5.6252717641712708</v>
      </c>
      <c r="AM13" s="908">
        <f>+AB13/$Q$26*100</f>
        <v>5.8014196030296876</v>
      </c>
    </row>
    <row r="14" spans="1:40">
      <c r="A14" s="514">
        <v>7</v>
      </c>
      <c r="B14" s="206" t="s">
        <v>22</v>
      </c>
      <c r="C14" s="206"/>
      <c r="D14" s="321">
        <v>34945</v>
      </c>
      <c r="E14" s="983">
        <f t="shared" si="0"/>
        <v>0.11206057009716913</v>
      </c>
      <c r="F14" s="322" t="s">
        <v>435</v>
      </c>
      <c r="G14" s="321">
        <v>178734</v>
      </c>
      <c r="H14" s="983">
        <f t="shared" si="1"/>
        <v>0.51719612281746008</v>
      </c>
      <c r="I14" s="321">
        <v>28324</v>
      </c>
      <c r="J14" s="984">
        <f t="shared" si="2"/>
        <v>8.4427610913216738E-2</v>
      </c>
      <c r="K14" s="983">
        <v>0</v>
      </c>
      <c r="L14" s="983">
        <f t="shared" si="3"/>
        <v>0</v>
      </c>
      <c r="M14" s="985"/>
      <c r="N14" s="983">
        <f t="shared" si="4"/>
        <v>0</v>
      </c>
      <c r="O14" s="985">
        <v>0</v>
      </c>
      <c r="P14" s="983">
        <f t="shared" si="5"/>
        <v>0</v>
      </c>
      <c r="Q14" s="985">
        <v>0</v>
      </c>
      <c r="R14" s="983">
        <f>+Q14/$Q$26*100</f>
        <v>0</v>
      </c>
      <c r="S14" s="14"/>
      <c r="T14" s="14" t="s">
        <v>12</v>
      </c>
      <c r="U14" s="526" t="s">
        <v>489</v>
      </c>
      <c r="V14" s="18">
        <f>VLOOKUP(T14,$B$8:$D$25,3,0)</f>
        <v>1867142</v>
      </c>
      <c r="W14" s="18">
        <f>VLOOKUP(U14,$F$8:$G$25,2,0)</f>
        <v>2045252</v>
      </c>
      <c r="X14" s="18">
        <f>VLOOKUP(U14,$F$8:$I$25,4,0)</f>
        <v>2503628</v>
      </c>
      <c r="Y14" s="18">
        <f t="shared" si="7"/>
        <v>2490843.2409499995</v>
      </c>
      <c r="Z14" s="18">
        <f t="shared" si="8"/>
        <v>2456347.4955899999</v>
      </c>
      <c r="AA14" s="18">
        <f t="shared" si="9"/>
        <v>2143252.6117200004</v>
      </c>
      <c r="AB14" s="18">
        <f t="shared" si="10"/>
        <v>2428675.0567999999</v>
      </c>
      <c r="AD14" s="986" t="s">
        <v>119</v>
      </c>
      <c r="AF14" s="986" t="s">
        <v>119</v>
      </c>
      <c r="AG14" s="908"/>
      <c r="AH14" s="908"/>
      <c r="AI14" s="908">
        <f>100-(AI9+AI10+AI11+AI12+AI13)</f>
        <v>24.499887737925462</v>
      </c>
      <c r="AJ14" s="908">
        <f>100-(AJ9+AJ10+AJ11+AJ12+AJ13)</f>
        <v>25.647244611545986</v>
      </c>
      <c r="AK14" s="908">
        <f>100-(AK9+AK10+AK11+AK12+AK13)</f>
        <v>25.869778308349879</v>
      </c>
      <c r="AL14" s="908">
        <f>100-(AL9+AL10+AL11+AL12+AL13)</f>
        <v>27.96170554274606</v>
      </c>
      <c r="AM14" s="908">
        <f>100-(AM9+AM10+AM11+AM12+AM13)</f>
        <v>29.214781291787759</v>
      </c>
    </row>
    <row r="15" spans="1:40">
      <c r="A15" s="514">
        <v>8</v>
      </c>
      <c r="B15" s="206" t="s">
        <v>25</v>
      </c>
      <c r="C15" s="206"/>
      <c r="D15" s="321">
        <v>0</v>
      </c>
      <c r="E15" s="916">
        <f t="shared" si="0"/>
        <v>0</v>
      </c>
      <c r="F15" s="322" t="s">
        <v>392</v>
      </c>
      <c r="G15" s="321">
        <v>0</v>
      </c>
      <c r="H15" s="916">
        <f t="shared" si="1"/>
        <v>0</v>
      </c>
      <c r="I15" s="321">
        <v>0</v>
      </c>
      <c r="J15" s="987">
        <f t="shared" si="2"/>
        <v>0</v>
      </c>
      <c r="K15" s="321">
        <v>359104.92200000002</v>
      </c>
      <c r="L15" s="916">
        <f t="shared" si="3"/>
        <v>1.0230487690101964</v>
      </c>
      <c r="M15" s="323">
        <v>1149120.5833718772</v>
      </c>
      <c r="N15" s="324">
        <f t="shared" si="4"/>
        <v>2.6520927301166948</v>
      </c>
      <c r="O15" s="323">
        <f>+'[2]P &amp; L - GI - 2012 '!H239+'[2]P &amp; L - GI - 2012 '!H240+'[2]P &amp; L - GI - 2012 '!H241</f>
        <v>1545225.9615697723</v>
      </c>
      <c r="P15" s="324">
        <f t="shared" si="5"/>
        <v>3.1094538754593248</v>
      </c>
      <c r="Q15" s="323">
        <f>+'[2]P &amp; L - GI - 2013'!H239+'[2]P &amp; L - GI - 2013'!H240+'[2]P &amp; L - GI - 2013'!H241</f>
        <v>1330514.5467000725</v>
      </c>
      <c r="R15" s="322">
        <f t="shared" si="6"/>
        <v>2.5020325021795076</v>
      </c>
      <c r="S15" s="14"/>
      <c r="AN15" s="988"/>
    </row>
    <row r="16" spans="1:40">
      <c r="A16" s="514">
        <v>9</v>
      </c>
      <c r="B16" s="206" t="s">
        <v>14</v>
      </c>
      <c r="C16" s="206"/>
      <c r="D16" s="321">
        <v>289691.04300000001</v>
      </c>
      <c r="E16" s="322">
        <f t="shared" si="0"/>
        <v>0.92897248334879201</v>
      </c>
      <c r="F16" s="322" t="s">
        <v>434</v>
      </c>
      <c r="G16" s="321">
        <v>522448.71100000001</v>
      </c>
      <c r="H16" s="322">
        <f t="shared" si="1"/>
        <v>1.5117909726195335</v>
      </c>
      <c r="I16" s="321">
        <v>596182.65700000001</v>
      </c>
      <c r="J16" s="978">
        <f t="shared" si="2"/>
        <v>1.7770893023020675</v>
      </c>
      <c r="K16" s="979">
        <v>644813.60595</v>
      </c>
      <c r="L16" s="322">
        <f t="shared" si="3"/>
        <v>1.8370000670950792</v>
      </c>
      <c r="M16" s="323">
        <v>922858.52101999999</v>
      </c>
      <c r="N16" s="322">
        <f t="shared" si="4"/>
        <v>2.1298951649979516</v>
      </c>
      <c r="O16" s="323">
        <f>+'[2]P &amp; L - GI - 2012 '!H305+'[2]P &amp; L - GI - 2012 '!H306+'[2]P &amp; L - GI - 2012 '!H307</f>
        <v>1135011.1609100001</v>
      </c>
      <c r="P16" s="322">
        <f t="shared" si="5"/>
        <v>2.2839797807926154</v>
      </c>
      <c r="Q16" s="323">
        <f>+'[2]P &amp; L - GI - 2013'!H305+'[2]P &amp; L - GI - 2013'!H306+'[2]P &amp; L - GI - 2013'!H307</f>
        <v>1272941.2854599999</v>
      </c>
      <c r="R16" s="322">
        <f t="shared" si="6"/>
        <v>2.3937659888697471</v>
      </c>
      <c r="S16" s="14"/>
      <c r="T16" s="19" t="s">
        <v>610</v>
      </c>
      <c r="U16" s="19"/>
    </row>
    <row r="17" spans="1:34">
      <c r="A17" s="514">
        <v>10</v>
      </c>
      <c r="B17" s="206" t="s">
        <v>17</v>
      </c>
      <c r="C17" s="206"/>
      <c r="D17" s="321">
        <v>704577</v>
      </c>
      <c r="E17" s="322">
        <f t="shared" si="0"/>
        <v>2.2594162340063852</v>
      </c>
      <c r="F17" s="322" t="s">
        <v>487</v>
      </c>
      <c r="G17" s="321">
        <v>924709</v>
      </c>
      <c r="H17" s="322">
        <f t="shared" si="1"/>
        <v>2.6757970477604189</v>
      </c>
      <c r="I17" s="321">
        <v>1130781</v>
      </c>
      <c r="J17" s="978">
        <f t="shared" si="2"/>
        <v>3.3706093170476681</v>
      </c>
      <c r="K17" s="979">
        <v>1255190</v>
      </c>
      <c r="L17" s="322">
        <f t="shared" si="3"/>
        <v>3.5758924640245064</v>
      </c>
      <c r="M17" s="323">
        <v>1623830.11726</v>
      </c>
      <c r="N17" s="322">
        <f t="shared" si="4"/>
        <v>3.7476902870306561</v>
      </c>
      <c r="O17" s="323">
        <f>+'[2]P &amp; L - GI - 2012 '!H371+'[2]P &amp; L - GI - 2012 '!H372+'[2]P &amp; L - GI - 2012 '!H373</f>
        <v>1635305.00976</v>
      </c>
      <c r="P17" s="322">
        <f t="shared" si="5"/>
        <v>3.2907196918893344</v>
      </c>
      <c r="Q17" s="323">
        <f>+'[2]P &amp; L - GI - 2013'!H371+'[2]P &amp; L - GI - 2013'!H372+'[2]P &amp; L - GI - 2013'!H373</f>
        <v>1767360.9385200001</v>
      </c>
      <c r="R17" s="322">
        <f t="shared" si="6"/>
        <v>3.3235221082151267</v>
      </c>
      <c r="S17" s="14"/>
      <c r="T17" s="913"/>
      <c r="U17" s="913"/>
      <c r="V17" s="935">
        <v>2009</v>
      </c>
      <c r="W17" s="935">
        <v>2013</v>
      </c>
      <c r="X17" s="919" t="s">
        <v>358</v>
      </c>
    </row>
    <row r="18" spans="1:34">
      <c r="A18" s="514">
        <v>11</v>
      </c>
      <c r="B18" s="206" t="s">
        <v>13</v>
      </c>
      <c r="C18" s="206"/>
      <c r="D18" s="321">
        <v>3678224</v>
      </c>
      <c r="E18" s="322">
        <f t="shared" si="0"/>
        <v>11.79521758148776</v>
      </c>
      <c r="F18" s="322" t="s">
        <v>445</v>
      </c>
      <c r="G18" s="321">
        <v>3937285</v>
      </c>
      <c r="H18" s="322">
        <f t="shared" si="1"/>
        <v>11.39317945341873</v>
      </c>
      <c r="I18" s="321">
        <v>4272926</v>
      </c>
      <c r="J18" s="978">
        <f t="shared" si="2"/>
        <v>12.736652089710759</v>
      </c>
      <c r="K18" s="979">
        <v>4324169.7151100002</v>
      </c>
      <c r="L18" s="322">
        <f t="shared" si="3"/>
        <v>12.319063964359856</v>
      </c>
      <c r="M18" s="323">
        <v>5086207.4053399796</v>
      </c>
      <c r="N18" s="322">
        <f t="shared" si="4"/>
        <v>11.738623325314268</v>
      </c>
      <c r="O18" s="323">
        <f>+'[2]P &amp; L - GI - 2012 '!H404+'[2]P &amp; L - GI - 2012 '!H405+'[2]P &amp; L - GI - 2012 '!H406</f>
        <v>5773429.4972300194</v>
      </c>
      <c r="P18" s="322">
        <f t="shared" si="5"/>
        <v>11.617856010272879</v>
      </c>
      <c r="Q18" s="323">
        <f>+'[2]P &amp; L - GI - 2013'!H404+'[2]P &amp; L - GI - 2013'!H405+'[2]P &amp; L - GI - 2013'!H406</f>
        <v>6342545.7904710202</v>
      </c>
      <c r="R18" s="322">
        <f t="shared" si="6"/>
        <v>11.927156868505543</v>
      </c>
      <c r="S18" s="14"/>
      <c r="T18" s="913" t="s">
        <v>203</v>
      </c>
      <c r="U18" s="913"/>
      <c r="V18" s="964">
        <f>+J13+J8+J18+J24+J25</f>
        <v>82.962876372208513</v>
      </c>
      <c r="W18" s="965">
        <f>+R24+R13+R18+R25+R22</f>
        <v>70.785218708212241</v>
      </c>
      <c r="X18" s="989">
        <f>+W18-V18</f>
        <v>-12.177657663996271</v>
      </c>
      <c r="AG18" s="352" t="s">
        <v>386</v>
      </c>
      <c r="AH18" s="352"/>
    </row>
    <row r="19" spans="1:34">
      <c r="A19" s="514">
        <v>12</v>
      </c>
      <c r="B19" s="206" t="s">
        <v>27</v>
      </c>
      <c r="C19" s="206"/>
      <c r="D19" s="321">
        <v>0</v>
      </c>
      <c r="E19" s="983">
        <f t="shared" si="0"/>
        <v>0</v>
      </c>
      <c r="F19" s="322" t="s">
        <v>438</v>
      </c>
      <c r="G19" s="321">
        <v>0</v>
      </c>
      <c r="H19" s="916">
        <f t="shared" si="1"/>
        <v>0</v>
      </c>
      <c r="I19" s="321">
        <v>0</v>
      </c>
      <c r="J19" s="987">
        <f t="shared" si="2"/>
        <v>0</v>
      </c>
      <c r="K19" s="983">
        <v>0</v>
      </c>
      <c r="L19" s="916">
        <f t="shared" si="3"/>
        <v>0</v>
      </c>
      <c r="M19" s="323">
        <v>364735.08649000002</v>
      </c>
      <c r="N19" s="916">
        <f t="shared" si="4"/>
        <v>0.84178395661508443</v>
      </c>
      <c r="O19" s="323">
        <f>+'[2]P &amp; L - GI - 2012 '!H503+'[2]P &amp; L - GI - 2012 '!H504+'[2]P &amp; L - GI - 2012 '!H505</f>
        <v>1295132.62558</v>
      </c>
      <c r="P19" s="916">
        <f t="shared" si="5"/>
        <v>2.6061917557691139</v>
      </c>
      <c r="Q19" s="323">
        <f>+'[2]P &amp; L - GI - 2013'!H503+'[2]P &amp; L - GI - 2013'!H504+'[2]P &amp; L - GI - 2013'!H505</f>
        <v>1485520.8119999997</v>
      </c>
      <c r="R19" s="322">
        <f t="shared" si="6"/>
        <v>2.7935217720892358</v>
      </c>
      <c r="S19" s="14"/>
      <c r="T19" s="913" t="s">
        <v>119</v>
      </c>
      <c r="U19" s="913"/>
      <c r="V19" s="967">
        <f>100-V18</f>
        <v>17.037123627791487</v>
      </c>
      <c r="W19" s="965">
        <f>100-W18</f>
        <v>29.214781291787759</v>
      </c>
      <c r="X19" s="989">
        <f>+W19-V19</f>
        <v>12.177657663996271</v>
      </c>
    </row>
    <row r="20" spans="1:34">
      <c r="A20" s="514">
        <v>13</v>
      </c>
      <c r="B20" s="206" t="s">
        <v>21</v>
      </c>
      <c r="C20" s="206"/>
      <c r="D20" s="321">
        <v>230782</v>
      </c>
      <c r="E20" s="322">
        <f t="shared" si="0"/>
        <v>0.7400647442599767</v>
      </c>
      <c r="F20" s="322" t="s">
        <v>439</v>
      </c>
      <c r="G20" s="321">
        <v>294317</v>
      </c>
      <c r="H20" s="322">
        <f t="shared" si="1"/>
        <v>0.85165447692809648</v>
      </c>
      <c r="I20" s="321">
        <v>271309</v>
      </c>
      <c r="J20" s="978">
        <f t="shared" si="2"/>
        <v>0.80871242371324392</v>
      </c>
      <c r="K20" s="979">
        <v>467605.90317000001</v>
      </c>
      <c r="L20" s="322">
        <f t="shared" si="3"/>
        <v>1.3321556300472248</v>
      </c>
      <c r="M20" s="323">
        <v>636737.86237999995</v>
      </c>
      <c r="N20" s="322">
        <f t="shared" si="4"/>
        <v>1.4695480006570825</v>
      </c>
      <c r="O20" s="323">
        <f>+'[2]P &amp; L - GI - 2012 '!H536+'[2]P &amp; L - GI - 2012 '!H537+'[2]P &amp; L - GI - 2012 '!H538</f>
        <v>1049146.7334</v>
      </c>
      <c r="P20" s="322">
        <f t="shared" si="5"/>
        <v>2.1111950337554681</v>
      </c>
      <c r="Q20" s="323">
        <f>+'[2]P &amp; L - GI - 2013'!H536+'[2]P &amp; L - GI - 2013'!H537+'[2]P &amp; L - GI - 2013'!H538</f>
        <v>1118982.9757699999</v>
      </c>
      <c r="R20" s="322">
        <f t="shared" si="6"/>
        <v>2.1042473994034472</v>
      </c>
      <c r="S20" s="14"/>
      <c r="T20" s="14"/>
      <c r="U20" s="14"/>
    </row>
    <row r="21" spans="1:34">
      <c r="A21" s="514">
        <v>14</v>
      </c>
      <c r="B21" s="206" t="s">
        <v>67</v>
      </c>
      <c r="C21" s="990"/>
      <c r="D21" s="991">
        <v>0</v>
      </c>
      <c r="E21" s="321">
        <f t="shared" si="0"/>
        <v>0</v>
      </c>
      <c r="F21" s="322" t="s">
        <v>393</v>
      </c>
      <c r="G21" s="991">
        <v>0</v>
      </c>
      <c r="H21" s="321">
        <f t="shared" si="1"/>
        <v>0</v>
      </c>
      <c r="I21" s="991">
        <v>0</v>
      </c>
      <c r="J21" s="992">
        <f t="shared" si="2"/>
        <v>0</v>
      </c>
      <c r="K21" s="991">
        <v>0</v>
      </c>
      <c r="L21" s="321">
        <f t="shared" si="3"/>
        <v>0</v>
      </c>
      <c r="M21" s="993">
        <v>1748.86556</v>
      </c>
      <c r="N21" s="322">
        <f t="shared" si="4"/>
        <v>4.0362636478216037E-3</v>
      </c>
      <c r="O21" s="993">
        <f>+'[2]P &amp; L - GI - 2012 '!H701+'[2]P &amp; L - GI - 2012 '!H702+'[2]P &amp; L - GI - 2012 '!H703</f>
        <v>308546.43002615747</v>
      </c>
      <c r="P21" s="322">
        <f t="shared" si="5"/>
        <v>0.62088711713678646</v>
      </c>
      <c r="Q21" s="993">
        <f>+'[2]P &amp; L - GI - 2013'!H701+'[2]P &amp; L - GI - 2013'!H702+'[2]P &amp; L - GI - 2013'!H703</f>
        <v>355001.40988561278</v>
      </c>
      <c r="R21" s="322">
        <f t="shared" si="6"/>
        <v>0.66758012383729193</v>
      </c>
      <c r="S21" s="14"/>
      <c r="T21" s="14"/>
      <c r="U21" s="14"/>
    </row>
    <row r="22" spans="1:34">
      <c r="A22" s="514">
        <v>15</v>
      </c>
      <c r="B22" s="206" t="s">
        <v>24</v>
      </c>
      <c r="C22" s="206"/>
      <c r="D22" s="994">
        <v>0</v>
      </c>
      <c r="E22" s="916">
        <f t="shared" si="0"/>
        <v>0</v>
      </c>
      <c r="F22" s="322" t="s">
        <v>440</v>
      </c>
      <c r="G22" s="994">
        <v>0</v>
      </c>
      <c r="H22" s="916">
        <f t="shared" si="1"/>
        <v>0</v>
      </c>
      <c r="I22" s="994">
        <v>0</v>
      </c>
      <c r="J22" s="987">
        <f t="shared" si="2"/>
        <v>0</v>
      </c>
      <c r="K22" s="995">
        <v>847064</v>
      </c>
      <c r="L22" s="916">
        <f>(K22/K$26)*100+0.01</f>
        <v>2.4231882616547726</v>
      </c>
      <c r="M22" s="323">
        <v>2284578</v>
      </c>
      <c r="N22" s="322">
        <f t="shared" si="4"/>
        <v>5.2726517937793824</v>
      </c>
      <c r="O22" s="323">
        <f>+'[2]P &amp; L - GI - 2012 '!H569+'[2]P &amp; L - GI - 2012 '!H570+'[2]P &amp; L - GI - 2012 '!H571</f>
        <v>2795447.79213</v>
      </c>
      <c r="P22" s="322">
        <f t="shared" si="5"/>
        <v>5.6252717641712708</v>
      </c>
      <c r="Q22" s="323">
        <f>+'[2]P &amp; L - GI - 2013'!H569+'[2]P &amp; L - GI - 2013'!H570+'[2]P &amp; L - GI - 2013'!H571</f>
        <v>3085041.1282100007</v>
      </c>
      <c r="R22" s="322">
        <f t="shared" si="6"/>
        <v>5.8014196030296876</v>
      </c>
      <c r="S22" s="14"/>
      <c r="T22" s="14"/>
      <c r="U22" s="14"/>
    </row>
    <row r="23" spans="1:34">
      <c r="A23" s="514">
        <v>16</v>
      </c>
      <c r="B23" s="206" t="s">
        <v>20</v>
      </c>
      <c r="C23" s="206"/>
      <c r="D23" s="321">
        <f>+'[6]General Insurance'!$E$153</f>
        <v>186000</v>
      </c>
      <c r="E23" s="322">
        <f t="shared" si="0"/>
        <v>0.5964591797989256</v>
      </c>
      <c r="F23" s="322" t="s">
        <v>441</v>
      </c>
      <c r="G23" s="321">
        <v>216412</v>
      </c>
      <c r="H23" s="322">
        <f t="shared" si="1"/>
        <v>0.62622359109722925</v>
      </c>
      <c r="I23" s="321">
        <v>184409</v>
      </c>
      <c r="J23" s="978">
        <f t="shared" si="2"/>
        <v>0.54968264725658045</v>
      </c>
      <c r="K23" s="979">
        <v>234914</v>
      </c>
      <c r="L23" s="322">
        <f>(K23/K$26)*100</f>
        <v>0.66924306463073546</v>
      </c>
      <c r="M23" s="323">
        <v>232374</v>
      </c>
      <c r="N23" s="322">
        <f t="shared" si="4"/>
        <v>0.53630350459808773</v>
      </c>
      <c r="O23" s="323">
        <f>+'[2]P &amp; L - GI - 2012 '!H635+'[2]P &amp; L - GI - 2012 '!H636+'[2]P &amp; L - GI - 2012 '!H637</f>
        <v>308142.49066000007</v>
      </c>
      <c r="P23" s="322">
        <f t="shared" si="5"/>
        <v>0.62007427108139623</v>
      </c>
      <c r="Q23" s="323">
        <f>+'[2]P &amp; L - GI - 2013'!H635+'[2]P &amp; L - GI - 2013'!H636+'[2]P &amp; L - GI - 2013'!H637</f>
        <v>322591.81438999996</v>
      </c>
      <c r="R23" s="322">
        <f t="shared" si="6"/>
        <v>0.60663388201405732</v>
      </c>
      <c r="S23" s="14"/>
      <c r="T23" s="14"/>
      <c r="U23" s="14"/>
    </row>
    <row r="24" spans="1:34" s="14" customFormat="1">
      <c r="A24" s="514">
        <v>17</v>
      </c>
      <c r="B24" s="206" t="s">
        <v>9</v>
      </c>
      <c r="C24" s="206"/>
      <c r="D24" s="321">
        <v>8845416.7142199986</v>
      </c>
      <c r="E24" s="322">
        <f>(D24/D$26)*100-0.01</f>
        <v>28.355215044856816</v>
      </c>
      <c r="F24" s="322" t="s">
        <v>30</v>
      </c>
      <c r="G24" s="321">
        <v>9140845.4283200018</v>
      </c>
      <c r="H24" s="322">
        <f t="shared" si="1"/>
        <v>26.450534396370077</v>
      </c>
      <c r="I24" s="321">
        <v>8764538.8244118989</v>
      </c>
      <c r="J24" s="978">
        <f t="shared" si="2"/>
        <v>26.125161477942022</v>
      </c>
      <c r="K24" s="979">
        <v>8766026.9246178009</v>
      </c>
      <c r="L24" s="322">
        <f>(K24/K$26)*100</f>
        <v>24.973406113159534</v>
      </c>
      <c r="M24" s="323">
        <v>11134582.762270002</v>
      </c>
      <c r="N24" s="322">
        <f t="shared" si="4"/>
        <v>25.697865327630709</v>
      </c>
      <c r="O24" s="323">
        <f>+'[2]P &amp; L - GI - 2012 '!H602+'[2]P &amp; L - GI - 2012 '!H603+'[2]P &amp; L - GI - 2012 '!H604</f>
        <v>12359187.410689998</v>
      </c>
      <c r="P24" s="322">
        <f t="shared" si="5"/>
        <v>24.870358217808686</v>
      </c>
      <c r="Q24" s="323">
        <f>+'[2]P &amp; L - GI - 2013'!H602+'[2]P &amp; L - GI - 2013'!H603+'[2]P &amp; L - GI - 2013'!H604</f>
        <v>12785670.661330007</v>
      </c>
      <c r="R24" s="322">
        <f t="shared" si="6"/>
        <v>24.043452689902782</v>
      </c>
    </row>
    <row r="25" spans="1:34">
      <c r="A25" s="514">
        <v>18</v>
      </c>
      <c r="B25" s="206" t="s">
        <v>11</v>
      </c>
      <c r="C25" s="206"/>
      <c r="D25" s="321">
        <v>2814653.6389400014</v>
      </c>
      <c r="E25" s="322">
        <f>(D25/D$26)*100</f>
        <v>9.0259462413990033</v>
      </c>
      <c r="F25" s="322" t="s">
        <v>488</v>
      </c>
      <c r="G25" s="321">
        <v>3182235.5665899995</v>
      </c>
      <c r="H25" s="322">
        <f t="shared" si="1"/>
        <v>9.2083201681390836</v>
      </c>
      <c r="I25" s="321">
        <v>3210217.1266700001</v>
      </c>
      <c r="J25" s="978">
        <f t="shared" si="2"/>
        <v>9.568950802056186</v>
      </c>
      <c r="K25" s="979">
        <v>3433830.28211</v>
      </c>
      <c r="L25" s="322">
        <f>(K25/K$26)*100</f>
        <v>9.7825889534941268</v>
      </c>
      <c r="M25" s="323">
        <v>4055442.8969999999</v>
      </c>
      <c r="N25" s="322">
        <f t="shared" si="4"/>
        <v>9.3596884262375379</v>
      </c>
      <c r="O25" s="323">
        <f>+'[2]P &amp; L - GI - 2012 '!H668+'[2]P &amp; L - GI - 2012 '!H669+'[2]P &amp; L - GI - 2012 '!H670</f>
        <v>4436051.5967899989</v>
      </c>
      <c r="P25" s="322">
        <f t="shared" si="5"/>
        <v>8.9266542061999612</v>
      </c>
      <c r="Q25" s="323">
        <f>+'[2]P &amp; L - GI - 2013'!H668+'[2]P &amp; L - GI - 2013'!H669+'[2]P &amp; L - GI - 2013'!H670</f>
        <v>5116965.9560599998</v>
      </c>
      <c r="R25" s="322">
        <f t="shared" si="6"/>
        <v>9.6224540846708955</v>
      </c>
      <c r="S25" s="14"/>
      <c r="T25" s="14"/>
      <c r="U25" s="14"/>
    </row>
    <row r="26" spans="1:34">
      <c r="A26" s="14"/>
      <c r="B26" s="312" t="s">
        <v>26</v>
      </c>
      <c r="C26" s="996">
        <v>25930519</v>
      </c>
      <c r="D26" s="996">
        <f>SUM(D8:D25)+1</f>
        <v>31184028.396159999</v>
      </c>
      <c r="E26" s="996">
        <f>SUM(E8:E25)</f>
        <v>99.989996793230219</v>
      </c>
      <c r="F26" s="312" t="s">
        <v>26</v>
      </c>
      <c r="G26" s="996">
        <f t="shared" ref="G26:P26" si="11">SUM(G8:G25)</f>
        <v>34558263.705909997</v>
      </c>
      <c r="H26" s="996">
        <f t="shared" si="11"/>
        <v>100</v>
      </c>
      <c r="I26" s="996">
        <f t="shared" si="11"/>
        <v>33548266.608081896</v>
      </c>
      <c r="J26" s="996">
        <f t="shared" si="11"/>
        <v>100</v>
      </c>
      <c r="K26" s="996">
        <f t="shared" si="11"/>
        <v>35101447.054907799</v>
      </c>
      <c r="L26" s="996">
        <f t="shared" si="11"/>
        <v>100.01000000000002</v>
      </c>
      <c r="M26" s="996">
        <f t="shared" si="11"/>
        <v>43328823.699211858</v>
      </c>
      <c r="N26" s="996">
        <f t="shared" si="11"/>
        <v>99.999999999999986</v>
      </c>
      <c r="O26" s="996">
        <f>SUM(O8:O25)</f>
        <v>49694448.718635947</v>
      </c>
      <c r="P26" s="996">
        <f t="shared" si="11"/>
        <v>100</v>
      </c>
      <c r="Q26" s="996">
        <f>SUM(Q8:Q25)</f>
        <v>53177348.637200683</v>
      </c>
      <c r="R26" s="996">
        <f>SUM(R8:R25)</f>
        <v>99.999999999999986</v>
      </c>
      <c r="S26" s="14"/>
      <c r="T26" s="14"/>
      <c r="U26" s="14"/>
    </row>
    <row r="27" spans="1:34" ht="15" customHeight="1">
      <c r="A27" s="14"/>
      <c r="B27" s="2619" t="s">
        <v>1</v>
      </c>
      <c r="C27" s="925"/>
      <c r="D27" s="2621">
        <f>+((D26-C26)/C26)*100</f>
        <v>20.259946961184998</v>
      </c>
      <c r="E27" s="2621"/>
      <c r="F27" s="2619" t="s">
        <v>1</v>
      </c>
      <c r="G27" s="2622">
        <f>((G26-D26)/D26)*100</f>
        <v>10.820395834957299</v>
      </c>
      <c r="H27" s="2623"/>
      <c r="I27" s="2626">
        <f>((I26-G26)/G26)*100</f>
        <v>-2.9225921372183294</v>
      </c>
      <c r="J27" s="2626"/>
      <c r="K27" s="2626">
        <f>((K26-I26)/I26)*100</f>
        <v>4.6296891132125921</v>
      </c>
      <c r="L27" s="2626"/>
      <c r="M27" s="2626">
        <f>((M26-K26)/K26)*100</f>
        <v>23.438853194383412</v>
      </c>
      <c r="N27" s="2626"/>
      <c r="O27" s="2626">
        <f>((O26-M26)/M26)*100</f>
        <v>14.691432806055793</v>
      </c>
      <c r="P27" s="2626"/>
      <c r="Q27" s="2626">
        <f>((Q26-O26)/O26)*100</f>
        <v>7.0086297531631789</v>
      </c>
      <c r="R27" s="2626"/>
      <c r="S27" s="14"/>
      <c r="T27" s="14"/>
      <c r="U27" s="14"/>
    </row>
    <row r="28" spans="1:34">
      <c r="A28" s="14"/>
      <c r="B28" s="2620"/>
      <c r="C28" s="926"/>
      <c r="D28" s="2621"/>
      <c r="E28" s="2621"/>
      <c r="F28" s="2620"/>
      <c r="G28" s="2624"/>
      <c r="H28" s="2625"/>
      <c r="I28" s="2626"/>
      <c r="J28" s="2626"/>
      <c r="K28" s="2626"/>
      <c r="L28" s="2626"/>
      <c r="M28" s="2626"/>
      <c r="N28" s="2626"/>
      <c r="O28" s="2626"/>
      <c r="P28" s="2626"/>
      <c r="Q28" s="2626"/>
      <c r="R28" s="2626"/>
      <c r="S28" s="14"/>
      <c r="T28" s="14"/>
      <c r="U28" s="14"/>
    </row>
    <row r="29" spans="1:34" ht="25.5" customHeight="1">
      <c r="A29" s="14"/>
      <c r="B29" s="926"/>
      <c r="C29" s="926"/>
      <c r="D29" s="927"/>
      <c r="E29" s="927"/>
      <c r="F29" s="2627" t="s">
        <v>529</v>
      </c>
      <c r="G29" s="2628"/>
      <c r="H29" s="2628"/>
      <c r="I29" s="2628"/>
      <c r="J29" s="2629"/>
      <c r="K29" s="565">
        <f>+'[7]SRCC &amp; TC'!$H$55</f>
        <v>1926563.8965400003</v>
      </c>
      <c r="L29" s="566"/>
      <c r="M29" s="909">
        <f>+'[8]AR Table 4 &amp; Chart 4,5'!$M$29</f>
        <v>1949804.8214974001</v>
      </c>
      <c r="N29" s="566"/>
      <c r="O29" s="565">
        <f>-'[2]P &amp; L - GI - 2012 '!H9</f>
        <v>2238827.710423843</v>
      </c>
      <c r="P29" s="639"/>
      <c r="Q29" s="565">
        <f>-'[2]P &amp; L - GI - 2013'!H9</f>
        <v>3107389.6258930122</v>
      </c>
      <c r="R29" s="639"/>
      <c r="S29" s="14"/>
      <c r="T29" s="14"/>
      <c r="U29" s="14"/>
    </row>
    <row r="30" spans="1:34" ht="25.5" customHeight="1">
      <c r="A30" s="14"/>
      <c r="B30" s="926"/>
      <c r="C30" s="926"/>
      <c r="D30" s="927"/>
      <c r="E30" s="927"/>
      <c r="F30" s="2627" t="s">
        <v>527</v>
      </c>
      <c r="G30" s="2628"/>
      <c r="H30" s="2628"/>
      <c r="I30" s="2628"/>
      <c r="J30" s="2629"/>
      <c r="K30" s="501">
        <f>+K26+K29</f>
        <v>37028010.9514478</v>
      </c>
      <c r="L30" s="639">
        <f>+(K30-I26)/I26*100</f>
        <v>10.372352121845905</v>
      </c>
      <c r="M30" s="501">
        <f>+M26+M29</f>
        <v>45278628.520709261</v>
      </c>
      <c r="N30" s="639">
        <f>+(M30-K30)/K30*100</f>
        <v>22.282097680266734</v>
      </c>
      <c r="O30" s="501">
        <f>+O26+O29</f>
        <v>51933276.429059789</v>
      </c>
      <c r="P30" s="639">
        <f>+(O30-M30)/M30*100</f>
        <v>14.697105733462898</v>
      </c>
      <c r="Q30" s="501">
        <f>+Q26+Q29</f>
        <v>56284738.263093695</v>
      </c>
      <c r="R30" s="639">
        <f>+(Q30-O30)/O30*100</f>
        <v>8.3789472439274064</v>
      </c>
      <c r="S30" s="14"/>
      <c r="T30" s="14"/>
      <c r="U30" s="14"/>
    </row>
    <row r="31" spans="1:34">
      <c r="A31" s="14"/>
      <c r="B31" s="928"/>
      <c r="C31" s="928"/>
      <c r="D31" s="561"/>
      <c r="E31" s="561"/>
      <c r="F31" s="563"/>
      <c r="G31" s="562"/>
      <c r="H31" s="562"/>
      <c r="I31" s="562"/>
      <c r="J31" s="562"/>
      <c r="K31" s="564"/>
      <c r="L31" s="562"/>
      <c r="M31" s="564"/>
      <c r="N31" s="562"/>
      <c r="O31" s="564"/>
      <c r="P31" s="562"/>
      <c r="Q31" s="562"/>
      <c r="R31" s="562"/>
      <c r="S31" s="14"/>
      <c r="T31" s="14"/>
      <c r="U31" s="14"/>
    </row>
    <row r="32" spans="1:34">
      <c r="A32" s="14"/>
      <c r="B32" s="928"/>
      <c r="C32" s="928"/>
      <c r="D32" s="561"/>
      <c r="E32" s="561"/>
      <c r="F32" s="563"/>
      <c r="G32" s="562"/>
      <c r="H32" s="562"/>
      <c r="I32" s="562"/>
      <c r="J32" s="562"/>
      <c r="K32" s="564"/>
      <c r="L32" s="562"/>
      <c r="M32" s="564"/>
      <c r="N32" s="562"/>
      <c r="O32" s="564"/>
      <c r="P32" s="562"/>
      <c r="Q32" s="562"/>
      <c r="R32" s="562"/>
      <c r="S32" s="14"/>
      <c r="T32" s="14"/>
      <c r="U32" s="14"/>
    </row>
    <row r="33" spans="1:36">
      <c r="A33" s="14"/>
      <c r="B33" s="555"/>
      <c r="C33" s="555"/>
      <c r="D33" s="556"/>
      <c r="E33" s="557"/>
      <c r="F33" s="455" t="s">
        <v>383</v>
      </c>
      <c r="G33" s="997"/>
      <c r="H33" s="557"/>
      <c r="I33" s="556"/>
      <c r="J33" s="557"/>
      <c r="K33" s="556"/>
      <c r="L33" s="557"/>
      <c r="M33" s="557"/>
      <c r="N33" s="557"/>
      <c r="O33" s="557"/>
      <c r="P33" s="557"/>
      <c r="Q33" s="557"/>
      <c r="R33" s="557"/>
      <c r="S33" s="14"/>
      <c r="T33" s="14"/>
      <c r="U33" s="14"/>
    </row>
    <row r="34" spans="1:36">
      <c r="A34" s="14"/>
      <c r="B34" s="455" t="s">
        <v>383</v>
      </c>
      <c r="C34" s="14"/>
      <c r="D34" s="14"/>
      <c r="E34" s="14"/>
      <c r="F34" s="455" t="s">
        <v>381</v>
      </c>
      <c r="G34" s="14"/>
      <c r="H34" s="14"/>
      <c r="I34" s="14"/>
      <c r="J34" s="14"/>
      <c r="K34" s="14"/>
      <c r="L34" s="14"/>
      <c r="M34" s="14"/>
      <c r="N34" s="14"/>
      <c r="O34" s="14"/>
      <c r="P34" s="14"/>
      <c r="Q34" s="14"/>
      <c r="R34" s="14"/>
      <c r="S34" s="14"/>
      <c r="T34" s="14"/>
      <c r="U34" s="14"/>
    </row>
    <row r="35" spans="1:36" ht="21.75" customHeight="1">
      <c r="A35" s="14"/>
      <c r="B35" s="455" t="s">
        <v>381</v>
      </c>
      <c r="C35" s="67"/>
      <c r="D35" s="14"/>
      <c r="E35" s="14"/>
      <c r="F35" s="14"/>
      <c r="G35" s="14"/>
      <c r="H35" s="14"/>
      <c r="I35" s="14"/>
      <c r="J35" s="14"/>
      <c r="K35" s="14"/>
      <c r="L35" s="14"/>
      <c r="M35" s="14"/>
      <c r="N35" s="14"/>
      <c r="O35" s="14"/>
      <c r="P35" s="14"/>
      <c r="Q35" s="14"/>
      <c r="R35" s="14"/>
      <c r="S35" s="14"/>
      <c r="T35" s="14"/>
      <c r="U35" s="14"/>
    </row>
    <row r="36" spans="1:36" ht="21.75" customHeight="1">
      <c r="A36" s="14"/>
      <c r="B36" s="444" t="s">
        <v>255</v>
      </c>
      <c r="C36" s="435"/>
      <c r="D36" s="435"/>
      <c r="E36" s="435"/>
      <c r="F36" s="435"/>
      <c r="G36" s="435"/>
      <c r="H36" s="435"/>
      <c r="I36" s="435"/>
      <c r="J36" s="14"/>
      <c r="K36" s="239"/>
      <c r="L36" s="14"/>
      <c r="M36" s="239"/>
      <c r="N36" s="14"/>
      <c r="O36" s="14"/>
      <c r="P36" s="14"/>
      <c r="Q36" s="14"/>
      <c r="R36" s="14"/>
      <c r="S36" s="14"/>
      <c r="T36" s="14"/>
      <c r="U36" s="14"/>
    </row>
    <row r="37" spans="1:36" ht="7.5" customHeight="1">
      <c r="A37" s="14"/>
      <c r="B37" s="473"/>
      <c r="C37" s="435"/>
      <c r="D37" s="435"/>
      <c r="E37" s="435"/>
      <c r="F37" s="435"/>
      <c r="G37" s="435"/>
      <c r="H37" s="435"/>
      <c r="I37" s="435"/>
      <c r="J37" s="14"/>
      <c r="K37" s="239"/>
      <c r="L37" s="14"/>
      <c r="M37" s="239"/>
      <c r="N37" s="14"/>
      <c r="O37" s="14"/>
      <c r="P37" s="14"/>
      <c r="Q37" s="14"/>
      <c r="R37" s="14"/>
      <c r="S37" s="14"/>
      <c r="T37" s="14"/>
      <c r="U37" s="14"/>
    </row>
    <row r="38" spans="1:36" ht="21.75" customHeight="1">
      <c r="A38" s="14"/>
      <c r="B38" s="2634" t="s">
        <v>509</v>
      </c>
      <c r="C38" s="2634"/>
      <c r="D38" s="2634"/>
      <c r="E38" s="2634"/>
      <c r="F38" s="2634"/>
      <c r="G38" s="2634"/>
      <c r="H38" s="2634"/>
      <c r="I38" s="2634"/>
      <c r="J38" s="2634"/>
      <c r="K38" s="2634"/>
      <c r="L38" s="2634"/>
      <c r="M38" s="2634"/>
      <c r="N38" s="2634"/>
      <c r="O38" s="929"/>
      <c r="P38" s="929"/>
      <c r="Q38" s="929"/>
      <c r="R38" s="929"/>
      <c r="S38" s="14"/>
      <c r="T38" s="14"/>
      <c r="U38" s="14"/>
    </row>
    <row r="39" spans="1:36" ht="10.5" customHeight="1">
      <c r="A39" s="14"/>
      <c r="B39" s="2634"/>
      <c r="C39" s="2634"/>
      <c r="D39" s="2634"/>
      <c r="E39" s="2634"/>
      <c r="F39" s="2634"/>
      <c r="G39" s="2634"/>
      <c r="H39" s="2634"/>
      <c r="I39" s="2634"/>
      <c r="J39" s="2634"/>
      <c r="K39" s="2634"/>
      <c r="L39" s="2634"/>
      <c r="M39" s="2634"/>
      <c r="N39" s="2634"/>
      <c r="O39" s="929"/>
      <c r="P39" s="929"/>
      <c r="Q39" s="929"/>
      <c r="R39" s="929"/>
      <c r="S39" s="14"/>
      <c r="T39" s="14"/>
      <c r="U39" s="14"/>
    </row>
    <row r="40" spans="1:36" ht="15" customHeight="1">
      <c r="A40" s="14"/>
      <c r="B40" s="2635" t="s">
        <v>397</v>
      </c>
      <c r="C40" s="2635"/>
      <c r="D40" s="2635"/>
      <c r="E40" s="2635"/>
      <c r="F40" s="2635"/>
      <c r="G40" s="2635"/>
      <c r="H40" s="2635"/>
      <c r="I40" s="2635"/>
      <c r="J40" s="2635"/>
      <c r="K40" s="2635"/>
      <c r="L40" s="2635"/>
      <c r="M40" s="2635"/>
      <c r="N40" s="2635"/>
      <c r="O40" s="930"/>
      <c r="P40" s="930"/>
      <c r="Q40" s="930"/>
      <c r="R40" s="930"/>
      <c r="S40" s="14"/>
      <c r="T40" s="14"/>
      <c r="U40" s="14"/>
    </row>
    <row r="41" spans="1:36" ht="3.75" customHeight="1">
      <c r="A41" s="14"/>
      <c r="B41" s="2635"/>
      <c r="C41" s="2635"/>
      <c r="D41" s="2635"/>
      <c r="E41" s="2635"/>
      <c r="F41" s="2635"/>
      <c r="G41" s="2635"/>
      <c r="H41" s="2635"/>
      <c r="I41" s="2635"/>
      <c r="J41" s="2635"/>
      <c r="K41" s="2635"/>
      <c r="L41" s="2635"/>
      <c r="M41" s="2635"/>
      <c r="N41" s="2635"/>
      <c r="O41" s="930"/>
      <c r="P41" s="930"/>
      <c r="Q41" s="930"/>
      <c r="R41" s="930"/>
      <c r="S41" s="14"/>
      <c r="T41" s="14"/>
      <c r="U41" s="14"/>
    </row>
    <row r="42" spans="1:36" ht="34.5" customHeight="1">
      <c r="A42" s="14"/>
      <c r="B42" s="2636" t="s">
        <v>611</v>
      </c>
      <c r="C42" s="2636"/>
      <c r="D42" s="2636"/>
      <c r="E42" s="2636"/>
      <c r="F42" s="2636"/>
      <c r="G42" s="2636"/>
      <c r="H42" s="2636"/>
      <c r="I42" s="2636"/>
      <c r="J42" s="2636"/>
      <c r="K42" s="2636"/>
      <c r="L42" s="2636"/>
      <c r="M42" s="2636"/>
      <c r="N42" s="2636"/>
      <c r="O42" s="917"/>
      <c r="P42" s="917"/>
      <c r="Q42" s="917"/>
      <c r="R42" s="917"/>
      <c r="S42" s="14"/>
      <c r="T42" s="14"/>
      <c r="U42" s="14"/>
    </row>
    <row r="43" spans="1:36" ht="34.5" customHeight="1">
      <c r="A43" s="14"/>
      <c r="B43" s="917"/>
      <c r="C43" s="917"/>
      <c r="D43" s="917"/>
      <c r="E43" s="917"/>
      <c r="F43" s="917"/>
      <c r="G43" s="917"/>
      <c r="H43" s="917"/>
      <c r="I43" s="917"/>
      <c r="J43" s="917"/>
      <c r="K43" s="917"/>
      <c r="L43" s="917"/>
      <c r="M43" s="917"/>
      <c r="N43" s="917"/>
      <c r="O43" s="917"/>
      <c r="P43" s="917"/>
      <c r="Q43" s="917"/>
      <c r="R43" s="917"/>
      <c r="S43" s="14"/>
      <c r="T43" s="14"/>
      <c r="U43" s="14"/>
    </row>
    <row r="44" spans="1:36" ht="34.5" customHeight="1">
      <c r="A44" s="14"/>
      <c r="B44" s="917"/>
      <c r="C44" s="917"/>
      <c r="D44" s="917"/>
      <c r="E44" s="917"/>
      <c r="F44" s="917"/>
      <c r="G44" s="917"/>
      <c r="H44" s="917"/>
      <c r="I44" s="917"/>
      <c r="J44" s="917"/>
      <c r="K44" s="917"/>
      <c r="L44" s="917"/>
      <c r="M44" s="917"/>
      <c r="N44" s="917"/>
      <c r="O44" s="917"/>
      <c r="P44" s="917"/>
      <c r="Q44" s="917"/>
      <c r="R44" s="917"/>
      <c r="S44" s="14"/>
      <c r="T44" s="14"/>
      <c r="U44" s="14"/>
    </row>
    <row r="45" spans="1:36" ht="34.5" customHeight="1">
      <c r="A45" s="14"/>
      <c r="B45" s="917"/>
      <c r="C45" s="917"/>
      <c r="D45" s="917"/>
      <c r="E45" s="917"/>
      <c r="F45" s="917"/>
      <c r="G45" s="917"/>
      <c r="H45" s="917"/>
      <c r="I45" s="917"/>
      <c r="J45" s="917"/>
      <c r="K45" s="917"/>
      <c r="L45" s="917"/>
      <c r="M45" s="917"/>
      <c r="N45" s="917"/>
      <c r="O45" s="917"/>
      <c r="P45" s="917"/>
      <c r="Q45" s="917"/>
      <c r="R45" s="917"/>
      <c r="S45" s="14"/>
      <c r="T45" s="14"/>
      <c r="U45" s="14"/>
      <c r="AJ45" s="358" t="s">
        <v>383</v>
      </c>
    </row>
    <row r="46" spans="1:36" ht="34.5" customHeight="1">
      <c r="A46" s="14"/>
      <c r="B46" s="917"/>
      <c r="C46" s="917"/>
      <c r="D46" s="14"/>
      <c r="E46" s="917"/>
      <c r="F46" s="917"/>
      <c r="G46" s="917"/>
      <c r="H46" s="917"/>
      <c r="I46" s="917"/>
      <c r="J46" s="917"/>
      <c r="K46" s="917"/>
      <c r="L46" s="917"/>
      <c r="M46" s="917"/>
      <c r="N46" s="917"/>
      <c r="O46" s="917"/>
      <c r="P46" s="917"/>
      <c r="Q46" s="917"/>
      <c r="R46" s="917"/>
      <c r="S46" s="14"/>
      <c r="T46" s="14"/>
      <c r="U46" s="14"/>
      <c r="AJ46" s="358" t="s">
        <v>381</v>
      </c>
    </row>
    <row r="47" spans="1:36">
      <c r="A47" s="14"/>
      <c r="B47" s="14"/>
      <c r="C47" s="14"/>
      <c r="D47" s="14"/>
      <c r="E47" s="14"/>
      <c r="F47" s="14"/>
      <c r="G47" s="14"/>
      <c r="H47" s="14"/>
      <c r="I47" s="14"/>
      <c r="J47" s="14"/>
      <c r="K47" s="14"/>
      <c r="L47" s="14"/>
      <c r="M47" s="14"/>
      <c r="N47" s="14"/>
      <c r="O47" s="14"/>
      <c r="P47" s="14"/>
      <c r="Q47" s="14"/>
      <c r="R47" s="14"/>
      <c r="S47" s="14"/>
      <c r="T47" s="14"/>
      <c r="U47" s="14"/>
    </row>
    <row r="48" spans="1:36">
      <c r="A48" s="14"/>
      <c r="B48" s="14"/>
      <c r="C48" s="14"/>
      <c r="D48" s="239"/>
      <c r="E48" s="239"/>
      <c r="F48" s="239"/>
      <c r="G48" s="239"/>
      <c r="H48" s="239"/>
      <c r="I48" s="239"/>
      <c r="J48" s="14"/>
      <c r="K48" s="14"/>
      <c r="L48" s="14"/>
      <c r="M48" s="14"/>
      <c r="N48" s="14"/>
      <c r="O48" s="14"/>
      <c r="P48" s="14"/>
      <c r="Q48" s="14"/>
      <c r="R48" s="14"/>
      <c r="S48" s="14"/>
      <c r="T48" s="14"/>
      <c r="U48" s="14"/>
    </row>
    <row r="49" spans="1:36">
      <c r="A49" s="14"/>
      <c r="B49" s="14"/>
      <c r="C49" s="14"/>
      <c r="D49" s="14"/>
      <c r="E49" s="14"/>
      <c r="F49" s="14"/>
      <c r="G49" s="558">
        <f>+G10+G14+G18+G23+G25</f>
        <v>8115769.5665899999</v>
      </c>
      <c r="H49" s="14"/>
      <c r="I49" s="14"/>
      <c r="J49" s="14"/>
      <c r="K49" s="558">
        <f>+K10+K14+K18+K23+K25</f>
        <v>9349573.9972200003</v>
      </c>
      <c r="L49" s="14"/>
      <c r="M49" s="14"/>
      <c r="N49" s="14"/>
      <c r="O49" s="14"/>
      <c r="P49" s="14"/>
      <c r="Q49" s="14"/>
      <c r="R49" s="14"/>
      <c r="S49" s="14"/>
      <c r="T49" s="14"/>
      <c r="U49" s="14"/>
    </row>
    <row r="50" spans="1:36">
      <c r="A50" s="14"/>
      <c r="B50" s="14"/>
      <c r="C50" s="14"/>
      <c r="D50" s="14"/>
      <c r="E50" s="14"/>
      <c r="F50" s="14"/>
      <c r="G50" s="526">
        <f>+G49/G26*100</f>
        <v>23.48430938445</v>
      </c>
      <c r="H50" s="14"/>
      <c r="I50" s="14"/>
      <c r="J50" s="14"/>
      <c r="K50" s="526">
        <f>+K49/K26*100</f>
        <v>26.635864847950096</v>
      </c>
      <c r="L50" s="14"/>
      <c r="M50" s="14"/>
      <c r="N50" s="14"/>
      <c r="O50" s="14"/>
      <c r="P50" s="14"/>
      <c r="Q50" s="14"/>
      <c r="R50" s="14"/>
      <c r="S50" s="14"/>
      <c r="T50" s="14"/>
      <c r="U50" s="14"/>
    </row>
    <row r="51" spans="1:36">
      <c r="A51" s="14"/>
      <c r="B51" s="14"/>
      <c r="C51" s="14"/>
      <c r="D51" s="14"/>
      <c r="E51" s="14"/>
      <c r="F51" s="14"/>
      <c r="G51" s="526">
        <f>100-G50</f>
        <v>76.51569061555</v>
      </c>
      <c r="H51" s="14"/>
      <c r="I51" s="14"/>
      <c r="J51" s="14"/>
      <c r="K51" s="526">
        <f>100-K50</f>
        <v>73.364135152049897</v>
      </c>
      <c r="L51" s="14"/>
      <c r="M51" s="14"/>
      <c r="N51" s="14"/>
      <c r="O51" s="14"/>
      <c r="P51" s="14"/>
      <c r="Q51" s="14"/>
      <c r="R51" s="14"/>
      <c r="S51" s="14"/>
      <c r="T51" s="14"/>
      <c r="U51" s="14"/>
    </row>
    <row r="52" spans="1:36">
      <c r="A52" s="14"/>
      <c r="B52" s="14"/>
      <c r="C52" s="14"/>
      <c r="D52" s="917" t="s">
        <v>402</v>
      </c>
      <c r="E52" s="14"/>
      <c r="F52" s="14"/>
      <c r="G52" s="14"/>
      <c r="H52" s="14"/>
      <c r="I52" s="14"/>
      <c r="J52" s="14"/>
      <c r="K52" s="260">
        <f>+K26-K49</f>
        <v>25751873.057687797</v>
      </c>
      <c r="L52" s="14"/>
      <c r="M52" s="14"/>
      <c r="N52" s="14"/>
      <c r="O52" s="14"/>
      <c r="P52" s="14"/>
      <c r="Q52" s="14"/>
      <c r="R52" s="14"/>
      <c r="S52" s="14"/>
      <c r="T52" s="14"/>
      <c r="U52" s="14"/>
    </row>
    <row r="53" spans="1:36">
      <c r="A53" s="14"/>
      <c r="B53" s="14"/>
      <c r="C53" s="14"/>
      <c r="D53" s="14"/>
      <c r="E53" s="14"/>
      <c r="F53" s="14"/>
      <c r="G53" s="14"/>
      <c r="H53" s="14"/>
      <c r="I53" s="14"/>
      <c r="J53" s="14"/>
      <c r="K53" s="14"/>
      <c r="L53" s="14"/>
      <c r="M53" s="14"/>
      <c r="N53" s="14"/>
      <c r="O53" s="14"/>
      <c r="P53" s="14"/>
      <c r="Q53" s="14"/>
      <c r="R53" s="14"/>
      <c r="U53" s="239"/>
      <c r="V53" s="126"/>
      <c r="W53" s="226" t="e">
        <f>+M26+#REF!</f>
        <v>#REF!</v>
      </c>
    </row>
    <row r="54" spans="1:36">
      <c r="A54" s="14"/>
      <c r="B54" s="14"/>
      <c r="C54" s="14"/>
      <c r="D54" s="14"/>
      <c r="E54" s="14"/>
      <c r="F54" s="14"/>
      <c r="G54" s="14"/>
      <c r="H54" s="14"/>
      <c r="I54" s="14"/>
      <c r="J54" s="14"/>
      <c r="K54" s="14"/>
      <c r="L54" s="14"/>
      <c r="M54" s="14"/>
      <c r="N54" s="14"/>
      <c r="O54" s="14"/>
      <c r="P54" s="14"/>
      <c r="Q54" s="14"/>
      <c r="R54" s="14"/>
      <c r="U54" s="239"/>
      <c r="W54" s="18" t="e">
        <f>+W53-M26</f>
        <v>#REF!</v>
      </c>
    </row>
    <row r="55" spans="1:36">
      <c r="A55" s="14"/>
      <c r="B55" s="14"/>
      <c r="C55" s="14"/>
      <c r="D55" s="14"/>
      <c r="E55" s="14"/>
      <c r="F55" s="14"/>
      <c r="G55" s="14"/>
      <c r="H55" s="14"/>
      <c r="I55" s="14"/>
      <c r="J55" s="14"/>
      <c r="K55" s="14"/>
      <c r="L55" s="14"/>
      <c r="M55" s="14"/>
      <c r="N55" s="14"/>
      <c r="O55" s="14"/>
      <c r="P55" s="14"/>
      <c r="Q55" s="14"/>
      <c r="R55" s="14"/>
      <c r="U55" s="526"/>
      <c r="W55" s="9" t="e">
        <f>+W54/W53*100</f>
        <v>#REF!</v>
      </c>
    </row>
    <row r="56" spans="1:36">
      <c r="A56" s="14"/>
      <c r="B56" s="14"/>
      <c r="C56" s="14"/>
      <c r="D56" s="14"/>
      <c r="E56" s="14"/>
      <c r="F56" s="14"/>
      <c r="G56" s="14"/>
      <c r="H56" s="14"/>
      <c r="I56" s="14"/>
      <c r="J56" s="14"/>
      <c r="K56" s="14"/>
      <c r="L56" s="14"/>
      <c r="M56" s="14"/>
      <c r="N56" s="14"/>
      <c r="O56" s="14"/>
      <c r="P56" s="14"/>
      <c r="Q56" s="14"/>
      <c r="R56" s="14"/>
      <c r="U56" s="526"/>
      <c r="W56" s="9" t="e">
        <f>+M26/W53*100</f>
        <v>#REF!</v>
      </c>
    </row>
    <row r="57" spans="1:36">
      <c r="A57" s="14"/>
      <c r="B57" s="14"/>
      <c r="C57" s="14"/>
      <c r="D57" s="14"/>
      <c r="E57" s="14"/>
      <c r="F57" s="14"/>
      <c r="G57" s="14"/>
      <c r="H57" s="14"/>
      <c r="I57" s="14"/>
      <c r="J57" s="14"/>
      <c r="K57" s="14"/>
      <c r="L57" s="14"/>
      <c r="M57" s="14"/>
      <c r="N57" s="14"/>
      <c r="O57" s="14"/>
      <c r="P57" s="14"/>
      <c r="Q57" s="14"/>
      <c r="R57" s="14"/>
      <c r="S57" s="14" t="s">
        <v>26</v>
      </c>
      <c r="T57" s="239" t="e">
        <f>+K26+#REF!</f>
        <v>#REF!</v>
      </c>
      <c r="U57" s="14"/>
    </row>
    <row r="58" spans="1:36">
      <c r="A58" s="14"/>
      <c r="B58" s="14"/>
      <c r="C58" s="14"/>
      <c r="D58" s="14"/>
      <c r="E58" s="14"/>
      <c r="F58" s="14"/>
      <c r="G58" s="14"/>
      <c r="H58" s="14"/>
      <c r="I58" s="14"/>
      <c r="J58" s="14"/>
      <c r="K58" s="14"/>
      <c r="L58" s="14"/>
      <c r="M58" s="14"/>
      <c r="N58" s="14"/>
      <c r="O58" s="14"/>
      <c r="P58" s="14"/>
      <c r="Q58" s="14"/>
      <c r="R58" s="14"/>
      <c r="S58" s="14"/>
      <c r="T58" s="239" t="e">
        <f>+T57-K26</f>
        <v>#REF!</v>
      </c>
      <c r="U58" s="14"/>
      <c r="AJ58" s="361"/>
    </row>
    <row r="59" spans="1:36">
      <c r="A59" s="14"/>
      <c r="B59" s="14"/>
      <c r="C59" s="14"/>
      <c r="D59" s="14"/>
      <c r="E59" s="14"/>
      <c r="F59" s="14"/>
      <c r="G59" s="14"/>
      <c r="H59" s="14"/>
      <c r="I59" s="14"/>
      <c r="J59" s="14"/>
      <c r="K59" s="14"/>
      <c r="L59" s="14"/>
      <c r="M59" s="14"/>
      <c r="N59" s="14"/>
      <c r="O59" s="14"/>
      <c r="P59" s="14"/>
      <c r="Q59" s="14"/>
      <c r="R59" s="14"/>
      <c r="S59" s="14" t="s">
        <v>238</v>
      </c>
      <c r="T59" s="526" t="e">
        <f>+T58/T57*100</f>
        <v>#REF!</v>
      </c>
      <c r="U59" s="14"/>
    </row>
    <row r="60" spans="1:36">
      <c r="A60" s="14"/>
      <c r="B60" s="14"/>
      <c r="C60" s="14"/>
      <c r="D60" s="14"/>
      <c r="E60" s="14"/>
      <c r="F60" s="14"/>
      <c r="G60" s="14"/>
      <c r="H60" s="14"/>
      <c r="I60" s="14"/>
      <c r="J60" s="14"/>
      <c r="K60" s="14"/>
      <c r="L60" s="14"/>
      <c r="M60" s="14"/>
      <c r="N60" s="14"/>
      <c r="O60" s="14"/>
      <c r="P60" s="14"/>
      <c r="Q60" s="14"/>
      <c r="R60" s="14"/>
      <c r="S60" s="14" t="s">
        <v>239</v>
      </c>
      <c r="T60" s="526" t="e">
        <f>+K26/T57*100</f>
        <v>#REF!</v>
      </c>
      <c r="U60" s="14"/>
    </row>
    <row r="61" spans="1:36">
      <c r="A61" s="14"/>
      <c r="B61" s="14"/>
      <c r="C61" s="14"/>
      <c r="D61" s="14"/>
      <c r="E61" s="14"/>
      <c r="F61" s="14"/>
      <c r="G61" s="14"/>
      <c r="H61" s="14"/>
      <c r="I61" s="14"/>
      <c r="J61" s="14"/>
      <c r="K61" s="14"/>
      <c r="L61" s="14"/>
      <c r="M61" s="14"/>
      <c r="N61" s="14"/>
      <c r="O61" s="14"/>
      <c r="P61" s="14"/>
      <c r="Q61" s="14"/>
      <c r="R61" s="14"/>
      <c r="S61" s="14"/>
      <c r="T61" s="14"/>
      <c r="U61" s="14"/>
    </row>
    <row r="62" spans="1:36">
      <c r="A62" s="14"/>
      <c r="B62" s="14"/>
      <c r="C62" s="14"/>
      <c r="D62" s="14"/>
      <c r="E62" s="14"/>
      <c r="F62" s="14"/>
      <c r="G62" s="14"/>
      <c r="H62" s="14"/>
      <c r="I62" s="14"/>
      <c r="J62" s="14"/>
      <c r="K62" s="14"/>
      <c r="L62" s="14"/>
      <c r="M62" s="14"/>
      <c r="N62" s="14"/>
      <c r="O62" s="14"/>
      <c r="P62" s="14"/>
      <c r="Q62" s="14"/>
      <c r="R62" s="14"/>
      <c r="S62" s="14"/>
      <c r="T62" s="14"/>
      <c r="U62" s="14"/>
    </row>
    <row r="63" spans="1:36">
      <c r="A63" s="14"/>
      <c r="B63" s="14"/>
      <c r="C63" s="14"/>
      <c r="D63" s="14"/>
      <c r="E63" s="14"/>
      <c r="F63" s="14"/>
      <c r="G63" s="14"/>
      <c r="H63" s="14"/>
      <c r="I63" s="14"/>
      <c r="J63" s="14"/>
      <c r="K63" s="14"/>
      <c r="L63" s="14"/>
      <c r="M63" s="14"/>
      <c r="N63" s="14"/>
      <c r="O63" s="14"/>
      <c r="P63" s="14"/>
      <c r="Q63" s="14"/>
      <c r="R63" s="14"/>
      <c r="S63" s="14"/>
      <c r="T63" s="14"/>
      <c r="U63" s="14"/>
    </row>
    <row r="64" spans="1:36">
      <c r="A64" s="14"/>
      <c r="B64" s="14"/>
      <c r="C64" s="14"/>
      <c r="D64" s="14"/>
      <c r="E64" s="14"/>
      <c r="F64" s="14"/>
      <c r="G64" s="14"/>
      <c r="H64" s="14"/>
      <c r="I64" s="14"/>
      <c r="J64" s="14"/>
      <c r="K64" s="14"/>
      <c r="L64" s="14"/>
      <c r="M64" s="14"/>
      <c r="N64" s="14"/>
      <c r="O64" s="14"/>
      <c r="P64" s="14"/>
      <c r="Q64" s="14"/>
      <c r="R64" s="14"/>
      <c r="S64" s="14"/>
      <c r="T64" s="14"/>
      <c r="U64" s="14"/>
    </row>
    <row r="65" spans="1:21">
      <c r="A65" s="14"/>
      <c r="B65" s="14"/>
      <c r="C65" s="14"/>
      <c r="D65" s="14"/>
      <c r="E65" s="14"/>
      <c r="F65" s="14"/>
      <c r="G65" s="14"/>
      <c r="H65" s="14"/>
      <c r="I65" s="14"/>
      <c r="J65" s="14"/>
      <c r="K65" s="14"/>
      <c r="L65" s="14"/>
      <c r="M65" s="14"/>
      <c r="N65" s="14"/>
      <c r="O65" s="14"/>
      <c r="P65" s="14"/>
      <c r="Q65" s="14"/>
      <c r="R65" s="14"/>
      <c r="S65" s="14"/>
      <c r="T65" s="14"/>
      <c r="U65" s="14"/>
    </row>
    <row r="66" spans="1:21">
      <c r="A66" s="14"/>
      <c r="B66" s="14"/>
      <c r="C66" s="14"/>
      <c r="D66" s="14"/>
      <c r="E66" s="14"/>
      <c r="F66" s="14"/>
      <c r="G66" s="14"/>
      <c r="H66" s="14"/>
      <c r="I66" s="14"/>
      <c r="J66" s="14"/>
      <c r="K66" s="14"/>
      <c r="L66" s="14"/>
      <c r="M66" s="14"/>
      <c r="N66" s="14"/>
      <c r="O66" s="14"/>
      <c r="P66" s="14"/>
      <c r="Q66" s="14"/>
      <c r="R66" s="14"/>
      <c r="S66" s="14"/>
      <c r="T66" s="14"/>
      <c r="U66" s="14"/>
    </row>
    <row r="67" spans="1:21">
      <c r="A67" s="14"/>
      <c r="B67" s="14"/>
      <c r="C67" s="14"/>
      <c r="D67" s="14"/>
      <c r="E67" s="14"/>
      <c r="F67" s="14"/>
      <c r="G67" s="14"/>
      <c r="H67" s="14"/>
      <c r="I67" s="14"/>
      <c r="J67" s="14"/>
      <c r="K67" s="14"/>
      <c r="L67" s="14"/>
      <c r="M67" s="14"/>
      <c r="N67" s="14"/>
      <c r="O67" s="14"/>
      <c r="P67" s="14"/>
      <c r="Q67" s="14"/>
      <c r="R67" s="14"/>
      <c r="S67" s="14"/>
      <c r="T67" s="14"/>
      <c r="U67" s="14"/>
    </row>
    <row r="68" spans="1:21">
      <c r="A68" s="14"/>
      <c r="B68" s="14"/>
      <c r="C68" s="14"/>
      <c r="D68" s="14"/>
      <c r="E68" s="14"/>
      <c r="F68" s="14"/>
      <c r="G68" s="14"/>
      <c r="H68" s="14"/>
      <c r="I68" s="14"/>
      <c r="J68" s="14"/>
      <c r="K68" s="14"/>
      <c r="L68" s="14"/>
      <c r="M68" s="14"/>
      <c r="N68" s="14"/>
      <c r="O68" s="14"/>
      <c r="P68" s="14"/>
      <c r="Q68" s="14"/>
      <c r="R68" s="14"/>
      <c r="S68" s="14"/>
      <c r="T68" s="14"/>
      <c r="U68" s="14"/>
    </row>
    <row r="69" spans="1:21">
      <c r="A69" s="14"/>
      <c r="B69" s="14"/>
      <c r="C69" s="14"/>
      <c r="D69" s="14"/>
      <c r="E69" s="14"/>
      <c r="F69" s="14"/>
      <c r="G69" s="14"/>
      <c r="H69" s="14"/>
      <c r="I69" s="14"/>
      <c r="J69" s="14"/>
      <c r="K69" s="14"/>
      <c r="L69" s="14"/>
      <c r="M69" s="14"/>
      <c r="N69" s="14"/>
      <c r="O69" s="14"/>
      <c r="P69" s="14"/>
      <c r="Q69" s="14"/>
      <c r="R69" s="14"/>
      <c r="S69" s="14"/>
      <c r="T69" s="14"/>
      <c r="U69" s="14"/>
    </row>
    <row r="70" spans="1:21">
      <c r="A70" s="14"/>
      <c r="B70" s="14"/>
      <c r="C70" s="14"/>
      <c r="D70" s="14"/>
      <c r="E70" s="14"/>
      <c r="F70" s="14"/>
      <c r="G70" s="14"/>
      <c r="H70" s="14"/>
      <c r="I70" s="14"/>
      <c r="J70" s="14"/>
      <c r="K70" s="14"/>
      <c r="L70" s="14"/>
      <c r="M70" s="14"/>
      <c r="N70" s="14"/>
      <c r="O70" s="14"/>
      <c r="P70" s="14"/>
      <c r="Q70" s="14"/>
      <c r="R70" s="14"/>
      <c r="S70" s="14"/>
      <c r="T70" s="14"/>
      <c r="U70" s="14"/>
    </row>
    <row r="71" spans="1:21">
      <c r="A71" s="14"/>
      <c r="B71" s="14"/>
      <c r="C71" s="14"/>
      <c r="D71" s="14"/>
      <c r="E71" s="14"/>
      <c r="F71" s="14"/>
      <c r="G71" s="14"/>
      <c r="H71" s="14"/>
      <c r="I71" s="14"/>
      <c r="J71" s="14"/>
      <c r="K71" s="14"/>
      <c r="L71" s="14"/>
      <c r="M71" s="14"/>
      <c r="N71" s="14"/>
      <c r="O71" s="14"/>
      <c r="P71" s="14"/>
      <c r="Q71" s="14"/>
      <c r="R71" s="14"/>
      <c r="S71" s="14"/>
      <c r="T71" s="14"/>
      <c r="U71" s="14"/>
    </row>
    <row r="72" spans="1:21">
      <c r="A72" s="14"/>
      <c r="B72" s="14"/>
      <c r="C72" s="14"/>
      <c r="D72" s="14"/>
      <c r="E72" s="14"/>
      <c r="F72" s="14"/>
      <c r="G72" s="14"/>
      <c r="H72" s="14"/>
      <c r="I72" s="14"/>
      <c r="J72" s="14"/>
      <c r="K72" s="14"/>
      <c r="L72" s="14"/>
      <c r="M72" s="14"/>
      <c r="N72" s="14"/>
      <c r="O72" s="14"/>
      <c r="P72" s="14"/>
      <c r="Q72" s="14"/>
      <c r="R72" s="14"/>
      <c r="S72" s="14"/>
      <c r="T72" s="14"/>
      <c r="U72" s="14"/>
    </row>
    <row r="73" spans="1:21">
      <c r="A73" s="14"/>
      <c r="B73" s="14"/>
      <c r="C73" s="14"/>
      <c r="D73" s="14"/>
      <c r="E73" s="14"/>
      <c r="F73" s="14"/>
      <c r="G73" s="14"/>
      <c r="H73" s="14"/>
      <c r="I73" s="14"/>
      <c r="J73" s="14"/>
      <c r="K73" s="14"/>
      <c r="L73" s="14"/>
      <c r="M73" s="14"/>
      <c r="N73" s="14"/>
      <c r="O73" s="14"/>
      <c r="P73" s="14"/>
      <c r="Q73" s="14"/>
      <c r="R73" s="14"/>
      <c r="S73" s="14"/>
      <c r="T73" s="14"/>
      <c r="U73" s="14"/>
    </row>
    <row r="74" spans="1:21">
      <c r="A74" s="14"/>
      <c r="B74" s="14"/>
      <c r="C74" s="14"/>
      <c r="D74" s="14"/>
      <c r="E74" s="14"/>
      <c r="F74" s="14"/>
      <c r="G74" s="14"/>
      <c r="H74" s="14"/>
      <c r="I74" s="14"/>
      <c r="J74" s="14"/>
      <c r="K74" s="14"/>
      <c r="L74" s="14"/>
      <c r="M74" s="14"/>
      <c r="N74" s="14"/>
      <c r="O74" s="14"/>
      <c r="P74" s="14"/>
      <c r="Q74" s="14"/>
      <c r="R74" s="14"/>
      <c r="S74" s="14"/>
      <c r="T74" s="14"/>
      <c r="U74" s="14"/>
    </row>
    <row r="75" spans="1:21">
      <c r="A75" s="14"/>
      <c r="B75" s="14"/>
      <c r="C75" s="14"/>
      <c r="D75" s="14"/>
      <c r="E75" s="14"/>
      <c r="F75" s="14"/>
      <c r="G75" s="14"/>
      <c r="H75" s="14"/>
      <c r="I75" s="14"/>
      <c r="J75" s="14"/>
      <c r="K75" s="14"/>
      <c r="L75" s="14"/>
      <c r="M75" s="14"/>
      <c r="N75" s="14"/>
      <c r="O75" s="14"/>
      <c r="P75" s="14"/>
      <c r="Q75" s="14"/>
      <c r="R75" s="14"/>
      <c r="S75" s="14"/>
      <c r="T75" s="14"/>
      <c r="U75" s="14"/>
    </row>
    <row r="76" spans="1:21">
      <c r="A76" s="14"/>
      <c r="B76" s="14"/>
      <c r="C76" s="14"/>
      <c r="D76" s="14"/>
      <c r="E76" s="14"/>
      <c r="F76" s="14"/>
      <c r="G76" s="14"/>
      <c r="H76" s="14"/>
      <c r="I76" s="14"/>
      <c r="J76" s="14"/>
      <c r="K76" s="14"/>
      <c r="L76" s="14"/>
      <c r="M76" s="14"/>
      <c r="N76" s="14"/>
      <c r="O76" s="14"/>
      <c r="P76" s="14"/>
      <c r="Q76" s="14"/>
      <c r="R76" s="14"/>
      <c r="S76" s="14"/>
      <c r="T76" s="14"/>
      <c r="U76" s="14"/>
    </row>
    <row r="77" spans="1:21">
      <c r="A77" s="14"/>
      <c r="B77" s="14"/>
      <c r="C77" s="14"/>
      <c r="D77" s="14"/>
      <c r="E77" s="14"/>
      <c r="F77" s="14"/>
      <c r="G77" s="14"/>
      <c r="H77" s="14"/>
      <c r="I77" s="14"/>
      <c r="J77" s="14"/>
      <c r="K77" s="14"/>
      <c r="L77" s="14"/>
      <c r="M77" s="14"/>
      <c r="N77" s="14"/>
      <c r="O77" s="14"/>
      <c r="P77" s="14"/>
      <c r="Q77" s="14"/>
      <c r="R77" s="14"/>
      <c r="S77" s="14"/>
      <c r="T77" s="14"/>
      <c r="U77" s="14"/>
    </row>
    <row r="78" spans="1:21">
      <c r="A78" s="14"/>
      <c r="B78" s="14"/>
      <c r="C78" s="14"/>
      <c r="D78" s="14"/>
      <c r="E78" s="14"/>
      <c r="F78" s="14"/>
      <c r="G78" s="14"/>
      <c r="H78" s="14"/>
      <c r="I78" s="14"/>
      <c r="J78" s="14"/>
      <c r="K78" s="14"/>
      <c r="L78" s="14"/>
      <c r="M78" s="14"/>
      <c r="N78" s="14"/>
      <c r="O78" s="14"/>
      <c r="P78" s="14"/>
      <c r="Q78" s="14"/>
      <c r="R78" s="14"/>
      <c r="S78" s="14"/>
      <c r="T78" s="14"/>
      <c r="U78" s="14"/>
    </row>
    <row r="79" spans="1:21">
      <c r="A79" s="14"/>
      <c r="B79" s="14"/>
      <c r="C79" s="14"/>
      <c r="D79" s="14"/>
      <c r="E79" s="14"/>
      <c r="F79" s="444" t="s">
        <v>255</v>
      </c>
      <c r="G79" s="435"/>
      <c r="H79" s="435"/>
      <c r="I79" s="435"/>
      <c r="J79" s="435"/>
      <c r="K79" s="435"/>
      <c r="L79" s="435"/>
      <c r="M79" s="435"/>
      <c r="N79" s="14"/>
      <c r="O79" s="14"/>
      <c r="P79" s="14"/>
      <c r="Q79" s="14"/>
      <c r="R79" s="14"/>
      <c r="S79" s="14"/>
      <c r="T79" s="14"/>
      <c r="U79" s="14"/>
    </row>
    <row r="80" spans="1:21">
      <c r="A80" s="14"/>
      <c r="B80" s="14"/>
      <c r="C80" s="14"/>
      <c r="D80" s="14"/>
      <c r="E80" s="14"/>
      <c r="F80" s="473"/>
      <c r="G80" s="435"/>
      <c r="H80" s="435"/>
      <c r="I80" s="435"/>
      <c r="J80" s="435"/>
      <c r="K80" s="435"/>
      <c r="L80" s="435"/>
      <c r="M80" s="435"/>
      <c r="N80" s="14"/>
      <c r="O80" s="14"/>
      <c r="P80" s="14"/>
      <c r="Q80" s="14"/>
      <c r="R80" s="14"/>
      <c r="S80" s="14"/>
      <c r="T80" s="14"/>
      <c r="U80" s="14"/>
    </row>
    <row r="81" spans="1:22" ht="15" customHeight="1">
      <c r="A81" s="14"/>
      <c r="B81" s="14"/>
      <c r="C81" s="14"/>
      <c r="D81" s="14"/>
      <c r="E81" s="14"/>
      <c r="F81" s="2314" t="s">
        <v>396</v>
      </c>
      <c r="G81" s="2314"/>
      <c r="H81" s="2314"/>
      <c r="I81" s="2314"/>
      <c r="J81" s="2314"/>
      <c r="K81" s="2314"/>
      <c r="L81" s="2314"/>
      <c r="M81" s="2314"/>
      <c r="N81" s="2314"/>
      <c r="O81" s="498"/>
      <c r="P81" s="498"/>
      <c r="Q81" s="498"/>
      <c r="R81" s="498"/>
      <c r="S81" s="498"/>
      <c r="T81" s="498"/>
      <c r="U81" s="498"/>
    </row>
    <row r="82" spans="1:22">
      <c r="A82" s="14"/>
      <c r="B82" s="14"/>
      <c r="C82" s="14"/>
      <c r="D82" s="14"/>
      <c r="E82" s="14"/>
      <c r="F82" s="2314"/>
      <c r="G82" s="2314"/>
      <c r="H82" s="2314"/>
      <c r="I82" s="2314"/>
      <c r="J82" s="2314"/>
      <c r="K82" s="2314"/>
      <c r="L82" s="2314"/>
      <c r="M82" s="2314"/>
      <c r="N82" s="2314"/>
      <c r="O82" s="498"/>
      <c r="P82" s="498"/>
      <c r="Q82" s="498"/>
      <c r="R82" s="498"/>
      <c r="S82" s="498"/>
      <c r="T82" s="498"/>
      <c r="U82" s="498"/>
    </row>
    <row r="83" spans="1:22" ht="15" customHeight="1">
      <c r="A83" s="14"/>
      <c r="B83" s="14"/>
      <c r="C83" s="14"/>
      <c r="D83" s="14"/>
      <c r="E83" s="14"/>
      <c r="F83" s="2315" t="s">
        <v>397</v>
      </c>
      <c r="G83" s="2315"/>
      <c r="H83" s="2315"/>
      <c r="I83" s="2315"/>
      <c r="J83" s="2315"/>
      <c r="K83" s="2315"/>
      <c r="L83" s="2315"/>
      <c r="M83" s="2315"/>
      <c r="N83" s="496"/>
      <c r="O83" s="496"/>
      <c r="P83" s="496"/>
      <c r="Q83" s="496"/>
      <c r="R83" s="496"/>
      <c r="S83" s="496"/>
      <c r="T83" s="496"/>
      <c r="U83" s="496"/>
    </row>
    <row r="84" spans="1:22" ht="14.25" customHeight="1">
      <c r="A84" s="14"/>
      <c r="B84" s="14"/>
      <c r="C84" s="14"/>
      <c r="D84" s="14"/>
      <c r="E84" s="14"/>
      <c r="F84" s="2315"/>
      <c r="G84" s="2315"/>
      <c r="H84" s="2315"/>
      <c r="I84" s="2315"/>
      <c r="J84" s="2315"/>
      <c r="K84" s="2315"/>
      <c r="L84" s="2315"/>
      <c r="M84" s="2315"/>
      <c r="N84" s="496"/>
      <c r="O84" s="496"/>
      <c r="P84" s="496"/>
      <c r="Q84" s="496"/>
      <c r="R84" s="496"/>
      <c r="S84" s="496"/>
      <c r="T84" s="496"/>
      <c r="U84" s="496"/>
    </row>
    <row r="85" spans="1:22" ht="57.75" customHeight="1">
      <c r="A85" s="14"/>
      <c r="B85" s="14"/>
      <c r="C85" s="14"/>
      <c r="D85" s="14"/>
      <c r="E85" s="14"/>
      <c r="F85" s="2636" t="s">
        <v>401</v>
      </c>
      <c r="G85" s="2636"/>
      <c r="H85" s="2636"/>
      <c r="I85" s="2636"/>
      <c r="J85" s="2636"/>
      <c r="K85" s="2636"/>
      <c r="L85" s="2636"/>
      <c r="M85" s="2636"/>
      <c r="N85" s="497"/>
      <c r="O85" s="497"/>
      <c r="P85" s="497"/>
      <c r="Q85" s="497"/>
      <c r="R85" s="497"/>
      <c r="S85" s="497"/>
      <c r="T85" s="497"/>
      <c r="U85" s="497"/>
    </row>
    <row r="86" spans="1:22">
      <c r="A86" s="14"/>
      <c r="B86" s="14"/>
      <c r="C86" s="14"/>
      <c r="D86" s="14"/>
      <c r="E86" s="14"/>
      <c r="F86" s="14"/>
      <c r="G86" s="14"/>
      <c r="H86" s="14"/>
      <c r="I86" s="14"/>
      <c r="J86" s="14"/>
      <c r="K86" s="14"/>
      <c r="L86" s="14"/>
      <c r="M86" s="14"/>
      <c r="N86" s="14"/>
      <c r="O86" s="14"/>
      <c r="P86" s="14"/>
      <c r="Q86" s="14"/>
      <c r="R86" s="14"/>
      <c r="S86" s="14"/>
      <c r="T86" s="14"/>
      <c r="U86" s="14"/>
    </row>
    <row r="87" spans="1:22">
      <c r="A87" s="14"/>
      <c r="B87" s="14"/>
      <c r="C87" s="14"/>
      <c r="D87" s="14"/>
      <c r="E87" s="14"/>
      <c r="F87" s="14"/>
      <c r="G87" s="14"/>
      <c r="H87" s="14"/>
      <c r="I87" s="14"/>
      <c r="J87" s="14"/>
      <c r="K87" s="14"/>
      <c r="L87" s="14"/>
      <c r="M87" s="14"/>
      <c r="N87" s="14"/>
      <c r="O87" s="14"/>
      <c r="P87" s="14"/>
      <c r="Q87" s="14"/>
      <c r="R87" s="14"/>
      <c r="S87" s="14"/>
      <c r="T87" s="14"/>
      <c r="U87" s="14"/>
    </row>
    <row r="88" spans="1:22">
      <c r="B88" s="39" t="s">
        <v>44</v>
      </c>
      <c r="C88" s="39"/>
      <c r="D88" s="40"/>
      <c r="E88" s="40"/>
      <c r="F88" s="39" t="s">
        <v>44</v>
      </c>
      <c r="G88" s="40"/>
      <c r="H88" s="40"/>
      <c r="I88" s="41"/>
      <c r="J88" s="41"/>
      <c r="K88" s="41"/>
      <c r="L88" s="41"/>
      <c r="M88" s="41"/>
      <c r="N88" s="41"/>
      <c r="O88" s="41"/>
      <c r="P88" s="41"/>
      <c r="Q88" s="41"/>
      <c r="R88" s="41"/>
    </row>
    <row r="89" spans="1:22">
      <c r="B89" s="2630" t="s">
        <v>3</v>
      </c>
      <c r="C89" s="191">
        <v>2006</v>
      </c>
      <c r="D89" s="231" t="s">
        <v>117</v>
      </c>
      <c r="F89" s="2630" t="s">
        <v>3</v>
      </c>
      <c r="G89" s="231">
        <v>2008</v>
      </c>
      <c r="I89" s="231">
        <v>2009</v>
      </c>
      <c r="J89" s="231">
        <v>2010</v>
      </c>
      <c r="K89" s="231">
        <v>2011</v>
      </c>
      <c r="L89" s="231" t="s">
        <v>586</v>
      </c>
      <c r="M89" s="231" t="s">
        <v>587</v>
      </c>
    </row>
    <row r="90" spans="1:22">
      <c r="B90" s="2631"/>
      <c r="C90" s="43"/>
      <c r="D90" s="42" t="s">
        <v>39</v>
      </c>
      <c r="F90" s="2631"/>
      <c r="G90" s="42" t="s">
        <v>39</v>
      </c>
      <c r="I90" s="42" t="s">
        <v>39</v>
      </c>
      <c r="J90" s="42" t="s">
        <v>39</v>
      </c>
      <c r="K90" s="42" t="s">
        <v>39</v>
      </c>
      <c r="L90" s="42" t="s">
        <v>39</v>
      </c>
      <c r="M90" s="42" t="s">
        <v>39</v>
      </c>
    </row>
    <row r="91" spans="1:22">
      <c r="B91" s="2632"/>
      <c r="C91" s="44"/>
      <c r="D91" s="45" t="s">
        <v>40</v>
      </c>
      <c r="F91" s="2632"/>
      <c r="G91" s="45" t="s">
        <v>40</v>
      </c>
      <c r="I91" s="45" t="s">
        <v>40</v>
      </c>
      <c r="J91" s="45" t="s">
        <v>40</v>
      </c>
      <c r="K91" s="45" t="s">
        <v>40</v>
      </c>
      <c r="L91" s="45" t="s">
        <v>40</v>
      </c>
      <c r="M91" s="45" t="s">
        <v>40</v>
      </c>
      <c r="N91" s="214" t="s">
        <v>198</v>
      </c>
      <c r="O91" s="214" t="s">
        <v>199</v>
      </c>
      <c r="P91" s="214" t="s">
        <v>200</v>
      </c>
      <c r="Q91" s="214" t="s">
        <v>201</v>
      </c>
      <c r="R91" s="214" t="s">
        <v>202</v>
      </c>
      <c r="S91" s="214" t="s">
        <v>411</v>
      </c>
      <c r="T91" s="214" t="s">
        <v>612</v>
      </c>
    </row>
    <row r="92" spans="1:22">
      <c r="A92" s="757">
        <v>1</v>
      </c>
      <c r="B92" s="206" t="s">
        <v>12</v>
      </c>
      <c r="C92" s="46"/>
      <c r="D92" s="47">
        <f>VLOOKUP(B92,$B$8:$D$25,3,0)</f>
        <v>1867142</v>
      </c>
      <c r="F92" s="322" t="s">
        <v>489</v>
      </c>
      <c r="G92" s="47">
        <f t="shared" ref="G92:G109" si="12">VLOOKUP(F92,$F$8:$G$25,2,0)</f>
        <v>2045252</v>
      </c>
      <c r="I92" s="47">
        <f t="shared" ref="I92:I109" si="13">VLOOKUP(F92,$F$8:$I$25,4,0)</f>
        <v>2503628</v>
      </c>
      <c r="J92" s="48">
        <f t="shared" ref="J92:J109" si="14">VLOOKUP(F92,$F$8:$K$25,6,0)</f>
        <v>2490843.2409499995</v>
      </c>
      <c r="K92" s="47">
        <f t="shared" ref="K92:K109" si="15">VLOOKUP(F92,$F$8:$M$25,8,0)</f>
        <v>2456347.4955899999</v>
      </c>
      <c r="L92" s="47">
        <f t="shared" ref="L92:L109" si="16">VLOOKUP(F92,$F$8:$O$25,10,0)</f>
        <v>2143252.6117200004</v>
      </c>
      <c r="M92" s="376">
        <f t="shared" ref="M92:M110" si="17">VLOOKUP(F92,F8:Q25,12,0)</f>
        <v>2428675.0567999999</v>
      </c>
      <c r="N92" s="757">
        <f t="shared" ref="N92:N109" si="18">RANK(D92,$D$92:$D$109,0)</f>
        <v>5</v>
      </c>
      <c r="O92" s="757">
        <f t="shared" ref="O92:O109" si="19">RANK(G92,$G$92:$G$109,0)</f>
        <v>5</v>
      </c>
      <c r="P92" s="757">
        <f t="shared" ref="P92:P109" si="20">RANK(I92,$I$92:$I$109,0)</f>
        <v>5</v>
      </c>
      <c r="Q92" s="757">
        <f t="shared" ref="Q92:Q109" si="21">RANK(J92,$J$92:$J$109,0)</f>
        <v>5</v>
      </c>
      <c r="R92" s="757">
        <f t="shared" ref="R92:R109" si="22">RANK(K92,$K$92:$K$109,0)</f>
        <v>5</v>
      </c>
      <c r="S92" s="757">
        <f t="shared" ref="S92:S109" si="23">RANK(L92,$L$92:$L$109)</f>
        <v>6</v>
      </c>
      <c r="T92" s="757">
        <f t="shared" ref="T92:T109" si="24">RANK(M92,$M$92:$M$110)</f>
        <v>7</v>
      </c>
      <c r="U92" s="348"/>
      <c r="V92" s="348"/>
    </row>
    <row r="93" spans="1:22">
      <c r="A93" s="757">
        <v>2</v>
      </c>
      <c r="B93" s="206" t="s">
        <v>16</v>
      </c>
      <c r="C93" s="46"/>
      <c r="D93" s="47">
        <f t="shared" ref="D93:D109" si="25">VLOOKUP(B93,$B$8:$D$25,3,0)</f>
        <v>706293</v>
      </c>
      <c r="F93" s="322" t="s">
        <v>432</v>
      </c>
      <c r="G93" s="47">
        <f t="shared" si="12"/>
        <v>932730</v>
      </c>
      <c r="I93" s="47">
        <f t="shared" si="13"/>
        <v>879285</v>
      </c>
      <c r="J93" s="48">
        <f t="shared" si="14"/>
        <v>890387</v>
      </c>
      <c r="K93" s="47">
        <f t="shared" si="15"/>
        <v>942900.64272999996</v>
      </c>
      <c r="L93" s="47">
        <f t="shared" si="16"/>
        <v>819447.65761999995</v>
      </c>
      <c r="M93" s="376">
        <f t="shared" si="17"/>
        <v>880059.67078814725</v>
      </c>
      <c r="N93" s="757">
        <f t="shared" si="18"/>
        <v>6</v>
      </c>
      <c r="O93" s="757">
        <f t="shared" si="19"/>
        <v>6</v>
      </c>
      <c r="P93" s="757">
        <f t="shared" si="20"/>
        <v>9</v>
      </c>
      <c r="Q93" s="757">
        <f t="shared" si="21"/>
        <v>9</v>
      </c>
      <c r="R93" s="757">
        <f t="shared" si="22"/>
        <v>10</v>
      </c>
      <c r="S93" s="757">
        <f t="shared" si="23"/>
        <v>15</v>
      </c>
      <c r="T93" s="757">
        <f t="shared" si="24"/>
        <v>16</v>
      </c>
      <c r="U93" s="348"/>
      <c r="V93" s="348"/>
    </row>
    <row r="94" spans="1:22">
      <c r="A94" s="757">
        <v>3</v>
      </c>
      <c r="B94" s="206" t="s">
        <v>31</v>
      </c>
      <c r="C94" s="46"/>
      <c r="D94" s="47">
        <f t="shared" si="25"/>
        <v>414017</v>
      </c>
      <c r="F94" s="322" t="s">
        <v>486</v>
      </c>
      <c r="G94" s="47">
        <f t="shared" si="12"/>
        <v>601103</v>
      </c>
      <c r="I94" s="47">
        <f t="shared" si="13"/>
        <v>1174822</v>
      </c>
      <c r="J94" s="48">
        <f t="shared" si="14"/>
        <v>1356660</v>
      </c>
      <c r="K94" s="47">
        <f t="shared" si="15"/>
        <v>1379406</v>
      </c>
      <c r="L94" s="47">
        <f t="shared" si="16"/>
        <v>1397127.38</v>
      </c>
      <c r="M94" s="376">
        <f t="shared" si="17"/>
        <v>1964907.3</v>
      </c>
      <c r="N94" s="126">
        <f t="shared" si="18"/>
        <v>9</v>
      </c>
      <c r="O94" s="126">
        <f t="shared" si="19"/>
        <v>9</v>
      </c>
      <c r="P94" s="126">
        <f t="shared" si="20"/>
        <v>6</v>
      </c>
      <c r="Q94" s="126">
        <f t="shared" si="21"/>
        <v>6</v>
      </c>
      <c r="R94" s="126">
        <f t="shared" si="22"/>
        <v>8</v>
      </c>
      <c r="S94" s="757">
        <f t="shared" si="23"/>
        <v>9</v>
      </c>
      <c r="T94" s="757">
        <f t="shared" si="24"/>
        <v>8</v>
      </c>
      <c r="U94" s="348"/>
      <c r="V94" s="348"/>
    </row>
    <row r="95" spans="1:22">
      <c r="A95" s="757">
        <v>4</v>
      </c>
      <c r="B95" s="206" t="s">
        <v>18</v>
      </c>
      <c r="C95" s="46"/>
      <c r="D95" s="47">
        <f t="shared" si="25"/>
        <v>678012</v>
      </c>
      <c r="F95" s="322" t="s">
        <v>443</v>
      </c>
      <c r="G95" s="47">
        <f t="shared" si="12"/>
        <v>835188</v>
      </c>
      <c r="I95" s="47">
        <f t="shared" si="13"/>
        <v>953798</v>
      </c>
      <c r="J95" s="48">
        <f t="shared" si="14"/>
        <v>908756.46100000001</v>
      </c>
      <c r="K95" s="47">
        <f t="shared" si="15"/>
        <v>916754.25</v>
      </c>
      <c r="L95" s="47">
        <f t="shared" si="16"/>
        <v>1125837.3460000001</v>
      </c>
      <c r="M95" s="376">
        <f t="shared" si="17"/>
        <v>1232433.2908158177</v>
      </c>
      <c r="N95" s="757">
        <f t="shared" si="18"/>
        <v>8</v>
      </c>
      <c r="O95" s="757">
        <f t="shared" si="19"/>
        <v>8</v>
      </c>
      <c r="P95" s="757">
        <f t="shared" si="20"/>
        <v>8</v>
      </c>
      <c r="Q95" s="757">
        <f t="shared" si="21"/>
        <v>8</v>
      </c>
      <c r="R95" s="757">
        <f t="shared" si="22"/>
        <v>12</v>
      </c>
      <c r="S95" s="757">
        <f t="shared" si="23"/>
        <v>13</v>
      </c>
      <c r="T95" s="757">
        <f t="shared" si="24"/>
        <v>14</v>
      </c>
      <c r="U95" s="348"/>
      <c r="V95" s="348"/>
    </row>
    <row r="96" spans="1:22">
      <c r="A96" s="757">
        <v>5</v>
      </c>
      <c r="B96" s="206" t="s">
        <v>15</v>
      </c>
      <c r="C96" s="46"/>
      <c r="D96" s="47">
        <f t="shared" si="25"/>
        <v>383590</v>
      </c>
      <c r="F96" s="322" t="s">
        <v>485</v>
      </c>
      <c r="G96" s="47">
        <f t="shared" si="12"/>
        <v>459771</v>
      </c>
      <c r="I96" s="47">
        <f t="shared" si="13"/>
        <v>496749</v>
      </c>
      <c r="J96" s="48">
        <f t="shared" si="14"/>
        <v>397789</v>
      </c>
      <c r="K96" s="47">
        <f t="shared" si="15"/>
        <v>582257.21020000009</v>
      </c>
      <c r="L96" s="47">
        <f t="shared" si="16"/>
        <v>1133240.01455</v>
      </c>
      <c r="M96" s="376">
        <f t="shared" si="17"/>
        <v>1376657</v>
      </c>
      <c r="N96" s="757">
        <f t="shared" si="18"/>
        <v>10</v>
      </c>
      <c r="O96" s="757">
        <f t="shared" si="19"/>
        <v>11</v>
      </c>
      <c r="P96" s="757">
        <f t="shared" si="20"/>
        <v>11</v>
      </c>
      <c r="Q96" s="757">
        <f t="shared" si="21"/>
        <v>13</v>
      </c>
      <c r="R96" s="757">
        <f t="shared" si="22"/>
        <v>14</v>
      </c>
      <c r="S96" s="757">
        <f t="shared" si="23"/>
        <v>12</v>
      </c>
      <c r="T96" s="757">
        <f t="shared" si="24"/>
        <v>11</v>
      </c>
      <c r="U96" s="348"/>
      <c r="V96" s="348"/>
    </row>
    <row r="97" spans="1:22">
      <c r="A97" s="757">
        <v>6</v>
      </c>
      <c r="B97" s="206" t="s">
        <v>10</v>
      </c>
      <c r="C97" s="46"/>
      <c r="D97" s="47">
        <f t="shared" si="25"/>
        <v>10350684</v>
      </c>
      <c r="F97" s="322" t="s">
        <v>433</v>
      </c>
      <c r="G97" s="47">
        <f t="shared" si="12"/>
        <v>11287233</v>
      </c>
      <c r="I97" s="47">
        <f t="shared" si="13"/>
        <v>9081297</v>
      </c>
      <c r="J97" s="48">
        <f t="shared" si="14"/>
        <v>8724292</v>
      </c>
      <c r="K97" s="47">
        <f t="shared" si="15"/>
        <v>9558942</v>
      </c>
      <c r="L97" s="47">
        <f t="shared" si="16"/>
        <v>10434917</v>
      </c>
      <c r="M97" s="376">
        <f t="shared" si="17"/>
        <v>10311479</v>
      </c>
      <c r="N97" s="757">
        <f t="shared" si="18"/>
        <v>1</v>
      </c>
      <c r="O97" s="757">
        <f t="shared" si="19"/>
        <v>1</v>
      </c>
      <c r="P97" s="757">
        <f t="shared" si="20"/>
        <v>1</v>
      </c>
      <c r="Q97" s="757">
        <f t="shared" si="21"/>
        <v>2</v>
      </c>
      <c r="R97" s="757">
        <f t="shared" si="22"/>
        <v>2</v>
      </c>
      <c r="S97" s="757">
        <f t="shared" si="23"/>
        <v>2</v>
      </c>
      <c r="T97" s="757">
        <f t="shared" si="24"/>
        <v>3</v>
      </c>
      <c r="U97" s="348"/>
      <c r="V97" s="348"/>
    </row>
    <row r="98" spans="1:22">
      <c r="A98" s="757">
        <v>7</v>
      </c>
      <c r="B98" s="206" t="s">
        <v>22</v>
      </c>
      <c r="C98" s="46"/>
      <c r="D98" s="47">
        <f t="shared" si="25"/>
        <v>34945</v>
      </c>
      <c r="F98" s="322" t="s">
        <v>435</v>
      </c>
      <c r="G98" s="47">
        <f t="shared" si="12"/>
        <v>178734</v>
      </c>
      <c r="I98" s="47">
        <f t="shared" si="13"/>
        <v>28324</v>
      </c>
      <c r="J98" s="48">
        <f t="shared" si="14"/>
        <v>0</v>
      </c>
      <c r="K98" s="47">
        <f t="shared" si="15"/>
        <v>0</v>
      </c>
      <c r="L98" s="47">
        <f t="shared" si="16"/>
        <v>0</v>
      </c>
      <c r="M98" s="376">
        <f t="shared" si="17"/>
        <v>0</v>
      </c>
      <c r="N98" s="126">
        <f t="shared" si="18"/>
        <v>14</v>
      </c>
      <c r="O98" s="126">
        <f t="shared" si="19"/>
        <v>14</v>
      </c>
      <c r="P98" s="126">
        <f t="shared" si="20"/>
        <v>14</v>
      </c>
      <c r="Q98" s="126">
        <f t="shared" si="21"/>
        <v>16</v>
      </c>
      <c r="R98" s="126">
        <f t="shared" si="22"/>
        <v>18</v>
      </c>
      <c r="S98" s="757">
        <f t="shared" si="23"/>
        <v>18</v>
      </c>
      <c r="T98" s="757">
        <f t="shared" si="24"/>
        <v>19</v>
      </c>
      <c r="U98" s="348"/>
      <c r="V98" s="348"/>
    </row>
    <row r="99" spans="1:22">
      <c r="A99" s="757">
        <v>8</v>
      </c>
      <c r="B99" s="206" t="s">
        <v>25</v>
      </c>
      <c r="C99" s="46"/>
      <c r="D99" s="47">
        <f t="shared" si="25"/>
        <v>0</v>
      </c>
      <c r="F99" s="322" t="s">
        <v>392</v>
      </c>
      <c r="G99" s="47">
        <f t="shared" si="12"/>
        <v>0</v>
      </c>
      <c r="I99" s="47">
        <f t="shared" si="13"/>
        <v>0</v>
      </c>
      <c r="J99" s="48">
        <f t="shared" si="14"/>
        <v>359104.92200000002</v>
      </c>
      <c r="K99" s="47">
        <f t="shared" si="15"/>
        <v>1149120.5833718772</v>
      </c>
      <c r="L99" s="47">
        <f t="shared" si="16"/>
        <v>1545225.9615697723</v>
      </c>
      <c r="M99" s="376">
        <f t="shared" si="17"/>
        <v>1330514.5467000725</v>
      </c>
      <c r="N99" s="757">
        <f t="shared" si="18"/>
        <v>15</v>
      </c>
      <c r="O99" s="757">
        <f t="shared" si="19"/>
        <v>15</v>
      </c>
      <c r="P99" s="757">
        <f t="shared" si="20"/>
        <v>15</v>
      </c>
      <c r="Q99" s="757">
        <f t="shared" si="21"/>
        <v>14</v>
      </c>
      <c r="R99" s="757">
        <f t="shared" si="22"/>
        <v>9</v>
      </c>
      <c r="S99" s="757">
        <f t="shared" si="23"/>
        <v>8</v>
      </c>
      <c r="T99" s="757">
        <f t="shared" si="24"/>
        <v>12</v>
      </c>
      <c r="U99" s="348"/>
      <c r="V99" s="348"/>
    </row>
    <row r="100" spans="1:22">
      <c r="A100" s="757">
        <v>9</v>
      </c>
      <c r="B100" s="206" t="s">
        <v>14</v>
      </c>
      <c r="C100" s="46"/>
      <c r="D100" s="47">
        <f t="shared" si="25"/>
        <v>289691.04300000001</v>
      </c>
      <c r="F100" s="322" t="s">
        <v>434</v>
      </c>
      <c r="G100" s="47">
        <f t="shared" si="12"/>
        <v>522448.71100000001</v>
      </c>
      <c r="I100" s="47">
        <f t="shared" si="13"/>
        <v>596182.65700000001</v>
      </c>
      <c r="J100" s="48">
        <f t="shared" si="14"/>
        <v>644813.60595</v>
      </c>
      <c r="K100" s="47">
        <f t="shared" si="15"/>
        <v>922858.52101999999</v>
      </c>
      <c r="L100" s="47">
        <f t="shared" si="16"/>
        <v>1135011.1609100001</v>
      </c>
      <c r="M100" s="376">
        <f t="shared" si="17"/>
        <v>1272941.2854599999</v>
      </c>
      <c r="N100" s="757">
        <f t="shared" si="18"/>
        <v>11</v>
      </c>
      <c r="O100" s="757">
        <f t="shared" si="19"/>
        <v>10</v>
      </c>
      <c r="P100" s="757">
        <f t="shared" si="20"/>
        <v>10</v>
      </c>
      <c r="Q100" s="757">
        <f t="shared" si="21"/>
        <v>11</v>
      </c>
      <c r="R100" s="757">
        <f t="shared" si="22"/>
        <v>11</v>
      </c>
      <c r="S100" s="757">
        <f t="shared" si="23"/>
        <v>11</v>
      </c>
      <c r="T100" s="757">
        <f t="shared" si="24"/>
        <v>13</v>
      </c>
      <c r="U100" s="137"/>
      <c r="V100" s="137"/>
    </row>
    <row r="101" spans="1:22">
      <c r="A101" s="757">
        <v>10</v>
      </c>
      <c r="B101" s="206" t="s">
        <v>17</v>
      </c>
      <c r="C101" s="46"/>
      <c r="D101" s="47">
        <f t="shared" si="25"/>
        <v>704577</v>
      </c>
      <c r="F101" s="322" t="s">
        <v>487</v>
      </c>
      <c r="G101" s="47">
        <f t="shared" si="12"/>
        <v>924709</v>
      </c>
      <c r="I101" s="47">
        <f t="shared" si="13"/>
        <v>1130781</v>
      </c>
      <c r="J101" s="48">
        <f t="shared" si="14"/>
        <v>1255190</v>
      </c>
      <c r="K101" s="47">
        <f t="shared" si="15"/>
        <v>1623830.11726</v>
      </c>
      <c r="L101" s="47">
        <f t="shared" si="16"/>
        <v>1635305.00976</v>
      </c>
      <c r="M101" s="376">
        <f t="shared" si="17"/>
        <v>1767360.9385200001</v>
      </c>
      <c r="N101" s="757">
        <f t="shared" si="18"/>
        <v>7</v>
      </c>
      <c r="O101" s="757">
        <f t="shared" si="19"/>
        <v>7</v>
      </c>
      <c r="P101" s="757">
        <f t="shared" si="20"/>
        <v>7</v>
      </c>
      <c r="Q101" s="757">
        <f t="shared" si="21"/>
        <v>7</v>
      </c>
      <c r="R101" s="757">
        <f t="shared" si="22"/>
        <v>7</v>
      </c>
      <c r="S101" s="757">
        <f t="shared" si="23"/>
        <v>7</v>
      </c>
      <c r="T101" s="757">
        <f t="shared" si="24"/>
        <v>9</v>
      </c>
      <c r="U101" s="348"/>
      <c r="V101" s="348"/>
    </row>
    <row r="102" spans="1:22">
      <c r="A102" s="757">
        <v>11</v>
      </c>
      <c r="B102" s="206" t="s">
        <v>13</v>
      </c>
      <c r="C102" s="46"/>
      <c r="D102" s="47">
        <f t="shared" si="25"/>
        <v>3678224</v>
      </c>
      <c r="F102" s="322" t="s">
        <v>445</v>
      </c>
      <c r="G102" s="47">
        <f t="shared" si="12"/>
        <v>3937285</v>
      </c>
      <c r="I102" s="47">
        <f t="shared" si="13"/>
        <v>4272926</v>
      </c>
      <c r="J102" s="48">
        <f t="shared" si="14"/>
        <v>4324169.7151100002</v>
      </c>
      <c r="K102" s="47">
        <f t="shared" si="15"/>
        <v>5086207.4053399796</v>
      </c>
      <c r="L102" s="47">
        <f t="shared" si="16"/>
        <v>5773429.4972300194</v>
      </c>
      <c r="M102" s="376">
        <f t="shared" si="17"/>
        <v>6342545.7904710202</v>
      </c>
      <c r="N102" s="126">
        <f t="shared" si="18"/>
        <v>3</v>
      </c>
      <c r="O102" s="126">
        <f t="shared" si="19"/>
        <v>3</v>
      </c>
      <c r="P102" s="126">
        <f t="shared" si="20"/>
        <v>3</v>
      </c>
      <c r="Q102" s="126">
        <f t="shared" si="21"/>
        <v>3</v>
      </c>
      <c r="R102" s="126">
        <f t="shared" si="22"/>
        <v>3</v>
      </c>
      <c r="S102" s="757">
        <f t="shared" si="23"/>
        <v>3</v>
      </c>
      <c r="T102" s="757">
        <f t="shared" si="24"/>
        <v>4</v>
      </c>
      <c r="U102" s="348"/>
      <c r="V102" s="348"/>
    </row>
    <row r="103" spans="1:22">
      <c r="A103" s="757">
        <v>12</v>
      </c>
      <c r="B103" s="206" t="s">
        <v>27</v>
      </c>
      <c r="C103" s="46"/>
      <c r="D103" s="47">
        <f t="shared" si="25"/>
        <v>0</v>
      </c>
      <c r="F103" s="322" t="s">
        <v>438</v>
      </c>
      <c r="G103" s="47">
        <f t="shared" si="12"/>
        <v>0</v>
      </c>
      <c r="I103" s="47">
        <f t="shared" si="13"/>
        <v>0</v>
      </c>
      <c r="J103" s="48">
        <f t="shared" si="14"/>
        <v>0</v>
      </c>
      <c r="K103" s="47">
        <f t="shared" si="15"/>
        <v>364735.08649000002</v>
      </c>
      <c r="L103" s="47">
        <f t="shared" si="16"/>
        <v>1295132.62558</v>
      </c>
      <c r="M103" s="376">
        <f t="shared" si="17"/>
        <v>1485520.8119999997</v>
      </c>
      <c r="N103" s="757">
        <f t="shared" si="18"/>
        <v>15</v>
      </c>
      <c r="O103" s="757">
        <f t="shared" si="19"/>
        <v>15</v>
      </c>
      <c r="P103" s="757">
        <f t="shared" si="20"/>
        <v>15</v>
      </c>
      <c r="Q103" s="757">
        <f t="shared" si="21"/>
        <v>16</v>
      </c>
      <c r="R103" s="757">
        <f t="shared" si="22"/>
        <v>15</v>
      </c>
      <c r="S103" s="757">
        <f t="shared" si="23"/>
        <v>10</v>
      </c>
      <c r="T103" s="757">
        <f t="shared" si="24"/>
        <v>10</v>
      </c>
      <c r="U103" s="348"/>
      <c r="V103" s="348"/>
    </row>
    <row r="104" spans="1:22">
      <c r="A104" s="757">
        <v>13</v>
      </c>
      <c r="B104" s="206" t="s">
        <v>21</v>
      </c>
      <c r="C104" s="46"/>
      <c r="D104" s="47">
        <f t="shared" si="25"/>
        <v>230782</v>
      </c>
      <c r="F104" s="322" t="s">
        <v>439</v>
      </c>
      <c r="G104" s="47">
        <f t="shared" si="12"/>
        <v>294317</v>
      </c>
      <c r="I104" s="47">
        <f t="shared" si="13"/>
        <v>271309</v>
      </c>
      <c r="J104" s="48">
        <f t="shared" si="14"/>
        <v>467605.90317000001</v>
      </c>
      <c r="K104" s="47">
        <f t="shared" si="15"/>
        <v>636737.86237999995</v>
      </c>
      <c r="L104" s="47">
        <f t="shared" si="16"/>
        <v>1049146.7334</v>
      </c>
      <c r="M104" s="376">
        <f t="shared" si="17"/>
        <v>1118982.9757699999</v>
      </c>
      <c r="N104" s="757">
        <f t="shared" si="18"/>
        <v>12</v>
      </c>
      <c r="O104" s="757">
        <f t="shared" si="19"/>
        <v>12</v>
      </c>
      <c r="P104" s="757">
        <f t="shared" si="20"/>
        <v>12</v>
      </c>
      <c r="Q104" s="757">
        <f t="shared" si="21"/>
        <v>12</v>
      </c>
      <c r="R104" s="757">
        <f t="shared" si="22"/>
        <v>13</v>
      </c>
      <c r="S104" s="757">
        <f t="shared" si="23"/>
        <v>14</v>
      </c>
      <c r="T104" s="757">
        <f t="shared" si="24"/>
        <v>15</v>
      </c>
      <c r="U104" s="348"/>
      <c r="V104" s="348"/>
    </row>
    <row r="105" spans="1:22">
      <c r="A105" s="757">
        <v>14</v>
      </c>
      <c r="B105" s="206" t="s">
        <v>67</v>
      </c>
      <c r="C105" s="46"/>
      <c r="D105" s="47">
        <f t="shared" si="25"/>
        <v>0</v>
      </c>
      <c r="F105" s="322" t="s">
        <v>393</v>
      </c>
      <c r="G105" s="47">
        <f t="shared" si="12"/>
        <v>0</v>
      </c>
      <c r="I105" s="47">
        <f t="shared" si="13"/>
        <v>0</v>
      </c>
      <c r="J105" s="48">
        <f t="shared" si="14"/>
        <v>0</v>
      </c>
      <c r="K105" s="47">
        <f t="shared" si="15"/>
        <v>1748.86556</v>
      </c>
      <c r="L105" s="47">
        <f t="shared" si="16"/>
        <v>308546.43002615747</v>
      </c>
      <c r="M105" s="376">
        <f t="shared" si="17"/>
        <v>355001.40988561278</v>
      </c>
      <c r="N105" s="757">
        <f t="shared" si="18"/>
        <v>15</v>
      </c>
      <c r="O105" s="757">
        <f t="shared" si="19"/>
        <v>15</v>
      </c>
      <c r="P105" s="757">
        <f t="shared" si="20"/>
        <v>15</v>
      </c>
      <c r="Q105" s="757">
        <f t="shared" si="21"/>
        <v>16</v>
      </c>
      <c r="R105" s="757">
        <f t="shared" si="22"/>
        <v>17</v>
      </c>
      <c r="S105" s="757">
        <f t="shared" si="23"/>
        <v>16</v>
      </c>
      <c r="T105" s="757">
        <f t="shared" si="24"/>
        <v>17</v>
      </c>
      <c r="U105" s="348"/>
      <c r="V105" s="348"/>
    </row>
    <row r="106" spans="1:22">
      <c r="A106" s="757">
        <v>15</v>
      </c>
      <c r="B106" s="206" t="s">
        <v>24</v>
      </c>
      <c r="C106" s="46"/>
      <c r="D106" s="47">
        <f t="shared" si="25"/>
        <v>0</v>
      </c>
      <c r="F106" s="322" t="s">
        <v>440</v>
      </c>
      <c r="G106" s="47">
        <f t="shared" si="12"/>
        <v>0</v>
      </c>
      <c r="I106" s="47">
        <f t="shared" si="13"/>
        <v>0</v>
      </c>
      <c r="J106" s="48">
        <f t="shared" si="14"/>
        <v>847064</v>
      </c>
      <c r="K106" s="47">
        <f t="shared" si="15"/>
        <v>2284578</v>
      </c>
      <c r="L106" s="47">
        <f t="shared" si="16"/>
        <v>2795447.79213</v>
      </c>
      <c r="M106" s="376">
        <f t="shared" si="17"/>
        <v>3085041.1282100007</v>
      </c>
      <c r="N106" s="757">
        <f t="shared" si="18"/>
        <v>15</v>
      </c>
      <c r="O106" s="757">
        <f t="shared" si="19"/>
        <v>15</v>
      </c>
      <c r="P106" s="757">
        <f t="shared" si="20"/>
        <v>15</v>
      </c>
      <c r="Q106" s="757">
        <f t="shared" si="21"/>
        <v>10</v>
      </c>
      <c r="R106" s="757">
        <f t="shared" si="22"/>
        <v>6</v>
      </c>
      <c r="S106" s="757">
        <f t="shared" si="23"/>
        <v>5</v>
      </c>
      <c r="T106" s="757">
        <f t="shared" si="24"/>
        <v>6</v>
      </c>
      <c r="U106" s="348"/>
      <c r="V106" s="348"/>
    </row>
    <row r="107" spans="1:22">
      <c r="A107" s="757">
        <v>16</v>
      </c>
      <c r="B107" s="206" t="s">
        <v>20</v>
      </c>
      <c r="C107" s="46"/>
      <c r="D107" s="47">
        <f t="shared" si="25"/>
        <v>186000</v>
      </c>
      <c r="F107" s="322" t="s">
        <v>441</v>
      </c>
      <c r="G107" s="47">
        <f t="shared" si="12"/>
        <v>216412</v>
      </c>
      <c r="I107" s="47">
        <f t="shared" si="13"/>
        <v>184409</v>
      </c>
      <c r="J107" s="48">
        <f t="shared" si="14"/>
        <v>234914</v>
      </c>
      <c r="K107" s="47">
        <f t="shared" si="15"/>
        <v>232374</v>
      </c>
      <c r="L107" s="47">
        <f t="shared" si="16"/>
        <v>308142.49066000007</v>
      </c>
      <c r="M107" s="376">
        <f t="shared" si="17"/>
        <v>322591.81438999996</v>
      </c>
      <c r="N107" s="126">
        <f t="shared" si="18"/>
        <v>13</v>
      </c>
      <c r="O107" s="126">
        <f t="shared" si="19"/>
        <v>13</v>
      </c>
      <c r="P107" s="126">
        <f t="shared" si="20"/>
        <v>13</v>
      </c>
      <c r="Q107" s="126">
        <f t="shared" si="21"/>
        <v>15</v>
      </c>
      <c r="R107" s="126">
        <f t="shared" si="22"/>
        <v>16</v>
      </c>
      <c r="S107" s="757">
        <f t="shared" si="23"/>
        <v>17</v>
      </c>
      <c r="T107" s="757">
        <f t="shared" si="24"/>
        <v>18</v>
      </c>
      <c r="U107" s="348"/>
      <c r="V107" s="348"/>
    </row>
    <row r="108" spans="1:22">
      <c r="A108" s="757">
        <v>17</v>
      </c>
      <c r="B108" s="206" t="s">
        <v>9</v>
      </c>
      <c r="C108" s="46"/>
      <c r="D108" s="47">
        <f t="shared" si="25"/>
        <v>8845416.7142199986</v>
      </c>
      <c r="F108" s="322" t="s">
        <v>30</v>
      </c>
      <c r="G108" s="47">
        <f t="shared" si="12"/>
        <v>9140845.4283200018</v>
      </c>
      <c r="I108" s="47">
        <f t="shared" si="13"/>
        <v>8764538.8244118989</v>
      </c>
      <c r="J108" s="48">
        <f t="shared" si="14"/>
        <v>8766026.9246178009</v>
      </c>
      <c r="K108" s="47">
        <f t="shared" si="15"/>
        <v>11134582.762270002</v>
      </c>
      <c r="L108" s="47">
        <f t="shared" si="16"/>
        <v>12359187.410689998</v>
      </c>
      <c r="M108" s="376">
        <f t="shared" si="17"/>
        <v>12785670.661330007</v>
      </c>
      <c r="N108" s="757">
        <f t="shared" si="18"/>
        <v>2</v>
      </c>
      <c r="O108" s="757">
        <f t="shared" si="19"/>
        <v>2</v>
      </c>
      <c r="P108" s="757">
        <f t="shared" si="20"/>
        <v>2</v>
      </c>
      <c r="Q108" s="757">
        <f t="shared" si="21"/>
        <v>1</v>
      </c>
      <c r="R108" s="757">
        <f t="shared" si="22"/>
        <v>1</v>
      </c>
      <c r="S108" s="757">
        <f t="shared" si="23"/>
        <v>1</v>
      </c>
      <c r="T108" s="757">
        <f t="shared" si="24"/>
        <v>2</v>
      </c>
      <c r="U108" s="348"/>
      <c r="V108" s="348"/>
    </row>
    <row r="109" spans="1:22">
      <c r="A109" s="757">
        <v>18</v>
      </c>
      <c r="B109" s="206" t="s">
        <v>11</v>
      </c>
      <c r="C109" s="46"/>
      <c r="D109" s="47">
        <f t="shared" si="25"/>
        <v>2814653.6389400014</v>
      </c>
      <c r="F109" s="322" t="s">
        <v>488</v>
      </c>
      <c r="G109" s="47">
        <f t="shared" si="12"/>
        <v>3182235.5665899995</v>
      </c>
      <c r="I109" s="47">
        <f t="shared" si="13"/>
        <v>3210217.1266700001</v>
      </c>
      <c r="J109" s="48">
        <f t="shared" si="14"/>
        <v>3433830.28211</v>
      </c>
      <c r="K109" s="47">
        <f t="shared" si="15"/>
        <v>4055442.8969999999</v>
      </c>
      <c r="L109" s="47">
        <f t="shared" si="16"/>
        <v>4436051.5967899989</v>
      </c>
      <c r="M109" s="376">
        <f t="shared" si="17"/>
        <v>5116965.9560599998</v>
      </c>
      <c r="N109" s="126">
        <f t="shared" si="18"/>
        <v>4</v>
      </c>
      <c r="O109" s="126">
        <f t="shared" si="19"/>
        <v>4</v>
      </c>
      <c r="P109" s="126">
        <f t="shared" si="20"/>
        <v>4</v>
      </c>
      <c r="Q109" s="126">
        <f t="shared" si="21"/>
        <v>4</v>
      </c>
      <c r="R109" s="126">
        <f t="shared" si="22"/>
        <v>4</v>
      </c>
      <c r="S109" s="757">
        <f t="shared" si="23"/>
        <v>4</v>
      </c>
      <c r="T109" s="757">
        <f t="shared" si="24"/>
        <v>5</v>
      </c>
      <c r="U109" s="348"/>
      <c r="V109" s="348"/>
    </row>
    <row r="110" spans="1:22">
      <c r="B110" s="49" t="s">
        <v>26</v>
      </c>
      <c r="C110" s="194">
        <f>+C26</f>
        <v>25930519</v>
      </c>
      <c r="D110" s="50">
        <f>SUM(D92:D109)</f>
        <v>31184027.396159999</v>
      </c>
      <c r="F110" s="49" t="s">
        <v>26</v>
      </c>
      <c r="G110" s="50">
        <f>SUM(G92:G109)</f>
        <v>34558263.705909997</v>
      </c>
      <c r="I110" s="50">
        <f>SUM(I92:I109)</f>
        <v>33548266.608081896</v>
      </c>
      <c r="J110" s="50">
        <f>SUM(J92:J109)</f>
        <v>35101447.054907799</v>
      </c>
      <c r="K110" s="50">
        <f>SUM(K92:K109)</f>
        <v>43328823.699211858</v>
      </c>
      <c r="L110" s="50">
        <f>SUM(L92:L109)</f>
        <v>49694448.718635947</v>
      </c>
      <c r="M110" s="376">
        <f t="shared" si="17"/>
        <v>53177348.637200683</v>
      </c>
    </row>
    <row r="111" spans="1:22">
      <c r="B111" s="2633" t="s">
        <v>1</v>
      </c>
      <c r="C111" s="192"/>
      <c r="D111" s="233">
        <f>+D27</f>
        <v>20.259946961184998</v>
      </c>
      <c r="F111" s="2633" t="s">
        <v>1</v>
      </c>
      <c r="G111" s="176">
        <f>((G110-D110)/D110)*100</f>
        <v>10.820399388712381</v>
      </c>
      <c r="I111" s="176">
        <f>((I110-G110)/G110)*100</f>
        <v>-2.9225921372183294</v>
      </c>
      <c r="J111" s="176">
        <f>((J110-I110)/I110)*100</f>
        <v>4.6296891132125921</v>
      </c>
      <c r="K111" s="176">
        <f>((K110-J110)/J110)*100</f>
        <v>23.438853194383412</v>
      </c>
      <c r="L111" s="176">
        <f>((L110-K110)/K110)*100</f>
        <v>14.691432806055793</v>
      </c>
      <c r="M111" s="998">
        <f>((M110-L110)/L110)*100</f>
        <v>7.0086297531631789</v>
      </c>
    </row>
    <row r="112" spans="1:22">
      <c r="B112" s="2334"/>
      <c r="C112" s="193"/>
      <c r="D112" s="177"/>
      <c r="F112" s="2334"/>
      <c r="G112" s="178"/>
      <c r="I112" s="178"/>
      <c r="J112" s="178"/>
      <c r="K112" s="178"/>
      <c r="L112" s="178"/>
      <c r="P112" s="18"/>
    </row>
  </sheetData>
  <customSheetViews>
    <customSheetView guid="{5E394B0B-7867-4722-9497-A93AB2A9A773}"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1"/>
    </customSheetView>
    <customSheetView guid="{B1E1B596-A9A1-411D-A882-A48CB025B978}"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2"/>
    </customSheetView>
    <customSheetView guid="{46F31544-8E6F-41C5-8628-1D6EE074AF15}"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3"/>
    </customSheetView>
    <customSheetView guid="{B2E1A0C6-5BA1-4CF1-B412-16D81FCDF11F}"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4"/>
    </customSheetView>
    <customSheetView guid="{967E0446-E234-427F-8E57-7FE287052E2E}"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5"/>
    </customSheetView>
    <customSheetView guid="{2ACFE167-4169-43A6-9AB2-59D5A2DA2DB4}" showPageBreaks="1" printArea="1" hiddenColumns="1" state="hidden">
      <pane xSplit="4" ySplit="7" topLeftCell="F21" activePane="bottomRight" state="frozen"/>
      <selection pane="bottomRight" activeCell="M35" sqref="M35"/>
      <rowBreaks count="2" manualBreakCount="2">
        <brk id="32" max="16383" man="1"/>
        <brk id="54" max="16383" man="1"/>
      </rowBreaks>
      <colBreaks count="1" manualBreakCount="1">
        <brk id="18" max="1048575" man="1"/>
      </colBreaks>
      <pageMargins left="0.2" right="0.2" top="0.75" bottom="0.75" header="0.3" footer="0.3"/>
      <pageSetup scale="80" orientation="landscape" r:id="rId6"/>
    </customSheetView>
  </customSheetViews>
  <mergeCells count="32">
    <mergeCell ref="B89:B91"/>
    <mergeCell ref="F89:F91"/>
    <mergeCell ref="B111:B112"/>
    <mergeCell ref="F111:F112"/>
    <mergeCell ref="B38:N39"/>
    <mergeCell ref="B40:N41"/>
    <mergeCell ref="B42:N42"/>
    <mergeCell ref="F81:N82"/>
    <mergeCell ref="F83:M84"/>
    <mergeCell ref="F85:M85"/>
    <mergeCell ref="F30:J30"/>
    <mergeCell ref="M5:N5"/>
    <mergeCell ref="O5:P5"/>
    <mergeCell ref="Q5:R5"/>
    <mergeCell ref="T6:T8"/>
    <mergeCell ref="K27:L28"/>
    <mergeCell ref="M27:N28"/>
    <mergeCell ref="O27:P28"/>
    <mergeCell ref="Q27:R28"/>
    <mergeCell ref="F29:J29"/>
    <mergeCell ref="U6:U8"/>
    <mergeCell ref="B27:B28"/>
    <mergeCell ref="D27:E28"/>
    <mergeCell ref="F27:F28"/>
    <mergeCell ref="G27:H28"/>
    <mergeCell ref="I27:J28"/>
    <mergeCell ref="B5:B7"/>
    <mergeCell ref="D5:E5"/>
    <mergeCell ref="F5:F7"/>
    <mergeCell ref="G5:H5"/>
    <mergeCell ref="I5:J5"/>
    <mergeCell ref="K5:L5"/>
  </mergeCells>
  <hyperlinks>
    <hyperlink ref="B1" location="'List of tables'!A1" display="'List of tables'!A1"/>
  </hyperlinks>
  <pageMargins left="0.2" right="0.2" top="0.75" bottom="0.75" header="0.3" footer="0.3"/>
  <pageSetup scale="80" orientation="landscape" r:id="rId7"/>
  <rowBreaks count="2" manualBreakCount="2">
    <brk id="32" max="16383" man="1"/>
    <brk id="54" max="16383" man="1"/>
  </rowBreaks>
  <colBreaks count="1" manualBreakCount="1">
    <brk id="18" max="1048575" man="1"/>
  </colBreaks>
  <drawing r:id="rId8"/>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FFC000"/>
  </sheetPr>
  <dimension ref="A2:N594"/>
  <sheetViews>
    <sheetView topLeftCell="C55" workbookViewId="0">
      <selection activeCell="H83" sqref="H83"/>
    </sheetView>
  </sheetViews>
  <sheetFormatPr defaultColWidth="9.109375" defaultRowHeight="13.2"/>
  <cols>
    <col min="1" max="1" width="5.88671875" style="695" customWidth="1"/>
    <col min="2" max="2" width="49.5546875" style="2" customWidth="1"/>
    <col min="3" max="3" width="21.44140625" style="2" customWidth="1"/>
    <col min="4" max="4" width="19.44140625" style="2" customWidth="1"/>
    <col min="5" max="5" width="19.33203125" style="2" customWidth="1"/>
    <col min="6" max="6" width="21.6640625" style="2" customWidth="1"/>
    <col min="7" max="7" width="17.6640625" style="2" customWidth="1"/>
    <col min="8" max="8" width="20.33203125" style="2" customWidth="1"/>
    <col min="9" max="9" width="21" style="695" customWidth="1"/>
    <col min="10" max="10" width="12.44140625" style="695" customWidth="1"/>
    <col min="11" max="16384" width="9.109375" style="2"/>
  </cols>
  <sheetData>
    <row r="2" spans="1:14" ht="21" customHeight="1">
      <c r="B2" s="600" t="s">
        <v>579</v>
      </c>
    </row>
    <row r="3" spans="1:14" s="119" customFormat="1" ht="16.5" customHeight="1">
      <c r="A3" s="2642"/>
      <c r="B3" s="2639" t="s">
        <v>549</v>
      </c>
      <c r="C3" s="2637">
        <v>2012</v>
      </c>
      <c r="D3" s="2637"/>
      <c r="E3" s="2637"/>
      <c r="F3" s="2637"/>
      <c r="G3" s="2637"/>
      <c r="H3" s="2637"/>
      <c r="I3" s="228"/>
      <c r="J3" s="228"/>
    </row>
    <row r="4" spans="1:14" s="351" customFormat="1" ht="18.75" customHeight="1">
      <c r="A4" s="2642"/>
      <c r="B4" s="2639"/>
      <c r="C4" s="664" t="s">
        <v>47</v>
      </c>
      <c r="D4" s="664" t="s">
        <v>48</v>
      </c>
      <c r="E4" s="664" t="s">
        <v>49</v>
      </c>
      <c r="F4" s="664" t="s">
        <v>89</v>
      </c>
      <c r="G4" s="664" t="s">
        <v>155</v>
      </c>
      <c r="H4" s="664" t="s">
        <v>26</v>
      </c>
      <c r="I4" s="2451"/>
      <c r="J4" s="621"/>
    </row>
    <row r="5" spans="1:14" s="119" customFormat="1" ht="12.75" customHeight="1">
      <c r="A5" s="2642"/>
      <c r="B5" s="2639"/>
      <c r="C5" s="63" t="s">
        <v>40</v>
      </c>
      <c r="D5" s="63" t="s">
        <v>40</v>
      </c>
      <c r="E5" s="63" t="s">
        <v>40</v>
      </c>
      <c r="F5" s="63" t="s">
        <v>40</v>
      </c>
      <c r="G5" s="63" t="s">
        <v>40</v>
      </c>
      <c r="H5" s="63" t="s">
        <v>40</v>
      </c>
      <c r="I5" s="2451"/>
      <c r="J5" s="228"/>
    </row>
    <row r="6" spans="1:14" s="351" customFormat="1" ht="24.9" customHeight="1">
      <c r="A6" s="681">
        <v>1</v>
      </c>
      <c r="B6" s="688" t="s">
        <v>88</v>
      </c>
      <c r="C6" s="2638"/>
      <c r="D6" s="2638"/>
      <c r="E6" s="2638"/>
      <c r="F6" s="2638"/>
      <c r="G6" s="2638"/>
      <c r="H6" s="474">
        <v>36430163.114323758</v>
      </c>
      <c r="I6" s="621"/>
      <c r="J6" s="665"/>
      <c r="K6" s="645"/>
      <c r="L6" s="645"/>
      <c r="M6" s="645"/>
      <c r="N6" s="645"/>
    </row>
    <row r="7" spans="1:14" s="351" customFormat="1" ht="11.25" customHeight="1">
      <c r="A7" s="681"/>
      <c r="B7" s="688"/>
      <c r="C7" s="430"/>
      <c r="D7" s="430"/>
      <c r="E7" s="430"/>
      <c r="F7" s="430"/>
      <c r="G7" s="430"/>
      <c r="H7" s="430"/>
      <c r="I7" s="621"/>
      <c r="J7" s="665"/>
      <c r="K7" s="645"/>
      <c r="L7" s="645"/>
      <c r="M7" s="645"/>
      <c r="N7" s="645"/>
    </row>
    <row r="8" spans="1:14" s="351" customFormat="1" ht="24.9" customHeight="1">
      <c r="A8" s="681">
        <v>2</v>
      </c>
      <c r="B8" s="689" t="s">
        <v>156</v>
      </c>
      <c r="C8" s="474">
        <v>6965655.2528400002</v>
      </c>
      <c r="D8" s="474">
        <v>1699417.5414</v>
      </c>
      <c r="E8" s="474">
        <v>27431298.432409987</v>
      </c>
      <c r="F8" s="474">
        <v>262085.19011999996</v>
      </c>
      <c r="G8" s="474">
        <v>9136472.7236300018</v>
      </c>
      <c r="H8" s="474">
        <f>SUM(C8:G8)</f>
        <v>45494929.140399985</v>
      </c>
      <c r="I8" s="682"/>
      <c r="J8" s="621"/>
    </row>
    <row r="9" spans="1:14" s="351" customFormat="1" ht="24.9" customHeight="1">
      <c r="A9" s="681">
        <v>3</v>
      </c>
      <c r="B9" s="689" t="s">
        <v>458</v>
      </c>
      <c r="C9" s="474">
        <v>-172424.28512726721</v>
      </c>
      <c r="D9" s="474">
        <v>-227.12</v>
      </c>
      <c r="E9" s="474">
        <v>-574.6</v>
      </c>
      <c r="F9" s="474">
        <v>-1151.35132949335</v>
      </c>
      <c r="G9" s="474">
        <v>-41923.263233966005</v>
      </c>
      <c r="H9" s="474">
        <f>SUM(C9:G9)</f>
        <v>-216300.61969072657</v>
      </c>
      <c r="I9" s="682"/>
      <c r="J9" s="621"/>
    </row>
    <row r="10" spans="1:14" s="351" customFormat="1" ht="24.9" customHeight="1">
      <c r="A10" s="681">
        <v>4</v>
      </c>
      <c r="B10" s="689" t="s">
        <v>459</v>
      </c>
      <c r="C10" s="474">
        <v>-1417137.0874749999</v>
      </c>
      <c r="D10" s="474">
        <v>-21163.787550000001</v>
      </c>
      <c r="E10" s="474">
        <v>-289605.0560924001</v>
      </c>
      <c r="F10" s="474">
        <v>-16787.002059999999</v>
      </c>
      <c r="G10" s="474">
        <v>-205111.88832</v>
      </c>
      <c r="H10" s="474">
        <f>SUM(C10:G10)</f>
        <v>-1949804.8214974001</v>
      </c>
      <c r="I10" s="682"/>
      <c r="J10" s="621"/>
    </row>
    <row r="11" spans="1:14" s="351" customFormat="1" ht="24.9" customHeight="1">
      <c r="A11" s="681">
        <v>5</v>
      </c>
      <c r="B11" s="689" t="s">
        <v>460</v>
      </c>
      <c r="C11" s="474">
        <v>-4090136.2933443608</v>
      </c>
      <c r="D11" s="474">
        <v>-847391.90944199672</v>
      </c>
      <c r="E11" s="474">
        <v>-387210.78660637117</v>
      </c>
      <c r="F11" s="474">
        <v>-30099.068890365379</v>
      </c>
      <c r="G11" s="474">
        <v>-2272842.7612575246</v>
      </c>
      <c r="H11" s="474">
        <f>SUM(C11:G11)</f>
        <v>-7627680.8195406189</v>
      </c>
      <c r="I11" s="621"/>
      <c r="J11" s="621"/>
    </row>
    <row r="12" spans="1:14" s="351" customFormat="1" ht="24.9" customHeight="1">
      <c r="A12" s="681">
        <v>6</v>
      </c>
      <c r="B12" s="689" t="s">
        <v>461</v>
      </c>
      <c r="C12" s="409">
        <f t="shared" ref="C12:H12" si="0">SUM(C8:C11)</f>
        <v>1285957.5868933722</v>
      </c>
      <c r="D12" s="409">
        <f t="shared" si="0"/>
        <v>830634.72440800315</v>
      </c>
      <c r="E12" s="409">
        <f t="shared" si="0"/>
        <v>26753907.989711214</v>
      </c>
      <c r="F12" s="409">
        <f t="shared" si="0"/>
        <v>214047.76784014126</v>
      </c>
      <c r="G12" s="409">
        <f t="shared" si="0"/>
        <v>6616594.8108185111</v>
      </c>
      <c r="H12" s="409">
        <f t="shared" si="0"/>
        <v>35701142.879671238</v>
      </c>
      <c r="I12" s="621"/>
      <c r="J12" s="621"/>
    </row>
    <row r="13" spans="1:14" s="351" customFormat="1" ht="24.9" customHeight="1">
      <c r="A13" s="681">
        <v>7</v>
      </c>
      <c r="B13" s="689" t="s">
        <v>157</v>
      </c>
      <c r="C13" s="474">
        <v>-144366.84814137794</v>
      </c>
      <c r="D13" s="474">
        <v>-27957.592235117136</v>
      </c>
      <c r="E13" s="474">
        <v>-3178837.432607566</v>
      </c>
      <c r="F13" s="474">
        <v>-24065.221595338506</v>
      </c>
      <c r="G13" s="474">
        <v>-508519.81994884851</v>
      </c>
      <c r="H13" s="474">
        <v>-3883746.9145282484</v>
      </c>
      <c r="I13" s="621"/>
      <c r="J13" s="621"/>
    </row>
    <row r="14" spans="1:14" s="351" customFormat="1" ht="24.9" customHeight="1">
      <c r="A14" s="681">
        <v>8</v>
      </c>
      <c r="B14" s="689" t="s">
        <v>158</v>
      </c>
      <c r="C14" s="409">
        <f t="shared" ref="C14:H14" si="1">SUM(C12:C13)</f>
        <v>1141590.7387519942</v>
      </c>
      <c r="D14" s="409">
        <f t="shared" si="1"/>
        <v>802677.13217288605</v>
      </c>
      <c r="E14" s="409">
        <f t="shared" si="1"/>
        <v>23575070.557103649</v>
      </c>
      <c r="F14" s="409">
        <f t="shared" si="1"/>
        <v>189982.54624480274</v>
      </c>
      <c r="G14" s="409">
        <f t="shared" si="1"/>
        <v>6108074.9908696627</v>
      </c>
      <c r="H14" s="409">
        <f t="shared" si="1"/>
        <v>31817395.965142991</v>
      </c>
      <c r="I14" s="621"/>
      <c r="J14" s="621"/>
    </row>
    <row r="15" spans="1:14" s="351" customFormat="1" ht="24.9" customHeight="1">
      <c r="A15" s="681"/>
      <c r="B15" s="689"/>
      <c r="C15" s="409"/>
      <c r="D15" s="409"/>
      <c r="E15" s="409"/>
      <c r="F15" s="409"/>
      <c r="G15" s="409"/>
      <c r="H15" s="409">
        <v>0</v>
      </c>
      <c r="I15" s="621"/>
      <c r="J15" s="621"/>
    </row>
    <row r="16" spans="1:14" s="351" customFormat="1" ht="24.9" customHeight="1">
      <c r="A16" s="681"/>
      <c r="B16" s="688" t="s">
        <v>159</v>
      </c>
      <c r="C16" s="409"/>
      <c r="D16" s="409"/>
      <c r="E16" s="409"/>
      <c r="F16" s="409"/>
      <c r="G16" s="409"/>
      <c r="H16" s="409">
        <v>0</v>
      </c>
      <c r="I16" s="621"/>
      <c r="J16" s="621"/>
    </row>
    <row r="17" spans="1:10" s="351" customFormat="1" ht="24.9" customHeight="1">
      <c r="A17" s="681">
        <v>9</v>
      </c>
      <c r="B17" s="689" t="s">
        <v>170</v>
      </c>
      <c r="C17" s="474">
        <v>-559737.38865494577</v>
      </c>
      <c r="D17" s="474">
        <v>-239522.84962742106</v>
      </c>
      <c r="E17" s="474">
        <v>-14812843.247700162</v>
      </c>
      <c r="F17" s="474">
        <v>-59407.006960000006</v>
      </c>
      <c r="G17" s="474">
        <v>-4003391.6438704114</v>
      </c>
      <c r="H17" s="474">
        <f>SUM(C17:G17)</f>
        <v>-19674902.13681294</v>
      </c>
      <c r="I17" s="621"/>
      <c r="J17" s="621"/>
    </row>
    <row r="18" spans="1:10" s="351" customFormat="1" ht="24.9" customHeight="1">
      <c r="A18" s="681">
        <v>10</v>
      </c>
      <c r="B18" s="689" t="s">
        <v>171</v>
      </c>
      <c r="C18" s="474">
        <v>500445.5253288761</v>
      </c>
      <c r="D18" s="474">
        <v>67239.928938439363</v>
      </c>
      <c r="E18" s="474">
        <v>-2393174.7400133228</v>
      </c>
      <c r="F18" s="474">
        <v>-23329.171879055237</v>
      </c>
      <c r="G18" s="474">
        <v>-245222.55448994291</v>
      </c>
      <c r="H18" s="474">
        <f>SUM(C18:G18)</f>
        <v>-2094041.0121150054</v>
      </c>
      <c r="I18" s="680"/>
      <c r="J18" s="621"/>
    </row>
    <row r="19" spans="1:10" s="351" customFormat="1" ht="24.9" customHeight="1">
      <c r="A19" s="681">
        <v>11</v>
      </c>
      <c r="B19" s="689" t="s">
        <v>454</v>
      </c>
      <c r="C19" s="474">
        <v>-621733.24227421638</v>
      </c>
      <c r="D19" s="474">
        <v>-226137.85366833297</v>
      </c>
      <c r="E19" s="474">
        <v>-1840630.6074507541</v>
      </c>
      <c r="F19" s="474">
        <v>-26835.075539745256</v>
      </c>
      <c r="G19" s="474">
        <v>-791771.18643271609</v>
      </c>
      <c r="H19" s="474">
        <f>SUM(C19:G19)</f>
        <v>-3507107.9653657652</v>
      </c>
      <c r="I19" s="621"/>
      <c r="J19" s="621"/>
    </row>
    <row r="20" spans="1:10" s="530" customFormat="1" ht="24.9" customHeight="1">
      <c r="A20" s="683">
        <v>12</v>
      </c>
      <c r="B20" s="690" t="s">
        <v>160</v>
      </c>
      <c r="C20" s="407">
        <f t="shared" ref="C20:H20" si="2">SUM(C14:C19)</f>
        <v>460565.63315170817</v>
      </c>
      <c r="D20" s="407">
        <f t="shared" si="2"/>
        <v>404256.35781557142</v>
      </c>
      <c r="E20" s="407">
        <f t="shared" si="2"/>
        <v>4528421.9619394094</v>
      </c>
      <c r="F20" s="407">
        <f t="shared" si="2"/>
        <v>80411.291866002241</v>
      </c>
      <c r="G20" s="407">
        <f t="shared" si="2"/>
        <v>1067689.6060765921</v>
      </c>
      <c r="H20" s="407">
        <f t="shared" si="2"/>
        <v>6541344.8508492801</v>
      </c>
      <c r="I20" s="684"/>
      <c r="J20" s="668"/>
    </row>
    <row r="21" spans="1:10" s="351" customFormat="1" ht="24.9" customHeight="1">
      <c r="A21" s="681"/>
      <c r="B21" s="691"/>
      <c r="C21" s="409"/>
      <c r="D21" s="409"/>
      <c r="E21" s="409"/>
      <c r="F21" s="409"/>
      <c r="G21" s="409"/>
      <c r="H21" s="409">
        <v>0</v>
      </c>
      <c r="I21" s="621"/>
      <c r="J21" s="621"/>
    </row>
    <row r="22" spans="1:10" s="351" customFormat="1" ht="24.9" customHeight="1">
      <c r="A22" s="681"/>
      <c r="B22" s="692" t="s">
        <v>161</v>
      </c>
      <c r="C22" s="409"/>
      <c r="D22" s="409"/>
      <c r="E22" s="409"/>
      <c r="F22" s="409"/>
      <c r="G22" s="409"/>
      <c r="H22" s="409">
        <v>0</v>
      </c>
      <c r="I22" s="621"/>
      <c r="J22" s="621"/>
    </row>
    <row r="23" spans="1:10" s="351" customFormat="1" ht="24.9" customHeight="1">
      <c r="A23" s="681">
        <v>13</v>
      </c>
      <c r="B23" s="689" t="s">
        <v>162</v>
      </c>
      <c r="C23" s="604"/>
      <c r="D23" s="604"/>
      <c r="E23" s="604"/>
      <c r="F23" s="604"/>
      <c r="G23" s="604"/>
      <c r="H23" s="474">
        <v>275079.06624999997</v>
      </c>
      <c r="I23" s="621"/>
      <c r="J23" s="621"/>
    </row>
    <row r="24" spans="1:10" s="351" customFormat="1" ht="24.9" customHeight="1">
      <c r="A24" s="681">
        <v>14</v>
      </c>
      <c r="B24" s="688" t="s">
        <v>550</v>
      </c>
      <c r="C24" s="604"/>
      <c r="D24" s="604"/>
      <c r="E24" s="604"/>
      <c r="F24" s="604"/>
      <c r="G24" s="604"/>
      <c r="H24" s="474">
        <v>3386939.522284647</v>
      </c>
      <c r="I24" s="621"/>
      <c r="J24" s="621"/>
    </row>
    <row r="25" spans="1:10" s="351" customFormat="1" ht="24.9" customHeight="1">
      <c r="A25" s="681">
        <v>15</v>
      </c>
      <c r="B25" s="689" t="s">
        <v>163</v>
      </c>
      <c r="C25" s="604"/>
      <c r="D25" s="604"/>
      <c r="E25" s="604"/>
      <c r="F25" s="604"/>
      <c r="G25" s="604"/>
      <c r="H25" s="474">
        <v>950748.56064612162</v>
      </c>
      <c r="I25" s="621"/>
      <c r="J25" s="621"/>
    </row>
    <row r="26" spans="1:10" s="351" customFormat="1" ht="24.9" customHeight="1">
      <c r="A26" s="681"/>
      <c r="B26" s="688" t="s">
        <v>164</v>
      </c>
      <c r="C26" s="604"/>
      <c r="D26" s="604"/>
      <c r="E26" s="604"/>
      <c r="F26" s="604"/>
      <c r="G26" s="604"/>
      <c r="H26" s="474">
        <v>0</v>
      </c>
      <c r="I26" s="621"/>
      <c r="J26" s="621"/>
    </row>
    <row r="27" spans="1:10" s="351" customFormat="1" ht="32.25" customHeight="1">
      <c r="A27" s="681">
        <v>16</v>
      </c>
      <c r="B27" s="693" t="s">
        <v>172</v>
      </c>
      <c r="C27" s="604"/>
      <c r="D27" s="604"/>
      <c r="E27" s="604"/>
      <c r="F27" s="604"/>
      <c r="G27" s="604"/>
      <c r="H27" s="474">
        <v>-6014938.4026716743</v>
      </c>
      <c r="I27" s="621"/>
      <c r="J27" s="621"/>
    </row>
    <row r="28" spans="1:10" s="351" customFormat="1" ht="24.9" customHeight="1">
      <c r="A28" s="681">
        <v>17</v>
      </c>
      <c r="B28" s="689" t="s">
        <v>455</v>
      </c>
      <c r="C28" s="604"/>
      <c r="D28" s="604"/>
      <c r="E28" s="604"/>
      <c r="F28" s="604"/>
      <c r="G28" s="604"/>
      <c r="H28" s="474">
        <v>-441831.37564000004</v>
      </c>
      <c r="I28" s="621"/>
      <c r="J28" s="621"/>
    </row>
    <row r="29" spans="1:10" s="351" customFormat="1" ht="24.9" customHeight="1">
      <c r="A29" s="681">
        <v>18</v>
      </c>
      <c r="B29" s="688" t="s">
        <v>166</v>
      </c>
      <c r="C29" s="686"/>
      <c r="D29" s="686"/>
      <c r="E29" s="686"/>
      <c r="F29" s="686"/>
      <c r="G29" s="686"/>
      <c r="H29" s="409">
        <f>SUM(H20:H28)</f>
        <v>4697342.2217183756</v>
      </c>
      <c r="I29" s="621"/>
      <c r="J29" s="621"/>
    </row>
    <row r="30" spans="1:10" s="351" customFormat="1" ht="24.9" customHeight="1">
      <c r="A30" s="681">
        <v>19</v>
      </c>
      <c r="B30" s="689" t="s">
        <v>173</v>
      </c>
      <c r="C30" s="604"/>
      <c r="D30" s="604"/>
      <c r="E30" s="604"/>
      <c r="F30" s="604"/>
      <c r="G30" s="604"/>
      <c r="H30" s="474">
        <v>-47183.611089999999</v>
      </c>
      <c r="I30" s="621"/>
      <c r="J30" s="621"/>
    </row>
    <row r="31" spans="1:10" s="351" customFormat="1" ht="24.9" customHeight="1">
      <c r="A31" s="681">
        <v>20</v>
      </c>
      <c r="B31" s="694" t="s">
        <v>167</v>
      </c>
      <c r="C31" s="686"/>
      <c r="D31" s="686"/>
      <c r="E31" s="686"/>
      <c r="F31" s="686"/>
      <c r="G31" s="686"/>
      <c r="H31" s="409">
        <f>SUM(H29:H30)</f>
        <v>4650158.6106283758</v>
      </c>
      <c r="I31" s="621"/>
      <c r="J31" s="621"/>
    </row>
    <row r="32" spans="1:10" s="351" customFormat="1" ht="24.9" customHeight="1">
      <c r="A32" s="681">
        <v>21</v>
      </c>
      <c r="B32" s="694" t="s">
        <v>168</v>
      </c>
      <c r="C32" s="604"/>
      <c r="D32" s="604"/>
      <c r="E32" s="604"/>
      <c r="F32" s="604"/>
      <c r="G32" s="604"/>
      <c r="H32" s="474">
        <v>-693097.53291000007</v>
      </c>
      <c r="I32" s="621"/>
      <c r="J32" s="621"/>
    </row>
    <row r="33" spans="1:14" s="351" customFormat="1" ht="24.9" customHeight="1">
      <c r="A33" s="681">
        <v>22</v>
      </c>
      <c r="B33" s="694" t="s">
        <v>456</v>
      </c>
      <c r="C33" s="686"/>
      <c r="D33" s="686"/>
      <c r="E33" s="686"/>
      <c r="F33" s="686"/>
      <c r="G33" s="686"/>
      <c r="H33" s="409">
        <f>SUM(H31:H32)</f>
        <v>3957061.0777183757</v>
      </c>
      <c r="I33" s="621"/>
      <c r="J33" s="621"/>
    </row>
    <row r="34" spans="1:14" s="351" customFormat="1" ht="24.9" customHeight="1">
      <c r="A34" s="681"/>
      <c r="B34" s="687"/>
      <c r="C34" s="685"/>
      <c r="D34" s="685"/>
      <c r="E34" s="685"/>
      <c r="F34" s="685"/>
      <c r="G34" s="685"/>
      <c r="H34" s="685"/>
      <c r="I34" s="621"/>
      <c r="J34" s="621"/>
    </row>
    <row r="35" spans="1:14" s="351" customFormat="1" ht="24.9" customHeight="1">
      <c r="A35" s="681"/>
      <c r="B35" s="687"/>
      <c r="C35" s="685"/>
      <c r="D35" s="685"/>
      <c r="E35" s="685"/>
      <c r="F35" s="685"/>
      <c r="G35" s="685"/>
      <c r="H35" s="685"/>
      <c r="I35" s="621"/>
      <c r="J35" s="621"/>
    </row>
    <row r="36" spans="1:14" s="119" customFormat="1" ht="17.399999999999999" customHeight="1">
      <c r="A36" s="2642">
        <v>1</v>
      </c>
      <c r="B36" s="2639" t="s">
        <v>489</v>
      </c>
      <c r="C36" s="2637">
        <v>2012</v>
      </c>
      <c r="D36" s="2637"/>
      <c r="E36" s="2637"/>
      <c r="F36" s="2637"/>
      <c r="G36" s="2637"/>
      <c r="H36" s="2637"/>
      <c r="I36" s="228"/>
      <c r="J36" s="228"/>
    </row>
    <row r="37" spans="1:14" s="119" customFormat="1" ht="17.399999999999999" customHeight="1">
      <c r="A37" s="2642"/>
      <c r="B37" s="2639"/>
      <c r="C37" s="664" t="s">
        <v>47</v>
      </c>
      <c r="D37" s="664" t="s">
        <v>48</v>
      </c>
      <c r="E37" s="664" t="s">
        <v>49</v>
      </c>
      <c r="F37" s="664" t="s">
        <v>89</v>
      </c>
      <c r="G37" s="664" t="s">
        <v>155</v>
      </c>
      <c r="H37" s="664" t="s">
        <v>26</v>
      </c>
      <c r="I37" s="2451"/>
      <c r="J37" s="228"/>
    </row>
    <row r="38" spans="1:14" s="119" customFormat="1" ht="17.399999999999999" customHeight="1">
      <c r="A38" s="2642"/>
      <c r="B38" s="2639"/>
      <c r="C38" s="63" t="s">
        <v>40</v>
      </c>
      <c r="D38" s="63" t="s">
        <v>40</v>
      </c>
      <c r="E38" s="63" t="s">
        <v>40</v>
      </c>
      <c r="F38" s="63" t="s">
        <v>40</v>
      </c>
      <c r="G38" s="63" t="s">
        <v>40</v>
      </c>
      <c r="H38" s="63" t="s">
        <v>40</v>
      </c>
      <c r="I38" s="2451"/>
      <c r="J38" s="228"/>
    </row>
    <row r="39" spans="1:14" s="351" customFormat="1" ht="17.399999999999999" customHeight="1">
      <c r="A39" s="681">
        <v>1</v>
      </c>
      <c r="B39" s="688" t="s">
        <v>88</v>
      </c>
      <c r="C39" s="2638"/>
      <c r="D39" s="2638"/>
      <c r="E39" s="2638"/>
      <c r="F39" s="2638"/>
      <c r="G39" s="2638"/>
      <c r="H39" s="601">
        <f>+H47+H56+H57+H58</f>
        <v>2581749.87531</v>
      </c>
      <c r="I39" s="621"/>
      <c r="J39" s="665"/>
      <c r="K39" s="645"/>
      <c r="L39" s="645"/>
      <c r="M39" s="645"/>
      <c r="N39" s="645"/>
    </row>
    <row r="40" spans="1:14" s="351" customFormat="1" ht="5.25" customHeight="1">
      <c r="A40" s="681"/>
      <c r="B40" s="688"/>
      <c r="C40" s="430"/>
      <c r="D40" s="430"/>
      <c r="E40" s="430"/>
      <c r="F40" s="430"/>
      <c r="G40" s="430"/>
      <c r="H40" s="430"/>
      <c r="I40" s="621"/>
      <c r="J40" s="665"/>
      <c r="K40" s="645"/>
      <c r="L40" s="645"/>
      <c r="M40" s="645"/>
      <c r="N40" s="645"/>
    </row>
    <row r="41" spans="1:14" s="351" customFormat="1" ht="20.100000000000001" customHeight="1">
      <c r="A41" s="681">
        <v>2</v>
      </c>
      <c r="B41" s="689" t="s">
        <v>156</v>
      </c>
      <c r="C41" s="767">
        <v>407127.02594999998</v>
      </c>
      <c r="D41" s="767">
        <v>128949.56548</v>
      </c>
      <c r="E41" s="767">
        <v>1773816.2413399999</v>
      </c>
      <c r="F41" s="767">
        <v>16445</v>
      </c>
      <c r="G41" s="767">
        <v>365555.86285999999</v>
      </c>
      <c r="H41" s="769">
        <f>SUM(C41:G41)</f>
        <v>2691893.69563</v>
      </c>
      <c r="I41" s="682"/>
      <c r="J41" s="621"/>
    </row>
    <row r="42" spans="1:14" s="351" customFormat="1" ht="20.100000000000001" customHeight="1">
      <c r="A42" s="681">
        <v>3</v>
      </c>
      <c r="B42" s="689" t="s">
        <v>551</v>
      </c>
      <c r="C42" s="767">
        <v>-17205.777390000003</v>
      </c>
      <c r="D42" s="767">
        <v>0</v>
      </c>
      <c r="E42" s="767"/>
      <c r="F42" s="767"/>
      <c r="G42" s="767">
        <v>-15002.819690000006</v>
      </c>
      <c r="H42" s="769">
        <f>SUM(C42:G42)</f>
        <v>-32208.597080000007</v>
      </c>
      <c r="I42" s="682"/>
      <c r="J42" s="621"/>
    </row>
    <row r="43" spans="1:14" s="351" customFormat="1" ht="20.100000000000001" customHeight="1">
      <c r="A43" s="681">
        <v>4</v>
      </c>
      <c r="B43" s="689" t="s">
        <v>552</v>
      </c>
      <c r="C43" s="767">
        <v>-137919.96430999995</v>
      </c>
      <c r="D43" s="767">
        <v>-727.93295000000001</v>
      </c>
      <c r="E43" s="767">
        <v>-36457</v>
      </c>
      <c r="F43" s="767"/>
      <c r="G43" s="767">
        <v>-28232.705699999991</v>
      </c>
      <c r="H43" s="769">
        <f>SUM(C43:G43)</f>
        <v>-203337.60295999993</v>
      </c>
      <c r="I43" s="682"/>
      <c r="J43" s="621"/>
    </row>
    <row r="44" spans="1:14" s="351" customFormat="1" ht="20.100000000000001" customHeight="1">
      <c r="A44" s="681">
        <v>5</v>
      </c>
      <c r="B44" s="689" t="s">
        <v>553</v>
      </c>
      <c r="C44" s="767">
        <v>-149559.23387000005</v>
      </c>
      <c r="D44" s="767">
        <v>-55260.55068</v>
      </c>
      <c r="E44" s="767">
        <v>-0.49908000000141328</v>
      </c>
      <c r="F44" s="767">
        <v>-2306</v>
      </c>
      <c r="G44" s="767">
        <v>-34250.334060000008</v>
      </c>
      <c r="H44" s="769">
        <f>SUM(C44:G44)</f>
        <v>-241376.61769000004</v>
      </c>
      <c r="I44" s="621"/>
      <c r="J44" s="621"/>
    </row>
    <row r="45" spans="1:14" s="351" customFormat="1" ht="20.100000000000001" customHeight="1">
      <c r="A45" s="681">
        <v>6</v>
      </c>
      <c r="B45" s="689" t="s">
        <v>461</v>
      </c>
      <c r="C45" s="769">
        <f t="shared" ref="C45:H45" si="3">SUM(C41:C44)</f>
        <v>102442.05037999997</v>
      </c>
      <c r="D45" s="769">
        <f t="shared" si="3"/>
        <v>72961.081850000002</v>
      </c>
      <c r="E45" s="769">
        <f t="shared" si="3"/>
        <v>1737358.74226</v>
      </c>
      <c r="F45" s="769">
        <f t="shared" si="3"/>
        <v>14139</v>
      </c>
      <c r="G45" s="769">
        <f t="shared" si="3"/>
        <v>288070.00340999995</v>
      </c>
      <c r="H45" s="769">
        <f t="shared" si="3"/>
        <v>2214970.8778999997</v>
      </c>
      <c r="I45" s="621"/>
      <c r="J45" s="621"/>
    </row>
    <row r="46" spans="1:14" s="351" customFormat="1" ht="20.100000000000001" customHeight="1">
      <c r="A46" s="681">
        <v>7</v>
      </c>
      <c r="B46" s="689" t="s">
        <v>157</v>
      </c>
      <c r="C46" s="767">
        <v>8872.6935699999995</v>
      </c>
      <c r="D46" s="767">
        <v>-3412.8976100000104</v>
      </c>
      <c r="E46" s="767">
        <v>6901.1340100002699</v>
      </c>
      <c r="F46" s="767">
        <v>-828.31603533850193</v>
      </c>
      <c r="G46" s="767">
        <v>19227.383475338502</v>
      </c>
      <c r="H46" s="769">
        <f t="shared" ref="H46:H52" si="4">SUM(C46:G46)</f>
        <v>30759.997410000258</v>
      </c>
      <c r="I46" s="621"/>
      <c r="J46" s="621"/>
    </row>
    <row r="47" spans="1:14" s="351" customFormat="1" ht="20.100000000000001" customHeight="1">
      <c r="A47" s="681">
        <v>8</v>
      </c>
      <c r="B47" s="689" t="s">
        <v>158</v>
      </c>
      <c r="C47" s="769">
        <f t="shared" ref="C47:H47" si="5">SUM(C45:C46)</f>
        <v>111314.74394999997</v>
      </c>
      <c r="D47" s="769">
        <f t="shared" si="5"/>
        <v>69548.184239999988</v>
      </c>
      <c r="E47" s="769">
        <f t="shared" si="5"/>
        <v>1744259.8762700001</v>
      </c>
      <c r="F47" s="769">
        <f t="shared" si="5"/>
        <v>13310.683964661497</v>
      </c>
      <c r="G47" s="769">
        <f t="shared" si="5"/>
        <v>307297.38688533846</v>
      </c>
      <c r="H47" s="769">
        <f t="shared" si="5"/>
        <v>2245730.87531</v>
      </c>
      <c r="I47" s="621"/>
      <c r="J47" s="621"/>
    </row>
    <row r="48" spans="1:14" s="351" customFormat="1" ht="20.100000000000001" customHeight="1">
      <c r="A48" s="681"/>
      <c r="B48" s="689"/>
      <c r="C48" s="409"/>
      <c r="D48" s="409"/>
      <c r="E48" s="409"/>
      <c r="F48" s="409"/>
      <c r="G48" s="409"/>
      <c r="H48" s="409">
        <f t="shared" si="4"/>
        <v>0</v>
      </c>
      <c r="I48" s="621"/>
      <c r="J48" s="621"/>
    </row>
    <row r="49" spans="1:10" s="351" customFormat="1" ht="20.100000000000001" customHeight="1">
      <c r="A49" s="681"/>
      <c r="B49" s="688" t="s">
        <v>159</v>
      </c>
      <c r="C49" s="409"/>
      <c r="D49" s="409"/>
      <c r="E49" s="409"/>
      <c r="F49" s="409"/>
      <c r="G49" s="409"/>
      <c r="H49" s="409">
        <f t="shared" si="4"/>
        <v>0</v>
      </c>
      <c r="I49" s="621"/>
      <c r="J49" s="621"/>
    </row>
    <row r="50" spans="1:10" s="351" customFormat="1" ht="20.100000000000001" customHeight="1">
      <c r="A50" s="681">
        <v>9</v>
      </c>
      <c r="B50" s="689" t="s">
        <v>170</v>
      </c>
      <c r="C50" s="767">
        <v>-33518.710030000002</v>
      </c>
      <c r="D50" s="767">
        <v>-16566.787990000001</v>
      </c>
      <c r="E50" s="767">
        <v>-1219697.57427</v>
      </c>
      <c r="F50" s="767">
        <v>-4000.6</v>
      </c>
      <c r="G50" s="767">
        <v>-181198.95827999999</v>
      </c>
      <c r="H50" s="769">
        <f t="shared" si="4"/>
        <v>-1454982.63057</v>
      </c>
      <c r="I50" s="621"/>
      <c r="J50" s="621"/>
    </row>
    <row r="51" spans="1:10" s="351" customFormat="1" ht="20.100000000000001" customHeight="1">
      <c r="A51" s="681">
        <v>10</v>
      </c>
      <c r="B51" s="689" t="s">
        <v>171</v>
      </c>
      <c r="C51" s="767">
        <v>27646.801758087699</v>
      </c>
      <c r="D51" s="767">
        <v>753.23666801108197</v>
      </c>
      <c r="E51" s="767">
        <v>-178612.93827582299</v>
      </c>
      <c r="F51" s="767">
        <v>-1157.6708590552373</v>
      </c>
      <c r="G51" s="767">
        <v>1651.9057060435407</v>
      </c>
      <c r="H51" s="769">
        <f t="shared" si="4"/>
        <v>-149718.66500273591</v>
      </c>
      <c r="I51" s="621"/>
      <c r="J51" s="621"/>
    </row>
    <row r="52" spans="1:10" s="351" customFormat="1" ht="20.100000000000001" customHeight="1">
      <c r="A52" s="681">
        <v>11</v>
      </c>
      <c r="B52" s="689" t="s">
        <v>454</v>
      </c>
      <c r="C52" s="767">
        <v>-155638.19656645774</v>
      </c>
      <c r="D52" s="767">
        <v>-37003.155871704541</v>
      </c>
      <c r="E52" s="767">
        <v>-346856.96002861601</v>
      </c>
      <c r="F52" s="767">
        <v>-6037.5245450169232</v>
      </c>
      <c r="G52" s="767">
        <v>-181801.86543896963</v>
      </c>
      <c r="H52" s="769">
        <f t="shared" si="4"/>
        <v>-727337.70245076483</v>
      </c>
      <c r="I52" s="621"/>
      <c r="J52" s="621"/>
    </row>
    <row r="53" spans="1:10" s="351" customFormat="1" ht="20.100000000000001" customHeight="1">
      <c r="A53" s="683">
        <v>12</v>
      </c>
      <c r="B53" s="690" t="s">
        <v>160</v>
      </c>
      <c r="C53" s="768">
        <f t="shared" ref="C53:H53" si="6">SUM(C47:C52)</f>
        <v>-50195.36088837008</v>
      </c>
      <c r="D53" s="768">
        <f t="shared" si="6"/>
        <v>16731.477046306529</v>
      </c>
      <c r="E53" s="768">
        <f t="shared" si="6"/>
        <v>-907.59630443889182</v>
      </c>
      <c r="F53" s="768">
        <f t="shared" si="6"/>
        <v>2114.8885605893365</v>
      </c>
      <c r="G53" s="768">
        <f t="shared" si="6"/>
        <v>-54051.531127587616</v>
      </c>
      <c r="H53" s="768">
        <f t="shared" si="6"/>
        <v>-86308.12271350075</v>
      </c>
      <c r="I53" s="684"/>
      <c r="J53" s="621"/>
    </row>
    <row r="54" spans="1:10" s="351" customFormat="1" ht="20.100000000000001" customHeight="1">
      <c r="A54" s="681"/>
      <c r="B54" s="691"/>
      <c r="C54" s="409"/>
      <c r="D54" s="409"/>
      <c r="E54" s="409"/>
      <c r="F54" s="409"/>
      <c r="G54" s="409"/>
      <c r="H54" s="409">
        <f>SUM(C54:G54)</f>
        <v>0</v>
      </c>
      <c r="I54" s="621"/>
      <c r="J54" s="621"/>
    </row>
    <row r="55" spans="1:10" s="351" customFormat="1" ht="20.100000000000001" customHeight="1">
      <c r="A55" s="681"/>
      <c r="B55" s="692" t="s">
        <v>161</v>
      </c>
      <c r="C55" s="409"/>
      <c r="D55" s="409"/>
      <c r="E55" s="409"/>
      <c r="F55" s="409"/>
      <c r="G55" s="409"/>
      <c r="H55" s="409">
        <f>SUM(C55:G55)</f>
        <v>0</v>
      </c>
      <c r="I55" s="621"/>
      <c r="J55" s="621"/>
    </row>
    <row r="56" spans="1:10" s="351" customFormat="1" ht="20.100000000000001" customHeight="1">
      <c r="A56" s="681">
        <v>13</v>
      </c>
      <c r="B56" s="689" t="s">
        <v>162</v>
      </c>
      <c r="C56" s="409"/>
      <c r="D56" s="409"/>
      <c r="E56" s="409"/>
      <c r="F56" s="409"/>
      <c r="G56" s="409"/>
      <c r="H56" s="409">
        <f>SUM(C56:G56)</f>
        <v>0</v>
      </c>
      <c r="I56" s="621"/>
      <c r="J56" s="621"/>
    </row>
    <row r="57" spans="1:10" s="351" customFormat="1" ht="20.100000000000001" customHeight="1">
      <c r="A57" s="681">
        <v>14</v>
      </c>
      <c r="B57" s="688" t="s">
        <v>550</v>
      </c>
      <c r="C57" s="409"/>
      <c r="D57" s="409"/>
      <c r="E57" s="409"/>
      <c r="F57" s="409"/>
      <c r="G57" s="409"/>
      <c r="H57" s="769">
        <v>317762</v>
      </c>
      <c r="I57" s="621"/>
      <c r="J57" s="621"/>
    </row>
    <row r="58" spans="1:10" s="351" customFormat="1" ht="20.100000000000001" customHeight="1">
      <c r="A58" s="681">
        <v>15</v>
      </c>
      <c r="B58" s="689" t="s">
        <v>163</v>
      </c>
      <c r="C58" s="409"/>
      <c r="D58" s="409"/>
      <c r="E58" s="409"/>
      <c r="F58" s="409"/>
      <c r="G58" s="409"/>
      <c r="H58" s="769">
        <f>38570-20313</f>
        <v>18257</v>
      </c>
      <c r="I58" s="621"/>
      <c r="J58" s="621"/>
    </row>
    <row r="59" spans="1:10" s="351" customFormat="1" ht="20.100000000000001" customHeight="1">
      <c r="A59" s="681"/>
      <c r="B59" s="688" t="s">
        <v>164</v>
      </c>
      <c r="C59" s="409"/>
      <c r="D59" s="409"/>
      <c r="E59" s="409"/>
      <c r="F59" s="409"/>
      <c r="G59" s="409"/>
      <c r="H59" s="409">
        <f>SUM(C59:G59)</f>
        <v>0</v>
      </c>
      <c r="I59" s="621"/>
      <c r="J59" s="621"/>
    </row>
    <row r="60" spans="1:10" s="351" customFormat="1" ht="27" customHeight="1">
      <c r="A60" s="681">
        <v>16</v>
      </c>
      <c r="B60" s="693" t="s">
        <v>172</v>
      </c>
      <c r="C60" s="409"/>
      <c r="D60" s="409"/>
      <c r="E60" s="409"/>
      <c r="F60" s="409"/>
      <c r="G60" s="409"/>
      <c r="H60" s="409">
        <f>SUM(C60:G60)</f>
        <v>0</v>
      </c>
      <c r="I60" s="621"/>
      <c r="J60" s="621"/>
    </row>
    <row r="61" spans="1:10" s="351" customFormat="1" ht="20.100000000000001" customHeight="1">
      <c r="A61" s="681">
        <v>17</v>
      </c>
      <c r="B61" s="689" t="s">
        <v>455</v>
      </c>
      <c r="C61" s="409"/>
      <c r="D61" s="409"/>
      <c r="E61" s="409"/>
      <c r="F61" s="409"/>
      <c r="G61" s="409"/>
      <c r="H61" s="771">
        <f>-29500+20313-4</f>
        <v>-9191</v>
      </c>
      <c r="I61" s="621"/>
      <c r="J61" s="621"/>
    </row>
    <row r="62" spans="1:10" s="351" customFormat="1" ht="20.100000000000001" customHeight="1">
      <c r="A62" s="681">
        <v>18</v>
      </c>
      <c r="B62" s="688" t="s">
        <v>166</v>
      </c>
      <c r="C62" s="769">
        <f t="shared" ref="C62:H62" si="7">SUM(C53:C61)</f>
        <v>-50195.36088837008</v>
      </c>
      <c r="D62" s="769">
        <f t="shared" si="7"/>
        <v>16731.477046306529</v>
      </c>
      <c r="E62" s="769">
        <f t="shared" si="7"/>
        <v>-907.59630443889182</v>
      </c>
      <c r="F62" s="769">
        <f t="shared" si="7"/>
        <v>2114.8885605893365</v>
      </c>
      <c r="G62" s="769">
        <f t="shared" si="7"/>
        <v>-54051.531127587616</v>
      </c>
      <c r="H62" s="769">
        <f t="shared" si="7"/>
        <v>240519.87728649925</v>
      </c>
      <c r="I62" s="621"/>
      <c r="J62" s="621"/>
    </row>
    <row r="63" spans="1:10" s="351" customFormat="1" ht="20.100000000000001" customHeight="1">
      <c r="A63" s="681">
        <v>19</v>
      </c>
      <c r="B63" s="689" t="s">
        <v>173</v>
      </c>
      <c r="C63" s="409"/>
      <c r="D63" s="409"/>
      <c r="E63" s="409"/>
      <c r="F63" s="409"/>
      <c r="G63" s="409"/>
      <c r="H63" s="409">
        <f>SUM(C63:G63)</f>
        <v>0</v>
      </c>
      <c r="I63" s="621"/>
      <c r="J63" s="621"/>
    </row>
    <row r="64" spans="1:10" s="351" customFormat="1" ht="20.100000000000001" customHeight="1">
      <c r="A64" s="681">
        <v>20</v>
      </c>
      <c r="B64" s="694" t="s">
        <v>167</v>
      </c>
      <c r="C64" s="409">
        <f t="shared" ref="C64:H64" si="8">SUM(C62:C63)</f>
        <v>-50195.36088837008</v>
      </c>
      <c r="D64" s="409">
        <f t="shared" si="8"/>
        <v>16731.477046306529</v>
      </c>
      <c r="E64" s="409">
        <f t="shared" si="8"/>
        <v>-907.59630443889182</v>
      </c>
      <c r="F64" s="409">
        <f t="shared" si="8"/>
        <v>2114.8885605893365</v>
      </c>
      <c r="G64" s="409">
        <f t="shared" si="8"/>
        <v>-54051.531127587616</v>
      </c>
      <c r="H64" s="769">
        <f t="shared" si="8"/>
        <v>240519.87728649925</v>
      </c>
      <c r="I64" s="621"/>
      <c r="J64" s="621"/>
    </row>
    <row r="65" spans="1:14" s="351" customFormat="1" ht="20.100000000000001" customHeight="1">
      <c r="A65" s="681">
        <v>21</v>
      </c>
      <c r="B65" s="694" t="s">
        <v>168</v>
      </c>
      <c r="C65" s="409"/>
      <c r="D65" s="409"/>
      <c r="E65" s="409"/>
      <c r="F65" s="409"/>
      <c r="G65" s="409"/>
      <c r="H65" s="769">
        <f>+'[9]Sheet 2 - General Insurance'!$H$142</f>
        <v>-68208</v>
      </c>
      <c r="I65" s="621"/>
      <c r="J65" s="621"/>
    </row>
    <row r="66" spans="1:14" s="351" customFormat="1" ht="20.100000000000001" customHeight="1">
      <c r="A66" s="681">
        <v>22</v>
      </c>
      <c r="B66" s="694" t="s">
        <v>456</v>
      </c>
      <c r="C66" s="409">
        <f t="shared" ref="C66:H66" si="9">SUM(C64:C65)</f>
        <v>-50195.36088837008</v>
      </c>
      <c r="D66" s="409">
        <f t="shared" si="9"/>
        <v>16731.477046306529</v>
      </c>
      <c r="E66" s="409">
        <f t="shared" si="9"/>
        <v>-907.59630443889182</v>
      </c>
      <c r="F66" s="409">
        <f t="shared" si="9"/>
        <v>2114.8885605893365</v>
      </c>
      <c r="G66" s="409">
        <f t="shared" si="9"/>
        <v>-54051.531127587616</v>
      </c>
      <c r="H66" s="769">
        <f t="shared" si="9"/>
        <v>172311.87728649925</v>
      </c>
      <c r="I66" s="680"/>
      <c r="J66" s="621"/>
    </row>
    <row r="67" spans="1:14" s="351" customFormat="1" ht="17.399999999999999" customHeight="1">
      <c r="A67" s="681"/>
      <c r="B67" s="687"/>
      <c r="C67" s="685"/>
      <c r="D67" s="685"/>
      <c r="E67" s="685"/>
      <c r="F67" s="685"/>
      <c r="G67" s="685"/>
      <c r="H67" s="685"/>
      <c r="I67" s="680"/>
      <c r="J67" s="621"/>
    </row>
    <row r="68" spans="1:14" s="351" customFormat="1" ht="17.399999999999999" customHeight="1">
      <c r="A68" s="681"/>
      <c r="B68" s="687"/>
      <c r="C68" s="685"/>
      <c r="D68" s="685"/>
      <c r="E68" s="685"/>
      <c r="F68" s="685"/>
      <c r="G68" s="685"/>
      <c r="H68" s="685"/>
      <c r="I68" s="680"/>
      <c r="J68" s="621"/>
    </row>
    <row r="69" spans="1:14" s="119" customFormat="1" ht="17.399999999999999" customHeight="1">
      <c r="A69" s="2642">
        <v>2</v>
      </c>
      <c r="B69" s="2639" t="s">
        <v>432</v>
      </c>
      <c r="C69" s="2637">
        <v>2012</v>
      </c>
      <c r="D69" s="2637"/>
      <c r="E69" s="2637"/>
      <c r="F69" s="2637"/>
      <c r="G69" s="2637"/>
      <c r="H69" s="2637"/>
      <c r="I69" s="228"/>
      <c r="J69" s="228"/>
    </row>
    <row r="70" spans="1:14" s="119" customFormat="1" ht="17.399999999999999" customHeight="1">
      <c r="A70" s="2642"/>
      <c r="B70" s="2639"/>
      <c r="C70" s="664" t="s">
        <v>47</v>
      </c>
      <c r="D70" s="664" t="s">
        <v>48</v>
      </c>
      <c r="E70" s="664" t="s">
        <v>49</v>
      </c>
      <c r="F70" s="664" t="s">
        <v>89</v>
      </c>
      <c r="G70" s="664" t="s">
        <v>155</v>
      </c>
      <c r="H70" s="664" t="s">
        <v>26</v>
      </c>
      <c r="I70" s="2451"/>
      <c r="J70" s="228"/>
    </row>
    <row r="71" spans="1:14" s="119" customFormat="1" ht="17.399999999999999" customHeight="1">
      <c r="A71" s="2642"/>
      <c r="B71" s="2639"/>
      <c r="C71" s="63" t="s">
        <v>40</v>
      </c>
      <c r="D71" s="63" t="s">
        <v>40</v>
      </c>
      <c r="E71" s="63" t="s">
        <v>40</v>
      </c>
      <c r="F71" s="63" t="s">
        <v>40</v>
      </c>
      <c r="G71" s="63" t="s">
        <v>40</v>
      </c>
      <c r="H71" s="63" t="s">
        <v>40</v>
      </c>
      <c r="I71" s="2451"/>
      <c r="J71" s="228"/>
    </row>
    <row r="72" spans="1:14" s="351" customFormat="1" ht="17.399999999999999" customHeight="1">
      <c r="A72" s="681">
        <v>1</v>
      </c>
      <c r="B72" s="688" t="s">
        <v>88</v>
      </c>
      <c r="C72" s="2638"/>
      <c r="D72" s="2638"/>
      <c r="E72" s="2638"/>
      <c r="F72" s="2638"/>
      <c r="G72" s="2638"/>
      <c r="H72" s="601">
        <f>+H80+H89+H90+H91</f>
        <v>397204</v>
      </c>
      <c r="I72" s="621"/>
      <c r="J72" s="665"/>
      <c r="K72" s="645"/>
      <c r="L72" s="645"/>
      <c r="M72" s="645"/>
      <c r="N72" s="645"/>
    </row>
    <row r="73" spans="1:14" s="351" customFormat="1" ht="6.75" customHeight="1">
      <c r="A73" s="681"/>
      <c r="B73" s="688"/>
      <c r="C73" s="430"/>
      <c r="D73" s="430"/>
      <c r="E73" s="430"/>
      <c r="F73" s="430"/>
      <c r="G73" s="430"/>
      <c r="H73" s="430"/>
      <c r="I73" s="621"/>
      <c r="J73" s="665"/>
      <c r="K73" s="645"/>
      <c r="L73" s="645"/>
      <c r="M73" s="645"/>
      <c r="N73" s="645"/>
    </row>
    <row r="74" spans="1:14" s="351" customFormat="1" ht="20.100000000000001" customHeight="1">
      <c r="A74" s="681">
        <v>2</v>
      </c>
      <c r="B74" s="689" t="s">
        <v>156</v>
      </c>
      <c r="C74" s="776">
        <v>131662</v>
      </c>
      <c r="D74" s="776">
        <v>94804</v>
      </c>
      <c r="E74" s="776">
        <v>62739</v>
      </c>
      <c r="F74" s="776">
        <v>2228</v>
      </c>
      <c r="G74" s="776">
        <v>684356</v>
      </c>
      <c r="H74" s="769">
        <f>SUM(C74:G74)</f>
        <v>975789</v>
      </c>
      <c r="I74" s="682"/>
      <c r="J74" s="621"/>
    </row>
    <row r="75" spans="1:14" s="351" customFormat="1" ht="20.100000000000001" customHeight="1">
      <c r="A75" s="681">
        <v>3</v>
      </c>
      <c r="B75" s="689" t="s">
        <v>551</v>
      </c>
      <c r="C75" s="769">
        <v>0</v>
      </c>
      <c r="D75" s="769">
        <v>0</v>
      </c>
      <c r="E75" s="769">
        <v>0</v>
      </c>
      <c r="F75" s="769">
        <v>0</v>
      </c>
      <c r="G75" s="769">
        <v>0</v>
      </c>
      <c r="H75" s="769">
        <f>SUM(C75:G75)</f>
        <v>0</v>
      </c>
      <c r="I75" s="682"/>
      <c r="J75" s="621"/>
    </row>
    <row r="76" spans="1:14" s="351" customFormat="1" ht="20.100000000000001" customHeight="1">
      <c r="A76" s="681">
        <v>4</v>
      </c>
      <c r="B76" s="689" t="s">
        <v>552</v>
      </c>
      <c r="C76" s="769">
        <v>-24808.403190000001</v>
      </c>
      <c r="D76" s="769">
        <v>0</v>
      </c>
      <c r="E76" s="769">
        <v>-1070.6167800000001</v>
      </c>
      <c r="F76" s="769">
        <v>0</v>
      </c>
      <c r="G76" s="769">
        <v>-7009.3373000000001</v>
      </c>
      <c r="H76" s="769">
        <f>SUM(C76:G76)</f>
        <v>-32888.35727</v>
      </c>
      <c r="I76" s="682"/>
      <c r="J76" s="621"/>
    </row>
    <row r="77" spans="1:14" s="351" customFormat="1" ht="20.100000000000001" customHeight="1">
      <c r="A77" s="681">
        <v>5</v>
      </c>
      <c r="B77" s="689" t="s">
        <v>553</v>
      </c>
      <c r="C77" s="769">
        <v>-103607.59681</v>
      </c>
      <c r="D77" s="769">
        <v>-3682</v>
      </c>
      <c r="E77" s="769">
        <v>-1344.3832199999999</v>
      </c>
      <c r="F77" s="769">
        <v>-1970</v>
      </c>
      <c r="G77" s="769">
        <v>-425317.66269999999</v>
      </c>
      <c r="H77" s="769">
        <f>SUM(C77:G77)</f>
        <v>-535921.64272999996</v>
      </c>
      <c r="I77" s="621"/>
      <c r="J77" s="621"/>
    </row>
    <row r="78" spans="1:14" s="351" customFormat="1" ht="20.100000000000001" customHeight="1">
      <c r="A78" s="681">
        <v>6</v>
      </c>
      <c r="B78" s="689" t="s">
        <v>461</v>
      </c>
      <c r="C78" s="769">
        <f>SUM(C74:C77)</f>
        <v>3246</v>
      </c>
      <c r="D78" s="769">
        <f>SUM(D74:D77)</f>
        <v>91122</v>
      </c>
      <c r="E78" s="769">
        <f>SUM(E74:E77)</f>
        <v>60324</v>
      </c>
      <c r="F78" s="769">
        <f>SUM(F74:F77)</f>
        <v>258</v>
      </c>
      <c r="G78" s="769">
        <f>SUM(G74:G77)</f>
        <v>252029</v>
      </c>
      <c r="H78" s="769">
        <f>SUM(C78:G78)</f>
        <v>406979</v>
      </c>
      <c r="I78" s="621"/>
      <c r="J78" s="621"/>
    </row>
    <row r="79" spans="1:14" s="351" customFormat="1" ht="20.100000000000001" customHeight="1">
      <c r="A79" s="681">
        <v>7</v>
      </c>
      <c r="B79" s="689" t="s">
        <v>157</v>
      </c>
      <c r="C79" s="769">
        <v>752</v>
      </c>
      <c r="D79" s="769">
        <v>1519</v>
      </c>
      <c r="E79" s="769">
        <v>-26791</v>
      </c>
      <c r="F79" s="769">
        <v>-376</v>
      </c>
      <c r="G79" s="769">
        <v>-27032</v>
      </c>
      <c r="H79" s="769">
        <f t="shared" ref="H79:H85" si="10">SUM(C79:G79)</f>
        <v>-51928</v>
      </c>
      <c r="I79" s="621"/>
      <c r="J79" s="621"/>
    </row>
    <row r="80" spans="1:14" s="351" customFormat="1" ht="20.100000000000001" customHeight="1">
      <c r="A80" s="681">
        <v>8</v>
      </c>
      <c r="B80" s="689" t="s">
        <v>158</v>
      </c>
      <c r="C80" s="769">
        <f>SUM(C78:C79)</f>
        <v>3998</v>
      </c>
      <c r="D80" s="769">
        <f>SUM(D78:D79)</f>
        <v>92641</v>
      </c>
      <c r="E80" s="769">
        <f>SUM(E78:E79)</f>
        <v>33533</v>
      </c>
      <c r="F80" s="769">
        <f>SUM(F78:F79)</f>
        <v>-118</v>
      </c>
      <c r="G80" s="769">
        <f>SUM(G78:G79)</f>
        <v>224997</v>
      </c>
      <c r="H80" s="769">
        <f t="shared" si="10"/>
        <v>355051</v>
      </c>
      <c r="I80" s="621"/>
      <c r="J80" s="621"/>
    </row>
    <row r="81" spans="1:10" s="351" customFormat="1" ht="20.100000000000001" customHeight="1">
      <c r="A81" s="681"/>
      <c r="B81" s="689"/>
      <c r="C81" s="769"/>
      <c r="D81" s="769"/>
      <c r="E81" s="769"/>
      <c r="F81" s="769"/>
      <c r="G81" s="769"/>
      <c r="H81" s="769">
        <f t="shared" si="10"/>
        <v>0</v>
      </c>
      <c r="I81" s="621"/>
      <c r="J81" s="621"/>
    </row>
    <row r="82" spans="1:10" s="351" customFormat="1" ht="20.100000000000001" customHeight="1">
      <c r="A82" s="681"/>
      <c r="B82" s="688" t="s">
        <v>159</v>
      </c>
      <c r="C82" s="769"/>
      <c r="D82" s="769"/>
      <c r="E82" s="769"/>
      <c r="F82" s="769"/>
      <c r="G82" s="769"/>
      <c r="H82" s="769">
        <f t="shared" si="10"/>
        <v>0</v>
      </c>
      <c r="I82" s="621"/>
      <c r="J82" s="621"/>
    </row>
    <row r="83" spans="1:10" s="351" customFormat="1" ht="20.100000000000001" customHeight="1">
      <c r="A83" s="681">
        <v>9</v>
      </c>
      <c r="B83" s="689" t="s">
        <v>170</v>
      </c>
      <c r="C83" s="769">
        <v>3081</v>
      </c>
      <c r="D83" s="769">
        <v>-13478</v>
      </c>
      <c r="E83" s="769">
        <v>-49762</v>
      </c>
      <c r="F83" s="769">
        <v>-1008</v>
      </c>
      <c r="G83" s="769">
        <v>-65088</v>
      </c>
      <c r="H83" s="769">
        <f t="shared" si="10"/>
        <v>-126255</v>
      </c>
      <c r="I83" s="621"/>
      <c r="J83" s="621"/>
    </row>
    <row r="84" spans="1:10" s="351" customFormat="1" ht="20.100000000000001" customHeight="1">
      <c r="A84" s="681">
        <v>10</v>
      </c>
      <c r="B84" s="689" t="s">
        <v>171</v>
      </c>
      <c r="C84" s="769">
        <v>17983</v>
      </c>
      <c r="D84" s="769">
        <v>-4928</v>
      </c>
      <c r="E84" s="769">
        <v>-6140</v>
      </c>
      <c r="F84" s="769">
        <v>-141</v>
      </c>
      <c r="G84" s="769">
        <v>22204</v>
      </c>
      <c r="H84" s="769">
        <f t="shared" si="10"/>
        <v>28978</v>
      </c>
      <c r="I84" s="621"/>
      <c r="J84" s="621"/>
    </row>
    <row r="85" spans="1:10" s="351" customFormat="1" ht="20.100000000000001" customHeight="1">
      <c r="A85" s="681">
        <v>11</v>
      </c>
      <c r="B85" s="689" t="s">
        <v>454</v>
      </c>
      <c r="C85" s="769">
        <v>0</v>
      </c>
      <c r="D85" s="769">
        <v>0</v>
      </c>
      <c r="E85" s="769">
        <v>0</v>
      </c>
      <c r="F85" s="769">
        <v>0</v>
      </c>
      <c r="G85" s="769">
        <v>0</v>
      </c>
      <c r="H85" s="769">
        <f t="shared" si="10"/>
        <v>0</v>
      </c>
      <c r="I85" s="621"/>
      <c r="J85" s="621"/>
    </row>
    <row r="86" spans="1:10" s="351" customFormat="1" ht="20.100000000000001" customHeight="1">
      <c r="A86" s="683">
        <v>12</v>
      </c>
      <c r="B86" s="690" t="s">
        <v>160</v>
      </c>
      <c r="C86" s="768">
        <f>SUM(C80:C85)</f>
        <v>25062</v>
      </c>
      <c r="D86" s="768">
        <f>SUM(D80:D85)</f>
        <v>74235</v>
      </c>
      <c r="E86" s="768">
        <f>SUM(E80:E85)</f>
        <v>-22369</v>
      </c>
      <c r="F86" s="768">
        <f>SUM(F80:F85)</f>
        <v>-1267</v>
      </c>
      <c r="G86" s="768">
        <f>SUM(G80:G85)</f>
        <v>182113</v>
      </c>
      <c r="H86" s="769">
        <f>SUM(C86:G86)</f>
        <v>257774</v>
      </c>
      <c r="I86" s="684"/>
      <c r="J86" s="621"/>
    </row>
    <row r="87" spans="1:10" s="351" customFormat="1" ht="20.100000000000001" customHeight="1">
      <c r="A87" s="681"/>
      <c r="B87" s="691"/>
      <c r="C87" s="769"/>
      <c r="D87" s="769"/>
      <c r="E87" s="769"/>
      <c r="F87" s="769"/>
      <c r="G87" s="769"/>
      <c r="H87" s="769">
        <f t="shared" ref="H87:H94" si="11">SUM(C87:G87)</f>
        <v>0</v>
      </c>
      <c r="I87" s="621"/>
      <c r="J87" s="621"/>
    </row>
    <row r="88" spans="1:10" s="351" customFormat="1" ht="20.100000000000001" customHeight="1">
      <c r="A88" s="681"/>
      <c r="B88" s="692" t="s">
        <v>161</v>
      </c>
      <c r="C88" s="769"/>
      <c r="D88" s="769"/>
      <c r="E88" s="769"/>
      <c r="F88" s="769"/>
      <c r="G88" s="769"/>
      <c r="H88" s="769">
        <f t="shared" si="11"/>
        <v>0</v>
      </c>
      <c r="I88" s="621"/>
      <c r="J88" s="621"/>
    </row>
    <row r="89" spans="1:10" s="351" customFormat="1" ht="20.100000000000001" customHeight="1">
      <c r="A89" s="681">
        <v>13</v>
      </c>
      <c r="B89" s="689" t="s">
        <v>162</v>
      </c>
      <c r="C89" s="769">
        <v>0</v>
      </c>
      <c r="D89" s="769">
        <v>954.24000000000012</v>
      </c>
      <c r="E89" s="769">
        <v>1090.56</v>
      </c>
      <c r="F89" s="769">
        <v>0</v>
      </c>
      <c r="G89" s="769">
        <v>1363.2</v>
      </c>
      <c r="H89" s="769">
        <f t="shared" si="11"/>
        <v>3408</v>
      </c>
      <c r="I89" s="621"/>
      <c r="J89" s="621"/>
    </row>
    <row r="90" spans="1:10" s="351" customFormat="1" ht="20.100000000000001" customHeight="1">
      <c r="A90" s="681">
        <v>14</v>
      </c>
      <c r="B90" s="688" t="s">
        <v>550</v>
      </c>
      <c r="C90" s="769">
        <v>4836.6563386141879</v>
      </c>
      <c r="D90" s="769">
        <v>3482.6629363520187</v>
      </c>
      <c r="E90" s="769">
        <v>2304.7423100690826</v>
      </c>
      <c r="F90" s="769">
        <v>81.846472956756017</v>
      </c>
      <c r="G90" s="769">
        <v>25140.091942007955</v>
      </c>
      <c r="H90" s="769">
        <f t="shared" si="11"/>
        <v>35846</v>
      </c>
      <c r="I90" s="621"/>
      <c r="J90" s="621"/>
    </row>
    <row r="91" spans="1:10" s="351" customFormat="1" ht="20.100000000000001" customHeight="1">
      <c r="A91" s="681">
        <v>15</v>
      </c>
      <c r="B91" s="689" t="s">
        <v>163</v>
      </c>
      <c r="C91" s="769">
        <v>391.15847585902281</v>
      </c>
      <c r="D91" s="769">
        <v>281.65596865715844</v>
      </c>
      <c r="E91" s="769">
        <v>186.3931249481189</v>
      </c>
      <c r="F91" s="769">
        <v>6.6192301819348236</v>
      </c>
      <c r="G91" s="769">
        <v>2033.173200353765</v>
      </c>
      <c r="H91" s="769">
        <f t="shared" si="11"/>
        <v>2899</v>
      </c>
      <c r="I91" s="621"/>
      <c r="J91" s="621"/>
    </row>
    <row r="92" spans="1:10" s="351" customFormat="1" ht="20.100000000000001" customHeight="1">
      <c r="A92" s="681"/>
      <c r="B92" s="688" t="s">
        <v>164</v>
      </c>
      <c r="C92" s="769"/>
      <c r="D92" s="769"/>
      <c r="E92" s="769"/>
      <c r="F92" s="769"/>
      <c r="G92" s="769"/>
      <c r="H92" s="769">
        <f t="shared" si="11"/>
        <v>0</v>
      </c>
      <c r="I92" s="621"/>
      <c r="J92" s="621"/>
    </row>
    <row r="93" spans="1:10" s="351" customFormat="1" ht="30" customHeight="1">
      <c r="A93" s="681">
        <v>16</v>
      </c>
      <c r="B93" s="693" t="s">
        <v>172</v>
      </c>
      <c r="C93" s="769">
        <v>-37850.620601380011</v>
      </c>
      <c r="D93" s="769">
        <v>-27254.562709766149</v>
      </c>
      <c r="E93" s="769">
        <v>-18036.412069617509</v>
      </c>
      <c r="F93" s="769">
        <v>-640.51269690476124</v>
      </c>
      <c r="G93" s="769">
        <v>-196740.89192233156</v>
      </c>
      <c r="H93" s="769">
        <f t="shared" si="11"/>
        <v>-280523</v>
      </c>
      <c r="I93" s="621"/>
      <c r="J93" s="621"/>
    </row>
    <row r="94" spans="1:10" s="351" customFormat="1" ht="20.100000000000001" customHeight="1">
      <c r="A94" s="681">
        <v>17</v>
      </c>
      <c r="B94" s="689" t="s">
        <v>455</v>
      </c>
      <c r="C94" s="769">
        <v>-231.94253880705767</v>
      </c>
      <c r="D94" s="769">
        <v>-167.0115936949484</v>
      </c>
      <c r="E94" s="769">
        <v>-110.52424345837061</v>
      </c>
      <c r="F94" s="769">
        <v>-3.9249591868733917</v>
      </c>
      <c r="G94" s="769">
        <v>-1205.5966648527499</v>
      </c>
      <c r="H94" s="769">
        <f t="shared" si="11"/>
        <v>-1719</v>
      </c>
      <c r="I94" s="621"/>
      <c r="J94" s="621"/>
    </row>
    <row r="95" spans="1:10" s="351" customFormat="1" ht="20.100000000000001" customHeight="1">
      <c r="A95" s="681">
        <v>18</v>
      </c>
      <c r="B95" s="688" t="s">
        <v>166</v>
      </c>
      <c r="C95" s="769">
        <f t="shared" ref="C95:H95" si="12">SUM(C86:C94)</f>
        <v>-7792.748325713861</v>
      </c>
      <c r="D95" s="769">
        <f t="shared" si="12"/>
        <v>51531.98460154808</v>
      </c>
      <c r="E95" s="769">
        <f t="shared" si="12"/>
        <v>-36934.240878058677</v>
      </c>
      <c r="F95" s="769">
        <f t="shared" si="12"/>
        <v>-1822.9719529529436</v>
      </c>
      <c r="G95" s="769">
        <f t="shared" si="12"/>
        <v>12702.976555177422</v>
      </c>
      <c r="H95" s="769">
        <f t="shared" si="12"/>
        <v>17685</v>
      </c>
      <c r="I95" s="621"/>
      <c r="J95" s="621"/>
    </row>
    <row r="96" spans="1:10" s="351" customFormat="1" ht="20.100000000000001" customHeight="1">
      <c r="A96" s="681">
        <v>19</v>
      </c>
      <c r="B96" s="689" t="s">
        <v>173</v>
      </c>
      <c r="C96" s="769"/>
      <c r="D96" s="769"/>
      <c r="E96" s="769"/>
      <c r="F96" s="769"/>
      <c r="G96" s="769"/>
      <c r="H96" s="769">
        <f>SUM(C96:G96)</f>
        <v>0</v>
      </c>
      <c r="I96" s="621"/>
      <c r="J96" s="621"/>
    </row>
    <row r="97" spans="1:14" s="351" customFormat="1" ht="20.100000000000001" customHeight="1">
      <c r="A97" s="681">
        <v>20</v>
      </c>
      <c r="B97" s="694" t="s">
        <v>167</v>
      </c>
      <c r="C97" s="769">
        <f>SUM(C95:C96)</f>
        <v>-7792.748325713861</v>
      </c>
      <c r="D97" s="769">
        <f>SUM(D95:D96)</f>
        <v>51531.98460154808</v>
      </c>
      <c r="E97" s="769">
        <f>SUM(E95:E96)</f>
        <v>-36934.240878058677</v>
      </c>
      <c r="F97" s="769">
        <f>SUM(F95:F96)</f>
        <v>-1822.9719529529436</v>
      </c>
      <c r="G97" s="769">
        <f>SUM(G95:G96)</f>
        <v>12702.976555177422</v>
      </c>
      <c r="H97" s="769">
        <f>SUM(C97:G97)</f>
        <v>17685.000000000022</v>
      </c>
      <c r="I97" s="621"/>
      <c r="J97" s="621"/>
    </row>
    <row r="98" spans="1:14" s="351" customFormat="1" ht="20.100000000000001" customHeight="1">
      <c r="A98" s="681">
        <v>21</v>
      </c>
      <c r="B98" s="694" t="s">
        <v>168</v>
      </c>
      <c r="C98" s="769">
        <v>2715.1714417768594</v>
      </c>
      <c r="D98" s="769">
        <v>1955.0752181055536</v>
      </c>
      <c r="E98" s="769">
        <v>1293.8216120493262</v>
      </c>
      <c r="F98" s="769">
        <v>45.946453587814581</v>
      </c>
      <c r="G98" s="769">
        <v>14112.985274480447</v>
      </c>
      <c r="H98" s="769">
        <f>SUM(C98:G98)</f>
        <v>20123</v>
      </c>
      <c r="I98" s="621"/>
      <c r="J98" s="621"/>
    </row>
    <row r="99" spans="1:14" s="351" customFormat="1" ht="20.100000000000001" customHeight="1">
      <c r="A99" s="681">
        <v>22</v>
      </c>
      <c r="B99" s="694" t="s">
        <v>456</v>
      </c>
      <c r="C99" s="769">
        <f t="shared" ref="C99:H99" si="13">SUM(C97:C98)</f>
        <v>-5077.5768839370012</v>
      </c>
      <c r="D99" s="769">
        <f t="shared" si="13"/>
        <v>53487.05981965363</v>
      </c>
      <c r="E99" s="769">
        <f t="shared" si="13"/>
        <v>-35640.419266009354</v>
      </c>
      <c r="F99" s="769">
        <f t="shared" si="13"/>
        <v>-1777.025499365129</v>
      </c>
      <c r="G99" s="769">
        <f t="shared" si="13"/>
        <v>26815.96182965787</v>
      </c>
      <c r="H99" s="769">
        <f t="shared" si="13"/>
        <v>37808.000000000022</v>
      </c>
      <c r="I99" s="680"/>
      <c r="J99" s="621"/>
    </row>
    <row r="100" spans="1:14" s="351" customFormat="1" ht="17.399999999999999" customHeight="1">
      <c r="A100" s="681"/>
      <c r="B100" s="687"/>
      <c r="C100" s="685"/>
      <c r="D100" s="685"/>
      <c r="E100" s="685"/>
      <c r="F100" s="685"/>
      <c r="G100" s="685"/>
      <c r="H100" s="685"/>
      <c r="I100" s="680"/>
      <c r="J100" s="621"/>
    </row>
    <row r="101" spans="1:14" s="351" customFormat="1" ht="17.399999999999999" customHeight="1">
      <c r="A101" s="681"/>
      <c r="B101" s="687"/>
      <c r="C101" s="685"/>
      <c r="D101" s="685"/>
      <c r="E101" s="685"/>
      <c r="F101" s="685"/>
      <c r="G101" s="685"/>
      <c r="H101" s="685"/>
      <c r="I101" s="680"/>
      <c r="J101" s="621"/>
    </row>
    <row r="102" spans="1:14" s="119" customFormat="1" ht="17.399999999999999" customHeight="1">
      <c r="A102" s="2642">
        <v>3</v>
      </c>
      <c r="B102" s="2641" t="s">
        <v>486</v>
      </c>
      <c r="C102" s="2637">
        <v>2012</v>
      </c>
      <c r="D102" s="2637"/>
      <c r="E102" s="2637"/>
      <c r="F102" s="2637"/>
      <c r="G102" s="2637"/>
      <c r="H102" s="2637"/>
      <c r="I102" s="228"/>
      <c r="J102" s="228"/>
    </row>
    <row r="103" spans="1:14" s="119" customFormat="1" ht="17.399999999999999" customHeight="1">
      <c r="A103" s="2642"/>
      <c r="B103" s="2641"/>
      <c r="C103" s="664" t="s">
        <v>47</v>
      </c>
      <c r="D103" s="664" t="s">
        <v>48</v>
      </c>
      <c r="E103" s="664" t="s">
        <v>49</v>
      </c>
      <c r="F103" s="664" t="s">
        <v>89</v>
      </c>
      <c r="G103" s="664" t="s">
        <v>155</v>
      </c>
      <c r="H103" s="663" t="s">
        <v>26</v>
      </c>
      <c r="I103" s="2451"/>
      <c r="J103" s="228"/>
    </row>
    <row r="104" spans="1:14" s="119" customFormat="1" ht="17.399999999999999" customHeight="1">
      <c r="A104" s="2642"/>
      <c r="B104" s="2641"/>
      <c r="C104" s="63" t="s">
        <v>40</v>
      </c>
      <c r="D104" s="63" t="s">
        <v>40</v>
      </c>
      <c r="E104" s="63" t="s">
        <v>40</v>
      </c>
      <c r="F104" s="63" t="s">
        <v>40</v>
      </c>
      <c r="G104" s="63" t="s">
        <v>40</v>
      </c>
      <c r="H104" s="63" t="s">
        <v>40</v>
      </c>
      <c r="I104" s="2451"/>
      <c r="J104" s="228"/>
    </row>
    <row r="105" spans="1:14" s="351" customFormat="1" ht="17.399999999999999" customHeight="1">
      <c r="A105" s="681">
        <v>1</v>
      </c>
      <c r="B105" s="688" t="s">
        <v>88</v>
      </c>
      <c r="C105" s="2638"/>
      <c r="D105" s="2638"/>
      <c r="E105" s="2638"/>
      <c r="F105" s="2638"/>
      <c r="G105" s="2638"/>
      <c r="H105" s="601">
        <f>+H113+H122+H123+H124</f>
        <v>442799</v>
      </c>
      <c r="I105" s="621"/>
      <c r="J105" s="665"/>
      <c r="K105" s="645"/>
      <c r="L105" s="645"/>
      <c r="M105" s="645"/>
      <c r="N105" s="645"/>
    </row>
    <row r="106" spans="1:14" s="351" customFormat="1" ht="6" customHeight="1">
      <c r="A106" s="681"/>
      <c r="B106" s="688"/>
      <c r="C106" s="430"/>
      <c r="D106" s="430"/>
      <c r="E106" s="430"/>
      <c r="F106" s="430"/>
      <c r="G106" s="430"/>
      <c r="H106" s="430"/>
      <c r="I106" s="621"/>
      <c r="J106" s="665"/>
      <c r="K106" s="645"/>
      <c r="L106" s="645"/>
      <c r="M106" s="645"/>
      <c r="N106" s="645"/>
    </row>
    <row r="107" spans="1:14" s="351" customFormat="1" ht="20.100000000000001" customHeight="1">
      <c r="A107" s="681">
        <v>2</v>
      </c>
      <c r="B107" s="689" t="s">
        <v>156</v>
      </c>
      <c r="C107" s="769">
        <v>768188</v>
      </c>
      <c r="D107" s="769">
        <v>31860</v>
      </c>
      <c r="E107" s="769">
        <v>132429</v>
      </c>
      <c r="F107" s="769">
        <v>12903</v>
      </c>
      <c r="G107" s="769">
        <v>555920</v>
      </c>
      <c r="H107" s="769">
        <f t="shared" ref="H107:H113" si="14">SUM(C107:G107)</f>
        <v>1501300</v>
      </c>
      <c r="I107" s="682"/>
      <c r="J107" s="621"/>
    </row>
    <row r="108" spans="1:14" s="351" customFormat="1" ht="20.100000000000001" customHeight="1">
      <c r="A108" s="681">
        <v>3</v>
      </c>
      <c r="B108" s="689" t="s">
        <v>551</v>
      </c>
      <c r="C108" s="769">
        <v>-9781</v>
      </c>
      <c r="D108" s="769"/>
      <c r="E108" s="769"/>
      <c r="F108" s="769"/>
      <c r="G108" s="769">
        <v>-1056</v>
      </c>
      <c r="H108" s="769">
        <f t="shared" si="14"/>
        <v>-10837</v>
      </c>
      <c r="I108" s="682"/>
      <c r="J108" s="621"/>
    </row>
    <row r="109" spans="1:14" s="351" customFormat="1" ht="20.100000000000001" customHeight="1">
      <c r="A109" s="681">
        <v>4</v>
      </c>
      <c r="B109" s="689" t="s">
        <v>552</v>
      </c>
      <c r="C109" s="769">
        <v>-100437</v>
      </c>
      <c r="D109" s="769">
        <v>-296</v>
      </c>
      <c r="E109" s="769"/>
      <c r="F109" s="769">
        <v>-3583</v>
      </c>
      <c r="G109" s="769">
        <v>-6741</v>
      </c>
      <c r="H109" s="769">
        <f t="shared" si="14"/>
        <v>-111057</v>
      </c>
      <c r="I109" s="682"/>
      <c r="J109" s="621"/>
    </row>
    <row r="110" spans="1:14" s="351" customFormat="1" ht="20.100000000000001" customHeight="1">
      <c r="A110" s="681">
        <v>5</v>
      </c>
      <c r="B110" s="689" t="s">
        <v>553</v>
      </c>
      <c r="C110" s="769">
        <v>-588818</v>
      </c>
      <c r="D110" s="769">
        <v>-21947</v>
      </c>
      <c r="E110" s="769">
        <v>-4641</v>
      </c>
      <c r="F110" s="769"/>
      <c r="G110" s="769">
        <v>-343619</v>
      </c>
      <c r="H110" s="769">
        <f t="shared" si="14"/>
        <v>-959025</v>
      </c>
      <c r="I110" s="621"/>
      <c r="J110" s="621"/>
    </row>
    <row r="111" spans="1:14" s="351" customFormat="1" ht="20.100000000000001" customHeight="1">
      <c r="A111" s="681">
        <v>6</v>
      </c>
      <c r="B111" s="689" t="s">
        <v>461</v>
      </c>
      <c r="C111" s="769">
        <f>SUM(C107:C110)</f>
        <v>69152</v>
      </c>
      <c r="D111" s="769">
        <f>SUM(D107:D110)</f>
        <v>9617</v>
      </c>
      <c r="E111" s="769">
        <f>SUM(E107:E110)</f>
        <v>127788</v>
      </c>
      <c r="F111" s="769">
        <f>SUM(F107:F110)</f>
        <v>9320</v>
      </c>
      <c r="G111" s="769">
        <f>SUM(G107:G110)</f>
        <v>204504</v>
      </c>
      <c r="H111" s="769">
        <f t="shared" si="14"/>
        <v>420381</v>
      </c>
      <c r="I111" s="621"/>
      <c r="J111" s="621"/>
    </row>
    <row r="112" spans="1:14" s="351" customFormat="1" ht="20.100000000000001" customHeight="1">
      <c r="A112" s="681">
        <v>7</v>
      </c>
      <c r="B112" s="689" t="s">
        <v>157</v>
      </c>
      <c r="C112" s="769">
        <v>2439</v>
      </c>
      <c r="D112" s="769">
        <v>-380</v>
      </c>
      <c r="E112" s="769">
        <v>-26856</v>
      </c>
      <c r="F112" s="769">
        <v>-1697</v>
      </c>
      <c r="G112" s="769">
        <v>-57140</v>
      </c>
      <c r="H112" s="769">
        <f t="shared" si="14"/>
        <v>-83634</v>
      </c>
      <c r="I112" s="621"/>
      <c r="J112" s="621"/>
    </row>
    <row r="113" spans="1:10" s="351" customFormat="1" ht="20.100000000000001" customHeight="1">
      <c r="A113" s="681">
        <v>8</v>
      </c>
      <c r="B113" s="689" t="s">
        <v>158</v>
      </c>
      <c r="C113" s="769">
        <f>SUM(C111:C112)</f>
        <v>71591</v>
      </c>
      <c r="D113" s="769">
        <f>SUM(D111:D112)</f>
        <v>9237</v>
      </c>
      <c r="E113" s="769">
        <f>SUM(E111:E112)</f>
        <v>100932</v>
      </c>
      <c r="F113" s="769">
        <f>SUM(F111:F112)</f>
        <v>7623</v>
      </c>
      <c r="G113" s="769">
        <f>SUM(G111:G112)</f>
        <v>147364</v>
      </c>
      <c r="H113" s="769">
        <f t="shared" si="14"/>
        <v>336747</v>
      </c>
      <c r="I113" s="621"/>
      <c r="J113" s="621"/>
    </row>
    <row r="114" spans="1:10" s="351" customFormat="1" ht="20.100000000000001" customHeight="1">
      <c r="A114" s="681"/>
      <c r="B114" s="689"/>
      <c r="C114" s="769"/>
      <c r="D114" s="769"/>
      <c r="E114" s="769"/>
      <c r="F114" s="769"/>
      <c r="G114" s="769"/>
      <c r="H114" s="769">
        <f>SUM(C114:G114)</f>
        <v>0</v>
      </c>
      <c r="I114" s="621"/>
      <c r="J114" s="621"/>
    </row>
    <row r="115" spans="1:10" s="351" customFormat="1" ht="20.100000000000001" customHeight="1">
      <c r="A115" s="681"/>
      <c r="B115" s="688" t="s">
        <v>159</v>
      </c>
      <c r="C115" s="769"/>
      <c r="D115" s="769"/>
      <c r="E115" s="769"/>
      <c r="F115" s="769"/>
      <c r="G115" s="769"/>
      <c r="H115" s="769">
        <f>SUM(C115:G115)</f>
        <v>0</v>
      </c>
      <c r="I115" s="621"/>
      <c r="J115" s="621"/>
    </row>
    <row r="116" spans="1:10" s="351" customFormat="1" ht="20.100000000000001" customHeight="1">
      <c r="A116" s="681">
        <v>9</v>
      </c>
      <c r="B116" s="689" t="s">
        <v>170</v>
      </c>
      <c r="C116" s="769">
        <v>-353</v>
      </c>
      <c r="D116" s="769">
        <v>1892</v>
      </c>
      <c r="E116" s="769">
        <v>-77391</v>
      </c>
      <c r="F116" s="769">
        <v>-3733</v>
      </c>
      <c r="G116" s="769">
        <v>-59582</v>
      </c>
      <c r="H116" s="769">
        <f>SUM(C116:G116)</f>
        <v>-139167</v>
      </c>
      <c r="I116" s="621"/>
      <c r="J116" s="621"/>
    </row>
    <row r="117" spans="1:10" s="351" customFormat="1" ht="20.100000000000001" customHeight="1">
      <c r="A117" s="681">
        <v>10</v>
      </c>
      <c r="B117" s="689" t="s">
        <v>171</v>
      </c>
      <c r="C117" s="769">
        <v>148582</v>
      </c>
      <c r="D117" s="769">
        <v>5210</v>
      </c>
      <c r="E117" s="769">
        <v>-10090</v>
      </c>
      <c r="F117" s="769">
        <v>140</v>
      </c>
      <c r="G117" s="769">
        <v>7767</v>
      </c>
      <c r="H117" s="769">
        <f>SUM(C117:G117)</f>
        <v>151609</v>
      </c>
      <c r="I117" s="621"/>
      <c r="J117" s="621"/>
    </row>
    <row r="118" spans="1:10" s="351" customFormat="1" ht="20.100000000000001" customHeight="1">
      <c r="A118" s="681">
        <v>11</v>
      </c>
      <c r="B118" s="689" t="s">
        <v>454</v>
      </c>
      <c r="C118" s="769"/>
      <c r="D118" s="769"/>
      <c r="E118" s="769"/>
      <c r="F118" s="769"/>
      <c r="G118" s="769"/>
      <c r="H118" s="769">
        <f>SUM(C118:G118)</f>
        <v>0</v>
      </c>
      <c r="I118" s="621"/>
      <c r="J118" s="621"/>
    </row>
    <row r="119" spans="1:10" s="351" customFormat="1" ht="20.100000000000001" customHeight="1">
      <c r="A119" s="683">
        <v>12</v>
      </c>
      <c r="B119" s="690" t="s">
        <v>160</v>
      </c>
      <c r="C119" s="768">
        <f t="shared" ref="C119:H119" si="15">SUM(C113:C118)</f>
        <v>219820</v>
      </c>
      <c r="D119" s="768">
        <f t="shared" si="15"/>
        <v>16339</v>
      </c>
      <c r="E119" s="768">
        <f t="shared" si="15"/>
        <v>13451</v>
      </c>
      <c r="F119" s="768">
        <f t="shared" si="15"/>
        <v>4030</v>
      </c>
      <c r="G119" s="768">
        <f t="shared" si="15"/>
        <v>95549</v>
      </c>
      <c r="H119" s="768">
        <f t="shared" si="15"/>
        <v>349189</v>
      </c>
      <c r="I119" s="684"/>
      <c r="J119" s="621"/>
    </row>
    <row r="120" spans="1:10" s="351" customFormat="1" ht="20.100000000000001" customHeight="1">
      <c r="A120" s="681"/>
      <c r="B120" s="691"/>
      <c r="C120" s="769"/>
      <c r="D120" s="769"/>
      <c r="E120" s="769"/>
      <c r="F120" s="769"/>
      <c r="G120" s="769"/>
      <c r="H120" s="769">
        <f t="shared" ref="H120:H127" si="16">SUM(C120:G120)</f>
        <v>0</v>
      </c>
      <c r="I120" s="621"/>
      <c r="J120" s="621"/>
    </row>
    <row r="121" spans="1:10" s="351" customFormat="1" ht="20.100000000000001" customHeight="1">
      <c r="A121" s="681"/>
      <c r="B121" s="692" t="s">
        <v>161</v>
      </c>
      <c r="C121" s="769"/>
      <c r="D121" s="769"/>
      <c r="E121" s="769"/>
      <c r="F121" s="769"/>
      <c r="G121" s="769"/>
      <c r="H121" s="769">
        <f t="shared" si="16"/>
        <v>0</v>
      </c>
      <c r="I121" s="621"/>
      <c r="J121" s="621"/>
    </row>
    <row r="122" spans="1:10" s="351" customFormat="1" ht="20.100000000000001" customHeight="1">
      <c r="A122" s="681">
        <v>13</v>
      </c>
      <c r="B122" s="689" t="s">
        <v>162</v>
      </c>
      <c r="C122" s="769"/>
      <c r="D122" s="769"/>
      <c r="E122" s="769"/>
      <c r="F122" s="769"/>
      <c r="G122" s="769"/>
      <c r="H122" s="769">
        <f t="shared" si="16"/>
        <v>0</v>
      </c>
      <c r="I122" s="621"/>
      <c r="J122" s="621"/>
    </row>
    <row r="123" spans="1:10" s="351" customFormat="1" ht="20.100000000000001" customHeight="1">
      <c r="A123" s="681">
        <v>14</v>
      </c>
      <c r="B123" s="688" t="s">
        <v>550</v>
      </c>
      <c r="C123" s="769">
        <v>64299</v>
      </c>
      <c r="D123" s="769">
        <v>4127</v>
      </c>
      <c r="E123" s="769">
        <v>10583</v>
      </c>
      <c r="F123" s="769">
        <v>578</v>
      </c>
      <c r="G123" s="769">
        <v>26181</v>
      </c>
      <c r="H123" s="769">
        <f t="shared" si="16"/>
        <v>105768</v>
      </c>
      <c r="I123" s="621"/>
      <c r="J123" s="621"/>
    </row>
    <row r="124" spans="1:10" s="351" customFormat="1" ht="20.100000000000001" customHeight="1">
      <c r="A124" s="681">
        <v>15</v>
      </c>
      <c r="B124" s="689" t="s">
        <v>163</v>
      </c>
      <c r="C124" s="769">
        <v>4199</v>
      </c>
      <c r="D124" s="769">
        <v>504</v>
      </c>
      <c r="E124" s="769">
        <v>-108</v>
      </c>
      <c r="F124" s="769">
        <v>-68</v>
      </c>
      <c r="G124" s="769">
        <v>-4243</v>
      </c>
      <c r="H124" s="769">
        <f t="shared" si="16"/>
        <v>284</v>
      </c>
      <c r="I124" s="621"/>
      <c r="J124" s="621"/>
    </row>
    <row r="125" spans="1:10" s="351" customFormat="1" ht="20.100000000000001" customHeight="1">
      <c r="A125" s="681"/>
      <c r="B125" s="688" t="s">
        <v>164</v>
      </c>
      <c r="C125" s="769"/>
      <c r="D125" s="769"/>
      <c r="E125" s="769"/>
      <c r="F125" s="769"/>
      <c r="G125" s="769"/>
      <c r="H125" s="769">
        <f t="shared" si="16"/>
        <v>0</v>
      </c>
      <c r="I125" s="621"/>
      <c r="J125" s="621"/>
    </row>
    <row r="126" spans="1:10" s="351" customFormat="1" ht="25.5" customHeight="1">
      <c r="A126" s="681">
        <v>16</v>
      </c>
      <c r="B126" s="693" t="s">
        <v>172</v>
      </c>
      <c r="C126" s="769"/>
      <c r="D126" s="769"/>
      <c r="E126" s="769"/>
      <c r="F126" s="769"/>
      <c r="G126" s="769"/>
      <c r="H126" s="769">
        <f t="shared" si="16"/>
        <v>0</v>
      </c>
      <c r="I126" s="621"/>
      <c r="J126" s="621"/>
    </row>
    <row r="127" spans="1:10" s="351" customFormat="1" ht="20.100000000000001" customHeight="1">
      <c r="A127" s="681">
        <v>17</v>
      </c>
      <c r="B127" s="689" t="s">
        <v>455</v>
      </c>
      <c r="C127" s="769">
        <v>-100469</v>
      </c>
      <c r="D127" s="769">
        <v>-6771</v>
      </c>
      <c r="E127" s="769">
        <v>-19590</v>
      </c>
      <c r="F127" s="769">
        <v>-952</v>
      </c>
      <c r="G127" s="769">
        <v>-41007</v>
      </c>
      <c r="H127" s="769">
        <f t="shared" si="16"/>
        <v>-168789</v>
      </c>
      <c r="I127" s="621"/>
      <c r="J127" s="621"/>
    </row>
    <row r="128" spans="1:10" s="351" customFormat="1" ht="20.100000000000001" customHeight="1">
      <c r="A128" s="681">
        <v>18</v>
      </c>
      <c r="B128" s="688" t="s">
        <v>166</v>
      </c>
      <c r="C128" s="769">
        <f t="shared" ref="C128:H128" si="17">SUM(C119:C127)</f>
        <v>187849</v>
      </c>
      <c r="D128" s="769">
        <f t="shared" si="17"/>
        <v>14199</v>
      </c>
      <c r="E128" s="769">
        <f t="shared" si="17"/>
        <v>4336</v>
      </c>
      <c r="F128" s="769">
        <f t="shared" si="17"/>
        <v>3588</v>
      </c>
      <c r="G128" s="769">
        <f t="shared" si="17"/>
        <v>76480</v>
      </c>
      <c r="H128" s="769">
        <f t="shared" si="17"/>
        <v>286452</v>
      </c>
      <c r="I128" s="621"/>
      <c r="J128" s="621"/>
    </row>
    <row r="129" spans="1:14" s="351" customFormat="1" ht="20.100000000000001" customHeight="1">
      <c r="A129" s="681">
        <v>19</v>
      </c>
      <c r="B129" s="689" t="s">
        <v>173</v>
      </c>
      <c r="C129" s="769"/>
      <c r="D129" s="769"/>
      <c r="E129" s="769"/>
      <c r="F129" s="769"/>
      <c r="G129" s="769"/>
      <c r="H129" s="769">
        <f>SUM(C129:G129)</f>
        <v>0</v>
      </c>
      <c r="I129" s="621"/>
      <c r="J129" s="621"/>
    </row>
    <row r="130" spans="1:14" s="351" customFormat="1" ht="20.100000000000001" customHeight="1">
      <c r="A130" s="681">
        <v>20</v>
      </c>
      <c r="B130" s="694" t="s">
        <v>167</v>
      </c>
      <c r="C130" s="769">
        <f t="shared" ref="C130:H130" si="18">SUM(C128:C129)</f>
        <v>187849</v>
      </c>
      <c r="D130" s="769">
        <f t="shared" si="18"/>
        <v>14199</v>
      </c>
      <c r="E130" s="769">
        <f t="shared" si="18"/>
        <v>4336</v>
      </c>
      <c r="F130" s="769">
        <f t="shared" si="18"/>
        <v>3588</v>
      </c>
      <c r="G130" s="769">
        <f t="shared" si="18"/>
        <v>76480</v>
      </c>
      <c r="H130" s="769">
        <f t="shared" si="18"/>
        <v>286452</v>
      </c>
      <c r="I130" s="621"/>
      <c r="J130" s="621"/>
    </row>
    <row r="131" spans="1:14" s="351" customFormat="1" ht="20.100000000000001" customHeight="1">
      <c r="A131" s="681">
        <v>21</v>
      </c>
      <c r="B131" s="694" t="s">
        <v>168</v>
      </c>
      <c r="C131" s="769"/>
      <c r="D131" s="769"/>
      <c r="E131" s="769"/>
      <c r="F131" s="769"/>
      <c r="G131" s="769"/>
      <c r="H131" s="769">
        <f>+'[10]Sheet 2 - General Insurance'!$H$141</f>
        <v>-46594</v>
      </c>
      <c r="I131" s="621"/>
      <c r="J131" s="621"/>
    </row>
    <row r="132" spans="1:14" s="351" customFormat="1" ht="20.100000000000001" customHeight="1">
      <c r="A132" s="681">
        <v>22</v>
      </c>
      <c r="B132" s="694" t="s">
        <v>456</v>
      </c>
      <c r="C132" s="769">
        <f t="shared" ref="C132:H132" si="19">SUM(C130:C131)</f>
        <v>187849</v>
      </c>
      <c r="D132" s="769">
        <f t="shared" si="19"/>
        <v>14199</v>
      </c>
      <c r="E132" s="769">
        <f t="shared" si="19"/>
        <v>4336</v>
      </c>
      <c r="F132" s="769">
        <f t="shared" si="19"/>
        <v>3588</v>
      </c>
      <c r="G132" s="769">
        <f t="shared" si="19"/>
        <v>76480</v>
      </c>
      <c r="H132" s="769">
        <f t="shared" si="19"/>
        <v>239858</v>
      </c>
      <c r="I132" s="680"/>
      <c r="J132" s="621"/>
    </row>
    <row r="133" spans="1:14" s="351" customFormat="1" ht="17.399999999999999" customHeight="1">
      <c r="A133" s="681"/>
      <c r="B133" s="687"/>
      <c r="C133" s="685"/>
      <c r="D133" s="685"/>
      <c r="E133" s="685"/>
      <c r="F133" s="685"/>
      <c r="G133" s="685"/>
      <c r="H133" s="685"/>
      <c r="I133" s="680"/>
      <c r="J133" s="621"/>
    </row>
    <row r="134" spans="1:14" s="351" customFormat="1" ht="17.399999999999999" customHeight="1">
      <c r="A134" s="681"/>
      <c r="B134" s="687"/>
      <c r="C134" s="685"/>
      <c r="D134" s="685"/>
      <c r="E134" s="685"/>
      <c r="F134" s="685"/>
      <c r="G134" s="685"/>
      <c r="H134" s="685"/>
      <c r="I134" s="680"/>
      <c r="J134" s="621"/>
    </row>
    <row r="135" spans="1:14" s="119" customFormat="1" ht="17.399999999999999" customHeight="1">
      <c r="A135" s="2642">
        <v>4</v>
      </c>
      <c r="B135" s="2639" t="s">
        <v>443</v>
      </c>
      <c r="C135" s="2637">
        <v>2012</v>
      </c>
      <c r="D135" s="2637"/>
      <c r="E135" s="2637"/>
      <c r="F135" s="2637"/>
      <c r="G135" s="2637"/>
      <c r="H135" s="2637"/>
      <c r="I135" s="228"/>
      <c r="J135" s="228"/>
    </row>
    <row r="136" spans="1:14" s="119" customFormat="1" ht="17.399999999999999" customHeight="1">
      <c r="A136" s="2642"/>
      <c r="B136" s="2639"/>
      <c r="C136" s="664" t="s">
        <v>47</v>
      </c>
      <c r="D136" s="664" t="s">
        <v>48</v>
      </c>
      <c r="E136" s="664" t="s">
        <v>49</v>
      </c>
      <c r="F136" s="664" t="s">
        <v>89</v>
      </c>
      <c r="G136" s="664" t="s">
        <v>155</v>
      </c>
      <c r="H136" s="664" t="s">
        <v>26</v>
      </c>
      <c r="I136" s="2451"/>
      <c r="J136" s="228"/>
    </row>
    <row r="137" spans="1:14" s="119" customFormat="1" ht="17.399999999999999" customHeight="1">
      <c r="A137" s="2642"/>
      <c r="B137" s="2639"/>
      <c r="C137" s="63" t="s">
        <v>40</v>
      </c>
      <c r="D137" s="63" t="s">
        <v>40</v>
      </c>
      <c r="E137" s="63" t="s">
        <v>40</v>
      </c>
      <c r="F137" s="63" t="s">
        <v>40</v>
      </c>
      <c r="G137" s="63" t="s">
        <v>40</v>
      </c>
      <c r="H137" s="63" t="s">
        <v>40</v>
      </c>
      <c r="I137" s="2451"/>
      <c r="J137" s="228"/>
    </row>
    <row r="138" spans="1:14" s="351" customFormat="1" ht="17.399999999999999" customHeight="1">
      <c r="A138" s="681">
        <v>1</v>
      </c>
      <c r="B138" s="688" t="s">
        <v>88</v>
      </c>
      <c r="C138" s="2638"/>
      <c r="D138" s="2638"/>
      <c r="E138" s="2638"/>
      <c r="F138" s="2638"/>
      <c r="G138" s="2638"/>
      <c r="H138" s="601">
        <f>+H146+H155+H156+H157</f>
        <v>882378.74999999988</v>
      </c>
      <c r="I138" s="621"/>
      <c r="J138" s="665"/>
      <c r="K138" s="645"/>
      <c r="L138" s="645"/>
      <c r="M138" s="645"/>
      <c r="N138" s="645"/>
    </row>
    <row r="139" spans="1:14" s="351" customFormat="1" ht="5.25" customHeight="1">
      <c r="A139" s="681"/>
      <c r="B139" s="688"/>
      <c r="C139" s="430"/>
      <c r="D139" s="430"/>
      <c r="E139" s="430"/>
      <c r="F139" s="430"/>
      <c r="G139" s="430"/>
      <c r="H139" s="430"/>
      <c r="I139" s="621"/>
      <c r="J139" s="665"/>
      <c r="K139" s="645"/>
      <c r="L139" s="645"/>
      <c r="M139" s="645"/>
      <c r="N139" s="645"/>
    </row>
    <row r="140" spans="1:14" s="351" customFormat="1" ht="20.100000000000001" customHeight="1">
      <c r="A140" s="681">
        <v>2</v>
      </c>
      <c r="B140" s="689" t="s">
        <v>156</v>
      </c>
      <c r="C140" s="769">
        <v>72011.714999999997</v>
      </c>
      <c r="D140" s="769">
        <v>34120.257999999994</v>
      </c>
      <c r="E140" s="769">
        <v>710557.69499999995</v>
      </c>
      <c r="F140" s="769">
        <v>5233.7700000000004</v>
      </c>
      <c r="G140" s="769">
        <v>143377.01200000002</v>
      </c>
      <c r="H140" s="769">
        <f t="shared" ref="H140:H146" si="20">SUM(C140:G140)</f>
        <v>965300.45</v>
      </c>
      <c r="I140" s="682"/>
      <c r="J140" s="621"/>
    </row>
    <row r="141" spans="1:14" s="351" customFormat="1" ht="20.100000000000001" customHeight="1">
      <c r="A141" s="681">
        <v>3</v>
      </c>
      <c r="B141" s="689" t="s">
        <v>551</v>
      </c>
      <c r="C141" s="769">
        <v>-404.3</v>
      </c>
      <c r="D141" s="769">
        <v>-94.7</v>
      </c>
      <c r="E141" s="769">
        <v>-456.6</v>
      </c>
      <c r="F141" s="769">
        <v>0</v>
      </c>
      <c r="G141" s="769">
        <v>-1867.1000000000001</v>
      </c>
      <c r="H141" s="769">
        <f t="shared" si="20"/>
        <v>-2822.7000000000003</v>
      </c>
      <c r="I141" s="682"/>
      <c r="J141" s="621"/>
    </row>
    <row r="142" spans="1:14" s="351" customFormat="1" ht="20.100000000000001" customHeight="1">
      <c r="A142" s="681">
        <v>4</v>
      </c>
      <c r="B142" s="689" t="s">
        <v>552</v>
      </c>
      <c r="C142" s="769">
        <v>-23488</v>
      </c>
      <c r="D142" s="769">
        <v>-4.8</v>
      </c>
      <c r="E142" s="769">
        <v>-16885</v>
      </c>
      <c r="F142" s="769">
        <v>-813.4</v>
      </c>
      <c r="G142" s="769">
        <v>-4532.3</v>
      </c>
      <c r="H142" s="769">
        <f t="shared" si="20"/>
        <v>-45723.500000000007</v>
      </c>
      <c r="I142" s="682"/>
      <c r="J142" s="621"/>
    </row>
    <row r="143" spans="1:14" s="351" customFormat="1" ht="20.100000000000001" customHeight="1">
      <c r="A143" s="681">
        <v>5</v>
      </c>
      <c r="B143" s="689" t="s">
        <v>553</v>
      </c>
      <c r="C143" s="769">
        <v>-39208.227999999996</v>
      </c>
      <c r="D143" s="769">
        <v>-19183.787</v>
      </c>
      <c r="E143" s="769">
        <v>-0.77700000000186265</v>
      </c>
      <c r="F143" s="769">
        <v>-80</v>
      </c>
      <c r="G143" s="769">
        <v>-20779.353999999999</v>
      </c>
      <c r="H143" s="769">
        <f t="shared" si="20"/>
        <v>-79252.146000000008</v>
      </c>
      <c r="I143" s="621"/>
      <c r="J143" s="621"/>
    </row>
    <row r="144" spans="1:14" s="351" customFormat="1" ht="20.100000000000001" customHeight="1">
      <c r="A144" s="681">
        <v>6</v>
      </c>
      <c r="B144" s="689" t="s">
        <v>461</v>
      </c>
      <c r="C144" s="769">
        <f>SUM(C140:C143)</f>
        <v>8911.1869999999981</v>
      </c>
      <c r="D144" s="769">
        <f>SUM(D140:D143)</f>
        <v>14836.970999999994</v>
      </c>
      <c r="E144" s="769">
        <f>SUM(E140:E143)</f>
        <v>693215.31799999997</v>
      </c>
      <c r="F144" s="769">
        <f>SUM(F140:F143)</f>
        <v>4340.3700000000008</v>
      </c>
      <c r="G144" s="769">
        <f>SUM(G140:G143)</f>
        <v>116198.25800000003</v>
      </c>
      <c r="H144" s="769">
        <f t="shared" si="20"/>
        <v>837502.10399999993</v>
      </c>
      <c r="I144" s="621"/>
      <c r="J144" s="621"/>
    </row>
    <row r="145" spans="1:10" s="351" customFormat="1" ht="20.100000000000001" customHeight="1">
      <c r="A145" s="681">
        <v>7</v>
      </c>
      <c r="B145" s="689" t="s">
        <v>157</v>
      </c>
      <c r="C145" s="769">
        <v>324.80200000000002</v>
      </c>
      <c r="D145" s="769">
        <v>901.12400000000002</v>
      </c>
      <c r="E145" s="769">
        <v>-83802.634999999995</v>
      </c>
      <c r="F145" s="769">
        <v>-163</v>
      </c>
      <c r="G145" s="769">
        <v>24234.255000000001</v>
      </c>
      <c r="H145" s="769">
        <f t="shared" si="20"/>
        <v>-58505.453999999983</v>
      </c>
      <c r="I145" s="621"/>
      <c r="J145" s="621"/>
    </row>
    <row r="146" spans="1:10" s="351" customFormat="1" ht="20.100000000000001" customHeight="1">
      <c r="A146" s="681">
        <v>8</v>
      </c>
      <c r="B146" s="689" t="s">
        <v>158</v>
      </c>
      <c r="C146" s="769">
        <f>SUM(C144:C145)</f>
        <v>9235.9889999999978</v>
      </c>
      <c r="D146" s="769">
        <f>SUM(D144:D145)</f>
        <v>15738.094999999994</v>
      </c>
      <c r="E146" s="769">
        <f>SUM(E144:E145)</f>
        <v>609412.68299999996</v>
      </c>
      <c r="F146" s="769">
        <f>SUM(F144:F145)</f>
        <v>4177.3700000000008</v>
      </c>
      <c r="G146" s="769">
        <f>SUM(G144:G145)</f>
        <v>140432.51300000004</v>
      </c>
      <c r="H146" s="769">
        <f t="shared" si="20"/>
        <v>778996.65</v>
      </c>
      <c r="I146" s="621"/>
      <c r="J146" s="621"/>
    </row>
    <row r="147" spans="1:10" s="351" customFormat="1" ht="20.100000000000001" customHeight="1">
      <c r="A147" s="681"/>
      <c r="B147" s="689"/>
      <c r="C147" s="769"/>
      <c r="D147" s="769"/>
      <c r="E147" s="769"/>
      <c r="F147" s="769"/>
      <c r="G147" s="769"/>
      <c r="H147" s="769">
        <f>SUM(C147:G147)</f>
        <v>0</v>
      </c>
      <c r="I147" s="621"/>
      <c r="J147" s="621"/>
    </row>
    <row r="148" spans="1:10" s="351" customFormat="1" ht="20.100000000000001" customHeight="1">
      <c r="A148" s="681"/>
      <c r="B148" s="688" t="s">
        <v>159</v>
      </c>
      <c r="C148" s="769"/>
      <c r="D148" s="769"/>
      <c r="E148" s="769"/>
      <c r="F148" s="769"/>
      <c r="G148" s="769"/>
      <c r="H148" s="769">
        <f>SUM(C148:G148)</f>
        <v>0</v>
      </c>
      <c r="I148" s="621"/>
      <c r="J148" s="621"/>
    </row>
    <row r="149" spans="1:10" s="351" customFormat="1" ht="20.100000000000001" customHeight="1">
      <c r="A149" s="681">
        <v>9</v>
      </c>
      <c r="B149" s="689" t="s">
        <v>170</v>
      </c>
      <c r="C149" s="769">
        <v>-52</v>
      </c>
      <c r="D149" s="769">
        <v>-5020.4650000000001</v>
      </c>
      <c r="E149" s="769">
        <v>-387075.54</v>
      </c>
      <c r="F149" s="769">
        <v>-1440.2</v>
      </c>
      <c r="G149" s="769">
        <v>-110186.31700000001</v>
      </c>
      <c r="H149" s="769">
        <f>SUM(C149:G149)</f>
        <v>-503774.522</v>
      </c>
      <c r="I149" s="621"/>
      <c r="J149" s="621"/>
    </row>
    <row r="150" spans="1:10" s="351" customFormat="1" ht="20.100000000000001" customHeight="1">
      <c r="A150" s="681">
        <v>10</v>
      </c>
      <c r="B150" s="689" t="s">
        <v>171</v>
      </c>
      <c r="C150" s="769">
        <v>11253</v>
      </c>
      <c r="D150" s="769">
        <v>3885.8999999999996</v>
      </c>
      <c r="E150" s="769">
        <v>-51271</v>
      </c>
      <c r="F150" s="769">
        <v>-216</v>
      </c>
      <c r="G150" s="769">
        <v>-2719</v>
      </c>
      <c r="H150" s="769">
        <f>SUM(C150:G150)</f>
        <v>-39067.1</v>
      </c>
      <c r="I150" s="621"/>
      <c r="J150" s="621"/>
    </row>
    <row r="151" spans="1:10" s="351" customFormat="1" ht="20.100000000000001" customHeight="1">
      <c r="A151" s="681">
        <v>11</v>
      </c>
      <c r="B151" s="689" t="s">
        <v>454</v>
      </c>
      <c r="C151" s="769"/>
      <c r="D151" s="769"/>
      <c r="E151" s="769"/>
      <c r="F151" s="769"/>
      <c r="G151" s="769"/>
      <c r="H151" s="769">
        <f>SUM(C151:G151)</f>
        <v>0</v>
      </c>
      <c r="I151" s="621"/>
      <c r="J151" s="621"/>
    </row>
    <row r="152" spans="1:10" s="351" customFormat="1" ht="20.100000000000001" customHeight="1">
      <c r="A152" s="683">
        <v>12</v>
      </c>
      <c r="B152" s="690" t="s">
        <v>160</v>
      </c>
      <c r="C152" s="768">
        <f t="shared" ref="C152:H152" si="21">SUM(C146:C151)</f>
        <v>20436.988999999998</v>
      </c>
      <c r="D152" s="768">
        <f t="shared" si="21"/>
        <v>14603.529999999993</v>
      </c>
      <c r="E152" s="768">
        <f t="shared" si="21"/>
        <v>171066.14299999998</v>
      </c>
      <c r="F152" s="768">
        <f t="shared" si="21"/>
        <v>2521.170000000001</v>
      </c>
      <c r="G152" s="768">
        <f t="shared" si="21"/>
        <v>27527.196000000025</v>
      </c>
      <c r="H152" s="768">
        <f t="shared" si="21"/>
        <v>236155.02800000002</v>
      </c>
      <c r="I152" s="684"/>
      <c r="J152" s="621"/>
    </row>
    <row r="153" spans="1:10" s="351" customFormat="1" ht="20.100000000000001" customHeight="1">
      <c r="A153" s="681"/>
      <c r="B153" s="691"/>
      <c r="C153" s="769"/>
      <c r="D153" s="769"/>
      <c r="E153" s="769"/>
      <c r="F153" s="769"/>
      <c r="G153" s="769"/>
      <c r="H153" s="769">
        <f>SUM(C153:G153)</f>
        <v>0</v>
      </c>
      <c r="I153" s="621"/>
      <c r="J153" s="621"/>
    </row>
    <row r="154" spans="1:10" s="351" customFormat="1" ht="20.100000000000001" customHeight="1">
      <c r="A154" s="681"/>
      <c r="B154" s="692" t="s">
        <v>161</v>
      </c>
      <c r="C154" s="769"/>
      <c r="D154" s="769"/>
      <c r="E154" s="769"/>
      <c r="F154" s="769"/>
      <c r="G154" s="769"/>
      <c r="H154" s="769">
        <f>SUM(C154:G154)</f>
        <v>0</v>
      </c>
      <c r="I154" s="621"/>
      <c r="J154" s="621"/>
    </row>
    <row r="155" spans="1:10" s="351" customFormat="1" ht="20.100000000000001" customHeight="1">
      <c r="A155" s="681">
        <v>13</v>
      </c>
      <c r="B155" s="689" t="s">
        <v>162</v>
      </c>
      <c r="C155" s="769"/>
      <c r="D155" s="769"/>
      <c r="E155" s="769"/>
      <c r="F155" s="769"/>
      <c r="G155" s="769"/>
      <c r="H155" s="769">
        <v>70251.459999999992</v>
      </c>
      <c r="I155" s="621"/>
      <c r="J155" s="621"/>
    </row>
    <row r="156" spans="1:10" s="351" customFormat="1" ht="20.100000000000001" customHeight="1">
      <c r="A156" s="681">
        <v>14</v>
      </c>
      <c r="B156" s="688" t="s">
        <v>550</v>
      </c>
      <c r="C156" s="769"/>
      <c r="D156" s="769"/>
      <c r="E156" s="769"/>
      <c r="F156" s="769"/>
      <c r="G156" s="769"/>
      <c r="H156" s="769">
        <v>24682.94</v>
      </c>
      <c r="I156" s="621"/>
      <c r="J156" s="621"/>
    </row>
    <row r="157" spans="1:10" s="351" customFormat="1" ht="20.100000000000001" customHeight="1">
      <c r="A157" s="681">
        <v>15</v>
      </c>
      <c r="B157" s="689" t="s">
        <v>163</v>
      </c>
      <c r="C157" s="769"/>
      <c r="D157" s="769"/>
      <c r="E157" s="769"/>
      <c r="F157" s="769"/>
      <c r="G157" s="769"/>
      <c r="H157" s="769">
        <v>8447.7000000000007</v>
      </c>
      <c r="I157" s="621"/>
      <c r="J157" s="621"/>
    </row>
    <row r="158" spans="1:10" s="351" customFormat="1" ht="20.100000000000001" customHeight="1">
      <c r="A158" s="681"/>
      <c r="B158" s="688" t="s">
        <v>164</v>
      </c>
      <c r="C158" s="769"/>
      <c r="D158" s="769"/>
      <c r="E158" s="769"/>
      <c r="F158" s="769"/>
      <c r="G158" s="769"/>
      <c r="H158" s="769">
        <f>SUM(C158:G158)</f>
        <v>0</v>
      </c>
      <c r="I158" s="621"/>
      <c r="J158" s="621"/>
    </row>
    <row r="159" spans="1:10" s="351" customFormat="1" ht="30.75" customHeight="1">
      <c r="A159" s="681">
        <v>16</v>
      </c>
      <c r="B159" s="693" t="s">
        <v>172</v>
      </c>
      <c r="C159" s="769"/>
      <c r="D159" s="769"/>
      <c r="E159" s="769"/>
      <c r="F159" s="769"/>
      <c r="G159" s="769"/>
      <c r="H159" s="769">
        <v>-426666.89999999997</v>
      </c>
      <c r="I159" s="621"/>
      <c r="J159" s="621"/>
    </row>
    <row r="160" spans="1:10" s="351" customFormat="1" ht="20.100000000000001" customHeight="1">
      <c r="A160" s="681">
        <v>17</v>
      </c>
      <c r="B160" s="689" t="s">
        <v>455</v>
      </c>
      <c r="C160" s="769"/>
      <c r="D160" s="769"/>
      <c r="E160" s="769"/>
      <c r="F160" s="769"/>
      <c r="G160" s="769"/>
      <c r="H160" s="769">
        <v>-6630.7000000000007</v>
      </c>
      <c r="I160" s="621"/>
      <c r="J160" s="621"/>
    </row>
    <row r="161" spans="1:14" s="351" customFormat="1" ht="20.100000000000001" customHeight="1">
      <c r="A161" s="681">
        <v>18</v>
      </c>
      <c r="B161" s="688" t="s">
        <v>166</v>
      </c>
      <c r="C161" s="769">
        <f t="shared" ref="C161:H161" si="22">SUM(C152:C160)</f>
        <v>20436.988999999998</v>
      </c>
      <c r="D161" s="769">
        <f t="shared" si="22"/>
        <v>14603.529999999993</v>
      </c>
      <c r="E161" s="769">
        <f t="shared" si="22"/>
        <v>171066.14299999998</v>
      </c>
      <c r="F161" s="769">
        <f t="shared" si="22"/>
        <v>2521.170000000001</v>
      </c>
      <c r="G161" s="769">
        <f t="shared" si="22"/>
        <v>27527.196000000025</v>
      </c>
      <c r="H161" s="769">
        <f t="shared" si="22"/>
        <v>-93760.471999999936</v>
      </c>
      <c r="I161" s="621"/>
      <c r="J161" s="621"/>
    </row>
    <row r="162" spans="1:14" s="351" customFormat="1" ht="20.100000000000001" customHeight="1">
      <c r="A162" s="681">
        <v>19</v>
      </c>
      <c r="B162" s="689" t="s">
        <v>173</v>
      </c>
      <c r="C162" s="769"/>
      <c r="D162" s="769"/>
      <c r="E162" s="769"/>
      <c r="F162" s="769"/>
      <c r="G162" s="769"/>
      <c r="H162" s="769">
        <f>+'[11]Sheet 2 - General Insurance'!$H$139</f>
        <v>-15604.4</v>
      </c>
      <c r="I162" s="621"/>
      <c r="J162" s="621"/>
    </row>
    <row r="163" spans="1:14" s="351" customFormat="1" ht="20.100000000000001" customHeight="1">
      <c r="A163" s="681">
        <v>20</v>
      </c>
      <c r="B163" s="694" t="s">
        <v>167</v>
      </c>
      <c r="C163" s="769">
        <f t="shared" ref="C163:H163" si="23">SUM(C161:C162)</f>
        <v>20436.988999999998</v>
      </c>
      <c r="D163" s="769">
        <f t="shared" si="23"/>
        <v>14603.529999999993</v>
      </c>
      <c r="E163" s="769">
        <f t="shared" si="23"/>
        <v>171066.14299999998</v>
      </c>
      <c r="F163" s="769">
        <f t="shared" si="23"/>
        <v>2521.170000000001</v>
      </c>
      <c r="G163" s="769">
        <f t="shared" si="23"/>
        <v>27527.196000000025</v>
      </c>
      <c r="H163" s="769">
        <f t="shared" si="23"/>
        <v>-109364.87199999993</v>
      </c>
      <c r="I163" s="621"/>
      <c r="J163" s="621"/>
    </row>
    <row r="164" spans="1:14" s="351" customFormat="1" ht="20.100000000000001" customHeight="1">
      <c r="A164" s="681">
        <v>21</v>
      </c>
      <c r="B164" s="694" t="s">
        <v>168</v>
      </c>
      <c r="C164" s="769"/>
      <c r="D164" s="769"/>
      <c r="E164" s="769"/>
      <c r="F164" s="769"/>
      <c r="G164" s="769"/>
      <c r="H164" s="769">
        <f>SUM(C164:G164)</f>
        <v>0</v>
      </c>
      <c r="I164" s="621"/>
      <c r="J164" s="621"/>
    </row>
    <row r="165" spans="1:14" s="351" customFormat="1" ht="20.100000000000001" customHeight="1">
      <c r="A165" s="681">
        <v>22</v>
      </c>
      <c r="B165" s="694" t="s">
        <v>456</v>
      </c>
      <c r="C165" s="769">
        <f t="shared" ref="C165:H165" si="24">SUM(C163:C164)</f>
        <v>20436.988999999998</v>
      </c>
      <c r="D165" s="769">
        <f t="shared" si="24"/>
        <v>14603.529999999993</v>
      </c>
      <c r="E165" s="769">
        <f t="shared" si="24"/>
        <v>171066.14299999998</v>
      </c>
      <c r="F165" s="769">
        <f t="shared" si="24"/>
        <v>2521.170000000001</v>
      </c>
      <c r="G165" s="769">
        <f t="shared" si="24"/>
        <v>27527.196000000025</v>
      </c>
      <c r="H165" s="769">
        <f t="shared" si="24"/>
        <v>-109364.87199999993</v>
      </c>
      <c r="I165" s="680"/>
      <c r="J165" s="621"/>
    </row>
    <row r="166" spans="1:14" s="696" customFormat="1" ht="24.9" customHeight="1">
      <c r="A166" s="681"/>
      <c r="I166" s="697"/>
      <c r="J166" s="697"/>
    </row>
    <row r="168" spans="1:14" s="119" customFormat="1" ht="17.399999999999999" customHeight="1">
      <c r="A168" s="2642">
        <v>5</v>
      </c>
      <c r="B168" s="2641" t="s">
        <v>485</v>
      </c>
      <c r="C168" s="2637">
        <v>2012</v>
      </c>
      <c r="D168" s="2637"/>
      <c r="E168" s="2637"/>
      <c r="F168" s="2637"/>
      <c r="G168" s="2637"/>
      <c r="H168" s="2637"/>
      <c r="I168" s="228"/>
      <c r="J168" s="228"/>
    </row>
    <row r="169" spans="1:14" s="119" customFormat="1" ht="17.399999999999999" customHeight="1">
      <c r="A169" s="2642"/>
      <c r="B169" s="2641"/>
      <c r="C169" s="664" t="s">
        <v>47</v>
      </c>
      <c r="D169" s="664" t="s">
        <v>48</v>
      </c>
      <c r="E169" s="664" t="s">
        <v>49</v>
      </c>
      <c r="F169" s="664" t="s">
        <v>89</v>
      </c>
      <c r="G169" s="664" t="s">
        <v>155</v>
      </c>
      <c r="H169" s="663" t="s">
        <v>26</v>
      </c>
      <c r="I169" s="2451"/>
      <c r="J169" s="228"/>
    </row>
    <row r="170" spans="1:14" s="119" customFormat="1" ht="17.399999999999999" customHeight="1">
      <c r="A170" s="2642"/>
      <c r="B170" s="2641"/>
      <c r="C170" s="63" t="s">
        <v>40</v>
      </c>
      <c r="D170" s="63" t="s">
        <v>40</v>
      </c>
      <c r="E170" s="63" t="s">
        <v>40</v>
      </c>
      <c r="F170" s="63" t="s">
        <v>40</v>
      </c>
      <c r="G170" s="63" t="s">
        <v>40</v>
      </c>
      <c r="H170" s="63" t="s">
        <v>40</v>
      </c>
      <c r="I170" s="2451"/>
      <c r="J170" s="228"/>
    </row>
    <row r="171" spans="1:14" s="351" customFormat="1" ht="17.399999999999999" customHeight="1">
      <c r="A171" s="681">
        <v>1</v>
      </c>
      <c r="B171" s="688" t="s">
        <v>88</v>
      </c>
      <c r="C171" s="2638"/>
      <c r="D171" s="2638"/>
      <c r="E171" s="2638"/>
      <c r="F171" s="2638"/>
      <c r="G171" s="2638"/>
      <c r="H171" s="601">
        <f>+H179+H188+H189+H190</f>
        <v>151944.65289000008</v>
      </c>
      <c r="I171" s="621"/>
      <c r="J171" s="665"/>
      <c r="K171" s="645"/>
      <c r="L171" s="645"/>
      <c r="M171" s="645"/>
      <c r="N171" s="645"/>
    </row>
    <row r="172" spans="1:14" s="351" customFormat="1" ht="6" customHeight="1">
      <c r="A172" s="681"/>
      <c r="B172" s="688"/>
      <c r="C172" s="430"/>
      <c r="D172" s="430"/>
      <c r="E172" s="430"/>
      <c r="F172" s="430"/>
      <c r="G172" s="430"/>
      <c r="H172" s="430"/>
      <c r="I172" s="621"/>
      <c r="J172" s="665"/>
      <c r="K172" s="645"/>
      <c r="L172" s="645"/>
      <c r="M172" s="645"/>
      <c r="N172" s="645"/>
    </row>
    <row r="173" spans="1:14" s="351" customFormat="1" ht="20.100000000000001" customHeight="1">
      <c r="A173" s="681">
        <v>2</v>
      </c>
      <c r="B173" s="689" t="s">
        <v>156</v>
      </c>
      <c r="C173" s="769">
        <v>94709</v>
      </c>
      <c r="D173" s="769">
        <v>41011</v>
      </c>
      <c r="E173" s="769">
        <v>329440</v>
      </c>
      <c r="F173" s="769">
        <v>6139</v>
      </c>
      <c r="G173" s="769">
        <v>156864</v>
      </c>
      <c r="H173" s="769">
        <f>SUM(C173:G173)</f>
        <v>628163</v>
      </c>
      <c r="I173" s="682"/>
      <c r="J173" s="621"/>
    </row>
    <row r="174" spans="1:14" s="351" customFormat="1" ht="20.100000000000001" customHeight="1">
      <c r="A174" s="681">
        <v>3</v>
      </c>
      <c r="B174" s="689" t="s">
        <v>458</v>
      </c>
      <c r="C174" s="769">
        <v>-5893.5947500000002</v>
      </c>
      <c r="D174" s="769">
        <v>-44.42</v>
      </c>
      <c r="E174" s="769">
        <v>0</v>
      </c>
      <c r="F174" s="769">
        <v>0</v>
      </c>
      <c r="G174" s="769">
        <v>-1338.64975</v>
      </c>
      <c r="H174" s="769">
        <f>SUM(C174:G174)</f>
        <v>-7276.6645000000008</v>
      </c>
      <c r="I174" s="682"/>
      <c r="J174" s="621"/>
    </row>
    <row r="175" spans="1:14" s="351" customFormat="1" ht="20.100000000000001" customHeight="1">
      <c r="A175" s="681">
        <v>4</v>
      </c>
      <c r="B175" s="689" t="s">
        <v>459</v>
      </c>
      <c r="C175" s="769">
        <v>-31030.158800000001</v>
      </c>
      <c r="D175" s="769">
        <v>-317.35131000000001</v>
      </c>
      <c r="E175" s="769">
        <v>0</v>
      </c>
      <c r="F175" s="769">
        <v>0</v>
      </c>
      <c r="G175" s="769">
        <v>-7281.6151899999995</v>
      </c>
      <c r="H175" s="769">
        <f>SUM(C175:G175)</f>
        <v>-38629.1253</v>
      </c>
      <c r="I175" s="682"/>
      <c r="J175" s="621"/>
    </row>
    <row r="176" spans="1:14" s="351" customFormat="1" ht="20.100000000000001" customHeight="1">
      <c r="A176" s="681">
        <v>5</v>
      </c>
      <c r="B176" s="689" t="s">
        <v>460</v>
      </c>
      <c r="C176" s="769">
        <v>-54506.029209999993</v>
      </c>
      <c r="D176" s="769">
        <v>-27890.197440000004</v>
      </c>
      <c r="E176" s="769">
        <v>-17865.76772</v>
      </c>
      <c r="F176" s="769">
        <v>-1557</v>
      </c>
      <c r="G176" s="769">
        <v>-19032.56294</v>
      </c>
      <c r="H176" s="769">
        <f>SUM(C176:G176)</f>
        <v>-120851.55731</v>
      </c>
      <c r="I176" s="621"/>
      <c r="J176" s="621"/>
    </row>
    <row r="177" spans="1:10" s="351" customFormat="1" ht="20.100000000000001" customHeight="1">
      <c r="A177" s="681">
        <v>6</v>
      </c>
      <c r="B177" s="689" t="s">
        <v>461</v>
      </c>
      <c r="C177" s="769">
        <f t="shared" ref="C177:H177" si="25">SUM(C173:C176)</f>
        <v>3279.2172399999981</v>
      </c>
      <c r="D177" s="769">
        <f t="shared" si="25"/>
        <v>12759.03125</v>
      </c>
      <c r="E177" s="769">
        <f t="shared" si="25"/>
        <v>311574.23228</v>
      </c>
      <c r="F177" s="769">
        <f t="shared" si="25"/>
        <v>4582</v>
      </c>
      <c r="G177" s="769">
        <f t="shared" si="25"/>
        <v>129211.17211999997</v>
      </c>
      <c r="H177" s="769">
        <f t="shared" si="25"/>
        <v>461405.65289000008</v>
      </c>
      <c r="I177" s="621"/>
      <c r="J177" s="621"/>
    </row>
    <row r="178" spans="1:10" s="351" customFormat="1" ht="20.100000000000001" customHeight="1">
      <c r="A178" s="681">
        <v>7</v>
      </c>
      <c r="B178" s="689" t="s">
        <v>157</v>
      </c>
      <c r="C178" s="769">
        <v>1297</v>
      </c>
      <c r="D178" s="769">
        <v>-3537</v>
      </c>
      <c r="E178" s="769">
        <v>-70905</v>
      </c>
      <c r="F178" s="769">
        <v>-133</v>
      </c>
      <c r="G178" s="769">
        <v>-40550</v>
      </c>
      <c r="H178" s="769">
        <f t="shared" ref="H178:H184" si="26">SUM(C178:G178)</f>
        <v>-113828</v>
      </c>
      <c r="I178" s="621"/>
      <c r="J178" s="621"/>
    </row>
    <row r="179" spans="1:10" s="351" customFormat="1" ht="20.100000000000001" customHeight="1">
      <c r="A179" s="681">
        <v>8</v>
      </c>
      <c r="B179" s="689" t="s">
        <v>158</v>
      </c>
      <c r="C179" s="769">
        <f t="shared" ref="C179:H179" si="27">SUM(C177:C178)</f>
        <v>4576.2172399999981</v>
      </c>
      <c r="D179" s="769">
        <f t="shared" si="27"/>
        <v>9222.03125</v>
      </c>
      <c r="E179" s="769">
        <f t="shared" si="27"/>
        <v>240669.23228</v>
      </c>
      <c r="F179" s="769">
        <f t="shared" si="27"/>
        <v>4449</v>
      </c>
      <c r="G179" s="769">
        <f t="shared" si="27"/>
        <v>88661.172119999974</v>
      </c>
      <c r="H179" s="769">
        <f t="shared" si="27"/>
        <v>347577.65289000008</v>
      </c>
      <c r="I179" s="621"/>
      <c r="J179" s="621"/>
    </row>
    <row r="180" spans="1:10" s="351" customFormat="1" ht="20.100000000000001" customHeight="1">
      <c r="A180" s="681"/>
      <c r="B180" s="689"/>
      <c r="C180" s="769"/>
      <c r="D180" s="769"/>
      <c r="E180" s="769"/>
      <c r="F180" s="769"/>
      <c r="G180" s="769"/>
      <c r="H180" s="769">
        <f t="shared" si="26"/>
        <v>0</v>
      </c>
      <c r="I180" s="621"/>
      <c r="J180" s="621"/>
    </row>
    <row r="181" spans="1:10" s="351" customFormat="1" ht="20.100000000000001" customHeight="1">
      <c r="A181" s="681"/>
      <c r="B181" s="688" t="s">
        <v>159</v>
      </c>
      <c r="C181" s="769"/>
      <c r="D181" s="769"/>
      <c r="E181" s="769"/>
      <c r="F181" s="769"/>
      <c r="G181" s="769"/>
      <c r="H181" s="769">
        <f t="shared" si="26"/>
        <v>0</v>
      </c>
      <c r="I181" s="621"/>
      <c r="J181" s="621"/>
    </row>
    <row r="182" spans="1:10" s="351" customFormat="1" ht="20.100000000000001" customHeight="1">
      <c r="A182" s="681">
        <v>9</v>
      </c>
      <c r="B182" s="689" t="s">
        <v>170</v>
      </c>
      <c r="C182" s="769">
        <v>-2709</v>
      </c>
      <c r="D182" s="769">
        <v>-3646</v>
      </c>
      <c r="E182" s="769">
        <v>-196072</v>
      </c>
      <c r="F182" s="769">
        <v>-809</v>
      </c>
      <c r="G182" s="769">
        <v>-68064</v>
      </c>
      <c r="H182" s="769">
        <f t="shared" si="26"/>
        <v>-271300</v>
      </c>
      <c r="I182" s="621"/>
      <c r="J182" s="621"/>
    </row>
    <row r="183" spans="1:10" s="351" customFormat="1" ht="20.100000000000001" customHeight="1">
      <c r="A183" s="681">
        <v>10</v>
      </c>
      <c r="B183" s="689" t="s">
        <v>171</v>
      </c>
      <c r="C183" s="769">
        <v>8045</v>
      </c>
      <c r="D183" s="769">
        <v>5564</v>
      </c>
      <c r="E183" s="769">
        <v>-28250</v>
      </c>
      <c r="F183" s="769">
        <v>-492</v>
      </c>
      <c r="G183" s="769">
        <v>-10825</v>
      </c>
      <c r="H183" s="769">
        <f t="shared" si="26"/>
        <v>-25958</v>
      </c>
      <c r="I183" s="621"/>
      <c r="J183" s="621"/>
    </row>
    <row r="184" spans="1:10" s="351" customFormat="1" ht="20.100000000000001" customHeight="1">
      <c r="A184" s="681">
        <v>11</v>
      </c>
      <c r="B184" s="689" t="s">
        <v>454</v>
      </c>
      <c r="C184" s="769"/>
      <c r="D184" s="769"/>
      <c r="E184" s="769"/>
      <c r="F184" s="769"/>
      <c r="G184" s="769"/>
      <c r="H184" s="769">
        <f t="shared" si="26"/>
        <v>0</v>
      </c>
      <c r="I184" s="621"/>
      <c r="J184" s="621"/>
    </row>
    <row r="185" spans="1:10" s="351" customFormat="1" ht="20.100000000000001" customHeight="1">
      <c r="A185" s="683">
        <v>12</v>
      </c>
      <c r="B185" s="690" t="s">
        <v>160</v>
      </c>
      <c r="C185" s="768">
        <f t="shared" ref="C185:H185" si="28">SUM(C179:C184)</f>
        <v>9912.2172399999981</v>
      </c>
      <c r="D185" s="768">
        <f t="shared" si="28"/>
        <v>11140.03125</v>
      </c>
      <c r="E185" s="768">
        <f t="shared" si="28"/>
        <v>16347.232279999997</v>
      </c>
      <c r="F185" s="768">
        <f t="shared" si="28"/>
        <v>3148</v>
      </c>
      <c r="G185" s="768">
        <f t="shared" si="28"/>
        <v>9772.1721199999738</v>
      </c>
      <c r="H185" s="768">
        <f t="shared" si="28"/>
        <v>50319.652890000085</v>
      </c>
      <c r="I185" s="684"/>
      <c r="J185" s="621"/>
    </row>
    <row r="186" spans="1:10" s="351" customFormat="1" ht="20.100000000000001" customHeight="1">
      <c r="A186" s="681"/>
      <c r="B186" s="691"/>
      <c r="C186" s="769"/>
      <c r="D186" s="769"/>
      <c r="E186" s="769"/>
      <c r="F186" s="769"/>
      <c r="G186" s="769"/>
      <c r="H186" s="769">
        <f t="shared" ref="H186:H193" si="29">SUM(C186:G186)</f>
        <v>0</v>
      </c>
      <c r="I186" s="621"/>
      <c r="J186" s="621"/>
    </row>
    <row r="187" spans="1:10" s="351" customFormat="1" ht="20.100000000000001" customHeight="1">
      <c r="A187" s="681"/>
      <c r="B187" s="692" t="s">
        <v>161</v>
      </c>
      <c r="C187" s="769"/>
      <c r="D187" s="769"/>
      <c r="E187" s="769"/>
      <c r="F187" s="769"/>
      <c r="G187" s="769"/>
      <c r="H187" s="769">
        <f t="shared" si="29"/>
        <v>0</v>
      </c>
      <c r="I187" s="621"/>
      <c r="J187" s="621"/>
    </row>
    <row r="188" spans="1:10" s="351" customFormat="1" ht="20.100000000000001" customHeight="1">
      <c r="A188" s="681">
        <v>13</v>
      </c>
      <c r="B188" s="689" t="s">
        <v>162</v>
      </c>
      <c r="C188" s="769"/>
      <c r="D188" s="769"/>
      <c r="E188" s="769"/>
      <c r="F188" s="769"/>
      <c r="G188" s="769"/>
      <c r="H188" s="769">
        <f t="shared" si="29"/>
        <v>0</v>
      </c>
      <c r="I188" s="621"/>
      <c r="J188" s="621"/>
    </row>
    <row r="189" spans="1:10" s="351" customFormat="1" ht="20.100000000000001" customHeight="1">
      <c r="A189" s="681">
        <v>14</v>
      </c>
      <c r="B189" s="688" t="s">
        <v>550</v>
      </c>
      <c r="C189" s="769"/>
      <c r="D189" s="769"/>
      <c r="E189" s="769"/>
      <c r="F189" s="769"/>
      <c r="G189" s="769"/>
      <c r="H189" s="769">
        <f>+'[12]Sheet 2 - General Insurance'!$H$133</f>
        <v>-195633</v>
      </c>
      <c r="I189" s="621"/>
      <c r="J189" s="621"/>
    </row>
    <row r="190" spans="1:10" s="351" customFormat="1" ht="20.100000000000001" customHeight="1">
      <c r="A190" s="681">
        <v>15</v>
      </c>
      <c r="B190" s="689" t="s">
        <v>163</v>
      </c>
      <c r="C190" s="769"/>
      <c r="D190" s="769"/>
      <c r="E190" s="769"/>
      <c r="F190" s="769"/>
      <c r="G190" s="769"/>
      <c r="H190" s="769">
        <f t="shared" si="29"/>
        <v>0</v>
      </c>
      <c r="I190" s="621"/>
      <c r="J190" s="621"/>
    </row>
    <row r="191" spans="1:10" s="351" customFormat="1" ht="20.100000000000001" customHeight="1">
      <c r="A191" s="681"/>
      <c r="B191" s="688" t="s">
        <v>164</v>
      </c>
      <c r="C191" s="769"/>
      <c r="D191" s="769"/>
      <c r="E191" s="769"/>
      <c r="F191" s="769"/>
      <c r="G191" s="769"/>
      <c r="H191" s="769">
        <f t="shared" si="29"/>
        <v>0</v>
      </c>
      <c r="I191" s="621"/>
      <c r="J191" s="621"/>
    </row>
    <row r="192" spans="1:10" s="351" customFormat="1" ht="30" customHeight="1">
      <c r="A192" s="681">
        <v>16</v>
      </c>
      <c r="B192" s="693" t="s">
        <v>172</v>
      </c>
      <c r="C192" s="769"/>
      <c r="D192" s="769"/>
      <c r="E192" s="769"/>
      <c r="F192" s="769"/>
      <c r="G192" s="769"/>
      <c r="H192" s="769">
        <f>+'[12]Sheet 2 - General Insurance'!$H$137</f>
        <v>-176442</v>
      </c>
      <c r="I192" s="621"/>
      <c r="J192" s="621"/>
    </row>
    <row r="193" spans="1:14" s="351" customFormat="1" ht="20.100000000000001" customHeight="1">
      <c r="A193" s="681">
        <v>17</v>
      </c>
      <c r="B193" s="689" t="s">
        <v>455</v>
      </c>
      <c r="C193" s="769"/>
      <c r="D193" s="769"/>
      <c r="E193" s="769"/>
      <c r="F193" s="769"/>
      <c r="G193" s="769"/>
      <c r="H193" s="769">
        <f t="shared" si="29"/>
        <v>0</v>
      </c>
      <c r="I193" s="621"/>
      <c r="J193" s="621"/>
    </row>
    <row r="194" spans="1:14" s="351" customFormat="1" ht="20.100000000000001" customHeight="1">
      <c r="A194" s="681">
        <v>18</v>
      </c>
      <c r="B194" s="688" t="s">
        <v>166</v>
      </c>
      <c r="C194" s="769">
        <f t="shared" ref="C194:H194" si="30">SUM(C185:C193)</f>
        <v>9912.2172399999981</v>
      </c>
      <c r="D194" s="769">
        <f t="shared" si="30"/>
        <v>11140.03125</v>
      </c>
      <c r="E194" s="769">
        <f t="shared" si="30"/>
        <v>16347.232279999997</v>
      </c>
      <c r="F194" s="769">
        <f t="shared" si="30"/>
        <v>3148</v>
      </c>
      <c r="G194" s="769">
        <f t="shared" si="30"/>
        <v>9772.1721199999738</v>
      </c>
      <c r="H194" s="769">
        <f t="shared" si="30"/>
        <v>-321755.34710999992</v>
      </c>
      <c r="I194" s="621"/>
      <c r="J194" s="621"/>
    </row>
    <row r="195" spans="1:14" s="351" customFormat="1" ht="20.100000000000001" customHeight="1">
      <c r="A195" s="681">
        <v>19</v>
      </c>
      <c r="B195" s="689" t="s">
        <v>173</v>
      </c>
      <c r="C195" s="769"/>
      <c r="D195" s="769"/>
      <c r="E195" s="769"/>
      <c r="F195" s="769"/>
      <c r="G195" s="769"/>
      <c r="H195" s="769">
        <f>+'[12]Sheet 2 - General Insurance'!$H$140</f>
        <v>-2253</v>
      </c>
      <c r="I195" s="621"/>
      <c r="J195" s="621"/>
    </row>
    <row r="196" spans="1:14" s="351" customFormat="1" ht="20.100000000000001" customHeight="1">
      <c r="A196" s="681">
        <v>20</v>
      </c>
      <c r="B196" s="694" t="s">
        <v>167</v>
      </c>
      <c r="C196" s="769">
        <f t="shared" ref="C196:H196" si="31">SUM(C194:C195)</f>
        <v>9912.2172399999981</v>
      </c>
      <c r="D196" s="769">
        <f t="shared" si="31"/>
        <v>11140.03125</v>
      </c>
      <c r="E196" s="769">
        <f t="shared" si="31"/>
        <v>16347.232279999997</v>
      </c>
      <c r="F196" s="769">
        <f t="shared" si="31"/>
        <v>3148</v>
      </c>
      <c r="G196" s="769">
        <f t="shared" si="31"/>
        <v>9772.1721199999738</v>
      </c>
      <c r="H196" s="769">
        <f t="shared" si="31"/>
        <v>-324008.34710999992</v>
      </c>
      <c r="I196" s="621"/>
      <c r="J196" s="621"/>
    </row>
    <row r="197" spans="1:14" s="351" customFormat="1" ht="20.100000000000001" customHeight="1">
      <c r="A197" s="681">
        <v>21</v>
      </c>
      <c r="B197" s="694" t="s">
        <v>168</v>
      </c>
      <c r="C197" s="769"/>
      <c r="D197" s="769"/>
      <c r="E197" s="769"/>
      <c r="F197" s="769"/>
      <c r="G197" s="769"/>
      <c r="H197" s="769">
        <f>+'[12]Sheet 2 - General Insurance'!$H$142</f>
        <v>-3721</v>
      </c>
      <c r="I197" s="621"/>
      <c r="J197" s="621"/>
    </row>
    <row r="198" spans="1:14" s="351" customFormat="1" ht="20.100000000000001" customHeight="1">
      <c r="A198" s="681">
        <v>22</v>
      </c>
      <c r="B198" s="694" t="s">
        <v>456</v>
      </c>
      <c r="C198" s="769">
        <f t="shared" ref="C198:H198" si="32">SUM(C196:C197)</f>
        <v>9912.2172399999981</v>
      </c>
      <c r="D198" s="769">
        <f t="shared" si="32"/>
        <v>11140.03125</v>
      </c>
      <c r="E198" s="769">
        <f t="shared" si="32"/>
        <v>16347.232279999997</v>
      </c>
      <c r="F198" s="769">
        <f t="shared" si="32"/>
        <v>3148</v>
      </c>
      <c r="G198" s="769">
        <f t="shared" si="32"/>
        <v>9772.1721199999738</v>
      </c>
      <c r="H198" s="769">
        <f t="shared" si="32"/>
        <v>-327729.34710999992</v>
      </c>
      <c r="I198" s="680"/>
      <c r="J198" s="621"/>
    </row>
    <row r="199" spans="1:14" s="351" customFormat="1" ht="17.399999999999999" customHeight="1">
      <c r="A199" s="681"/>
      <c r="B199" s="687"/>
      <c r="C199" s="685"/>
      <c r="D199" s="685"/>
      <c r="E199" s="685"/>
      <c r="F199" s="685"/>
      <c r="G199" s="685"/>
      <c r="H199" s="685"/>
      <c r="I199" s="680"/>
      <c r="J199" s="621"/>
    </row>
    <row r="201" spans="1:14" s="119" customFormat="1" ht="17.399999999999999" customHeight="1">
      <c r="A201" s="2642">
        <v>6</v>
      </c>
      <c r="B201" s="2639" t="s">
        <v>433</v>
      </c>
      <c r="C201" s="2637">
        <v>2012</v>
      </c>
      <c r="D201" s="2637"/>
      <c r="E201" s="2637"/>
      <c r="F201" s="2637"/>
      <c r="G201" s="2637"/>
      <c r="H201" s="2637"/>
      <c r="I201" s="228"/>
      <c r="J201" s="228"/>
    </row>
    <row r="202" spans="1:14" s="119" customFormat="1" ht="17.399999999999999" customHeight="1">
      <c r="A202" s="2642"/>
      <c r="B202" s="2639"/>
      <c r="C202" s="664" t="s">
        <v>47</v>
      </c>
      <c r="D202" s="664" t="s">
        <v>48</v>
      </c>
      <c r="E202" s="664" t="s">
        <v>49</v>
      </c>
      <c r="F202" s="664" t="s">
        <v>89</v>
      </c>
      <c r="G202" s="664" t="s">
        <v>155</v>
      </c>
      <c r="H202" s="664" t="s">
        <v>26</v>
      </c>
      <c r="I202" s="2451"/>
      <c r="J202" s="228"/>
    </row>
    <row r="203" spans="1:14" s="119" customFormat="1" ht="17.399999999999999" customHeight="1">
      <c r="A203" s="2642"/>
      <c r="B203" s="2639"/>
      <c r="C203" s="63" t="s">
        <v>40</v>
      </c>
      <c r="D203" s="63" t="s">
        <v>40</v>
      </c>
      <c r="E203" s="63" t="s">
        <v>40</v>
      </c>
      <c r="F203" s="63" t="s">
        <v>40</v>
      </c>
      <c r="G203" s="63" t="s">
        <v>40</v>
      </c>
      <c r="H203" s="63" t="s">
        <v>40</v>
      </c>
      <c r="I203" s="2451"/>
      <c r="J203" s="228"/>
    </row>
    <row r="204" spans="1:14" s="351" customFormat="1" ht="17.399999999999999" customHeight="1">
      <c r="A204" s="681">
        <v>1</v>
      </c>
      <c r="B204" s="688" t="s">
        <v>88</v>
      </c>
      <c r="C204" s="2638"/>
      <c r="D204" s="2638"/>
      <c r="E204" s="2638"/>
      <c r="F204" s="2638"/>
      <c r="G204" s="2638"/>
      <c r="H204" s="601">
        <f>+H212+H221+H222+H223</f>
        <v>8446647</v>
      </c>
      <c r="I204" s="621"/>
      <c r="J204" s="665"/>
      <c r="K204" s="645"/>
      <c r="L204" s="645"/>
      <c r="M204" s="645"/>
      <c r="N204" s="645"/>
    </row>
    <row r="205" spans="1:14" s="351" customFormat="1" ht="6.75" customHeight="1">
      <c r="A205" s="681"/>
      <c r="B205" s="688"/>
      <c r="C205" s="430"/>
      <c r="D205" s="430"/>
      <c r="E205" s="430"/>
      <c r="F205" s="430"/>
      <c r="G205" s="430"/>
      <c r="H205" s="430"/>
      <c r="I205" s="621"/>
      <c r="J205" s="665"/>
      <c r="K205" s="645"/>
      <c r="L205" s="645"/>
      <c r="M205" s="645"/>
      <c r="N205" s="645"/>
    </row>
    <row r="206" spans="1:14" s="351" customFormat="1" ht="20.100000000000001" customHeight="1">
      <c r="A206" s="681">
        <v>2</v>
      </c>
      <c r="B206" s="689" t="s">
        <v>156</v>
      </c>
      <c r="C206" s="769">
        <v>1653541</v>
      </c>
      <c r="D206" s="769">
        <v>385990</v>
      </c>
      <c r="E206" s="769">
        <v>6030572</v>
      </c>
      <c r="F206" s="769">
        <v>83042</v>
      </c>
      <c r="G206" s="769">
        <v>1888067</v>
      </c>
      <c r="H206" s="769">
        <f t="shared" ref="H206:H212" si="33">SUM(C206:G206)</f>
        <v>10041212</v>
      </c>
      <c r="I206" s="682"/>
      <c r="J206" s="621"/>
    </row>
    <row r="207" spans="1:14" s="351" customFormat="1" ht="20.100000000000001" customHeight="1">
      <c r="A207" s="681">
        <v>3</v>
      </c>
      <c r="B207" s="689" t="s">
        <v>551</v>
      </c>
      <c r="C207" s="769">
        <v>-15485</v>
      </c>
      <c r="D207" s="769">
        <v>-88</v>
      </c>
      <c r="E207" s="769">
        <v>-118</v>
      </c>
      <c r="F207" s="769"/>
      <c r="G207" s="769">
        <v>-1887</v>
      </c>
      <c r="H207" s="769">
        <f t="shared" si="33"/>
        <v>-17578</v>
      </c>
      <c r="I207" s="682"/>
      <c r="J207" s="621"/>
    </row>
    <row r="208" spans="1:14" s="351" customFormat="1" ht="20.100000000000001" customHeight="1">
      <c r="A208" s="681">
        <v>4</v>
      </c>
      <c r="B208" s="689" t="s">
        <v>552</v>
      </c>
      <c r="C208" s="769">
        <v>-318121</v>
      </c>
      <c r="D208" s="769">
        <v>-530</v>
      </c>
      <c r="E208" s="769">
        <v>-102277</v>
      </c>
      <c r="F208" s="769"/>
      <c r="G208" s="769">
        <v>-43764</v>
      </c>
      <c r="H208" s="769">
        <f t="shared" si="33"/>
        <v>-464692</v>
      </c>
      <c r="I208" s="682"/>
      <c r="J208" s="621"/>
    </row>
    <row r="209" spans="1:10" s="351" customFormat="1" ht="20.100000000000001" customHeight="1">
      <c r="A209" s="681">
        <v>5</v>
      </c>
      <c r="B209" s="689" t="s">
        <v>553</v>
      </c>
      <c r="C209" s="769">
        <f>+'[13]Sheet 2 - General Insurance'!$C$130+'[13]Sheet 2 - General Insurance'!$C$156+'[13]Sheet 2 - General Insurance'!$C$157</f>
        <v>-807067</v>
      </c>
      <c r="D209" s="769">
        <f>+'[13]Sheet 2 - General Insurance'!$D$130+'[13]Sheet 2 - General Insurance'!$D$156+'[13]Sheet 2 - General Insurance'!$D$157</f>
        <v>-114505</v>
      </c>
      <c r="E209" s="769">
        <f>+'[13]Sheet 2 - General Insurance'!$E$130+'[13]Sheet 2 - General Insurance'!$E$156+'[13]Sheet 2 - General Insurance'!$E$157</f>
        <v>-87868</v>
      </c>
      <c r="F209" s="769">
        <f>+'[13]Sheet 2 - General Insurance'!$F$130</f>
        <v>-13620</v>
      </c>
      <c r="G209" s="769">
        <f>+'[13]Sheet 2 - General Insurance'!$G$130+'[13]Sheet 2 - General Insurance'!$G$156+'[13]Sheet 2 - General Insurance'!$G$157</f>
        <v>-329990</v>
      </c>
      <c r="H209" s="769">
        <f t="shared" si="33"/>
        <v>-1353050</v>
      </c>
      <c r="I209" s="621"/>
      <c r="J209" s="621"/>
    </row>
    <row r="210" spans="1:10" s="351" customFormat="1" ht="20.100000000000001" customHeight="1">
      <c r="A210" s="681">
        <v>6</v>
      </c>
      <c r="B210" s="689" t="s">
        <v>461</v>
      </c>
      <c r="C210" s="769">
        <f>SUM(C206:C209)</f>
        <v>512868</v>
      </c>
      <c r="D210" s="769">
        <f>SUM(D206:D209)</f>
        <v>270867</v>
      </c>
      <c r="E210" s="769">
        <f>SUM(E206:E209)</f>
        <v>5840309</v>
      </c>
      <c r="F210" s="769">
        <f>SUM(F206:F209)</f>
        <v>69422</v>
      </c>
      <c r="G210" s="769">
        <f>SUM(G206:G209)</f>
        <v>1512426</v>
      </c>
      <c r="H210" s="769">
        <f t="shared" si="33"/>
        <v>8205892</v>
      </c>
      <c r="I210" s="621"/>
      <c r="J210" s="621"/>
    </row>
    <row r="211" spans="1:10" s="351" customFormat="1" ht="20.100000000000001" customHeight="1">
      <c r="A211" s="681">
        <v>7</v>
      </c>
      <c r="B211" s="689" t="s">
        <v>157</v>
      </c>
      <c r="C211" s="769">
        <v>-69938</v>
      </c>
      <c r="D211" s="769">
        <v>-3968</v>
      </c>
      <c r="E211" s="769">
        <v>-227149</v>
      </c>
      <c r="F211" s="769">
        <v>-14501</v>
      </c>
      <c r="G211" s="769">
        <v>-107429</v>
      </c>
      <c r="H211" s="769">
        <f t="shared" si="33"/>
        <v>-422985</v>
      </c>
      <c r="I211" s="621"/>
      <c r="J211" s="621"/>
    </row>
    <row r="212" spans="1:10" s="351" customFormat="1" ht="20.100000000000001" customHeight="1">
      <c r="A212" s="681">
        <v>8</v>
      </c>
      <c r="B212" s="689" t="s">
        <v>158</v>
      </c>
      <c r="C212" s="769">
        <f>SUM(C210:C211)</f>
        <v>442930</v>
      </c>
      <c r="D212" s="769">
        <f>SUM(D210:D211)</f>
        <v>266899</v>
      </c>
      <c r="E212" s="769">
        <f>SUM(E210:E211)</f>
        <v>5613160</v>
      </c>
      <c r="F212" s="769">
        <f>SUM(F210:F211)</f>
        <v>54921</v>
      </c>
      <c r="G212" s="769">
        <f>SUM(G210:G211)</f>
        <v>1404997</v>
      </c>
      <c r="H212" s="769">
        <f t="shared" si="33"/>
        <v>7782907</v>
      </c>
      <c r="I212" s="621"/>
      <c r="J212" s="621"/>
    </row>
    <row r="213" spans="1:10" s="351" customFormat="1" ht="20.100000000000001" customHeight="1">
      <c r="A213" s="681"/>
      <c r="B213" s="689"/>
      <c r="C213" s="769"/>
      <c r="D213" s="769"/>
      <c r="E213" s="769"/>
      <c r="F213" s="769"/>
      <c r="G213" s="769"/>
      <c r="H213" s="769">
        <f>SUM(C213:G213)</f>
        <v>0</v>
      </c>
      <c r="I213" s="621"/>
      <c r="J213" s="621"/>
    </row>
    <row r="214" spans="1:10" s="351" customFormat="1" ht="20.100000000000001" customHeight="1">
      <c r="A214" s="681"/>
      <c r="B214" s="688" t="s">
        <v>159</v>
      </c>
      <c r="C214" s="769"/>
      <c r="D214" s="769"/>
      <c r="E214" s="769"/>
      <c r="F214" s="769"/>
      <c r="G214" s="769"/>
      <c r="H214" s="769">
        <f>SUM(C214:G214)</f>
        <v>0</v>
      </c>
      <c r="I214" s="621"/>
      <c r="J214" s="621"/>
    </row>
    <row r="215" spans="1:10" s="351" customFormat="1" ht="20.100000000000001" customHeight="1">
      <c r="A215" s="681">
        <v>9</v>
      </c>
      <c r="B215" s="689" t="s">
        <v>170</v>
      </c>
      <c r="C215" s="769">
        <v>-374062</v>
      </c>
      <c r="D215" s="769">
        <v>-95435</v>
      </c>
      <c r="E215" s="769">
        <v>-3246793</v>
      </c>
      <c r="F215" s="769">
        <v>-38020</v>
      </c>
      <c r="G215" s="769">
        <v>-721435</v>
      </c>
      <c r="H215" s="769">
        <f>SUM(C215:G215)</f>
        <v>-4475745</v>
      </c>
      <c r="I215" s="621"/>
      <c r="J215" s="621"/>
    </row>
    <row r="216" spans="1:10" s="351" customFormat="1" ht="20.100000000000001" customHeight="1">
      <c r="A216" s="681">
        <v>10</v>
      </c>
      <c r="B216" s="689" t="s">
        <v>171</v>
      </c>
      <c r="C216" s="769">
        <v>62918</v>
      </c>
      <c r="D216" s="769">
        <v>-9874</v>
      </c>
      <c r="E216" s="769">
        <v>-507330</v>
      </c>
      <c r="F216" s="769">
        <v>-10975</v>
      </c>
      <c r="G216" s="769">
        <v>-124271</v>
      </c>
      <c r="H216" s="769">
        <f>SUM(C216:G216)</f>
        <v>-589532</v>
      </c>
      <c r="I216" s="621"/>
      <c r="J216" s="621"/>
    </row>
    <row r="217" spans="1:10" s="351" customFormat="1" ht="20.100000000000001" customHeight="1">
      <c r="A217" s="681">
        <v>11</v>
      </c>
      <c r="B217" s="689" t="s">
        <v>454</v>
      </c>
      <c r="C217" s="769"/>
      <c r="D217" s="769"/>
      <c r="E217" s="769"/>
      <c r="F217" s="769"/>
      <c r="G217" s="769"/>
      <c r="H217" s="769">
        <f>SUM(C217:G217)</f>
        <v>0</v>
      </c>
      <c r="I217" s="621"/>
      <c r="J217" s="621"/>
    </row>
    <row r="218" spans="1:10" s="351" customFormat="1" ht="20.100000000000001" customHeight="1">
      <c r="A218" s="683">
        <v>12</v>
      </c>
      <c r="B218" s="690" t="s">
        <v>160</v>
      </c>
      <c r="C218" s="768">
        <f t="shared" ref="C218:H218" si="34">SUM(C212:C217)</f>
        <v>131786</v>
      </c>
      <c r="D218" s="768">
        <f t="shared" si="34"/>
        <v>161590</v>
      </c>
      <c r="E218" s="768">
        <f t="shared" si="34"/>
        <v>1859037</v>
      </c>
      <c r="F218" s="768">
        <f t="shared" si="34"/>
        <v>5926</v>
      </c>
      <c r="G218" s="768">
        <f t="shared" si="34"/>
        <v>559291</v>
      </c>
      <c r="H218" s="769">
        <f t="shared" si="34"/>
        <v>2717630</v>
      </c>
      <c r="I218" s="684"/>
      <c r="J218" s="621"/>
    </row>
    <row r="219" spans="1:10" s="351" customFormat="1" ht="20.100000000000001" customHeight="1">
      <c r="A219" s="681"/>
      <c r="B219" s="691"/>
      <c r="C219" s="409"/>
      <c r="D219" s="409"/>
      <c r="E219" s="409"/>
      <c r="F219" s="409"/>
      <c r="G219" s="409"/>
      <c r="H219" s="769">
        <f>SUM(C219:G219)</f>
        <v>0</v>
      </c>
      <c r="I219" s="621"/>
      <c r="J219" s="621"/>
    </row>
    <row r="220" spans="1:10" s="351" customFormat="1" ht="20.100000000000001" customHeight="1">
      <c r="A220" s="681"/>
      <c r="B220" s="692" t="s">
        <v>161</v>
      </c>
      <c r="C220" s="409"/>
      <c r="D220" s="409"/>
      <c r="E220" s="409"/>
      <c r="F220" s="409"/>
      <c r="G220" s="409"/>
      <c r="H220" s="769">
        <v>0</v>
      </c>
      <c r="I220" s="621"/>
      <c r="J220" s="621"/>
    </row>
    <row r="221" spans="1:10" s="351" customFormat="1" ht="20.100000000000001" customHeight="1">
      <c r="A221" s="681">
        <v>13</v>
      </c>
      <c r="B221" s="689" t="s">
        <v>162</v>
      </c>
      <c r="C221" s="686"/>
      <c r="D221" s="686"/>
      <c r="E221" s="686"/>
      <c r="F221" s="686"/>
      <c r="G221" s="686"/>
      <c r="H221" s="769">
        <v>0</v>
      </c>
      <c r="I221" s="621"/>
      <c r="J221" s="621"/>
    </row>
    <row r="222" spans="1:10" s="351" customFormat="1" ht="20.100000000000001" customHeight="1">
      <c r="A222" s="681">
        <v>14</v>
      </c>
      <c r="B222" s="688" t="s">
        <v>550</v>
      </c>
      <c r="C222" s="686"/>
      <c r="D222" s="686"/>
      <c r="E222" s="686"/>
      <c r="F222" s="686"/>
      <c r="G222" s="686"/>
      <c r="H222" s="769">
        <v>257802</v>
      </c>
      <c r="I222" s="621"/>
      <c r="J222" s="621"/>
    </row>
    <row r="223" spans="1:10" s="351" customFormat="1" ht="20.100000000000001" customHeight="1">
      <c r="A223" s="681">
        <v>15</v>
      </c>
      <c r="B223" s="689" t="s">
        <v>163</v>
      </c>
      <c r="C223" s="686"/>
      <c r="D223" s="686"/>
      <c r="E223" s="686"/>
      <c r="F223" s="686"/>
      <c r="G223" s="686"/>
      <c r="H223" s="769">
        <v>405938</v>
      </c>
      <c r="I223" s="621"/>
      <c r="J223" s="621"/>
    </row>
    <row r="224" spans="1:10" s="351" customFormat="1" ht="20.100000000000001" customHeight="1">
      <c r="A224" s="681"/>
      <c r="B224" s="688" t="s">
        <v>164</v>
      </c>
      <c r="C224" s="409"/>
      <c r="D224" s="409"/>
      <c r="E224" s="409"/>
      <c r="F224" s="409"/>
      <c r="G224" s="409"/>
      <c r="H224" s="769">
        <f>SUM(C224:G224)</f>
        <v>0</v>
      </c>
      <c r="I224" s="621"/>
      <c r="J224" s="621"/>
    </row>
    <row r="225" spans="1:14" s="351" customFormat="1" ht="27.75" customHeight="1">
      <c r="A225" s="681">
        <v>16</v>
      </c>
      <c r="B225" s="693" t="s">
        <v>172</v>
      </c>
      <c r="C225" s="409"/>
      <c r="D225" s="409"/>
      <c r="E225" s="409"/>
      <c r="F225" s="409"/>
      <c r="G225" s="409"/>
      <c r="H225" s="769">
        <v>-2784416</v>
      </c>
      <c r="I225" s="621"/>
      <c r="J225" s="621"/>
    </row>
    <row r="226" spans="1:14" s="351" customFormat="1" ht="20.100000000000001" customHeight="1">
      <c r="A226" s="681">
        <v>17</v>
      </c>
      <c r="B226" s="689" t="s">
        <v>455</v>
      </c>
      <c r="C226" s="409"/>
      <c r="D226" s="409"/>
      <c r="E226" s="409"/>
      <c r="F226" s="409"/>
      <c r="G226" s="409"/>
      <c r="H226" s="769">
        <v>0</v>
      </c>
      <c r="I226" s="621"/>
      <c r="J226" s="621"/>
    </row>
    <row r="227" spans="1:14" s="351" customFormat="1" ht="20.100000000000001" customHeight="1">
      <c r="A227" s="681">
        <v>18</v>
      </c>
      <c r="B227" s="688" t="s">
        <v>166</v>
      </c>
      <c r="C227" s="409">
        <f>SUM(C218:C226)</f>
        <v>131786</v>
      </c>
      <c r="D227" s="409">
        <f>SUM(D218:D226)</f>
        <v>161590</v>
      </c>
      <c r="E227" s="409">
        <f>SUM(E218:E226)</f>
        <v>1859037</v>
      </c>
      <c r="F227" s="409">
        <f>SUM(F218:F226)</f>
        <v>5926</v>
      </c>
      <c r="G227" s="409">
        <f>SUM(G218:G226)</f>
        <v>559291</v>
      </c>
      <c r="H227" s="769">
        <f>SUM(H217:H226)</f>
        <v>596954</v>
      </c>
      <c r="I227" s="621"/>
      <c r="J227" s="621"/>
    </row>
    <row r="228" spans="1:14" s="351" customFormat="1" ht="20.100000000000001" customHeight="1">
      <c r="A228" s="681">
        <v>19</v>
      </c>
      <c r="B228" s="689" t="s">
        <v>173</v>
      </c>
      <c r="C228" s="409"/>
      <c r="D228" s="409"/>
      <c r="E228" s="409"/>
      <c r="F228" s="409"/>
      <c r="G228" s="409"/>
      <c r="H228" s="769">
        <f>+'[13]Sheet 2 - General Insurance'!$H$150</f>
        <v>-22001</v>
      </c>
      <c r="I228" s="621"/>
      <c r="J228" s="621"/>
    </row>
    <row r="229" spans="1:14" s="351" customFormat="1" ht="20.100000000000001" customHeight="1">
      <c r="A229" s="681">
        <v>20</v>
      </c>
      <c r="B229" s="694" t="s">
        <v>167</v>
      </c>
      <c r="C229" s="409">
        <f t="shared" ref="C229:H229" si="35">SUM(C227:C228)</f>
        <v>131786</v>
      </c>
      <c r="D229" s="409">
        <f t="shared" si="35"/>
        <v>161590</v>
      </c>
      <c r="E229" s="409">
        <f t="shared" si="35"/>
        <v>1859037</v>
      </c>
      <c r="F229" s="409">
        <f t="shared" si="35"/>
        <v>5926</v>
      </c>
      <c r="G229" s="409">
        <f t="shared" si="35"/>
        <v>559291</v>
      </c>
      <c r="H229" s="769">
        <f t="shared" si="35"/>
        <v>574953</v>
      </c>
      <c r="I229" s="621"/>
      <c r="J229" s="621"/>
    </row>
    <row r="230" spans="1:14" s="351" customFormat="1" ht="20.100000000000001" customHeight="1">
      <c r="A230" s="681">
        <v>21</v>
      </c>
      <c r="B230" s="694" t="s">
        <v>168</v>
      </c>
      <c r="C230" s="409"/>
      <c r="D230" s="409"/>
      <c r="E230" s="409"/>
      <c r="F230" s="409"/>
      <c r="G230" s="409"/>
      <c r="H230" s="769">
        <f>+'[13]Sheet 2 - General Insurance'!$H$152</f>
        <v>-141727</v>
      </c>
      <c r="I230" s="621"/>
      <c r="J230" s="621"/>
    </row>
    <row r="231" spans="1:14" s="351" customFormat="1" ht="20.100000000000001" customHeight="1">
      <c r="A231" s="681">
        <v>22</v>
      </c>
      <c r="B231" s="694" t="s">
        <v>456</v>
      </c>
      <c r="C231" s="409">
        <f t="shared" ref="C231:H231" si="36">SUM(C229:C230)</f>
        <v>131786</v>
      </c>
      <c r="D231" s="409">
        <f t="shared" si="36"/>
        <v>161590</v>
      </c>
      <c r="E231" s="409">
        <f t="shared" si="36"/>
        <v>1859037</v>
      </c>
      <c r="F231" s="409">
        <f t="shared" si="36"/>
        <v>5926</v>
      </c>
      <c r="G231" s="409">
        <f t="shared" si="36"/>
        <v>559291</v>
      </c>
      <c r="H231" s="769">
        <f t="shared" si="36"/>
        <v>433226</v>
      </c>
      <c r="I231" s="680"/>
      <c r="J231" s="621"/>
    </row>
    <row r="232" spans="1:14" s="351" customFormat="1" ht="17.399999999999999" customHeight="1">
      <c r="A232" s="681"/>
      <c r="B232" s="687"/>
      <c r="C232" s="685"/>
      <c r="D232" s="685"/>
      <c r="E232" s="685"/>
      <c r="F232" s="685"/>
      <c r="G232" s="685"/>
      <c r="H232" s="685"/>
      <c r="I232" s="680"/>
      <c r="J232" s="621"/>
    </row>
    <row r="233" spans="1:14" s="351" customFormat="1" ht="17.399999999999999" customHeight="1">
      <c r="A233" s="681"/>
      <c r="B233" s="687"/>
      <c r="C233" s="685"/>
      <c r="D233" s="685"/>
      <c r="E233" s="685"/>
      <c r="F233" s="685"/>
      <c r="G233" s="685"/>
      <c r="H233" s="685"/>
      <c r="I233" s="680"/>
      <c r="J233" s="621"/>
    </row>
    <row r="234" spans="1:14" s="119" customFormat="1" ht="17.399999999999999" customHeight="1">
      <c r="A234" s="2642">
        <v>7</v>
      </c>
      <c r="B234" s="2639" t="s">
        <v>392</v>
      </c>
      <c r="C234" s="2637">
        <v>2012</v>
      </c>
      <c r="D234" s="2637"/>
      <c r="E234" s="2637"/>
      <c r="F234" s="2637"/>
      <c r="G234" s="2637"/>
      <c r="H234" s="2637"/>
      <c r="I234" s="228"/>
      <c r="J234" s="228"/>
    </row>
    <row r="235" spans="1:14" s="119" customFormat="1" ht="17.399999999999999" customHeight="1">
      <c r="A235" s="2642"/>
      <c r="B235" s="2639"/>
      <c r="C235" s="664" t="s">
        <v>47</v>
      </c>
      <c r="D235" s="664" t="s">
        <v>48</v>
      </c>
      <c r="E235" s="664" t="s">
        <v>49</v>
      </c>
      <c r="F235" s="664" t="s">
        <v>89</v>
      </c>
      <c r="G235" s="664" t="s">
        <v>155</v>
      </c>
      <c r="H235" s="664" t="s">
        <v>26</v>
      </c>
      <c r="I235" s="2640"/>
      <c r="J235" s="228"/>
    </row>
    <row r="236" spans="1:14" s="119" customFormat="1" ht="17.399999999999999" customHeight="1">
      <c r="A236" s="2642"/>
      <c r="B236" s="2639"/>
      <c r="C236" s="63" t="s">
        <v>40</v>
      </c>
      <c r="D236" s="63" t="s">
        <v>40</v>
      </c>
      <c r="E236" s="63" t="s">
        <v>40</v>
      </c>
      <c r="F236" s="63" t="s">
        <v>40</v>
      </c>
      <c r="G236" s="63" t="s">
        <v>40</v>
      </c>
      <c r="H236" s="63" t="s">
        <v>40</v>
      </c>
      <c r="I236" s="2640"/>
      <c r="J236" s="228"/>
    </row>
    <row r="237" spans="1:14" s="351" customFormat="1" ht="17.399999999999999" customHeight="1">
      <c r="A237" s="681">
        <v>1</v>
      </c>
      <c r="B237" s="688" t="s">
        <v>88</v>
      </c>
      <c r="C237" s="2638"/>
      <c r="D237" s="2638"/>
      <c r="E237" s="2638"/>
      <c r="F237" s="2638"/>
      <c r="G237" s="2638"/>
      <c r="H237" s="601">
        <f>+H245+H254+H255+H256</f>
        <v>669451.0734476574</v>
      </c>
      <c r="I237" s="621"/>
      <c r="J237" s="665"/>
      <c r="K237" s="645"/>
      <c r="L237" s="645"/>
      <c r="M237" s="645"/>
      <c r="N237" s="645"/>
    </row>
    <row r="238" spans="1:14" s="351" customFormat="1" ht="6" customHeight="1">
      <c r="A238" s="681"/>
      <c r="B238" s="688"/>
      <c r="C238" s="430"/>
      <c r="D238" s="430"/>
      <c r="E238" s="430"/>
      <c r="F238" s="430"/>
      <c r="G238" s="430"/>
      <c r="H238" s="430"/>
      <c r="I238" s="621"/>
      <c r="J238" s="665"/>
      <c r="K238" s="645"/>
      <c r="L238" s="645"/>
      <c r="M238" s="645"/>
      <c r="N238" s="645"/>
    </row>
    <row r="239" spans="1:14" s="351" customFormat="1" ht="20.100000000000001" customHeight="1">
      <c r="A239" s="681">
        <v>2</v>
      </c>
      <c r="B239" s="689" t="s">
        <v>156</v>
      </c>
      <c r="C239" s="792">
        <v>264888.01115000027</v>
      </c>
      <c r="D239" s="792">
        <v>9493.4826899999971</v>
      </c>
      <c r="E239" s="792">
        <v>850891.92295000353</v>
      </c>
      <c r="F239" s="792">
        <v>4630.7926000000016</v>
      </c>
      <c r="G239" s="792">
        <v>96140.731419999996</v>
      </c>
      <c r="H239" s="779">
        <f>SUM(C239:G239)</f>
        <v>1226044.940810004</v>
      </c>
      <c r="I239" s="682"/>
      <c r="J239" s="621"/>
    </row>
    <row r="240" spans="1:14" s="351" customFormat="1" ht="20.100000000000001" customHeight="1">
      <c r="A240" s="681">
        <v>3</v>
      </c>
      <c r="B240" s="689" t="s">
        <v>551</v>
      </c>
      <c r="C240" s="792">
        <v>-31660.612987267199</v>
      </c>
      <c r="D240" s="792">
        <v>0</v>
      </c>
      <c r="E240" s="792">
        <v>0</v>
      </c>
      <c r="F240" s="792">
        <v>-1151.35132949335</v>
      </c>
      <c r="G240" s="792">
        <v>-4245.6937939660002</v>
      </c>
      <c r="H240" s="779">
        <f>SUM(C240:G240)</f>
        <v>-37057.658110726545</v>
      </c>
      <c r="I240" s="682"/>
      <c r="J240" s="621"/>
    </row>
    <row r="241" spans="1:10" s="351" customFormat="1" ht="20.100000000000001" customHeight="1">
      <c r="A241" s="681">
        <v>4</v>
      </c>
      <c r="B241" s="689" t="s">
        <v>552</v>
      </c>
      <c r="C241" s="792">
        <v>-22672.940975000001</v>
      </c>
      <c r="D241" s="792">
        <v>0</v>
      </c>
      <c r="E241" s="792">
        <v>-14446.436762400101</v>
      </c>
      <c r="F241" s="792">
        <v>-482.62752999999998</v>
      </c>
      <c r="G241" s="792">
        <v>-2264.6940599999998</v>
      </c>
      <c r="H241" s="779">
        <f>SUM(C241:G241)</f>
        <v>-39866.6993274001</v>
      </c>
      <c r="I241" s="682"/>
      <c r="J241" s="621"/>
    </row>
    <row r="242" spans="1:10" s="351" customFormat="1" ht="20.100000000000001" customHeight="1">
      <c r="A242" s="681">
        <v>5</v>
      </c>
      <c r="B242" s="689" t="s">
        <v>553</v>
      </c>
      <c r="C242" s="792">
        <v>-164462.350752061</v>
      </c>
      <c r="D242" s="792">
        <v>-7630.0935519967998</v>
      </c>
      <c r="E242" s="792">
        <v>-9449.6262563711898</v>
      </c>
      <c r="F242" s="792">
        <v>-2611.3111503653799</v>
      </c>
      <c r="G242" s="792">
        <v>-71799.099139824495</v>
      </c>
      <c r="H242" s="779">
        <f>SUM(C242:G242)</f>
        <v>-255952.48085061886</v>
      </c>
      <c r="I242" s="621"/>
      <c r="J242" s="621"/>
    </row>
    <row r="243" spans="1:10" s="351" customFormat="1" ht="20.100000000000001" customHeight="1">
      <c r="A243" s="681">
        <v>6</v>
      </c>
      <c r="B243" s="689" t="s">
        <v>461</v>
      </c>
      <c r="C243" s="779">
        <f>SUM(C239:C242)</f>
        <v>46092.10643567206</v>
      </c>
      <c r="D243" s="779">
        <f>SUM(D239:D242)</f>
        <v>1863.3891380031973</v>
      </c>
      <c r="E243" s="779">
        <f>SUM(E239:E242)</f>
        <v>826995.85993123229</v>
      </c>
      <c r="F243" s="779">
        <f>SUM(F239:F242)</f>
        <v>385.50259014127187</v>
      </c>
      <c r="G243" s="779">
        <f>SUM(G239:G242)</f>
        <v>17831.244426209509</v>
      </c>
      <c r="H243" s="779">
        <f>SUM(C243:G243)</f>
        <v>893168.10252125829</v>
      </c>
      <c r="I243" s="621"/>
      <c r="J243" s="621"/>
    </row>
    <row r="244" spans="1:10" s="351" customFormat="1" ht="20.100000000000001" customHeight="1">
      <c r="A244" s="681">
        <v>7</v>
      </c>
      <c r="B244" s="689" t="s">
        <v>157</v>
      </c>
      <c r="C244" s="792">
        <v>-10621.233511377961</v>
      </c>
      <c r="D244" s="792">
        <v>-350.28544511712585</v>
      </c>
      <c r="E244" s="792">
        <v>-309353.85814756626</v>
      </c>
      <c r="F244" s="792">
        <v>0</v>
      </c>
      <c r="G244" s="792">
        <v>-1601.9186341870156</v>
      </c>
      <c r="H244" s="779">
        <f t="shared" ref="H244:H250" si="37">SUM(C244:G244)</f>
        <v>-321927.29573824839</v>
      </c>
      <c r="I244" s="621"/>
      <c r="J244" s="621"/>
    </row>
    <row r="245" spans="1:10" s="351" customFormat="1" ht="20.100000000000001" customHeight="1">
      <c r="A245" s="681">
        <v>8</v>
      </c>
      <c r="B245" s="689" t="s">
        <v>158</v>
      </c>
      <c r="C245" s="779">
        <f>SUM(C243:C244)</f>
        <v>35470.872924294097</v>
      </c>
      <c r="D245" s="779">
        <f>SUM(D243:D244)</f>
        <v>1513.1036928860715</v>
      </c>
      <c r="E245" s="779">
        <f>SUM(E243:E244)</f>
        <v>517642.00178366603</v>
      </c>
      <c r="F245" s="779">
        <f>SUM(F243:F244)</f>
        <v>385.50259014127187</v>
      </c>
      <c r="G245" s="779">
        <f>SUM(G243:G244)</f>
        <v>16229.325792022493</v>
      </c>
      <c r="H245" s="779">
        <f>SUM(C245:G245)</f>
        <v>571240.80678301002</v>
      </c>
      <c r="I245" s="621"/>
      <c r="J245" s="621"/>
    </row>
    <row r="246" spans="1:10" s="351" customFormat="1" ht="20.100000000000001" customHeight="1">
      <c r="A246" s="681"/>
      <c r="B246" s="689"/>
      <c r="C246" s="409"/>
      <c r="D246" s="409"/>
      <c r="E246" s="409"/>
      <c r="F246" s="409"/>
      <c r="G246" s="409"/>
      <c r="H246" s="409">
        <f t="shared" si="37"/>
        <v>0</v>
      </c>
      <c r="I246" s="621"/>
      <c r="J246" s="621"/>
    </row>
    <row r="247" spans="1:10" s="351" customFormat="1" ht="20.100000000000001" customHeight="1">
      <c r="A247" s="681"/>
      <c r="B247" s="688" t="s">
        <v>159</v>
      </c>
      <c r="C247" s="409"/>
      <c r="D247" s="409"/>
      <c r="E247" s="409"/>
      <c r="F247" s="409"/>
      <c r="G247" s="409"/>
      <c r="H247" s="409">
        <f t="shared" si="37"/>
        <v>0</v>
      </c>
      <c r="I247" s="621"/>
      <c r="J247" s="621"/>
    </row>
    <row r="248" spans="1:10" s="351" customFormat="1" ht="20.100000000000001" customHeight="1">
      <c r="A248" s="681">
        <v>9</v>
      </c>
      <c r="B248" s="689" t="s">
        <v>170</v>
      </c>
      <c r="C248" s="792">
        <v>-4198.0330149453894</v>
      </c>
      <c r="D248" s="792">
        <v>-1576.9208974210201</v>
      </c>
      <c r="E248" s="792">
        <v>-5835.90788037121</v>
      </c>
      <c r="F248" s="792">
        <v>0</v>
      </c>
      <c r="G248" s="792">
        <v>-407348.55569041404</v>
      </c>
      <c r="H248" s="779">
        <f t="shared" si="37"/>
        <v>-418959.41748315166</v>
      </c>
      <c r="I248" s="621"/>
      <c r="J248" s="621"/>
    </row>
    <row r="249" spans="1:10" s="351" customFormat="1" ht="20.100000000000001" customHeight="1">
      <c r="A249" s="681">
        <v>10</v>
      </c>
      <c r="B249" s="689" t="s">
        <v>171</v>
      </c>
      <c r="C249" s="792">
        <v>7662.5179907884803</v>
      </c>
      <c r="D249" s="792">
        <v>1474.00413042829</v>
      </c>
      <c r="E249" s="792">
        <v>-44527.101357499894</v>
      </c>
      <c r="F249" s="792">
        <v>0</v>
      </c>
      <c r="G249" s="792">
        <v>19514.2678540136</v>
      </c>
      <c r="H249" s="779">
        <f t="shared" si="37"/>
        <v>-15876.311382269527</v>
      </c>
      <c r="I249" s="621"/>
      <c r="J249" s="621"/>
    </row>
    <row r="250" spans="1:10" s="351" customFormat="1" ht="20.100000000000001" customHeight="1">
      <c r="A250" s="681">
        <v>11</v>
      </c>
      <c r="B250" s="689" t="s">
        <v>454</v>
      </c>
      <c r="C250" s="779">
        <v>0</v>
      </c>
      <c r="D250" s="779">
        <v>0</v>
      </c>
      <c r="E250" s="779">
        <v>0</v>
      </c>
      <c r="F250" s="779">
        <v>0</v>
      </c>
      <c r="G250" s="779">
        <v>0</v>
      </c>
      <c r="H250" s="779">
        <f t="shared" si="37"/>
        <v>0</v>
      </c>
      <c r="I250" s="621"/>
      <c r="J250" s="621"/>
    </row>
    <row r="251" spans="1:10" s="351" customFormat="1" ht="20.100000000000001" customHeight="1">
      <c r="A251" s="683">
        <v>12</v>
      </c>
      <c r="B251" s="690" t="s">
        <v>160</v>
      </c>
      <c r="C251" s="778">
        <f>SUM(C245:C250)</f>
        <v>38935.357900137191</v>
      </c>
      <c r="D251" s="778">
        <f>SUM(D245:D250)</f>
        <v>1410.1869258933414</v>
      </c>
      <c r="E251" s="778">
        <f>SUM(E245:E250)</f>
        <v>467278.99254579493</v>
      </c>
      <c r="F251" s="778">
        <f>SUM(F245:F250)</f>
        <v>385.50259014127187</v>
      </c>
      <c r="G251" s="778">
        <f>SUM(G245:G250)</f>
        <v>-371604.96204437793</v>
      </c>
      <c r="H251" s="779">
        <f>SUM(C251:G251)</f>
        <v>136405.07791758882</v>
      </c>
      <c r="I251" s="684"/>
      <c r="J251" s="621"/>
    </row>
    <row r="252" spans="1:10" s="351" customFormat="1" ht="20.100000000000001" customHeight="1">
      <c r="A252" s="681"/>
      <c r="B252" s="691"/>
      <c r="C252" s="409"/>
      <c r="D252" s="409"/>
      <c r="E252" s="409"/>
      <c r="F252" s="409"/>
      <c r="G252" s="409"/>
      <c r="H252" s="409">
        <f t="shared" ref="H252:H264" si="38">SUM(C252:G252)</f>
        <v>0</v>
      </c>
      <c r="I252" s="621"/>
      <c r="J252" s="621"/>
    </row>
    <row r="253" spans="1:10" s="351" customFormat="1" ht="20.100000000000001" customHeight="1">
      <c r="A253" s="681"/>
      <c r="B253" s="692" t="s">
        <v>161</v>
      </c>
      <c r="C253" s="409"/>
      <c r="D253" s="409"/>
      <c r="E253" s="409"/>
      <c r="F253" s="409"/>
      <c r="G253" s="409"/>
      <c r="H253" s="409">
        <f t="shared" si="38"/>
        <v>0</v>
      </c>
      <c r="I253" s="621"/>
      <c r="J253" s="621"/>
    </row>
    <row r="254" spans="1:10" s="351" customFormat="1" ht="20.100000000000001" customHeight="1">
      <c r="A254" s="681">
        <v>13</v>
      </c>
      <c r="B254" s="689" t="s">
        <v>162</v>
      </c>
      <c r="C254" s="792">
        <v>15.200290000000001</v>
      </c>
      <c r="D254" s="792">
        <v>91.900390000000002</v>
      </c>
      <c r="E254" s="792">
        <v>7368.6677900000004</v>
      </c>
      <c r="F254" s="792">
        <v>2.4</v>
      </c>
      <c r="G254" s="792">
        <v>23.473759999999999</v>
      </c>
      <c r="H254" s="779">
        <f t="shared" si="38"/>
        <v>7501.6422299999995</v>
      </c>
      <c r="I254" s="621"/>
      <c r="J254" s="621"/>
    </row>
    <row r="255" spans="1:10" s="351" customFormat="1" ht="20.100000000000001" customHeight="1">
      <c r="A255" s="681">
        <v>14</v>
      </c>
      <c r="B255" s="688" t="s">
        <v>550</v>
      </c>
      <c r="C255" s="792">
        <v>18683.48604265193</v>
      </c>
      <c r="D255" s="792">
        <v>669.60883040618728</v>
      </c>
      <c r="E255" s="792">
        <v>60016.409565773771</v>
      </c>
      <c r="F255" s="792">
        <v>326.62614111108974</v>
      </c>
      <c r="G255" s="792">
        <v>6781.1450047044464</v>
      </c>
      <c r="H255" s="779">
        <f t="shared" si="38"/>
        <v>86477.275584647432</v>
      </c>
      <c r="I255" s="621"/>
      <c r="J255" s="621"/>
    </row>
    <row r="256" spans="1:10" s="351" customFormat="1" ht="20.100000000000001" customHeight="1">
      <c r="A256" s="681">
        <v>15</v>
      </c>
      <c r="B256" s="689" t="s">
        <v>163</v>
      </c>
      <c r="C256" s="792">
        <v>914.1863760865449</v>
      </c>
      <c r="D256" s="792">
        <v>32.764082070504998</v>
      </c>
      <c r="E256" s="792">
        <v>2936.6138546847378</v>
      </c>
      <c r="F256" s="792">
        <v>15.981876593898043</v>
      </c>
      <c r="G256" s="792">
        <v>331.80266056431395</v>
      </c>
      <c r="H256" s="779">
        <f t="shared" si="38"/>
        <v>4231.3488499999994</v>
      </c>
      <c r="I256" s="621"/>
      <c r="J256" s="621"/>
    </row>
    <row r="257" spans="1:14" s="351" customFormat="1" ht="20.100000000000001" customHeight="1">
      <c r="A257" s="681"/>
      <c r="B257" s="688" t="s">
        <v>164</v>
      </c>
      <c r="C257" s="409"/>
      <c r="D257" s="409"/>
      <c r="E257" s="409"/>
      <c r="F257" s="409"/>
      <c r="G257" s="409"/>
      <c r="H257" s="409">
        <f t="shared" si="38"/>
        <v>0</v>
      </c>
      <c r="I257" s="621"/>
      <c r="J257" s="621"/>
    </row>
    <row r="258" spans="1:14" s="351" customFormat="1" ht="27.75" customHeight="1">
      <c r="A258" s="681">
        <v>16</v>
      </c>
      <c r="B258" s="693" t="s">
        <v>172</v>
      </c>
      <c r="C258" s="792">
        <v>-49303.966087558802</v>
      </c>
      <c r="D258" s="792">
        <v>-5686.6986646657397</v>
      </c>
      <c r="E258" s="792">
        <v>-144856.90812491599</v>
      </c>
      <c r="F258" s="792">
        <v>-390.43697782107699</v>
      </c>
      <c r="G258" s="792">
        <v>-8105.9334467133494</v>
      </c>
      <c r="H258" s="779">
        <f t="shared" si="38"/>
        <v>-208343.94330167497</v>
      </c>
      <c r="I258" s="621"/>
      <c r="J258" s="621"/>
    </row>
    <row r="259" spans="1:14" s="351" customFormat="1" ht="20.100000000000001" customHeight="1">
      <c r="A259" s="681">
        <v>17</v>
      </c>
      <c r="B259" s="689" t="s">
        <v>455</v>
      </c>
      <c r="C259" s="409"/>
      <c r="D259" s="409"/>
      <c r="E259" s="409"/>
      <c r="F259" s="409"/>
      <c r="G259" s="409"/>
      <c r="H259" s="409">
        <f t="shared" si="38"/>
        <v>0</v>
      </c>
      <c r="I259" s="621"/>
      <c r="J259" s="621"/>
    </row>
    <row r="260" spans="1:14" s="351" customFormat="1" ht="20.100000000000001" customHeight="1">
      <c r="A260" s="681">
        <v>18</v>
      </c>
      <c r="B260" s="688" t="s">
        <v>166</v>
      </c>
      <c r="C260" s="779">
        <f>SUM(C251:C259)</f>
        <v>9244.2645213168653</v>
      </c>
      <c r="D260" s="779">
        <f>SUM(D251:D259)</f>
        <v>-3482.2384362957059</v>
      </c>
      <c r="E260" s="779">
        <f>SUM(E251:E259)</f>
        <v>392743.77563133743</v>
      </c>
      <c r="F260" s="779">
        <f>SUM(F251:F259)</f>
        <v>340.07363002518264</v>
      </c>
      <c r="G260" s="779">
        <f>SUM(G251:G259)</f>
        <v>-372574.47406582255</v>
      </c>
      <c r="H260" s="779">
        <f t="shared" si="38"/>
        <v>26271.401280561229</v>
      </c>
      <c r="I260" s="621"/>
      <c r="J260" s="621"/>
    </row>
    <row r="261" spans="1:14" s="351" customFormat="1" ht="20.100000000000001" customHeight="1">
      <c r="A261" s="681">
        <v>19</v>
      </c>
      <c r="B261" s="689" t="s">
        <v>173</v>
      </c>
      <c r="C261" s="409"/>
      <c r="D261" s="409"/>
      <c r="E261" s="409"/>
      <c r="F261" s="409"/>
      <c r="G261" s="409"/>
      <c r="H261" s="409">
        <f t="shared" si="38"/>
        <v>0</v>
      </c>
      <c r="I261" s="621"/>
      <c r="J261" s="621"/>
    </row>
    <row r="262" spans="1:14" s="351" customFormat="1" ht="20.100000000000001" customHeight="1">
      <c r="A262" s="681">
        <v>20</v>
      </c>
      <c r="B262" s="694" t="s">
        <v>167</v>
      </c>
      <c r="C262" s="779">
        <f>SUM(C260:C261)</f>
        <v>9244.2645213168653</v>
      </c>
      <c r="D262" s="779">
        <f>SUM(D260:D261)</f>
        <v>-3482.2384362957059</v>
      </c>
      <c r="E262" s="779">
        <f>SUM(E260:E261)</f>
        <v>392743.77563133743</v>
      </c>
      <c r="F262" s="779">
        <f>SUM(F260:F261)</f>
        <v>340.07363002518264</v>
      </c>
      <c r="G262" s="779">
        <f>SUM(G260:G261)</f>
        <v>-372574.47406582255</v>
      </c>
      <c r="H262" s="779">
        <f t="shared" si="38"/>
        <v>26271.401280561229</v>
      </c>
      <c r="I262" s="621"/>
      <c r="J262" s="621"/>
    </row>
    <row r="263" spans="1:14" s="351" customFormat="1" ht="20.100000000000001" customHeight="1">
      <c r="A263" s="681">
        <v>21</v>
      </c>
      <c r="B263" s="694" t="s">
        <v>168</v>
      </c>
      <c r="C263" s="409"/>
      <c r="D263" s="409"/>
      <c r="E263" s="409"/>
      <c r="F263" s="409"/>
      <c r="G263" s="409"/>
      <c r="H263" s="409">
        <f t="shared" si="38"/>
        <v>0</v>
      </c>
      <c r="I263" s="621"/>
      <c r="J263" s="621"/>
    </row>
    <row r="264" spans="1:14" s="351" customFormat="1" ht="20.100000000000001" customHeight="1">
      <c r="A264" s="681">
        <v>22</v>
      </c>
      <c r="B264" s="694" t="s">
        <v>456</v>
      </c>
      <c r="C264" s="779">
        <f>SUM(C262:C263)</f>
        <v>9244.2645213168653</v>
      </c>
      <c r="D264" s="779">
        <f>SUM(D262:D263)</f>
        <v>-3482.2384362957059</v>
      </c>
      <c r="E264" s="779">
        <f>SUM(E262:E263)</f>
        <v>392743.77563133743</v>
      </c>
      <c r="F264" s="779">
        <f>SUM(F262:F263)</f>
        <v>340.07363002518264</v>
      </c>
      <c r="G264" s="779">
        <f>SUM(G262:G263)</f>
        <v>-372574.47406582255</v>
      </c>
      <c r="H264" s="779">
        <f t="shared" si="38"/>
        <v>26271.401280561229</v>
      </c>
      <c r="I264" s="680"/>
      <c r="J264" s="621"/>
    </row>
    <row r="265" spans="1:14">
      <c r="C265" s="696"/>
      <c r="D265" s="696"/>
      <c r="E265" s="696"/>
      <c r="F265" s="696"/>
      <c r="G265" s="696"/>
      <c r="H265" s="696"/>
    </row>
    <row r="266" spans="1:14">
      <c r="C266" s="696"/>
      <c r="D266" s="696"/>
      <c r="E266" s="696"/>
      <c r="F266" s="696"/>
      <c r="G266" s="696"/>
      <c r="H266" s="696"/>
    </row>
    <row r="267" spans="1:14" s="119" customFormat="1" ht="17.399999999999999" customHeight="1">
      <c r="A267" s="2642">
        <v>8</v>
      </c>
      <c r="B267" s="2639" t="s">
        <v>434</v>
      </c>
      <c r="C267" s="2637">
        <v>2012</v>
      </c>
      <c r="D267" s="2637"/>
      <c r="E267" s="2637"/>
      <c r="F267" s="2637"/>
      <c r="G267" s="2637"/>
      <c r="H267" s="2637"/>
      <c r="I267" s="228"/>
      <c r="J267" s="228"/>
    </row>
    <row r="268" spans="1:14" s="119" customFormat="1" ht="17.399999999999999" customHeight="1">
      <c r="A268" s="2642"/>
      <c r="B268" s="2639"/>
      <c r="C268" s="664" t="s">
        <v>47</v>
      </c>
      <c r="D268" s="664" t="s">
        <v>48</v>
      </c>
      <c r="E268" s="664" t="s">
        <v>49</v>
      </c>
      <c r="F268" s="664" t="s">
        <v>89</v>
      </c>
      <c r="G268" s="664" t="s">
        <v>155</v>
      </c>
      <c r="H268" s="664" t="s">
        <v>26</v>
      </c>
      <c r="I268" s="2451"/>
      <c r="J268" s="228"/>
    </row>
    <row r="269" spans="1:14" s="119" customFormat="1" ht="17.399999999999999" customHeight="1">
      <c r="A269" s="2642"/>
      <c r="B269" s="2639"/>
      <c r="C269" s="63" t="s">
        <v>40</v>
      </c>
      <c r="D269" s="63" t="s">
        <v>40</v>
      </c>
      <c r="E269" s="63" t="s">
        <v>40</v>
      </c>
      <c r="F269" s="63" t="s">
        <v>40</v>
      </c>
      <c r="G269" s="63" t="s">
        <v>40</v>
      </c>
      <c r="H269" s="63" t="s">
        <v>40</v>
      </c>
      <c r="I269" s="2451"/>
      <c r="J269" s="228"/>
    </row>
    <row r="270" spans="1:14" s="351" customFormat="1" ht="17.399999999999999" customHeight="1">
      <c r="A270" s="681">
        <v>1</v>
      </c>
      <c r="B270" s="688" t="s">
        <v>88</v>
      </c>
      <c r="C270" s="2638"/>
      <c r="D270" s="2638"/>
      <c r="E270" s="2638"/>
      <c r="F270" s="2638"/>
      <c r="G270" s="2638"/>
      <c r="H270" s="601">
        <f>+H278+H287+H288+H289</f>
        <v>805327.55298612127</v>
      </c>
      <c r="I270" s="621"/>
      <c r="J270" s="665"/>
      <c r="K270" s="645"/>
      <c r="L270" s="645"/>
      <c r="M270" s="645"/>
      <c r="N270" s="645"/>
    </row>
    <row r="271" spans="1:14" s="351" customFormat="1" ht="6" customHeight="1">
      <c r="A271" s="681"/>
      <c r="B271" s="688"/>
      <c r="C271" s="430"/>
      <c r="D271" s="430"/>
      <c r="E271" s="430"/>
      <c r="F271" s="430"/>
      <c r="G271" s="430"/>
      <c r="H271" s="430"/>
      <c r="I271" s="621"/>
      <c r="J271" s="665"/>
      <c r="K271" s="645"/>
      <c r="L271" s="645"/>
      <c r="M271" s="645"/>
      <c r="N271" s="645"/>
    </row>
    <row r="272" spans="1:14" s="351" customFormat="1" ht="20.100000000000001" customHeight="1">
      <c r="A272" s="681">
        <v>2</v>
      </c>
      <c r="B272" s="689" t="s">
        <v>156</v>
      </c>
      <c r="C272" s="779">
        <v>58535.475069999993</v>
      </c>
      <c r="D272" s="779">
        <v>18335.926099999997</v>
      </c>
      <c r="E272" s="779">
        <v>720114.45716999995</v>
      </c>
      <c r="F272" s="779">
        <v>0</v>
      </c>
      <c r="G272" s="779">
        <v>141128.88733000003</v>
      </c>
      <c r="H272" s="779">
        <f>SUM(C272:G272)</f>
        <v>938114.74566999997</v>
      </c>
      <c r="I272" s="682"/>
      <c r="J272" s="621"/>
    </row>
    <row r="273" spans="1:10" s="351" customFormat="1" ht="20.100000000000001" customHeight="1">
      <c r="A273" s="681">
        <v>3</v>
      </c>
      <c r="B273" s="689" t="s">
        <v>551</v>
      </c>
      <c r="C273" s="779">
        <v>0</v>
      </c>
      <c r="D273" s="779">
        <v>0</v>
      </c>
      <c r="E273" s="779">
        <v>0</v>
      </c>
      <c r="F273" s="779">
        <v>0</v>
      </c>
      <c r="G273" s="779">
        <v>0</v>
      </c>
      <c r="H273" s="779">
        <f>SUM(C273:G273)</f>
        <v>0</v>
      </c>
      <c r="I273" s="682"/>
      <c r="J273" s="621"/>
    </row>
    <row r="274" spans="1:10" s="351" customFormat="1" ht="20.100000000000001" customHeight="1">
      <c r="A274" s="681">
        <v>4</v>
      </c>
      <c r="B274" s="689" t="s">
        <v>552</v>
      </c>
      <c r="C274" s="779">
        <v>-7454.15164</v>
      </c>
      <c r="D274" s="779">
        <v>-71.406000000000006</v>
      </c>
      <c r="E274" s="779">
        <v>-6670.3840399999999</v>
      </c>
      <c r="F274" s="779">
        <v>0</v>
      </c>
      <c r="G274" s="779">
        <v>-1060.28297</v>
      </c>
      <c r="H274" s="779">
        <f>SUM(C274:G274)</f>
        <v>-15256.22465</v>
      </c>
      <c r="I274" s="682"/>
      <c r="J274" s="621"/>
    </row>
    <row r="275" spans="1:10" s="351" customFormat="1" ht="20.100000000000001" customHeight="1">
      <c r="A275" s="681">
        <v>5</v>
      </c>
      <c r="B275" s="689" t="s">
        <v>553</v>
      </c>
      <c r="C275" s="779">
        <v>-16297.667609999999</v>
      </c>
      <c r="D275" s="779">
        <v>-8106.4849400000003</v>
      </c>
      <c r="E275" s="779">
        <v>-12417.44152</v>
      </c>
      <c r="F275" s="779">
        <v>0</v>
      </c>
      <c r="G275" s="779">
        <v>-4251.1868400000003</v>
      </c>
      <c r="H275" s="779">
        <f>SUM(C275:G275)</f>
        <v>-41072.780910000001</v>
      </c>
      <c r="I275" s="621"/>
      <c r="J275" s="621"/>
    </row>
    <row r="276" spans="1:10" s="351" customFormat="1" ht="20.100000000000001" customHeight="1">
      <c r="A276" s="681">
        <v>6</v>
      </c>
      <c r="B276" s="689" t="s">
        <v>461</v>
      </c>
      <c r="C276" s="779">
        <f>SUM(C272:C275)</f>
        <v>34783.655819999993</v>
      </c>
      <c r="D276" s="779">
        <f>SUM(D272:D275)</f>
        <v>10158.035159999998</v>
      </c>
      <c r="E276" s="779">
        <f>SUM(E272:E275)</f>
        <v>701026.63160999992</v>
      </c>
      <c r="F276" s="779">
        <f>SUM(F272:F275)</f>
        <v>0</v>
      </c>
      <c r="G276" s="779">
        <f>SUM(G272:G275)</f>
        <v>135817.41752000002</v>
      </c>
      <c r="H276" s="779">
        <f>SUM(C276:G276)</f>
        <v>881785.7401099999</v>
      </c>
      <c r="I276" s="621"/>
      <c r="J276" s="621"/>
    </row>
    <row r="277" spans="1:10" s="351" customFormat="1" ht="20.100000000000001" customHeight="1">
      <c r="A277" s="681">
        <v>7</v>
      </c>
      <c r="B277" s="689" t="s">
        <v>157</v>
      </c>
      <c r="C277" s="779">
        <v>-3874.5827899999999</v>
      </c>
      <c r="D277" s="779">
        <v>365.68463000000003</v>
      </c>
      <c r="E277" s="779">
        <v>-119318.43920000001</v>
      </c>
      <c r="F277" s="779">
        <v>0</v>
      </c>
      <c r="G277" s="779">
        <v>-30365.76266</v>
      </c>
      <c r="H277" s="779">
        <f t="shared" ref="H277:H283" si="39">SUM(C277:G277)</f>
        <v>-153193.10002000001</v>
      </c>
      <c r="I277" s="621"/>
      <c r="J277" s="621"/>
    </row>
    <row r="278" spans="1:10" s="351" customFormat="1" ht="20.100000000000001" customHeight="1">
      <c r="A278" s="681">
        <v>8</v>
      </c>
      <c r="B278" s="689" t="s">
        <v>158</v>
      </c>
      <c r="C278" s="779">
        <f>SUM(C276:C277)</f>
        <v>30909.073029999992</v>
      </c>
      <c r="D278" s="779">
        <f>SUM(D276:D277)</f>
        <v>10523.719789999997</v>
      </c>
      <c r="E278" s="779">
        <f>SUM(E276:E277)</f>
        <v>581708.1924099999</v>
      </c>
      <c r="F278" s="779">
        <f>SUM(F276:F277)</f>
        <v>0</v>
      </c>
      <c r="G278" s="779">
        <f>SUM(G276:G277)</f>
        <v>105451.65486000001</v>
      </c>
      <c r="H278" s="779">
        <f t="shared" si="39"/>
        <v>728592.64008999988</v>
      </c>
      <c r="I278" s="621"/>
      <c r="J278" s="621"/>
    </row>
    <row r="279" spans="1:10" s="351" customFormat="1" ht="20.100000000000001" customHeight="1">
      <c r="A279" s="681"/>
      <c r="B279" s="689"/>
      <c r="C279" s="409"/>
      <c r="D279" s="409"/>
      <c r="E279" s="409"/>
      <c r="F279" s="409"/>
      <c r="G279" s="409"/>
      <c r="H279" s="409">
        <f t="shared" si="39"/>
        <v>0</v>
      </c>
      <c r="I279" s="621"/>
      <c r="J279" s="621"/>
    </row>
    <row r="280" spans="1:10" s="351" customFormat="1" ht="20.100000000000001" customHeight="1">
      <c r="A280" s="681"/>
      <c r="B280" s="688" t="s">
        <v>159</v>
      </c>
      <c r="C280" s="409"/>
      <c r="D280" s="409"/>
      <c r="E280" s="409"/>
      <c r="F280" s="409"/>
      <c r="G280" s="409"/>
      <c r="H280" s="409">
        <f t="shared" si="39"/>
        <v>0</v>
      </c>
      <c r="I280" s="621"/>
      <c r="J280" s="621"/>
    </row>
    <row r="281" spans="1:10" s="351" customFormat="1" ht="20.100000000000001" customHeight="1">
      <c r="A281" s="681">
        <v>9</v>
      </c>
      <c r="B281" s="689" t="s">
        <v>170</v>
      </c>
      <c r="C281" s="779">
        <v>-12294.173419999999</v>
      </c>
      <c r="D281" s="779">
        <v>-9802.8914600000007</v>
      </c>
      <c r="E281" s="779">
        <v>-319820.20795000001</v>
      </c>
      <c r="F281" s="779">
        <v>0</v>
      </c>
      <c r="G281" s="779">
        <v>-17483.691890000002</v>
      </c>
      <c r="H281" s="779">
        <f t="shared" si="39"/>
        <v>-359400.96472000005</v>
      </c>
      <c r="I281" s="621"/>
      <c r="J281" s="621"/>
    </row>
    <row r="282" spans="1:10" s="351" customFormat="1" ht="20.100000000000001" customHeight="1">
      <c r="A282" s="681">
        <v>10</v>
      </c>
      <c r="B282" s="689" t="s">
        <v>171</v>
      </c>
      <c r="C282" s="779">
        <v>-1253.6246899999999</v>
      </c>
      <c r="D282" s="779">
        <v>-63.537820000000202</v>
      </c>
      <c r="E282" s="779">
        <v>10464.858400000001</v>
      </c>
      <c r="F282" s="779">
        <v>0</v>
      </c>
      <c r="G282" s="779">
        <v>-6428.91842</v>
      </c>
      <c r="H282" s="779">
        <f t="shared" si="39"/>
        <v>2718.7774700000009</v>
      </c>
      <c r="I282" s="621"/>
      <c r="J282" s="621"/>
    </row>
    <row r="283" spans="1:10" s="351" customFormat="1" ht="20.100000000000001" customHeight="1">
      <c r="A283" s="681">
        <v>11</v>
      </c>
      <c r="B283" s="689" t="s">
        <v>454</v>
      </c>
      <c r="C283" s="409"/>
      <c r="D283" s="409"/>
      <c r="E283" s="409"/>
      <c r="F283" s="409"/>
      <c r="G283" s="409"/>
      <c r="H283" s="409">
        <f t="shared" si="39"/>
        <v>0</v>
      </c>
      <c r="I283" s="621"/>
      <c r="J283" s="621"/>
    </row>
    <row r="284" spans="1:10" s="351" customFormat="1" ht="20.100000000000001" customHeight="1">
      <c r="A284" s="683">
        <v>12</v>
      </c>
      <c r="B284" s="690" t="s">
        <v>160</v>
      </c>
      <c r="C284" s="778">
        <f>SUM(C278:C283)</f>
        <v>17361.274919999993</v>
      </c>
      <c r="D284" s="778">
        <f>SUM(D278:D283)</f>
        <v>657.2905099999964</v>
      </c>
      <c r="E284" s="778">
        <f>SUM(E278:E283)</f>
        <v>272352.84285999992</v>
      </c>
      <c r="F284" s="778">
        <f>SUM(F278:F283)</f>
        <v>0</v>
      </c>
      <c r="G284" s="778">
        <f>SUM(G278:G283)</f>
        <v>81539.044550000006</v>
      </c>
      <c r="H284" s="779">
        <f>SUM(C284:G284)</f>
        <v>371910.45283999993</v>
      </c>
      <c r="I284" s="684"/>
      <c r="J284" s="621"/>
    </row>
    <row r="285" spans="1:10" s="351" customFormat="1" ht="20.100000000000001" customHeight="1">
      <c r="A285" s="681"/>
      <c r="B285" s="691"/>
      <c r="C285" s="409"/>
      <c r="D285" s="409"/>
      <c r="E285" s="409"/>
      <c r="F285" s="409"/>
      <c r="G285" s="409"/>
      <c r="H285" s="409">
        <f t="shared" ref="H285:H297" si="40">SUM(C285:G285)</f>
        <v>0</v>
      </c>
      <c r="I285" s="621"/>
      <c r="J285" s="621"/>
    </row>
    <row r="286" spans="1:10" s="351" customFormat="1" ht="20.100000000000001" customHeight="1">
      <c r="A286" s="681"/>
      <c r="B286" s="692" t="s">
        <v>161</v>
      </c>
      <c r="C286" s="409"/>
      <c r="D286" s="409"/>
      <c r="E286" s="409"/>
      <c r="F286" s="409"/>
      <c r="G286" s="409"/>
      <c r="H286" s="409">
        <f t="shared" si="40"/>
        <v>0</v>
      </c>
      <c r="I286" s="621"/>
      <c r="J286" s="621"/>
    </row>
    <row r="287" spans="1:10" s="351" customFormat="1" ht="20.100000000000001" customHeight="1">
      <c r="A287" s="681">
        <v>13</v>
      </c>
      <c r="B287" s="689" t="s">
        <v>162</v>
      </c>
      <c r="C287" s="409"/>
      <c r="D287" s="409"/>
      <c r="E287" s="409"/>
      <c r="F287" s="409"/>
      <c r="G287" s="409"/>
      <c r="H287" s="409">
        <f t="shared" si="40"/>
        <v>0</v>
      </c>
      <c r="I287" s="621"/>
      <c r="J287" s="621"/>
    </row>
    <row r="288" spans="1:10" s="351" customFormat="1" ht="20.100000000000001" customHeight="1">
      <c r="A288" s="681">
        <v>14</v>
      </c>
      <c r="B288" s="688" t="s">
        <v>550</v>
      </c>
      <c r="C288" s="779">
        <v>4445.8571943210572</v>
      </c>
      <c r="D288" s="779">
        <v>1392.6411098353497</v>
      </c>
      <c r="E288" s="779">
        <v>54693.773926243586</v>
      </c>
      <c r="F288" s="779">
        <v>0</v>
      </c>
      <c r="G288" s="779">
        <v>10718.950829599999</v>
      </c>
      <c r="H288" s="779">
        <f t="shared" si="40"/>
        <v>71251.223059999989</v>
      </c>
      <c r="I288" s="621"/>
      <c r="J288" s="621"/>
    </row>
    <row r="289" spans="1:14" s="351" customFormat="1" ht="20.100000000000001" customHeight="1">
      <c r="A289" s="681">
        <v>15</v>
      </c>
      <c r="B289" s="689" t="s">
        <v>163</v>
      </c>
      <c r="C289" s="779">
        <v>644.03753467908757</v>
      </c>
      <c r="D289" s="779">
        <v>98.182000000000002</v>
      </c>
      <c r="E289" s="779">
        <v>3941.2860000000001</v>
      </c>
      <c r="F289" s="779">
        <v>0</v>
      </c>
      <c r="G289" s="779">
        <v>800.1843014423149</v>
      </c>
      <c r="H289" s="779">
        <f t="shared" si="40"/>
        <v>5483.6898361214025</v>
      </c>
      <c r="I289" s="621"/>
      <c r="J289" s="621"/>
    </row>
    <row r="290" spans="1:14" s="351" customFormat="1" ht="20.100000000000001" customHeight="1">
      <c r="A290" s="681"/>
      <c r="B290" s="688" t="s">
        <v>164</v>
      </c>
      <c r="C290" s="409"/>
      <c r="D290" s="409"/>
      <c r="E290" s="409"/>
      <c r="F290" s="409"/>
      <c r="G290" s="409"/>
      <c r="H290" s="409">
        <f t="shared" si="40"/>
        <v>0</v>
      </c>
      <c r="I290" s="621"/>
      <c r="J290" s="621"/>
    </row>
    <row r="291" spans="1:14" s="351" customFormat="1" ht="30" customHeight="1">
      <c r="A291" s="681">
        <v>16</v>
      </c>
      <c r="B291" s="693" t="s">
        <v>172</v>
      </c>
      <c r="C291" s="779">
        <v>-19524.583999999999</v>
      </c>
      <c r="D291" s="779">
        <v>-6580.6157499999999</v>
      </c>
      <c r="E291" s="779">
        <v>-187116.31762000002</v>
      </c>
      <c r="F291" s="779">
        <v>0</v>
      </c>
      <c r="G291" s="779">
        <v>-38322.042000000001</v>
      </c>
      <c r="H291" s="779">
        <f t="shared" si="40"/>
        <v>-251543.55937000003</v>
      </c>
      <c r="I291" s="621"/>
      <c r="J291" s="621"/>
    </row>
    <row r="292" spans="1:14" s="351" customFormat="1" ht="20.100000000000001" customHeight="1">
      <c r="A292" s="681">
        <v>17</v>
      </c>
      <c r="B292" s="689" t="s">
        <v>455</v>
      </c>
      <c r="C292" s="409"/>
      <c r="D292" s="409"/>
      <c r="E292" s="409"/>
      <c r="F292" s="409"/>
      <c r="G292" s="409"/>
      <c r="H292" s="409">
        <f t="shared" si="40"/>
        <v>0</v>
      </c>
      <c r="I292" s="621"/>
      <c r="J292" s="621"/>
    </row>
    <row r="293" spans="1:14" s="351" customFormat="1" ht="20.100000000000001" customHeight="1">
      <c r="A293" s="681">
        <v>18</v>
      </c>
      <c r="B293" s="688" t="s">
        <v>166</v>
      </c>
      <c r="C293" s="779">
        <f>SUM(C284:C292)</f>
        <v>2926.5856490001388</v>
      </c>
      <c r="D293" s="779">
        <f>SUM(D284:D292)</f>
        <v>-4432.5021301646539</v>
      </c>
      <c r="E293" s="779">
        <f>SUM(E284:E292)</f>
        <v>143871.58516624352</v>
      </c>
      <c r="F293" s="779">
        <f>SUM(F284:F292)</f>
        <v>0</v>
      </c>
      <c r="G293" s="779">
        <f>SUM(G284:G292)</f>
        <v>54736.137681042324</v>
      </c>
      <c r="H293" s="779">
        <f>SUM(C293:G293)</f>
        <v>197101.80636612134</v>
      </c>
      <c r="I293" s="621"/>
      <c r="J293" s="621"/>
    </row>
    <row r="294" spans="1:14" s="351" customFormat="1" ht="20.100000000000001" customHeight="1">
      <c r="A294" s="681">
        <v>19</v>
      </c>
      <c r="B294" s="689" t="s">
        <v>173</v>
      </c>
      <c r="C294" s="779"/>
      <c r="D294" s="779"/>
      <c r="E294" s="779"/>
      <c r="F294" s="779"/>
      <c r="G294" s="779"/>
      <c r="H294" s="779">
        <f t="shared" si="40"/>
        <v>0</v>
      </c>
      <c r="I294" s="621"/>
      <c r="J294" s="621"/>
    </row>
    <row r="295" spans="1:14" s="351" customFormat="1" ht="20.100000000000001" customHeight="1">
      <c r="A295" s="681">
        <v>20</v>
      </c>
      <c r="B295" s="694" t="s">
        <v>167</v>
      </c>
      <c r="C295" s="779">
        <f>SUM(C293:C294)</f>
        <v>2926.5856490001388</v>
      </c>
      <c r="D295" s="779">
        <f>SUM(D293:D294)</f>
        <v>-4432.5021301646539</v>
      </c>
      <c r="E295" s="779">
        <f>SUM(E293:E294)</f>
        <v>143871.58516624352</v>
      </c>
      <c r="F295" s="779">
        <f>SUM(F293:F294)</f>
        <v>0</v>
      </c>
      <c r="G295" s="779">
        <f>SUM(G293:G294)</f>
        <v>54736.137681042324</v>
      </c>
      <c r="H295" s="779">
        <f t="shared" si="40"/>
        <v>197101.80636612134</v>
      </c>
      <c r="I295" s="621"/>
      <c r="J295" s="621"/>
    </row>
    <row r="296" spans="1:14" s="351" customFormat="1" ht="20.100000000000001" customHeight="1">
      <c r="A296" s="681">
        <v>21</v>
      </c>
      <c r="B296" s="694" t="s">
        <v>168</v>
      </c>
      <c r="C296" s="779"/>
      <c r="D296" s="779"/>
      <c r="E296" s="779"/>
      <c r="F296" s="779"/>
      <c r="G296" s="779"/>
      <c r="H296" s="779">
        <f t="shared" si="40"/>
        <v>0</v>
      </c>
      <c r="I296" s="621"/>
      <c r="J296" s="621"/>
    </row>
    <row r="297" spans="1:14" s="351" customFormat="1" ht="20.100000000000001" customHeight="1">
      <c r="A297" s="681">
        <v>22</v>
      </c>
      <c r="B297" s="694" t="s">
        <v>456</v>
      </c>
      <c r="C297" s="779">
        <f>SUM(C295:C296)</f>
        <v>2926.5856490001388</v>
      </c>
      <c r="D297" s="779">
        <f>SUM(D295:D296)</f>
        <v>-4432.5021301646539</v>
      </c>
      <c r="E297" s="779">
        <f>SUM(E295:E296)</f>
        <v>143871.58516624352</v>
      </c>
      <c r="F297" s="779">
        <f>SUM(F295:F296)</f>
        <v>0</v>
      </c>
      <c r="G297" s="779">
        <f>SUM(G295:G296)</f>
        <v>54736.137681042324</v>
      </c>
      <c r="H297" s="779">
        <f t="shared" si="40"/>
        <v>197101.80636612134</v>
      </c>
      <c r="I297" s="680"/>
      <c r="J297" s="621"/>
    </row>
    <row r="298" spans="1:14" s="351" customFormat="1" ht="17.399999999999999" customHeight="1">
      <c r="A298" s="681"/>
      <c r="B298" s="687"/>
      <c r="C298" s="685"/>
      <c r="D298" s="685"/>
      <c r="E298" s="685"/>
      <c r="F298" s="685"/>
      <c r="G298" s="685"/>
      <c r="H298" s="685"/>
      <c r="I298" s="680"/>
      <c r="J298" s="621"/>
    </row>
    <row r="299" spans="1:14">
      <c r="C299" s="696"/>
      <c r="D299" s="696"/>
      <c r="E299" s="696"/>
      <c r="F299" s="696"/>
      <c r="G299" s="696"/>
      <c r="H299" s="696"/>
    </row>
    <row r="300" spans="1:14" s="119" customFormat="1" ht="17.399999999999999" customHeight="1">
      <c r="A300" s="2642">
        <v>9</v>
      </c>
      <c r="B300" s="2639" t="s">
        <v>487</v>
      </c>
      <c r="C300" s="2637">
        <v>2012</v>
      </c>
      <c r="D300" s="2637"/>
      <c r="E300" s="2637"/>
      <c r="F300" s="2637"/>
      <c r="G300" s="2637"/>
      <c r="H300" s="2637"/>
      <c r="I300" s="228"/>
      <c r="J300" s="228"/>
    </row>
    <row r="301" spans="1:14" s="119" customFormat="1" ht="17.399999999999999" customHeight="1">
      <c r="A301" s="2642"/>
      <c r="B301" s="2639"/>
      <c r="C301" s="664" t="s">
        <v>47</v>
      </c>
      <c r="D301" s="664" t="s">
        <v>48</v>
      </c>
      <c r="E301" s="664" t="s">
        <v>49</v>
      </c>
      <c r="F301" s="664" t="s">
        <v>89</v>
      </c>
      <c r="G301" s="664" t="s">
        <v>155</v>
      </c>
      <c r="H301" s="664" t="s">
        <v>26</v>
      </c>
      <c r="I301" s="2451"/>
      <c r="J301" s="228"/>
    </row>
    <row r="302" spans="1:14" s="119" customFormat="1" ht="17.399999999999999" customHeight="1">
      <c r="A302" s="2642"/>
      <c r="B302" s="2639"/>
      <c r="C302" s="63" t="s">
        <v>40</v>
      </c>
      <c r="D302" s="63" t="s">
        <v>40</v>
      </c>
      <c r="E302" s="63" t="s">
        <v>40</v>
      </c>
      <c r="F302" s="63" t="s">
        <v>40</v>
      </c>
      <c r="G302" s="63" t="s">
        <v>40</v>
      </c>
      <c r="H302" s="63" t="s">
        <v>40</v>
      </c>
      <c r="I302" s="2451"/>
      <c r="J302" s="228"/>
    </row>
    <row r="303" spans="1:14" s="351" customFormat="1" ht="17.399999999999999" customHeight="1">
      <c r="A303" s="681">
        <v>1</v>
      </c>
      <c r="B303" s="688" t="s">
        <v>88</v>
      </c>
      <c r="C303" s="2638"/>
      <c r="D303" s="2638"/>
      <c r="E303" s="2638"/>
      <c r="F303" s="2638"/>
      <c r="G303" s="2638"/>
      <c r="H303" s="601">
        <f>+H311+H320+H321+H322</f>
        <v>1295136.7492199999</v>
      </c>
      <c r="I303" s="621"/>
      <c r="J303" s="665"/>
      <c r="K303" s="645"/>
      <c r="L303" s="645"/>
      <c r="M303" s="645"/>
      <c r="N303" s="645"/>
    </row>
    <row r="304" spans="1:14" s="351" customFormat="1" ht="5.25" customHeight="1">
      <c r="A304" s="681"/>
      <c r="B304" s="688"/>
      <c r="C304" s="430"/>
      <c r="D304" s="430"/>
      <c r="E304" s="430"/>
      <c r="F304" s="430"/>
      <c r="G304" s="430"/>
      <c r="H304" s="430"/>
      <c r="I304" s="621"/>
      <c r="J304" s="665"/>
      <c r="K304" s="645"/>
      <c r="L304" s="645"/>
      <c r="M304" s="645"/>
      <c r="N304" s="645"/>
    </row>
    <row r="305" spans="1:10" s="351" customFormat="1" ht="20.100000000000001" customHeight="1">
      <c r="A305" s="681">
        <v>2</v>
      </c>
      <c r="B305" s="689" t="s">
        <v>156</v>
      </c>
      <c r="C305" s="779">
        <v>303185.35358</v>
      </c>
      <c r="D305" s="779">
        <v>25334.732419999997</v>
      </c>
      <c r="E305" s="779">
        <v>1188867.38537</v>
      </c>
      <c r="F305" s="779">
        <v>4408.5809300000001</v>
      </c>
      <c r="G305" s="779">
        <v>172547.89234999998</v>
      </c>
      <c r="H305" s="779">
        <f>SUM(C305:G305)</f>
        <v>1694343.94465</v>
      </c>
      <c r="I305" s="682"/>
      <c r="J305" s="621"/>
    </row>
    <row r="306" spans="1:10" s="351" customFormat="1" ht="20.100000000000001" customHeight="1">
      <c r="A306" s="681">
        <v>3</v>
      </c>
      <c r="B306" s="689" t="s">
        <v>551</v>
      </c>
      <c r="C306" s="779"/>
      <c r="D306" s="779"/>
      <c r="E306" s="409"/>
      <c r="F306" s="409"/>
      <c r="G306" s="409"/>
      <c r="H306" s="779">
        <f>SUM(C306:G306)</f>
        <v>0</v>
      </c>
      <c r="I306" s="682"/>
      <c r="J306" s="621"/>
    </row>
    <row r="307" spans="1:10" s="351" customFormat="1" ht="20.100000000000001" customHeight="1">
      <c r="A307" s="681">
        <v>4</v>
      </c>
      <c r="B307" s="689" t="s">
        <v>552</v>
      </c>
      <c r="C307" s="779">
        <v>-62030.205950000003</v>
      </c>
      <c r="D307" s="779">
        <v>-44.105839999999993</v>
      </c>
      <c r="E307" s="409">
        <v>0</v>
      </c>
      <c r="F307" s="779">
        <v>-414.97453000000002</v>
      </c>
      <c r="G307" s="779">
        <v>-8024.5410700000002</v>
      </c>
      <c r="H307" s="779">
        <f>SUM(C307:G307)</f>
        <v>-70513.827390000006</v>
      </c>
      <c r="I307" s="682"/>
      <c r="J307" s="621"/>
    </row>
    <row r="308" spans="1:10" s="351" customFormat="1" ht="20.100000000000001" customHeight="1">
      <c r="A308" s="681">
        <v>5</v>
      </c>
      <c r="B308" s="689" t="s">
        <v>553</v>
      </c>
      <c r="C308" s="779">
        <v>-208036.72594999999</v>
      </c>
      <c r="D308" s="779">
        <v>-20181.906709999999</v>
      </c>
      <c r="E308" s="779">
        <v>-32567.107329999999</v>
      </c>
      <c r="F308" s="779">
        <v>-81.653729999999996</v>
      </c>
      <c r="G308" s="779">
        <v>-58743.803409999993</v>
      </c>
      <c r="H308" s="779">
        <f>SUM(C308:G308)</f>
        <v>-319611.19712999999</v>
      </c>
      <c r="I308" s="621"/>
      <c r="J308" s="621"/>
    </row>
    <row r="309" spans="1:10" s="351" customFormat="1" ht="20.100000000000001" customHeight="1">
      <c r="A309" s="681">
        <v>6</v>
      </c>
      <c r="B309" s="689" t="s">
        <v>461</v>
      </c>
      <c r="C309" s="779">
        <f>SUM(C305:C308)</f>
        <v>33118.421679999999</v>
      </c>
      <c r="D309" s="779">
        <f>SUM(D305:D308)</f>
        <v>5108.7198699999972</v>
      </c>
      <c r="E309" s="779">
        <f>SUM(E305:E308)</f>
        <v>1156300.27804</v>
      </c>
      <c r="F309" s="779">
        <f>SUM(F305:F308)</f>
        <v>3911.9526700000001</v>
      </c>
      <c r="G309" s="779">
        <f>SUM(G305:G308)</f>
        <v>105779.54786999998</v>
      </c>
      <c r="H309" s="779">
        <f>SUM(C309:G309)</f>
        <v>1304218.92013</v>
      </c>
      <c r="I309" s="621"/>
      <c r="J309" s="621"/>
    </row>
    <row r="310" spans="1:10" s="351" customFormat="1" ht="20.100000000000001" customHeight="1">
      <c r="A310" s="681">
        <v>7</v>
      </c>
      <c r="B310" s="689" t="s">
        <v>157</v>
      </c>
      <c r="C310" s="779">
        <v>-1256.182</v>
      </c>
      <c r="D310" s="779">
        <v>37.149000000000001</v>
      </c>
      <c r="E310" s="779">
        <v>-121210.13800000001</v>
      </c>
      <c r="F310" s="779">
        <v>777.08100000000002</v>
      </c>
      <c r="G310" s="779">
        <v>-20617.780910000001</v>
      </c>
      <c r="H310" s="779">
        <f t="shared" ref="H310:H316" si="41">SUM(C310:G310)</f>
        <v>-142269.87091</v>
      </c>
      <c r="I310" s="621"/>
      <c r="J310" s="621"/>
    </row>
    <row r="311" spans="1:10" s="351" customFormat="1" ht="20.100000000000001" customHeight="1">
      <c r="A311" s="681">
        <v>8</v>
      </c>
      <c r="B311" s="689" t="s">
        <v>158</v>
      </c>
      <c r="C311" s="779">
        <f>SUM(C309:C310)</f>
        <v>31862.239679999999</v>
      </c>
      <c r="D311" s="779">
        <f>SUM(D309:D310)</f>
        <v>5145.8688699999975</v>
      </c>
      <c r="E311" s="779">
        <f>SUM(E309:E310)</f>
        <v>1035090.14004</v>
      </c>
      <c r="F311" s="779">
        <f>SUM(F309:F310)</f>
        <v>4689.0336699999998</v>
      </c>
      <c r="G311" s="779">
        <f>SUM(G309:G310)</f>
        <v>85161.766959999979</v>
      </c>
      <c r="H311" s="779">
        <f t="shared" si="41"/>
        <v>1161949.0492199999</v>
      </c>
      <c r="I311" s="621"/>
      <c r="J311" s="621"/>
    </row>
    <row r="312" spans="1:10" s="351" customFormat="1" ht="20.100000000000001" customHeight="1">
      <c r="A312" s="681"/>
      <c r="B312" s="689"/>
      <c r="C312" s="409"/>
      <c r="D312" s="409"/>
      <c r="E312" s="409"/>
      <c r="F312" s="409"/>
      <c r="G312" s="409"/>
      <c r="H312" s="779">
        <f t="shared" si="41"/>
        <v>0</v>
      </c>
      <c r="I312" s="621"/>
      <c r="J312" s="621"/>
    </row>
    <row r="313" spans="1:10" s="351" customFormat="1" ht="20.100000000000001" customHeight="1">
      <c r="A313" s="681"/>
      <c r="B313" s="688" t="s">
        <v>159</v>
      </c>
      <c r="C313" s="409"/>
      <c r="D313" s="409"/>
      <c r="E313" s="409"/>
      <c r="F313" s="409"/>
      <c r="G313" s="409"/>
      <c r="H313" s="779">
        <f t="shared" si="41"/>
        <v>0</v>
      </c>
      <c r="I313" s="621"/>
      <c r="J313" s="621"/>
    </row>
    <row r="314" spans="1:10" s="351" customFormat="1" ht="20.100000000000001" customHeight="1">
      <c r="A314" s="681">
        <v>9</v>
      </c>
      <c r="B314" s="689" t="s">
        <v>170</v>
      </c>
      <c r="C314" s="779">
        <v>-10654</v>
      </c>
      <c r="D314" s="779">
        <v>-2109</v>
      </c>
      <c r="E314" s="779">
        <v>-695731</v>
      </c>
      <c r="F314" s="779">
        <v>-3638</v>
      </c>
      <c r="G314" s="779">
        <v>-90240</v>
      </c>
      <c r="H314" s="779">
        <f t="shared" si="41"/>
        <v>-802372</v>
      </c>
      <c r="I314" s="621"/>
      <c r="J314" s="621"/>
    </row>
    <row r="315" spans="1:10" s="351" customFormat="1" ht="20.100000000000001" customHeight="1">
      <c r="A315" s="681">
        <v>10</v>
      </c>
      <c r="B315" s="689" t="s">
        <v>171</v>
      </c>
      <c r="C315" s="779">
        <v>50367</v>
      </c>
      <c r="D315" s="779">
        <v>5718</v>
      </c>
      <c r="E315" s="779">
        <v>-71222</v>
      </c>
      <c r="F315" s="779">
        <v>-237</v>
      </c>
      <c r="G315" s="779">
        <v>5562</v>
      </c>
      <c r="H315" s="779">
        <f t="shared" si="41"/>
        <v>-9812</v>
      </c>
      <c r="I315" s="621"/>
      <c r="J315" s="621"/>
    </row>
    <row r="316" spans="1:10" s="351" customFormat="1" ht="20.100000000000001" customHeight="1">
      <c r="A316" s="681">
        <v>11</v>
      </c>
      <c r="B316" s="689" t="s">
        <v>454</v>
      </c>
      <c r="C316" s="779">
        <v>-1171</v>
      </c>
      <c r="D316" s="779">
        <v>23</v>
      </c>
      <c r="E316" s="779">
        <v>-6934</v>
      </c>
      <c r="F316" s="779">
        <v>-4</v>
      </c>
      <c r="G316" s="779">
        <v>-23</v>
      </c>
      <c r="H316" s="779">
        <f t="shared" si="41"/>
        <v>-8109</v>
      </c>
      <c r="I316" s="621"/>
      <c r="J316" s="621"/>
    </row>
    <row r="317" spans="1:10" s="351" customFormat="1" ht="20.100000000000001" customHeight="1">
      <c r="A317" s="683">
        <v>12</v>
      </c>
      <c r="B317" s="690" t="s">
        <v>160</v>
      </c>
      <c r="C317" s="778">
        <f>SUM(C311:C316)</f>
        <v>70404.239679999999</v>
      </c>
      <c r="D317" s="778">
        <f>SUM(D311:D316)</f>
        <v>8777.8688699999984</v>
      </c>
      <c r="E317" s="778">
        <f>SUM(E311:E316)</f>
        <v>261203.14003999997</v>
      </c>
      <c r="F317" s="778">
        <f>SUM(F311:F316)</f>
        <v>810.0336699999998</v>
      </c>
      <c r="G317" s="778">
        <f>SUM(G311:G316)</f>
        <v>460.76695999997901</v>
      </c>
      <c r="H317" s="779">
        <f>SUM(C317:G317)</f>
        <v>341656.04921999993</v>
      </c>
      <c r="I317" s="684"/>
      <c r="J317" s="621"/>
    </row>
    <row r="318" spans="1:10" s="351" customFormat="1" ht="20.100000000000001" customHeight="1">
      <c r="A318" s="681"/>
      <c r="B318" s="691"/>
      <c r="C318" s="409"/>
      <c r="D318" s="409"/>
      <c r="E318" s="409"/>
      <c r="F318" s="409"/>
      <c r="G318" s="409"/>
      <c r="H318" s="779">
        <f>SUM(C318:G318)</f>
        <v>0</v>
      </c>
      <c r="I318" s="621"/>
      <c r="J318" s="621"/>
    </row>
    <row r="319" spans="1:10" s="351" customFormat="1" ht="20.100000000000001" customHeight="1">
      <c r="A319" s="681"/>
      <c r="B319" s="692" t="s">
        <v>161</v>
      </c>
      <c r="C319" s="409"/>
      <c r="D319" s="409"/>
      <c r="E319" s="409"/>
      <c r="F319" s="409"/>
      <c r="G319" s="409"/>
      <c r="H319" s="779">
        <f>SUM(C319:G319)</f>
        <v>0</v>
      </c>
      <c r="I319" s="621"/>
      <c r="J319" s="621"/>
    </row>
    <row r="320" spans="1:10" s="351" customFormat="1" ht="20.100000000000001" customHeight="1">
      <c r="A320" s="681">
        <v>13</v>
      </c>
      <c r="B320" s="689" t="s">
        <v>162</v>
      </c>
      <c r="C320" s="686"/>
      <c r="D320" s="686"/>
      <c r="E320" s="686"/>
      <c r="F320" s="686"/>
      <c r="G320" s="686"/>
      <c r="H320" s="779">
        <v>0</v>
      </c>
      <c r="I320" s="621"/>
      <c r="J320" s="621"/>
    </row>
    <row r="321" spans="1:14" s="351" customFormat="1" ht="20.100000000000001" customHeight="1">
      <c r="A321" s="681">
        <v>14</v>
      </c>
      <c r="B321" s="688" t="s">
        <v>550</v>
      </c>
      <c r="C321" s="686"/>
      <c r="D321" s="686"/>
      <c r="E321" s="686"/>
      <c r="F321" s="686"/>
      <c r="G321" s="686"/>
      <c r="H321" s="779">
        <v>130481</v>
      </c>
      <c r="I321" s="621"/>
      <c r="J321" s="621"/>
    </row>
    <row r="322" spans="1:14" s="351" customFormat="1" ht="20.100000000000001" customHeight="1">
      <c r="A322" s="681">
        <v>15</v>
      </c>
      <c r="B322" s="689" t="s">
        <v>163</v>
      </c>
      <c r="C322" s="686"/>
      <c r="D322" s="686"/>
      <c r="E322" s="686"/>
      <c r="F322" s="686"/>
      <c r="G322" s="686"/>
      <c r="H322" s="779">
        <v>2706.7</v>
      </c>
      <c r="I322" s="621"/>
      <c r="J322" s="621"/>
    </row>
    <row r="323" spans="1:14" s="351" customFormat="1" ht="20.100000000000001" customHeight="1">
      <c r="A323" s="681"/>
      <c r="B323" s="688" t="s">
        <v>164</v>
      </c>
      <c r="C323" s="409"/>
      <c r="D323" s="409"/>
      <c r="E323" s="409"/>
      <c r="F323" s="409"/>
      <c r="G323" s="409"/>
      <c r="H323" s="779">
        <v>0</v>
      </c>
      <c r="I323" s="621"/>
      <c r="J323" s="621"/>
    </row>
    <row r="324" spans="1:14" s="351" customFormat="1" ht="31.5" customHeight="1">
      <c r="A324" s="681">
        <v>16</v>
      </c>
      <c r="B324" s="693" t="s">
        <v>172</v>
      </c>
      <c r="C324" s="409"/>
      <c r="D324" s="409"/>
      <c r="E324" s="409"/>
      <c r="F324" s="409"/>
      <c r="G324" s="409"/>
      <c r="H324" s="779">
        <v>-367155</v>
      </c>
      <c r="I324" s="621"/>
      <c r="J324" s="621"/>
    </row>
    <row r="325" spans="1:14" s="351" customFormat="1" ht="20.100000000000001" customHeight="1">
      <c r="A325" s="681">
        <v>17</v>
      </c>
      <c r="B325" s="689" t="s">
        <v>455</v>
      </c>
      <c r="C325" s="409"/>
      <c r="D325" s="409"/>
      <c r="E325" s="409"/>
      <c r="F325" s="409"/>
      <c r="G325" s="409"/>
      <c r="H325" s="779">
        <v>-7373</v>
      </c>
      <c r="I325" s="621"/>
      <c r="J325" s="621"/>
    </row>
    <row r="326" spans="1:14" s="351" customFormat="1" ht="20.100000000000001" customHeight="1">
      <c r="A326" s="681">
        <v>18</v>
      </c>
      <c r="B326" s="688" t="s">
        <v>166</v>
      </c>
      <c r="C326" s="779">
        <f t="shared" ref="C326:H326" si="42">SUM(C317:C325)</f>
        <v>70404.239679999999</v>
      </c>
      <c r="D326" s="779">
        <f t="shared" si="42"/>
        <v>8777.8688699999984</v>
      </c>
      <c r="E326" s="779">
        <f t="shared" si="42"/>
        <v>261203.14003999997</v>
      </c>
      <c r="F326" s="779">
        <f t="shared" si="42"/>
        <v>810.0336699999998</v>
      </c>
      <c r="G326" s="779">
        <f t="shared" si="42"/>
        <v>460.76695999997901</v>
      </c>
      <c r="H326" s="779">
        <f t="shared" si="42"/>
        <v>100315.74921999994</v>
      </c>
      <c r="I326" s="621"/>
      <c r="J326" s="621"/>
    </row>
    <row r="327" spans="1:14" s="351" customFormat="1" ht="20.100000000000001" customHeight="1">
      <c r="A327" s="681">
        <v>19</v>
      </c>
      <c r="B327" s="689" t="s">
        <v>173</v>
      </c>
      <c r="C327" s="409"/>
      <c r="D327" s="409"/>
      <c r="E327" s="409"/>
      <c r="F327" s="409"/>
      <c r="G327" s="409"/>
      <c r="H327" s="779">
        <f>SUM(C327:G327)</f>
        <v>0</v>
      </c>
      <c r="I327" s="621"/>
      <c r="J327" s="621"/>
    </row>
    <row r="328" spans="1:14" s="351" customFormat="1" ht="20.100000000000001" customHeight="1">
      <c r="A328" s="681">
        <v>20</v>
      </c>
      <c r="B328" s="694" t="s">
        <v>167</v>
      </c>
      <c r="C328" s="779">
        <f t="shared" ref="C328:H328" si="43">SUM(C326:C327)</f>
        <v>70404.239679999999</v>
      </c>
      <c r="D328" s="779">
        <f t="shared" si="43"/>
        <v>8777.8688699999984</v>
      </c>
      <c r="E328" s="779">
        <f t="shared" si="43"/>
        <v>261203.14003999997</v>
      </c>
      <c r="F328" s="779">
        <f t="shared" si="43"/>
        <v>810.0336699999998</v>
      </c>
      <c r="G328" s="779">
        <f t="shared" si="43"/>
        <v>460.76695999997901</v>
      </c>
      <c r="H328" s="779">
        <f t="shared" si="43"/>
        <v>100315.74921999994</v>
      </c>
      <c r="I328" s="621"/>
      <c r="J328" s="621"/>
    </row>
    <row r="329" spans="1:14" s="351" customFormat="1" ht="20.100000000000001" customHeight="1">
      <c r="A329" s="681">
        <v>21</v>
      </c>
      <c r="B329" s="694" t="s">
        <v>168</v>
      </c>
      <c r="C329" s="409"/>
      <c r="D329" s="409"/>
      <c r="E329" s="409"/>
      <c r="F329" s="409"/>
      <c r="G329" s="409"/>
      <c r="H329" s="779">
        <f>+'[14]Sheet 2 - General Insurance'!$H$154</f>
        <v>-25772.100600000002</v>
      </c>
      <c r="I329" s="621"/>
      <c r="J329" s="621"/>
    </row>
    <row r="330" spans="1:14" s="351" customFormat="1" ht="20.100000000000001" customHeight="1">
      <c r="A330" s="681">
        <v>22</v>
      </c>
      <c r="B330" s="694" t="s">
        <v>456</v>
      </c>
      <c r="C330" s="779">
        <f t="shared" ref="C330:H330" si="44">SUM(C328:C329)</f>
        <v>70404.239679999999</v>
      </c>
      <c r="D330" s="779">
        <f t="shared" si="44"/>
        <v>8777.8688699999984</v>
      </c>
      <c r="E330" s="779">
        <f t="shared" si="44"/>
        <v>261203.14003999997</v>
      </c>
      <c r="F330" s="779">
        <f t="shared" si="44"/>
        <v>810.0336699999998</v>
      </c>
      <c r="G330" s="779">
        <f t="shared" si="44"/>
        <v>460.76695999997901</v>
      </c>
      <c r="H330" s="779">
        <f t="shared" si="44"/>
        <v>74543.648619999934</v>
      </c>
      <c r="I330" s="680"/>
      <c r="J330" s="621"/>
    </row>
    <row r="331" spans="1:14" s="351" customFormat="1" ht="17.399999999999999" customHeight="1">
      <c r="A331" s="681"/>
      <c r="B331" s="687"/>
      <c r="C331" s="685"/>
      <c r="D331" s="685"/>
      <c r="E331" s="685"/>
      <c r="F331" s="685"/>
      <c r="G331" s="685"/>
      <c r="H331" s="685"/>
      <c r="I331" s="680"/>
      <c r="J331" s="621"/>
    </row>
    <row r="332" spans="1:14">
      <c r="C332" s="696"/>
      <c r="D332" s="696"/>
      <c r="E332" s="696"/>
      <c r="F332" s="696"/>
      <c r="G332" s="696"/>
      <c r="H332" s="696"/>
    </row>
    <row r="333" spans="1:14" s="119" customFormat="1" ht="17.399999999999999" customHeight="1">
      <c r="A333" s="2642">
        <v>10</v>
      </c>
      <c r="B333" s="2639" t="s">
        <v>445</v>
      </c>
      <c r="C333" s="2637">
        <v>2012</v>
      </c>
      <c r="D333" s="2637"/>
      <c r="E333" s="2637"/>
      <c r="F333" s="2637"/>
      <c r="G333" s="2637"/>
      <c r="H333" s="2637"/>
      <c r="I333" s="228"/>
      <c r="J333" s="228"/>
    </row>
    <row r="334" spans="1:14" s="119" customFormat="1" ht="21.75" customHeight="1">
      <c r="A334" s="2642"/>
      <c r="B334" s="2639"/>
      <c r="C334" s="664" t="s">
        <v>47</v>
      </c>
      <c r="D334" s="664" t="s">
        <v>48</v>
      </c>
      <c r="E334" s="664" t="s">
        <v>49</v>
      </c>
      <c r="F334" s="664" t="s">
        <v>89</v>
      </c>
      <c r="G334" s="664" t="s">
        <v>155</v>
      </c>
      <c r="H334" s="664" t="s">
        <v>26</v>
      </c>
      <c r="I334" s="2451"/>
      <c r="J334" s="228"/>
    </row>
    <row r="335" spans="1:14" s="119" customFormat="1" ht="17.399999999999999" customHeight="1">
      <c r="A335" s="2642"/>
      <c r="B335" s="2639"/>
      <c r="C335" s="63" t="s">
        <v>40</v>
      </c>
      <c r="D335" s="63" t="s">
        <v>40</v>
      </c>
      <c r="E335" s="63" t="s">
        <v>40</v>
      </c>
      <c r="F335" s="63" t="s">
        <v>40</v>
      </c>
      <c r="G335" s="63" t="s">
        <v>40</v>
      </c>
      <c r="H335" s="63" t="s">
        <v>40</v>
      </c>
      <c r="I335" s="2451"/>
      <c r="J335" s="228"/>
    </row>
    <row r="336" spans="1:14" s="351" customFormat="1" ht="17.399999999999999" customHeight="1">
      <c r="A336" s="681">
        <v>1</v>
      </c>
      <c r="B336" s="688" t="s">
        <v>88</v>
      </c>
      <c r="C336" s="2638"/>
      <c r="D336" s="2638"/>
      <c r="E336" s="2638"/>
      <c r="F336" s="2638"/>
      <c r="G336" s="2638"/>
      <c r="H336" s="785">
        <f>+H344+H353+H354+H355</f>
        <v>5079536.0643999791</v>
      </c>
      <c r="I336" s="621"/>
      <c r="J336" s="665"/>
      <c r="K336" s="645"/>
      <c r="L336" s="645"/>
      <c r="M336" s="645"/>
      <c r="N336" s="645"/>
    </row>
    <row r="337" spans="1:14" s="351" customFormat="1" ht="6" customHeight="1">
      <c r="A337" s="681"/>
      <c r="B337" s="688"/>
      <c r="C337" s="430"/>
      <c r="D337" s="430"/>
      <c r="E337" s="430"/>
      <c r="F337" s="430"/>
      <c r="G337" s="430"/>
      <c r="H337" s="430"/>
      <c r="I337" s="621"/>
      <c r="J337" s="665"/>
      <c r="K337" s="645"/>
      <c r="L337" s="645"/>
      <c r="M337" s="645"/>
      <c r="N337" s="645"/>
    </row>
    <row r="338" spans="1:14" s="351" customFormat="1" ht="20.100000000000001" customHeight="1">
      <c r="A338" s="681">
        <v>2</v>
      </c>
      <c r="B338" s="689" t="s">
        <v>156</v>
      </c>
      <c r="C338" s="779">
        <v>530453.48548999894</v>
      </c>
      <c r="D338" s="779">
        <v>133540.77963</v>
      </c>
      <c r="E338" s="779">
        <v>3838492.3373499797</v>
      </c>
      <c r="F338" s="409">
        <v>0</v>
      </c>
      <c r="G338" s="779">
        <v>753924.01540999999</v>
      </c>
      <c r="H338" s="779">
        <f>SUM(C338:G338)</f>
        <v>5256410.6178799793</v>
      </c>
      <c r="I338" s="682"/>
      <c r="J338" s="621"/>
    </row>
    <row r="339" spans="1:14" s="351" customFormat="1" ht="20.100000000000001" customHeight="1">
      <c r="A339" s="681">
        <v>3</v>
      </c>
      <c r="B339" s="689" t="s">
        <v>551</v>
      </c>
      <c r="C339" s="409"/>
      <c r="D339" s="409"/>
      <c r="E339" s="409"/>
      <c r="F339" s="409"/>
      <c r="G339" s="409"/>
      <c r="H339" s="409">
        <f>SUM(C339:G339)</f>
        <v>0</v>
      </c>
      <c r="I339" s="682"/>
      <c r="J339" s="621"/>
    </row>
    <row r="340" spans="1:14" s="351" customFormat="1" ht="20.100000000000001" customHeight="1">
      <c r="A340" s="681">
        <v>4</v>
      </c>
      <c r="B340" s="689" t="s">
        <v>552</v>
      </c>
      <c r="C340" s="810">
        <v>-134296.63466000001</v>
      </c>
      <c r="D340" s="810">
        <v>-3314.44794</v>
      </c>
      <c r="E340" s="409">
        <v>0</v>
      </c>
      <c r="F340" s="409">
        <v>0</v>
      </c>
      <c r="G340" s="810">
        <v>-32592.129940000003</v>
      </c>
      <c r="H340" s="779">
        <f>SUM(C340:G340)</f>
        <v>-170203.21254000004</v>
      </c>
      <c r="I340" s="682"/>
      <c r="J340" s="621"/>
    </row>
    <row r="341" spans="1:14" s="351" customFormat="1" ht="20.100000000000001" customHeight="1">
      <c r="A341" s="681">
        <v>5</v>
      </c>
      <c r="B341" s="689" t="s">
        <v>553</v>
      </c>
      <c r="C341" s="810">
        <v>-284428.36534229998</v>
      </c>
      <c r="D341" s="810">
        <v>-57352.552060000002</v>
      </c>
      <c r="E341" s="779">
        <v>-83286</v>
      </c>
      <c r="F341" s="409"/>
      <c r="G341" s="810">
        <v>-99213.870057700013</v>
      </c>
      <c r="H341" s="779">
        <f>SUM(C341:G341)</f>
        <v>-524280.78746000002</v>
      </c>
      <c r="I341" s="621"/>
      <c r="J341" s="621"/>
    </row>
    <row r="342" spans="1:14" s="351" customFormat="1" ht="20.100000000000001" customHeight="1">
      <c r="A342" s="681">
        <v>6</v>
      </c>
      <c r="B342" s="689" t="s">
        <v>461</v>
      </c>
      <c r="C342" s="779">
        <f>SUM(C338:C341)</f>
        <v>111728.48548769898</v>
      </c>
      <c r="D342" s="779">
        <f>SUM(D338:D341)</f>
        <v>72873.779630000005</v>
      </c>
      <c r="E342" s="779">
        <f>SUM(E338:E341)</f>
        <v>3755206.3373499797</v>
      </c>
      <c r="F342" s="409">
        <f>SUM(F338:F341)</f>
        <v>0</v>
      </c>
      <c r="G342" s="779">
        <f>SUM(G338:G341)</f>
        <v>622118.01541230001</v>
      </c>
      <c r="H342" s="779">
        <f>SUM(C342:G342)</f>
        <v>4561926.6178799784</v>
      </c>
      <c r="I342" s="621"/>
      <c r="J342" s="621"/>
    </row>
    <row r="343" spans="1:14" s="351" customFormat="1" ht="20.100000000000001" customHeight="1">
      <c r="A343" s="681">
        <v>7</v>
      </c>
      <c r="B343" s="689" t="s">
        <v>157</v>
      </c>
      <c r="C343" s="779">
        <v>-19117.83221</v>
      </c>
      <c r="D343" s="779">
        <v>-2648.6841400000003</v>
      </c>
      <c r="E343" s="779">
        <v>-209372.06541000001</v>
      </c>
      <c r="F343" s="409"/>
      <c r="G343" s="779">
        <v>-97518.971720000001</v>
      </c>
      <c r="H343" s="779">
        <f t="shared" ref="H343:H349" si="45">SUM(C343:G343)</f>
        <v>-328657.55348</v>
      </c>
      <c r="I343" s="621"/>
      <c r="J343" s="621"/>
    </row>
    <row r="344" spans="1:14" s="351" customFormat="1" ht="20.100000000000001" customHeight="1">
      <c r="A344" s="681">
        <v>8</v>
      </c>
      <c r="B344" s="689" t="s">
        <v>158</v>
      </c>
      <c r="C344" s="779">
        <f>SUM(C342:C343)</f>
        <v>92610.653277698992</v>
      </c>
      <c r="D344" s="779">
        <f>SUM(D342:D343)</f>
        <v>70225.095490000007</v>
      </c>
      <c r="E344" s="779">
        <f>SUM(E342:E343)</f>
        <v>3545834.2719399799</v>
      </c>
      <c r="F344" s="409">
        <f>SUM(F342:F343)</f>
        <v>0</v>
      </c>
      <c r="G344" s="779">
        <f>SUM(G342:G343)</f>
        <v>524599.04369229998</v>
      </c>
      <c r="H344" s="779">
        <f t="shared" si="45"/>
        <v>4233269.0643999791</v>
      </c>
      <c r="I344" s="621"/>
      <c r="J344" s="621"/>
    </row>
    <row r="345" spans="1:14" s="351" customFormat="1" ht="20.100000000000001" customHeight="1">
      <c r="A345" s="681"/>
      <c r="B345" s="689"/>
      <c r="C345" s="409"/>
      <c r="D345" s="409"/>
      <c r="E345" s="409"/>
      <c r="F345" s="409"/>
      <c r="G345" s="409"/>
      <c r="H345" s="409">
        <f t="shared" si="45"/>
        <v>0</v>
      </c>
      <c r="I345" s="621"/>
      <c r="J345" s="621"/>
    </row>
    <row r="346" spans="1:14" s="351" customFormat="1" ht="20.100000000000001" customHeight="1">
      <c r="A346" s="681"/>
      <c r="B346" s="688" t="s">
        <v>159</v>
      </c>
      <c r="C346" s="409"/>
      <c r="D346" s="409"/>
      <c r="E346" s="409"/>
      <c r="F346" s="409"/>
      <c r="G346" s="409"/>
      <c r="H346" s="409">
        <f t="shared" si="45"/>
        <v>0</v>
      </c>
      <c r="I346" s="621"/>
      <c r="J346" s="621"/>
    </row>
    <row r="347" spans="1:14" s="351" customFormat="1" ht="20.100000000000001" customHeight="1">
      <c r="A347" s="681">
        <v>9</v>
      </c>
      <c r="B347" s="689" t="s">
        <v>170</v>
      </c>
      <c r="C347" s="779">
        <v>-19613.148400000278</v>
      </c>
      <c r="D347" s="779">
        <v>-20568.216840000008</v>
      </c>
      <c r="E347" s="779">
        <v>-2199949.53246979</v>
      </c>
      <c r="F347" s="409"/>
      <c r="G347" s="779">
        <v>-415660.97957999789</v>
      </c>
      <c r="H347" s="779">
        <f t="shared" si="45"/>
        <v>-2655791.8772897879</v>
      </c>
      <c r="I347" s="621"/>
      <c r="J347" s="621"/>
    </row>
    <row r="348" spans="1:14" s="351" customFormat="1" ht="20.100000000000001" customHeight="1">
      <c r="A348" s="681">
        <v>10</v>
      </c>
      <c r="B348" s="689" t="s">
        <v>171</v>
      </c>
      <c r="C348" s="779">
        <v>11630</v>
      </c>
      <c r="D348" s="779">
        <v>-9230</v>
      </c>
      <c r="E348" s="779">
        <v>-608173</v>
      </c>
      <c r="F348" s="409">
        <v>0</v>
      </c>
      <c r="G348" s="779">
        <v>-63538</v>
      </c>
      <c r="H348" s="779">
        <f t="shared" si="45"/>
        <v>-669311</v>
      </c>
      <c r="I348" s="621"/>
      <c r="J348" s="621"/>
    </row>
    <row r="349" spans="1:14" s="351" customFormat="1" ht="20.100000000000001" customHeight="1">
      <c r="A349" s="681">
        <v>11</v>
      </c>
      <c r="B349" s="689" t="s">
        <v>454</v>
      </c>
      <c r="C349" s="409"/>
      <c r="D349" s="409"/>
      <c r="E349" s="409"/>
      <c r="F349" s="409"/>
      <c r="G349" s="409"/>
      <c r="H349" s="409">
        <f t="shared" si="45"/>
        <v>0</v>
      </c>
      <c r="I349" s="621"/>
      <c r="J349" s="621"/>
    </row>
    <row r="350" spans="1:14" s="351" customFormat="1" ht="20.100000000000001" customHeight="1">
      <c r="A350" s="683">
        <v>12</v>
      </c>
      <c r="B350" s="690" t="s">
        <v>160</v>
      </c>
      <c r="C350" s="431">
        <f>SUM(C344:C349)</f>
        <v>84627.50487769871</v>
      </c>
      <c r="D350" s="778">
        <f>SUM(D344:D349)</f>
        <v>40426.878649999999</v>
      </c>
      <c r="E350" s="778">
        <f>SUM(E344:E349)</f>
        <v>737711.7394701899</v>
      </c>
      <c r="F350" s="431">
        <f>SUM(F344:F349)</f>
        <v>0</v>
      </c>
      <c r="G350" s="778">
        <f>SUM(G344:G349)</f>
        <v>45400.064112302091</v>
      </c>
      <c r="H350" s="779">
        <f>SUM(C350:G350)</f>
        <v>908166.18711019075</v>
      </c>
      <c r="I350" s="684"/>
      <c r="J350" s="621"/>
    </row>
    <row r="351" spans="1:14" s="351" customFormat="1" ht="20.100000000000001" customHeight="1">
      <c r="A351" s="681"/>
      <c r="B351" s="691"/>
      <c r="C351" s="409"/>
      <c r="D351" s="409"/>
      <c r="E351" s="409"/>
      <c r="F351" s="409"/>
      <c r="G351" s="409"/>
      <c r="H351" s="409">
        <f t="shared" ref="H351:H358" si="46">SUM(C351:G351)</f>
        <v>0</v>
      </c>
      <c r="I351" s="621"/>
      <c r="J351" s="621"/>
    </row>
    <row r="352" spans="1:14" s="351" customFormat="1" ht="20.100000000000001" customHeight="1">
      <c r="A352" s="681"/>
      <c r="B352" s="692" t="s">
        <v>161</v>
      </c>
      <c r="C352" s="409"/>
      <c r="D352" s="409"/>
      <c r="E352" s="409"/>
      <c r="F352" s="409"/>
      <c r="G352" s="409"/>
      <c r="H352" s="409">
        <f t="shared" si="46"/>
        <v>0</v>
      </c>
      <c r="I352" s="621"/>
      <c r="J352" s="621"/>
    </row>
    <row r="353" spans="1:10" s="351" customFormat="1" ht="20.100000000000001" customHeight="1">
      <c r="A353" s="681">
        <v>13</v>
      </c>
      <c r="B353" s="689" t="s">
        <v>162</v>
      </c>
      <c r="C353" s="686"/>
      <c r="D353" s="686"/>
      <c r="E353" s="686"/>
      <c r="F353" s="686"/>
      <c r="G353" s="686"/>
      <c r="H353" s="779">
        <v>155543</v>
      </c>
      <c r="I353" s="621"/>
      <c r="J353" s="621"/>
    </row>
    <row r="354" spans="1:10" s="351" customFormat="1" ht="20.100000000000001" customHeight="1">
      <c r="A354" s="681">
        <v>14</v>
      </c>
      <c r="B354" s="688" t="s">
        <v>550</v>
      </c>
      <c r="C354" s="686"/>
      <c r="D354" s="686"/>
      <c r="E354" s="686"/>
      <c r="F354" s="686"/>
      <c r="G354" s="686"/>
      <c r="H354" s="779">
        <v>572593</v>
      </c>
      <c r="I354" s="621"/>
      <c r="J354" s="621"/>
    </row>
    <row r="355" spans="1:10" s="351" customFormat="1" ht="20.100000000000001" customHeight="1">
      <c r="A355" s="681">
        <v>15</v>
      </c>
      <c r="B355" s="689" t="s">
        <v>163</v>
      </c>
      <c r="C355" s="686"/>
      <c r="D355" s="686"/>
      <c r="E355" s="686"/>
      <c r="F355" s="686"/>
      <c r="G355" s="686"/>
      <c r="H355" s="779">
        <v>118131</v>
      </c>
      <c r="I355" s="621"/>
      <c r="J355" s="621"/>
    </row>
    <row r="356" spans="1:10" s="351" customFormat="1" ht="20.100000000000001" customHeight="1">
      <c r="A356" s="681"/>
      <c r="B356" s="688" t="s">
        <v>164</v>
      </c>
      <c r="C356" s="409"/>
      <c r="D356" s="409"/>
      <c r="E356" s="409"/>
      <c r="F356" s="409"/>
      <c r="G356" s="409"/>
      <c r="H356" s="409">
        <f t="shared" si="46"/>
        <v>0</v>
      </c>
      <c r="I356" s="621"/>
      <c r="J356" s="621"/>
    </row>
    <row r="357" spans="1:10" s="351" customFormat="1" ht="29.25" customHeight="1">
      <c r="A357" s="681">
        <v>16</v>
      </c>
      <c r="B357" s="693" t="s">
        <v>172</v>
      </c>
      <c r="C357" s="409"/>
      <c r="D357" s="409"/>
      <c r="E357" s="409"/>
      <c r="F357" s="409"/>
      <c r="G357" s="409"/>
      <c r="H357" s="779">
        <v>-1071600</v>
      </c>
      <c r="I357" s="621"/>
      <c r="J357" s="621"/>
    </row>
    <row r="358" spans="1:10" s="351" customFormat="1" ht="20.100000000000001" customHeight="1">
      <c r="A358" s="681">
        <v>17</v>
      </c>
      <c r="B358" s="689" t="s">
        <v>455</v>
      </c>
      <c r="C358" s="409"/>
      <c r="D358" s="409"/>
      <c r="E358" s="409"/>
      <c r="F358" s="409"/>
      <c r="G358" s="409"/>
      <c r="H358" s="409">
        <f t="shared" si="46"/>
        <v>0</v>
      </c>
      <c r="I358" s="621"/>
      <c r="J358" s="621"/>
    </row>
    <row r="359" spans="1:10" s="351" customFormat="1" ht="20.100000000000001" customHeight="1">
      <c r="A359" s="681">
        <v>18</v>
      </c>
      <c r="B359" s="688" t="s">
        <v>166</v>
      </c>
      <c r="C359" s="409">
        <f t="shared" ref="C359:H359" si="47">SUM(C350:C358)</f>
        <v>84627.50487769871</v>
      </c>
      <c r="D359" s="779">
        <f t="shared" si="47"/>
        <v>40426.878649999999</v>
      </c>
      <c r="E359" s="779">
        <f t="shared" si="47"/>
        <v>737711.7394701899</v>
      </c>
      <c r="F359" s="409">
        <f t="shared" si="47"/>
        <v>0</v>
      </c>
      <c r="G359" s="779">
        <f t="shared" si="47"/>
        <v>45400.064112302091</v>
      </c>
      <c r="H359" s="779">
        <f t="shared" si="47"/>
        <v>682833.18711019075</v>
      </c>
      <c r="I359" s="621"/>
      <c r="J359" s="621"/>
    </row>
    <row r="360" spans="1:10" s="351" customFormat="1" ht="20.100000000000001" customHeight="1">
      <c r="A360" s="681">
        <v>19</v>
      </c>
      <c r="B360" s="689" t="s">
        <v>173</v>
      </c>
      <c r="C360" s="409"/>
      <c r="D360" s="409"/>
      <c r="E360" s="409"/>
      <c r="F360" s="409"/>
      <c r="G360" s="409"/>
      <c r="H360" s="779">
        <f>+'[15]Sheet 2 - General Insurance'!$H$143</f>
        <v>-7313</v>
      </c>
      <c r="I360" s="621"/>
      <c r="J360" s="621"/>
    </row>
    <row r="361" spans="1:10" s="351" customFormat="1" ht="20.100000000000001" customHeight="1">
      <c r="A361" s="681">
        <v>20</v>
      </c>
      <c r="B361" s="694" t="s">
        <v>167</v>
      </c>
      <c r="C361" s="409">
        <f t="shared" ref="C361:H361" si="48">SUM(C359:C360)</f>
        <v>84627.50487769871</v>
      </c>
      <c r="D361" s="779">
        <f t="shared" si="48"/>
        <v>40426.878649999999</v>
      </c>
      <c r="E361" s="779">
        <f t="shared" si="48"/>
        <v>737711.7394701899</v>
      </c>
      <c r="F361" s="409">
        <f t="shared" si="48"/>
        <v>0</v>
      </c>
      <c r="G361" s="409">
        <f t="shared" si="48"/>
        <v>45400.064112302091</v>
      </c>
      <c r="H361" s="779">
        <f t="shared" si="48"/>
        <v>675520.18711019075</v>
      </c>
      <c r="I361" s="621"/>
      <c r="J361" s="621"/>
    </row>
    <row r="362" spans="1:10" s="351" customFormat="1" ht="20.100000000000001" customHeight="1">
      <c r="A362" s="681">
        <v>21</v>
      </c>
      <c r="B362" s="694" t="s">
        <v>168</v>
      </c>
      <c r="C362" s="409"/>
      <c r="D362" s="409"/>
      <c r="E362" s="409"/>
      <c r="F362" s="409"/>
      <c r="G362" s="409"/>
      <c r="H362" s="409">
        <f>SUM(C362:G362)</f>
        <v>0</v>
      </c>
      <c r="I362" s="621"/>
      <c r="J362" s="621"/>
    </row>
    <row r="363" spans="1:10" s="351" customFormat="1" ht="20.100000000000001" customHeight="1">
      <c r="A363" s="681">
        <v>22</v>
      </c>
      <c r="B363" s="694" t="s">
        <v>456</v>
      </c>
      <c r="C363" s="409">
        <f t="shared" ref="C363:H363" si="49">SUM(C361:C362)</f>
        <v>84627.50487769871</v>
      </c>
      <c r="D363" s="409">
        <f t="shared" si="49"/>
        <v>40426.878649999999</v>
      </c>
      <c r="E363" s="409">
        <f t="shared" si="49"/>
        <v>737711.7394701899</v>
      </c>
      <c r="F363" s="409">
        <f t="shared" si="49"/>
        <v>0</v>
      </c>
      <c r="G363" s="409">
        <f t="shared" si="49"/>
        <v>45400.064112302091</v>
      </c>
      <c r="H363" s="779">
        <f t="shared" si="49"/>
        <v>675520.18711019075</v>
      </c>
      <c r="I363" s="680"/>
      <c r="J363" s="621"/>
    </row>
    <row r="364" spans="1:10" s="351" customFormat="1" ht="17.399999999999999" customHeight="1">
      <c r="A364" s="681"/>
      <c r="B364" s="687"/>
      <c r="C364" s="685"/>
      <c r="D364" s="685"/>
      <c r="E364" s="685"/>
      <c r="F364" s="685"/>
      <c r="G364" s="685"/>
      <c r="H364" s="685"/>
      <c r="I364" s="680"/>
      <c r="J364" s="621"/>
    </row>
    <row r="365" spans="1:10">
      <c r="C365" s="696"/>
      <c r="D365" s="696"/>
      <c r="E365" s="696"/>
      <c r="F365" s="696"/>
      <c r="G365" s="696"/>
      <c r="H365" s="696"/>
    </row>
    <row r="366" spans="1:10" s="119" customFormat="1" ht="17.399999999999999" customHeight="1">
      <c r="A366" s="2642">
        <v>11</v>
      </c>
      <c r="B366" s="2639" t="s">
        <v>438</v>
      </c>
      <c r="C366" s="2637">
        <v>2012</v>
      </c>
      <c r="D366" s="2637"/>
      <c r="E366" s="2637"/>
      <c r="F366" s="2637"/>
      <c r="G366" s="2637"/>
      <c r="H366" s="2637"/>
      <c r="I366" s="228"/>
      <c r="J366" s="228"/>
    </row>
    <row r="367" spans="1:10" s="119" customFormat="1" ht="17.399999999999999" customHeight="1">
      <c r="A367" s="2642"/>
      <c r="B367" s="2639"/>
      <c r="C367" s="664" t="s">
        <v>47</v>
      </c>
      <c r="D367" s="664" t="s">
        <v>48</v>
      </c>
      <c r="E367" s="664" t="s">
        <v>49</v>
      </c>
      <c r="F367" s="664" t="s">
        <v>89</v>
      </c>
      <c r="G367" s="664" t="s">
        <v>155</v>
      </c>
      <c r="H367" s="664" t="s">
        <v>26</v>
      </c>
      <c r="I367" s="2451"/>
      <c r="J367" s="228"/>
    </row>
    <row r="368" spans="1:10" s="119" customFormat="1" ht="17.399999999999999" customHeight="1">
      <c r="A368" s="2642"/>
      <c r="B368" s="2639"/>
      <c r="C368" s="63" t="s">
        <v>40</v>
      </c>
      <c r="D368" s="63" t="s">
        <v>40</v>
      </c>
      <c r="E368" s="63" t="s">
        <v>40</v>
      </c>
      <c r="F368" s="63" t="s">
        <v>40</v>
      </c>
      <c r="G368" s="63" t="s">
        <v>40</v>
      </c>
      <c r="H368" s="63" t="s">
        <v>40</v>
      </c>
      <c r="I368" s="2451"/>
      <c r="J368" s="228"/>
    </row>
    <row r="369" spans="1:14" s="351" customFormat="1" ht="17.399999999999999" customHeight="1">
      <c r="A369" s="681">
        <v>1</v>
      </c>
      <c r="B369" s="688" t="s">
        <v>88</v>
      </c>
      <c r="C369" s="2638"/>
      <c r="D369" s="2638"/>
      <c r="E369" s="2638"/>
      <c r="F369" s="2638"/>
      <c r="G369" s="2638"/>
      <c r="H369" s="601">
        <f>+H377+H386+H387+H388</f>
        <v>70118.311470000001</v>
      </c>
      <c r="I369" s="621"/>
      <c r="J369" s="665"/>
      <c r="K369" s="645"/>
      <c r="L369" s="645"/>
      <c r="M369" s="645"/>
      <c r="N369" s="645"/>
    </row>
    <row r="370" spans="1:14" s="351" customFormat="1" ht="5.25" customHeight="1">
      <c r="A370" s="681"/>
      <c r="B370" s="688"/>
      <c r="C370" s="430"/>
      <c r="D370" s="430"/>
      <c r="E370" s="430"/>
      <c r="F370" s="430"/>
      <c r="G370" s="430"/>
      <c r="H370" s="430"/>
      <c r="I370" s="621"/>
      <c r="J370" s="665"/>
      <c r="K370" s="645"/>
      <c r="L370" s="645"/>
      <c r="M370" s="645"/>
      <c r="N370" s="645"/>
    </row>
    <row r="371" spans="1:14" s="351" customFormat="1" ht="20.100000000000001" customHeight="1">
      <c r="A371" s="681">
        <v>2</v>
      </c>
      <c r="B371" s="689" t="s">
        <v>156</v>
      </c>
      <c r="C371" s="409"/>
      <c r="D371" s="409"/>
      <c r="E371" s="779">
        <v>364735.08649000002</v>
      </c>
      <c r="F371" s="409"/>
      <c r="G371" s="409"/>
      <c r="H371" s="779">
        <f>SUM(C371:G371)</f>
        <v>364735.08649000002</v>
      </c>
      <c r="I371" s="682"/>
      <c r="J371" s="621"/>
    </row>
    <row r="372" spans="1:14" s="351" customFormat="1" ht="20.100000000000001" customHeight="1">
      <c r="A372" s="681">
        <v>3</v>
      </c>
      <c r="B372" s="689" t="s">
        <v>551</v>
      </c>
      <c r="C372" s="409"/>
      <c r="D372" s="409"/>
      <c r="E372" s="779">
        <v>0</v>
      </c>
      <c r="F372" s="409"/>
      <c r="G372" s="409"/>
      <c r="H372" s="409">
        <f>SUM(C372:G372)</f>
        <v>0</v>
      </c>
      <c r="I372" s="682"/>
      <c r="J372" s="621"/>
    </row>
    <row r="373" spans="1:14" s="351" customFormat="1" ht="20.100000000000001" customHeight="1">
      <c r="A373" s="681">
        <v>4</v>
      </c>
      <c r="B373" s="689" t="s">
        <v>552</v>
      </c>
      <c r="C373" s="409"/>
      <c r="D373" s="409"/>
      <c r="E373" s="779">
        <v>0</v>
      </c>
      <c r="F373" s="409"/>
      <c r="G373" s="409"/>
      <c r="H373" s="409">
        <f>SUM(C373:G373)</f>
        <v>0</v>
      </c>
      <c r="I373" s="682"/>
      <c r="J373" s="621"/>
    </row>
    <row r="374" spans="1:14" s="351" customFormat="1" ht="20.100000000000001" customHeight="1">
      <c r="A374" s="681">
        <v>5</v>
      </c>
      <c r="B374" s="689" t="s">
        <v>553</v>
      </c>
      <c r="C374" s="409"/>
      <c r="D374" s="409"/>
      <c r="E374" s="779">
        <v>-13771.244939999999</v>
      </c>
      <c r="F374" s="409"/>
      <c r="G374" s="409"/>
      <c r="H374" s="779">
        <f>SUM(C374:G374)</f>
        <v>-13771.244939999999</v>
      </c>
      <c r="I374" s="621"/>
      <c r="J374" s="621"/>
    </row>
    <row r="375" spans="1:14" s="351" customFormat="1" ht="20.100000000000001" customHeight="1">
      <c r="A375" s="681">
        <v>6</v>
      </c>
      <c r="B375" s="689" t="s">
        <v>461</v>
      </c>
      <c r="C375" s="409">
        <f>SUM(C371:C374)</f>
        <v>0</v>
      </c>
      <c r="D375" s="409">
        <f>SUM(D371:D374)</f>
        <v>0</v>
      </c>
      <c r="E375" s="779">
        <f>SUM(E371:E374)</f>
        <v>350963.84155000001</v>
      </c>
      <c r="F375" s="409">
        <f>SUM(F371:F374)</f>
        <v>0</v>
      </c>
      <c r="G375" s="409">
        <f>SUM(G371:G374)</f>
        <v>0</v>
      </c>
      <c r="H375" s="779">
        <f>SUM(C375:G375)</f>
        <v>350963.84155000001</v>
      </c>
      <c r="I375" s="621"/>
      <c r="J375" s="621"/>
    </row>
    <row r="376" spans="1:14" s="351" customFormat="1" ht="20.100000000000001" customHeight="1">
      <c r="A376" s="681">
        <v>7</v>
      </c>
      <c r="B376" s="689" t="s">
        <v>157</v>
      </c>
      <c r="C376" s="409"/>
      <c r="D376" s="409"/>
      <c r="E376" s="779">
        <v>-300369.62348000001</v>
      </c>
      <c r="F376" s="409"/>
      <c r="G376" s="409"/>
      <c r="H376" s="779">
        <f t="shared" ref="H376:H382" si="50">SUM(C376:G376)</f>
        <v>-300369.62348000001</v>
      </c>
      <c r="I376" s="621"/>
      <c r="J376" s="621"/>
    </row>
    <row r="377" spans="1:14" s="351" customFormat="1" ht="20.100000000000001" customHeight="1">
      <c r="A377" s="681">
        <v>8</v>
      </c>
      <c r="B377" s="689" t="s">
        <v>158</v>
      </c>
      <c r="C377" s="409">
        <f>SUM(C375:C376)</f>
        <v>0</v>
      </c>
      <c r="D377" s="409">
        <f>SUM(D375:D376)</f>
        <v>0</v>
      </c>
      <c r="E377" s="779">
        <f>SUM(E375:E376)</f>
        <v>50594.218070000003</v>
      </c>
      <c r="F377" s="409">
        <f>SUM(F375:F376)</f>
        <v>0</v>
      </c>
      <c r="G377" s="409">
        <f>SUM(G375:G376)</f>
        <v>0</v>
      </c>
      <c r="H377" s="779">
        <f t="shared" si="50"/>
        <v>50594.218070000003</v>
      </c>
      <c r="I377" s="621"/>
      <c r="J377" s="621"/>
    </row>
    <row r="378" spans="1:14" s="351" customFormat="1" ht="20.100000000000001" customHeight="1">
      <c r="A378" s="681"/>
      <c r="B378" s="689"/>
      <c r="C378" s="409"/>
      <c r="D378" s="409"/>
      <c r="E378" s="409"/>
      <c r="F378" s="409"/>
      <c r="G378" s="409"/>
      <c r="H378" s="409">
        <f t="shared" si="50"/>
        <v>0</v>
      </c>
      <c r="I378" s="621"/>
      <c r="J378" s="621"/>
    </row>
    <row r="379" spans="1:14" s="351" customFormat="1" ht="20.100000000000001" customHeight="1">
      <c r="A379" s="681"/>
      <c r="B379" s="688" t="s">
        <v>159</v>
      </c>
      <c r="C379" s="409"/>
      <c r="D379" s="409"/>
      <c r="E379" s="409"/>
      <c r="F379" s="409"/>
      <c r="G379" s="409"/>
      <c r="H379" s="409">
        <f t="shared" si="50"/>
        <v>0</v>
      </c>
      <c r="I379" s="621"/>
      <c r="J379" s="621"/>
    </row>
    <row r="380" spans="1:14" s="351" customFormat="1" ht="20.100000000000001" customHeight="1">
      <c r="A380" s="681">
        <v>9</v>
      </c>
      <c r="B380" s="689" t="s">
        <v>170</v>
      </c>
      <c r="C380" s="409"/>
      <c r="D380" s="409"/>
      <c r="E380" s="779">
        <v>-1082.9961700000003</v>
      </c>
      <c r="F380" s="409"/>
      <c r="G380" s="409"/>
      <c r="H380" s="779">
        <f t="shared" si="50"/>
        <v>-1082.9961700000003</v>
      </c>
      <c r="I380" s="621"/>
      <c r="J380" s="621"/>
    </row>
    <row r="381" spans="1:14" s="351" customFormat="1" ht="20.100000000000001" customHeight="1">
      <c r="A381" s="681">
        <v>10</v>
      </c>
      <c r="B381" s="689" t="s">
        <v>171</v>
      </c>
      <c r="C381" s="409"/>
      <c r="D381" s="409"/>
      <c r="E381" s="779">
        <v>-49165.581109999992</v>
      </c>
      <c r="F381" s="409"/>
      <c r="G381" s="409"/>
      <c r="H381" s="779">
        <f t="shared" si="50"/>
        <v>-49165.581109999992</v>
      </c>
      <c r="I381" s="621"/>
      <c r="J381" s="621"/>
    </row>
    <row r="382" spans="1:14" s="351" customFormat="1" ht="20.100000000000001" customHeight="1">
      <c r="A382" s="681">
        <v>11</v>
      </c>
      <c r="B382" s="689" t="s">
        <v>454</v>
      </c>
      <c r="C382" s="409"/>
      <c r="D382" s="409"/>
      <c r="E382" s="409"/>
      <c r="F382" s="409"/>
      <c r="G382" s="409"/>
      <c r="H382" s="409">
        <f t="shared" si="50"/>
        <v>0</v>
      </c>
      <c r="I382" s="621"/>
      <c r="J382" s="621"/>
    </row>
    <row r="383" spans="1:14" s="351" customFormat="1" ht="20.100000000000001" customHeight="1">
      <c r="A383" s="683">
        <v>12</v>
      </c>
      <c r="B383" s="690" t="s">
        <v>160</v>
      </c>
      <c r="C383" s="431">
        <f>SUM(C377:C382)</f>
        <v>0</v>
      </c>
      <c r="D383" s="431">
        <f>SUM(D377:D382)</f>
        <v>0</v>
      </c>
      <c r="E383" s="778">
        <f>SUM(E377:E382)</f>
        <v>345.6407900000122</v>
      </c>
      <c r="F383" s="431">
        <f>SUM(F377:F382)</f>
        <v>0</v>
      </c>
      <c r="G383" s="431">
        <f>SUM(G377:G382)</f>
        <v>0</v>
      </c>
      <c r="H383" s="779">
        <f>SUM(C383:G383)</f>
        <v>345.6407900000122</v>
      </c>
      <c r="I383" s="684"/>
      <c r="J383" s="621"/>
    </row>
    <row r="384" spans="1:14" s="351" customFormat="1" ht="20.100000000000001" customHeight="1">
      <c r="A384" s="681"/>
      <c r="B384" s="691"/>
      <c r="C384" s="409"/>
      <c r="D384" s="409"/>
      <c r="E384" s="409"/>
      <c r="F384" s="409"/>
      <c r="G384" s="409"/>
      <c r="H384" s="779">
        <f t="shared" ref="H384:H396" si="51">SUM(C384:G384)</f>
        <v>0</v>
      </c>
      <c r="I384" s="621"/>
      <c r="J384" s="621"/>
    </row>
    <row r="385" spans="1:10" s="351" customFormat="1" ht="20.100000000000001" customHeight="1">
      <c r="A385" s="681"/>
      <c r="B385" s="692" t="s">
        <v>161</v>
      </c>
      <c r="C385" s="409"/>
      <c r="D385" s="409"/>
      <c r="E385" s="409"/>
      <c r="F385" s="409"/>
      <c r="G385" s="409"/>
      <c r="H385" s="779">
        <f t="shared" si="51"/>
        <v>0</v>
      </c>
      <c r="I385" s="621"/>
      <c r="J385" s="621"/>
    </row>
    <row r="386" spans="1:10" s="351" customFormat="1" ht="20.100000000000001" customHeight="1">
      <c r="A386" s="681">
        <v>13</v>
      </c>
      <c r="B386" s="689" t="s">
        <v>162</v>
      </c>
      <c r="C386" s="409"/>
      <c r="D386" s="409"/>
      <c r="E386" s="409"/>
      <c r="F386" s="409"/>
      <c r="G386" s="409"/>
      <c r="H386" s="779">
        <f t="shared" si="51"/>
        <v>0</v>
      </c>
      <c r="I386" s="621"/>
      <c r="J386" s="621"/>
    </row>
    <row r="387" spans="1:10" s="351" customFormat="1" ht="20.100000000000001" customHeight="1">
      <c r="A387" s="681">
        <v>14</v>
      </c>
      <c r="B387" s="688" t="s">
        <v>550</v>
      </c>
      <c r="C387" s="409"/>
      <c r="D387" s="409"/>
      <c r="E387" s="779">
        <v>12166.593399999998</v>
      </c>
      <c r="F387" s="409"/>
      <c r="G387" s="409"/>
      <c r="H387" s="779">
        <f t="shared" si="51"/>
        <v>12166.593399999998</v>
      </c>
      <c r="I387" s="621"/>
      <c r="J387" s="621"/>
    </row>
    <row r="388" spans="1:10" s="351" customFormat="1" ht="20.100000000000001" customHeight="1">
      <c r="A388" s="681">
        <v>15</v>
      </c>
      <c r="B388" s="689" t="s">
        <v>163</v>
      </c>
      <c r="C388" s="409"/>
      <c r="D388" s="409"/>
      <c r="E388" s="779">
        <v>7357.5</v>
      </c>
      <c r="F388" s="409"/>
      <c r="G388" s="409"/>
      <c r="H388" s="779">
        <f t="shared" si="51"/>
        <v>7357.5</v>
      </c>
      <c r="I388" s="621"/>
      <c r="J388" s="621"/>
    </row>
    <row r="389" spans="1:10" s="351" customFormat="1" ht="20.100000000000001" customHeight="1">
      <c r="A389" s="681"/>
      <c r="B389" s="688" t="s">
        <v>164</v>
      </c>
      <c r="C389" s="409"/>
      <c r="D389" s="409"/>
      <c r="E389" s="409"/>
      <c r="F389" s="409"/>
      <c r="G389" s="409"/>
      <c r="H389" s="779">
        <f t="shared" si="51"/>
        <v>0</v>
      </c>
      <c r="I389" s="621"/>
      <c r="J389" s="621"/>
    </row>
    <row r="390" spans="1:10" s="351" customFormat="1" ht="30.75" customHeight="1">
      <c r="A390" s="681">
        <v>16</v>
      </c>
      <c r="B390" s="693" t="s">
        <v>172</v>
      </c>
      <c r="C390" s="409"/>
      <c r="D390" s="409"/>
      <c r="E390" s="409"/>
      <c r="F390" s="409"/>
      <c r="G390" s="409"/>
      <c r="H390" s="779">
        <f t="shared" si="51"/>
        <v>0</v>
      </c>
      <c r="I390" s="621"/>
      <c r="J390" s="621"/>
    </row>
    <row r="391" spans="1:10" s="351" customFormat="1" ht="20.100000000000001" customHeight="1">
      <c r="A391" s="681">
        <v>17</v>
      </c>
      <c r="B391" s="689" t="s">
        <v>455</v>
      </c>
      <c r="C391" s="409"/>
      <c r="D391" s="409"/>
      <c r="E391" s="779">
        <v>-85526.43885999998</v>
      </c>
      <c r="F391" s="409"/>
      <c r="G391" s="409"/>
      <c r="H391" s="779">
        <f t="shared" si="51"/>
        <v>-85526.43885999998</v>
      </c>
      <c r="I391" s="621"/>
      <c r="J391" s="621"/>
    </row>
    <row r="392" spans="1:10" s="351" customFormat="1" ht="20.100000000000001" customHeight="1">
      <c r="A392" s="681">
        <v>18</v>
      </c>
      <c r="B392" s="688" t="s">
        <v>166</v>
      </c>
      <c r="C392" s="409">
        <f>SUM(C383:C391)</f>
        <v>0</v>
      </c>
      <c r="D392" s="409">
        <f>SUM(D383:D391)</f>
        <v>0</v>
      </c>
      <c r="E392" s="779">
        <f>SUM(E383:E391)</f>
        <v>-65656.704669999977</v>
      </c>
      <c r="F392" s="409">
        <f>SUM(F383:F391)</f>
        <v>0</v>
      </c>
      <c r="G392" s="409">
        <f>SUM(G383:G391)</f>
        <v>0</v>
      </c>
      <c r="H392" s="779">
        <f t="shared" si="51"/>
        <v>-65656.704669999977</v>
      </c>
      <c r="I392" s="621"/>
      <c r="J392" s="621"/>
    </row>
    <row r="393" spans="1:10" s="351" customFormat="1" ht="20.100000000000001" customHeight="1">
      <c r="A393" s="681">
        <v>19</v>
      </c>
      <c r="B393" s="689" t="s">
        <v>173</v>
      </c>
      <c r="C393" s="409"/>
      <c r="D393" s="409"/>
      <c r="E393" s="409"/>
      <c r="F393" s="409"/>
      <c r="G393" s="409"/>
      <c r="H393" s="409">
        <f t="shared" si="51"/>
        <v>0</v>
      </c>
      <c r="I393" s="621"/>
      <c r="J393" s="621"/>
    </row>
    <row r="394" spans="1:10" s="351" customFormat="1" ht="20.100000000000001" customHeight="1">
      <c r="A394" s="681">
        <v>20</v>
      </c>
      <c r="B394" s="694" t="s">
        <v>167</v>
      </c>
      <c r="C394" s="409">
        <f>SUM(C392:C393)</f>
        <v>0</v>
      </c>
      <c r="D394" s="409">
        <f>SUM(D392:D393)</f>
        <v>0</v>
      </c>
      <c r="E394" s="779">
        <f>SUM(E392:E393)</f>
        <v>-65656.704669999977</v>
      </c>
      <c r="F394" s="409">
        <f>SUM(F392:F393)</f>
        <v>0</v>
      </c>
      <c r="G394" s="409">
        <f>SUM(G392:G393)</f>
        <v>0</v>
      </c>
      <c r="H394" s="779">
        <f t="shared" si="51"/>
        <v>-65656.704669999977</v>
      </c>
      <c r="I394" s="621"/>
      <c r="J394" s="621"/>
    </row>
    <row r="395" spans="1:10" s="351" customFormat="1" ht="20.100000000000001" customHeight="1">
      <c r="A395" s="681">
        <v>21</v>
      </c>
      <c r="B395" s="694" t="s">
        <v>168</v>
      </c>
      <c r="C395" s="409"/>
      <c r="D395" s="409"/>
      <c r="E395" s="409"/>
      <c r="F395" s="409"/>
      <c r="G395" s="409"/>
      <c r="H395" s="409">
        <f t="shared" si="51"/>
        <v>0</v>
      </c>
      <c r="I395" s="621"/>
      <c r="J395" s="621"/>
    </row>
    <row r="396" spans="1:10" s="351" customFormat="1" ht="20.100000000000001" customHeight="1">
      <c r="A396" s="681">
        <v>22</v>
      </c>
      <c r="B396" s="694" t="s">
        <v>456</v>
      </c>
      <c r="C396" s="409">
        <f>SUM(C394:C395)</f>
        <v>0</v>
      </c>
      <c r="D396" s="409">
        <f>SUM(D394:D395)</f>
        <v>0</v>
      </c>
      <c r="E396" s="779">
        <f>SUM(E394:E395)</f>
        <v>-65656.704669999977</v>
      </c>
      <c r="F396" s="409">
        <f>SUM(F394:F395)</f>
        <v>0</v>
      </c>
      <c r="G396" s="409">
        <f>SUM(G394:G395)</f>
        <v>0</v>
      </c>
      <c r="H396" s="779">
        <f t="shared" si="51"/>
        <v>-65656.704669999977</v>
      </c>
      <c r="I396" s="680"/>
      <c r="J396" s="621"/>
    </row>
    <row r="397" spans="1:10" s="351" customFormat="1" ht="17.399999999999999" customHeight="1">
      <c r="A397" s="681"/>
      <c r="B397" s="687"/>
      <c r="C397" s="685"/>
      <c r="D397" s="685"/>
      <c r="E397" s="685"/>
      <c r="F397" s="685"/>
      <c r="G397" s="685"/>
      <c r="H397" s="685"/>
      <c r="I397" s="680"/>
      <c r="J397" s="621"/>
    </row>
    <row r="398" spans="1:10">
      <c r="C398" s="696"/>
      <c r="D398" s="696"/>
      <c r="E398" s="696"/>
      <c r="F398" s="696"/>
      <c r="G398" s="696"/>
      <c r="H398" s="696"/>
    </row>
    <row r="399" spans="1:10" s="119" customFormat="1" ht="17.399999999999999" customHeight="1">
      <c r="A399" s="2642">
        <v>12</v>
      </c>
      <c r="B399" s="2639" t="s">
        <v>439</v>
      </c>
      <c r="C399" s="2637">
        <v>2012</v>
      </c>
      <c r="D399" s="2637"/>
      <c r="E399" s="2637"/>
      <c r="F399" s="2637"/>
      <c r="G399" s="2637"/>
      <c r="H399" s="2637"/>
      <c r="I399" s="228"/>
      <c r="J399" s="228"/>
    </row>
    <row r="400" spans="1:10" s="119" customFormat="1" ht="17.399999999999999" customHeight="1">
      <c r="A400" s="2642"/>
      <c r="B400" s="2639"/>
      <c r="C400" s="664" t="s">
        <v>47</v>
      </c>
      <c r="D400" s="664" t="s">
        <v>48</v>
      </c>
      <c r="E400" s="664" t="s">
        <v>49</v>
      </c>
      <c r="F400" s="664" t="s">
        <v>89</v>
      </c>
      <c r="G400" s="664" t="s">
        <v>155</v>
      </c>
      <c r="H400" s="664" t="s">
        <v>26</v>
      </c>
      <c r="I400" s="2451"/>
      <c r="J400" s="228"/>
    </row>
    <row r="401" spans="1:14" s="119" customFormat="1" ht="17.399999999999999" customHeight="1">
      <c r="A401" s="2642"/>
      <c r="B401" s="2639"/>
      <c r="C401" s="63" t="s">
        <v>40</v>
      </c>
      <c r="D401" s="63" t="s">
        <v>40</v>
      </c>
      <c r="E401" s="63" t="s">
        <v>40</v>
      </c>
      <c r="F401" s="63" t="s">
        <v>40</v>
      </c>
      <c r="G401" s="63" t="s">
        <v>40</v>
      </c>
      <c r="H401" s="63" t="s">
        <v>40</v>
      </c>
      <c r="I401" s="2451"/>
      <c r="J401" s="228"/>
    </row>
    <row r="402" spans="1:14" s="351" customFormat="1" ht="17.399999999999999" customHeight="1">
      <c r="A402" s="681">
        <v>1</v>
      </c>
      <c r="B402" s="688" t="s">
        <v>88</v>
      </c>
      <c r="C402" s="2638"/>
      <c r="D402" s="2638"/>
      <c r="E402" s="2638"/>
      <c r="F402" s="2638"/>
      <c r="G402" s="2638"/>
      <c r="H402" s="601">
        <f>+H410+H419+H420+H421</f>
        <v>445986.25262000004</v>
      </c>
      <c r="I402" s="621"/>
      <c r="J402" s="665"/>
      <c r="K402" s="645"/>
      <c r="L402" s="645"/>
      <c r="M402" s="645"/>
      <c r="N402" s="645"/>
    </row>
    <row r="403" spans="1:14" s="351" customFormat="1" ht="6" customHeight="1">
      <c r="A403" s="681"/>
      <c r="B403" s="688"/>
      <c r="C403" s="430"/>
      <c r="D403" s="430"/>
      <c r="E403" s="430"/>
      <c r="F403" s="430"/>
      <c r="G403" s="430"/>
      <c r="H403" s="430"/>
      <c r="I403" s="621"/>
      <c r="J403" s="665"/>
      <c r="K403" s="645"/>
      <c r="L403" s="645"/>
      <c r="M403" s="645"/>
      <c r="N403" s="645"/>
    </row>
    <row r="404" spans="1:14" s="351" customFormat="1" ht="20.100000000000001" customHeight="1">
      <c r="A404" s="681">
        <v>2</v>
      </c>
      <c r="B404" s="689" t="s">
        <v>156</v>
      </c>
      <c r="C404" s="779">
        <v>57934</v>
      </c>
      <c r="D404" s="779">
        <v>20315</v>
      </c>
      <c r="E404" s="779">
        <v>462941</v>
      </c>
      <c r="F404" s="409"/>
      <c r="G404" s="779">
        <v>138781</v>
      </c>
      <c r="H404" s="779">
        <f>SUM(C404:G404)</f>
        <v>679971</v>
      </c>
      <c r="I404" s="682"/>
      <c r="J404" s="621"/>
    </row>
    <row r="405" spans="1:14" s="351" customFormat="1" ht="20.100000000000001" customHeight="1">
      <c r="A405" s="681">
        <v>3</v>
      </c>
      <c r="B405" s="689" t="s">
        <v>551</v>
      </c>
      <c r="C405" s="409"/>
      <c r="D405" s="409"/>
      <c r="E405" s="409"/>
      <c r="F405" s="409"/>
      <c r="G405" s="409"/>
      <c r="H405" s="409">
        <f>SUM(C405:G405)</f>
        <v>0</v>
      </c>
      <c r="I405" s="682"/>
      <c r="J405" s="621"/>
    </row>
    <row r="406" spans="1:14" s="351" customFormat="1" ht="20.100000000000001" customHeight="1">
      <c r="A406" s="681">
        <v>4</v>
      </c>
      <c r="B406" s="689" t="s">
        <v>552</v>
      </c>
      <c r="C406" s="779">
        <v>-13867.61851</v>
      </c>
      <c r="D406" s="779">
        <v>-13868.61851</v>
      </c>
      <c r="E406" s="779">
        <v>-13869.61851</v>
      </c>
      <c r="F406" s="409">
        <v>0</v>
      </c>
      <c r="G406" s="779">
        <v>-1627.2820899999999</v>
      </c>
      <c r="H406" s="779">
        <f>SUM(C406:G406)</f>
        <v>-43233.137620000001</v>
      </c>
      <c r="I406" s="682"/>
      <c r="J406" s="621"/>
    </row>
    <row r="407" spans="1:14" s="351" customFormat="1" ht="20.100000000000001" customHeight="1">
      <c r="A407" s="681">
        <v>5</v>
      </c>
      <c r="B407" s="689" t="s">
        <v>553</v>
      </c>
      <c r="C407" s="779">
        <v>-42490.38149</v>
      </c>
      <c r="D407" s="779">
        <v>-1774.3814899999998</v>
      </c>
      <c r="E407" s="779">
        <v>-6731.3814899999998</v>
      </c>
      <c r="F407" s="409">
        <v>0</v>
      </c>
      <c r="G407" s="779">
        <v>-92786.465289999993</v>
      </c>
      <c r="H407" s="779">
        <f>SUM(C407:G407)</f>
        <v>-143782.60975999999</v>
      </c>
      <c r="I407" s="621"/>
      <c r="J407" s="621"/>
    </row>
    <row r="408" spans="1:14" s="351" customFormat="1" ht="20.100000000000001" customHeight="1">
      <c r="A408" s="681">
        <v>6</v>
      </c>
      <c r="B408" s="689" t="s">
        <v>461</v>
      </c>
      <c r="C408" s="779">
        <f>SUM(C404:C407)</f>
        <v>1576</v>
      </c>
      <c r="D408" s="779">
        <f>SUM(D404:D407)</f>
        <v>4672</v>
      </c>
      <c r="E408" s="779">
        <f>SUM(E404:E407)</f>
        <v>442340</v>
      </c>
      <c r="F408" s="409">
        <f>SUM(F404:F407)</f>
        <v>0</v>
      </c>
      <c r="G408" s="779">
        <f>SUM(G404:G407)</f>
        <v>44367.252620000014</v>
      </c>
      <c r="H408" s="779">
        <f>SUM(C408:G408)</f>
        <v>492955.25262000004</v>
      </c>
      <c r="I408" s="621"/>
      <c r="J408" s="621"/>
    </row>
    <row r="409" spans="1:14" s="351" customFormat="1" ht="20.100000000000001" customHeight="1">
      <c r="A409" s="681">
        <v>7</v>
      </c>
      <c r="B409" s="689" t="s">
        <v>157</v>
      </c>
      <c r="C409" s="779">
        <v>-518</v>
      </c>
      <c r="D409" s="779">
        <v>-2016</v>
      </c>
      <c r="E409" s="779">
        <v>-92438</v>
      </c>
      <c r="F409" s="409"/>
      <c r="G409" s="779">
        <v>-9665</v>
      </c>
      <c r="H409" s="779">
        <f t="shared" ref="H409:H415" si="52">SUM(C409:G409)</f>
        <v>-104637</v>
      </c>
      <c r="I409" s="621"/>
      <c r="J409" s="621"/>
    </row>
    <row r="410" spans="1:14" s="351" customFormat="1" ht="20.100000000000001" customHeight="1">
      <c r="A410" s="681">
        <v>8</v>
      </c>
      <c r="B410" s="689" t="s">
        <v>158</v>
      </c>
      <c r="C410" s="779">
        <f>SUM(C408:C409)</f>
        <v>1058</v>
      </c>
      <c r="D410" s="779">
        <f>SUM(D408:D409)</f>
        <v>2656</v>
      </c>
      <c r="E410" s="779">
        <f>SUM(E408:E409)</f>
        <v>349902</v>
      </c>
      <c r="F410" s="409">
        <f>SUM(F408:F409)</f>
        <v>0</v>
      </c>
      <c r="G410" s="779">
        <f>SUM(G408:G409)</f>
        <v>34702.252620000014</v>
      </c>
      <c r="H410" s="779">
        <f t="shared" si="52"/>
        <v>388318.25262000004</v>
      </c>
      <c r="I410" s="621"/>
      <c r="J410" s="621"/>
    </row>
    <row r="411" spans="1:14" s="351" customFormat="1" ht="20.100000000000001" customHeight="1">
      <c r="A411" s="681"/>
      <c r="B411" s="689"/>
      <c r="C411" s="409"/>
      <c r="D411" s="409"/>
      <c r="E411" s="409"/>
      <c r="F411" s="409"/>
      <c r="G411" s="409"/>
      <c r="H411" s="409">
        <f t="shared" si="52"/>
        <v>0</v>
      </c>
      <c r="I411" s="621"/>
      <c r="J411" s="621"/>
    </row>
    <row r="412" spans="1:14" s="351" customFormat="1" ht="20.100000000000001" customHeight="1">
      <c r="A412" s="681"/>
      <c r="B412" s="688" t="s">
        <v>159</v>
      </c>
      <c r="C412" s="409"/>
      <c r="D412" s="409"/>
      <c r="E412" s="409"/>
      <c r="F412" s="409"/>
      <c r="G412" s="409"/>
      <c r="H412" s="409">
        <f t="shared" si="52"/>
        <v>0</v>
      </c>
      <c r="I412" s="621"/>
      <c r="J412" s="621"/>
    </row>
    <row r="413" spans="1:14" s="351" customFormat="1" ht="20.100000000000001" customHeight="1">
      <c r="A413" s="681">
        <v>9</v>
      </c>
      <c r="B413" s="689" t="s">
        <v>170</v>
      </c>
      <c r="C413" s="779">
        <v>-2021.6802299999999</v>
      </c>
      <c r="D413" s="779">
        <v>-1473.5658900000001</v>
      </c>
      <c r="E413" s="779">
        <v>-211604.98547000001</v>
      </c>
      <c r="F413" s="409"/>
      <c r="G413" s="779">
        <v>-29059.499680000001</v>
      </c>
      <c r="H413" s="779">
        <f t="shared" si="52"/>
        <v>-244159.73127000002</v>
      </c>
      <c r="I413" s="621"/>
      <c r="J413" s="621"/>
    </row>
    <row r="414" spans="1:14" s="351" customFormat="1" ht="20.100000000000001" customHeight="1">
      <c r="A414" s="681">
        <v>10</v>
      </c>
      <c r="B414" s="689" t="s">
        <v>171</v>
      </c>
      <c r="C414" s="779">
        <v>10716.23496</v>
      </c>
      <c r="D414" s="779">
        <v>1486.3588</v>
      </c>
      <c r="E414" s="779">
        <v>-22207.70377</v>
      </c>
      <c r="F414" s="409"/>
      <c r="G414" s="779">
        <f>--19337.93012</f>
        <v>19337.930120000001</v>
      </c>
      <c r="H414" s="779">
        <f t="shared" si="52"/>
        <v>9332.8201100000006</v>
      </c>
      <c r="I414" s="621"/>
      <c r="J414" s="621"/>
    </row>
    <row r="415" spans="1:14" s="351" customFormat="1" ht="20.100000000000001" customHeight="1">
      <c r="A415" s="681">
        <v>11</v>
      </c>
      <c r="B415" s="689" t="s">
        <v>454</v>
      </c>
      <c r="C415" s="779">
        <v>-2283.7027499999999</v>
      </c>
      <c r="D415" s="779">
        <v>-154.48317</v>
      </c>
      <c r="E415" s="779">
        <f>--6773.65348</f>
        <v>6773.6534799999999</v>
      </c>
      <c r="F415" s="409"/>
      <c r="G415" s="779">
        <f>-6317.3133-3</f>
        <v>-6320.3132999999998</v>
      </c>
      <c r="H415" s="779">
        <f t="shared" si="52"/>
        <v>-1984.8457399999998</v>
      </c>
      <c r="I415" s="621"/>
      <c r="J415" s="621"/>
    </row>
    <row r="416" spans="1:14" s="351" customFormat="1" ht="20.100000000000001" customHeight="1">
      <c r="A416" s="683">
        <v>12</v>
      </c>
      <c r="B416" s="690" t="s">
        <v>160</v>
      </c>
      <c r="C416" s="778">
        <f>SUM(C410:C415)</f>
        <v>7468.8519799999995</v>
      </c>
      <c r="D416" s="778">
        <f>SUM(D410:D415)</f>
        <v>2514.3097400000001</v>
      </c>
      <c r="E416" s="778">
        <f>SUM(E410:E415)</f>
        <v>122862.96423999999</v>
      </c>
      <c r="F416" s="431">
        <f>SUM(F410:F415)</f>
        <v>0</v>
      </c>
      <c r="G416" s="778">
        <f>SUM(G410:G415)</f>
        <v>18660.369760000016</v>
      </c>
      <c r="H416" s="779">
        <f>SUM(C416:G416)</f>
        <v>151506.49572000001</v>
      </c>
      <c r="I416" s="684"/>
      <c r="J416" s="621"/>
    </row>
    <row r="417" spans="1:10" s="351" customFormat="1" ht="20.100000000000001" customHeight="1">
      <c r="A417" s="681"/>
      <c r="B417" s="691"/>
      <c r="C417" s="409"/>
      <c r="D417" s="409"/>
      <c r="E417" s="409"/>
      <c r="F417" s="409"/>
      <c r="G417" s="409"/>
      <c r="H417" s="409">
        <f t="shared" ref="H417:H429" si="53">SUM(C417:G417)</f>
        <v>0</v>
      </c>
      <c r="I417" s="621"/>
      <c r="J417" s="621"/>
    </row>
    <row r="418" spans="1:10" s="351" customFormat="1" ht="20.100000000000001" customHeight="1">
      <c r="A418" s="681"/>
      <c r="B418" s="692" t="s">
        <v>161</v>
      </c>
      <c r="C418" s="409"/>
      <c r="D418" s="409"/>
      <c r="E418" s="409"/>
      <c r="F418" s="409"/>
      <c r="G418" s="409"/>
      <c r="H418" s="409">
        <f t="shared" si="53"/>
        <v>0</v>
      </c>
      <c r="I418" s="621"/>
      <c r="J418" s="621"/>
    </row>
    <row r="419" spans="1:10" s="351" customFormat="1" ht="20.100000000000001" customHeight="1">
      <c r="A419" s="681">
        <v>13</v>
      </c>
      <c r="B419" s="689" t="s">
        <v>162</v>
      </c>
      <c r="C419" s="779">
        <v>742.26843203607223</v>
      </c>
      <c r="D419" s="779">
        <v>260.28210026604074</v>
      </c>
      <c r="E419" s="779">
        <v>5931.3441190874319</v>
      </c>
      <c r="F419" s="409">
        <v>0</v>
      </c>
      <c r="G419" s="779">
        <v>1778.1053486104556</v>
      </c>
      <c r="H419" s="779">
        <f t="shared" si="53"/>
        <v>8712</v>
      </c>
      <c r="I419" s="621"/>
      <c r="J419" s="621"/>
    </row>
    <row r="420" spans="1:10" s="351" customFormat="1" ht="20.100000000000001" customHeight="1">
      <c r="A420" s="681">
        <v>14</v>
      </c>
      <c r="B420" s="688" t="s">
        <v>550</v>
      </c>
      <c r="C420" s="779">
        <v>3183.9498743328763</v>
      </c>
      <c r="D420" s="779">
        <v>1116.476364433189</v>
      </c>
      <c r="E420" s="779">
        <v>25442.416176572238</v>
      </c>
      <c r="F420" s="409">
        <v>0</v>
      </c>
      <c r="G420" s="779">
        <v>7627.1575846616988</v>
      </c>
      <c r="H420" s="779">
        <f t="shared" si="53"/>
        <v>37370</v>
      </c>
      <c r="I420" s="621"/>
      <c r="J420" s="621"/>
    </row>
    <row r="421" spans="1:10" s="351" customFormat="1" ht="20.100000000000001" customHeight="1">
      <c r="A421" s="681">
        <v>15</v>
      </c>
      <c r="B421" s="689" t="s">
        <v>163</v>
      </c>
      <c r="C421" s="779">
        <v>987.1352219432888</v>
      </c>
      <c r="D421" s="779">
        <v>346.14651213066441</v>
      </c>
      <c r="E421" s="779">
        <v>7888.034086747818</v>
      </c>
      <c r="F421" s="409">
        <v>0</v>
      </c>
      <c r="G421" s="779">
        <v>2364.6841791782299</v>
      </c>
      <c r="H421" s="779">
        <f t="shared" si="53"/>
        <v>11586.000000000002</v>
      </c>
      <c r="I421" s="621"/>
      <c r="J421" s="621"/>
    </row>
    <row r="422" spans="1:10" s="351" customFormat="1" ht="20.100000000000001" customHeight="1">
      <c r="A422" s="681"/>
      <c r="B422" s="688" t="s">
        <v>164</v>
      </c>
      <c r="C422" s="409"/>
      <c r="D422" s="409"/>
      <c r="E422" s="409"/>
      <c r="F422" s="409"/>
      <c r="G422" s="409"/>
      <c r="H422" s="779">
        <f t="shared" si="53"/>
        <v>0</v>
      </c>
      <c r="I422" s="621"/>
      <c r="J422" s="621"/>
    </row>
    <row r="423" spans="1:10" s="351" customFormat="1" ht="29.25" customHeight="1">
      <c r="A423" s="681">
        <v>16</v>
      </c>
      <c r="B423" s="693" t="s">
        <v>172</v>
      </c>
      <c r="C423" s="779">
        <v>-17212.329075798822</v>
      </c>
      <c r="D423" s="779">
        <v>-6035.6347770713746</v>
      </c>
      <c r="E423" s="779">
        <v>-137540.87124450898</v>
      </c>
      <c r="F423" s="409">
        <v>0</v>
      </c>
      <c r="G423" s="779">
        <v>-41232.164902620847</v>
      </c>
      <c r="H423" s="779">
        <f t="shared" si="53"/>
        <v>-202021</v>
      </c>
      <c r="I423" s="621"/>
      <c r="J423" s="621"/>
    </row>
    <row r="424" spans="1:10" s="351" customFormat="1" ht="20.100000000000001" customHeight="1">
      <c r="A424" s="681">
        <v>17</v>
      </c>
      <c r="B424" s="689" t="s">
        <v>455</v>
      </c>
      <c r="C424" s="409"/>
      <c r="D424" s="409"/>
      <c r="E424" s="409"/>
      <c r="F424" s="409"/>
      <c r="G424" s="409"/>
      <c r="H424" s="409">
        <f t="shared" si="53"/>
        <v>0</v>
      </c>
      <c r="I424" s="621"/>
      <c r="J424" s="621"/>
    </row>
    <row r="425" spans="1:10" s="351" customFormat="1" ht="20.100000000000001" customHeight="1">
      <c r="A425" s="681">
        <v>18</v>
      </c>
      <c r="B425" s="688" t="s">
        <v>166</v>
      </c>
      <c r="C425" s="779">
        <f>SUM(C416:C424)</f>
        <v>-4830.1235674865857</v>
      </c>
      <c r="D425" s="779">
        <f>SUM(D416:D424)</f>
        <v>-1798.4200602414803</v>
      </c>
      <c r="E425" s="779">
        <f>SUM(E416:E424)</f>
        <v>24583.8873778985</v>
      </c>
      <c r="F425" s="409">
        <f>SUM(F416:F424)</f>
        <v>0</v>
      </c>
      <c r="G425" s="779">
        <f>SUM(G416:G424)</f>
        <v>-10801.848030170448</v>
      </c>
      <c r="H425" s="779">
        <f t="shared" si="53"/>
        <v>7153.4957199999844</v>
      </c>
      <c r="I425" s="621"/>
      <c r="J425" s="621"/>
    </row>
    <row r="426" spans="1:10" s="351" customFormat="1" ht="20.100000000000001" customHeight="1">
      <c r="A426" s="681">
        <v>19</v>
      </c>
      <c r="B426" s="689" t="s">
        <v>173</v>
      </c>
      <c r="C426" s="409"/>
      <c r="D426" s="409"/>
      <c r="E426" s="409"/>
      <c r="F426" s="409"/>
      <c r="G426" s="409"/>
      <c r="H426" s="409">
        <f t="shared" si="53"/>
        <v>0</v>
      </c>
      <c r="I426" s="621"/>
      <c r="J426" s="621"/>
    </row>
    <row r="427" spans="1:10" s="351" customFormat="1" ht="20.100000000000001" customHeight="1">
      <c r="A427" s="681">
        <v>20</v>
      </c>
      <c r="B427" s="694" t="s">
        <v>167</v>
      </c>
      <c r="C427" s="779">
        <f>SUM(C425:C426)</f>
        <v>-4830.1235674865857</v>
      </c>
      <c r="D427" s="779">
        <f>SUM(D425:D426)</f>
        <v>-1798.4200602414803</v>
      </c>
      <c r="E427" s="779">
        <f>SUM(E425:E426)</f>
        <v>24583.8873778985</v>
      </c>
      <c r="F427" s="409">
        <f>SUM(F425:F426)</f>
        <v>0</v>
      </c>
      <c r="G427" s="779">
        <f>SUM(G425:G426)</f>
        <v>-10801.848030170448</v>
      </c>
      <c r="H427" s="779">
        <f t="shared" si="53"/>
        <v>7153.4957199999844</v>
      </c>
      <c r="I427" s="621"/>
      <c r="J427" s="621"/>
    </row>
    <row r="428" spans="1:10" s="351" customFormat="1" ht="20.100000000000001" customHeight="1">
      <c r="A428" s="681">
        <v>21</v>
      </c>
      <c r="B428" s="694" t="s">
        <v>168</v>
      </c>
      <c r="C428" s="409"/>
      <c r="D428" s="409"/>
      <c r="E428" s="409"/>
      <c r="F428" s="409"/>
      <c r="G428" s="409"/>
      <c r="H428" s="409">
        <f t="shared" si="53"/>
        <v>0</v>
      </c>
      <c r="I428" s="621"/>
      <c r="J428" s="621"/>
    </row>
    <row r="429" spans="1:10" s="351" customFormat="1" ht="20.100000000000001" customHeight="1">
      <c r="A429" s="681">
        <v>22</v>
      </c>
      <c r="B429" s="694" t="s">
        <v>456</v>
      </c>
      <c r="C429" s="779">
        <f>SUM(C427:C428)</f>
        <v>-4830.1235674865857</v>
      </c>
      <c r="D429" s="779">
        <f>SUM(D427:D428)</f>
        <v>-1798.4200602414803</v>
      </c>
      <c r="E429" s="779">
        <f>SUM(E427:E428)</f>
        <v>24583.8873778985</v>
      </c>
      <c r="F429" s="409">
        <f>SUM(F427:F428)</f>
        <v>0</v>
      </c>
      <c r="G429" s="779">
        <f>SUM(G427:G428)</f>
        <v>-10801.848030170448</v>
      </c>
      <c r="H429" s="779">
        <f t="shared" si="53"/>
        <v>7153.4957199999844</v>
      </c>
      <c r="I429" s="680"/>
      <c r="J429" s="621"/>
    </row>
    <row r="430" spans="1:10" s="351" customFormat="1" ht="17.399999999999999" customHeight="1">
      <c r="A430" s="681"/>
      <c r="B430" s="687"/>
      <c r="C430" s="685"/>
      <c r="D430" s="685"/>
      <c r="E430" s="685"/>
      <c r="F430" s="685"/>
      <c r="G430" s="685"/>
      <c r="H430" s="685"/>
      <c r="I430" s="680"/>
      <c r="J430" s="621"/>
    </row>
    <row r="431" spans="1:10" s="351" customFormat="1" ht="17.399999999999999" customHeight="1">
      <c r="A431" s="681"/>
      <c r="B431" s="687"/>
      <c r="C431" s="685"/>
      <c r="D431" s="685"/>
      <c r="E431" s="685"/>
      <c r="F431" s="685"/>
      <c r="G431" s="685"/>
      <c r="H431" s="685"/>
      <c r="I431" s="680"/>
      <c r="J431" s="621"/>
    </row>
    <row r="432" spans="1:10" s="119" customFormat="1" ht="17.399999999999999" customHeight="1">
      <c r="A432" s="2642">
        <v>13</v>
      </c>
      <c r="B432" s="2639" t="s">
        <v>393</v>
      </c>
      <c r="C432" s="2637">
        <v>2011</v>
      </c>
      <c r="D432" s="2637"/>
      <c r="E432" s="2637"/>
      <c r="F432" s="2637"/>
      <c r="G432" s="2637"/>
      <c r="H432" s="2637"/>
      <c r="I432" s="228"/>
      <c r="J432" s="228"/>
    </row>
    <row r="433" spans="1:14" s="119" customFormat="1" ht="17.399999999999999" customHeight="1">
      <c r="A433" s="2642"/>
      <c r="B433" s="2639"/>
      <c r="C433" s="664" t="s">
        <v>47</v>
      </c>
      <c r="D433" s="664" t="s">
        <v>48</v>
      </c>
      <c r="E433" s="664" t="s">
        <v>49</v>
      </c>
      <c r="F433" s="664" t="s">
        <v>89</v>
      </c>
      <c r="G433" s="664" t="s">
        <v>155</v>
      </c>
      <c r="H433" s="664" t="s">
        <v>26</v>
      </c>
      <c r="I433" s="2451"/>
      <c r="J433" s="228"/>
    </row>
    <row r="434" spans="1:14" s="119" customFormat="1" ht="17.399999999999999" customHeight="1">
      <c r="A434" s="2642"/>
      <c r="B434" s="2639"/>
      <c r="C434" s="63" t="s">
        <v>40</v>
      </c>
      <c r="D434" s="63" t="s">
        <v>40</v>
      </c>
      <c r="E434" s="63" t="s">
        <v>40</v>
      </c>
      <c r="F434" s="63" t="s">
        <v>40</v>
      </c>
      <c r="G434" s="63" t="s">
        <v>40</v>
      </c>
      <c r="H434" s="63" t="s">
        <v>40</v>
      </c>
      <c r="I434" s="2451"/>
      <c r="J434" s="228"/>
    </row>
    <row r="435" spans="1:14" s="351" customFormat="1" ht="17.399999999999999" customHeight="1">
      <c r="A435" s="681">
        <v>1</v>
      </c>
      <c r="B435" s="688" t="s">
        <v>88</v>
      </c>
      <c r="C435" s="2638"/>
      <c r="D435" s="2638"/>
      <c r="E435" s="2638"/>
      <c r="F435" s="2638"/>
      <c r="G435" s="2638"/>
      <c r="H435" s="601">
        <f>+H443+H452+H453+H454</f>
        <v>22913.562019999903</v>
      </c>
      <c r="I435" s="621"/>
      <c r="J435" s="665"/>
      <c r="K435" s="645"/>
      <c r="L435" s="645"/>
      <c r="M435" s="645"/>
      <c r="N435" s="645"/>
    </row>
    <row r="436" spans="1:14" s="351" customFormat="1" ht="4.5" customHeight="1">
      <c r="A436" s="681"/>
      <c r="B436" s="688"/>
      <c r="C436" s="430"/>
      <c r="D436" s="430"/>
      <c r="E436" s="430"/>
      <c r="F436" s="430"/>
      <c r="G436" s="430"/>
      <c r="H436" s="430"/>
      <c r="I436" s="621"/>
      <c r="J436" s="665"/>
      <c r="K436" s="645"/>
      <c r="L436" s="645"/>
      <c r="M436" s="645"/>
      <c r="N436" s="645"/>
    </row>
    <row r="437" spans="1:14" s="351" customFormat="1" ht="20.100000000000001" customHeight="1">
      <c r="A437" s="681">
        <v>2</v>
      </c>
      <c r="B437" s="689" t="s">
        <v>156</v>
      </c>
      <c r="C437" s="794">
        <v>167</v>
      </c>
      <c r="D437" s="794">
        <v>215</v>
      </c>
      <c r="E437" s="794">
        <v>1434</v>
      </c>
      <c r="F437" s="794"/>
      <c r="G437" s="794">
        <v>5</v>
      </c>
      <c r="H437" s="794">
        <f>SUM(C437:G437)</f>
        <v>1821</v>
      </c>
      <c r="I437" s="682"/>
      <c r="J437" s="621"/>
    </row>
    <row r="438" spans="1:14" s="351" customFormat="1" ht="20.100000000000001" customHeight="1">
      <c r="A438" s="681">
        <v>3</v>
      </c>
      <c r="B438" s="689" t="s">
        <v>551</v>
      </c>
      <c r="C438" s="794"/>
      <c r="D438" s="794"/>
      <c r="E438" s="794"/>
      <c r="F438" s="794"/>
      <c r="G438" s="794"/>
      <c r="H438" s="794">
        <f>SUM(C438:G438)</f>
        <v>0</v>
      </c>
      <c r="I438" s="682"/>
      <c r="J438" s="621"/>
    </row>
    <row r="439" spans="1:14" s="351" customFormat="1" ht="20.100000000000001" customHeight="1">
      <c r="A439" s="681">
        <v>4</v>
      </c>
      <c r="B439" s="689" t="s">
        <v>552</v>
      </c>
      <c r="C439" s="794">
        <v>-39.009439999999998</v>
      </c>
      <c r="D439" s="794">
        <v>-2.125</v>
      </c>
      <c r="E439" s="794">
        <v>-30</v>
      </c>
      <c r="F439" s="794"/>
      <c r="G439" s="794">
        <v>-1</v>
      </c>
      <c r="H439" s="794">
        <f>SUM(C439:G439)</f>
        <v>-72.134439999999998</v>
      </c>
      <c r="I439" s="682"/>
      <c r="J439" s="621"/>
    </row>
    <row r="440" spans="1:14" s="351" customFormat="1" ht="20.100000000000001" customHeight="1">
      <c r="A440" s="681">
        <v>5</v>
      </c>
      <c r="B440" s="689" t="s">
        <v>553</v>
      </c>
      <c r="C440" s="794">
        <f>-89-C439</f>
        <v>-49.990560000000002</v>
      </c>
      <c r="D440" s="794">
        <f>-169-D439</f>
        <v>-166.875</v>
      </c>
      <c r="E440" s="794"/>
      <c r="F440" s="794">
        <v>0</v>
      </c>
      <c r="G440" s="794">
        <f>-1-G439</f>
        <v>0</v>
      </c>
      <c r="H440" s="794">
        <f>SUM(C440:G440)</f>
        <v>-216.86556000000002</v>
      </c>
      <c r="I440" s="621"/>
      <c r="J440" s="621"/>
    </row>
    <row r="441" spans="1:14" s="351" customFormat="1" ht="20.100000000000001" customHeight="1">
      <c r="A441" s="681">
        <v>6</v>
      </c>
      <c r="B441" s="689" t="s">
        <v>461</v>
      </c>
      <c r="C441" s="794">
        <f>SUM(C437:C440)</f>
        <v>78</v>
      </c>
      <c r="D441" s="794">
        <f>SUM(D437:D440)</f>
        <v>46</v>
      </c>
      <c r="E441" s="794">
        <f>SUM(E437:E440)</f>
        <v>1404</v>
      </c>
      <c r="F441" s="794">
        <f>SUM(F437:F440)</f>
        <v>0</v>
      </c>
      <c r="G441" s="794">
        <f>SUM(G437:G440)</f>
        <v>4</v>
      </c>
      <c r="H441" s="794">
        <f>SUM(C441:G441)</f>
        <v>1532</v>
      </c>
      <c r="I441" s="621"/>
      <c r="J441" s="621"/>
    </row>
    <row r="442" spans="1:14" s="351" customFormat="1" ht="20.100000000000001" customHeight="1">
      <c r="A442" s="681">
        <v>7</v>
      </c>
      <c r="B442" s="689" t="s">
        <v>157</v>
      </c>
      <c r="C442" s="794">
        <v>-75</v>
      </c>
      <c r="D442" s="794">
        <v>-44</v>
      </c>
      <c r="E442" s="794">
        <v>-1374</v>
      </c>
      <c r="F442" s="794"/>
      <c r="G442" s="794">
        <v>-4</v>
      </c>
      <c r="H442" s="794">
        <f t="shared" ref="H442:H448" si="54">SUM(C442:G442)</f>
        <v>-1497</v>
      </c>
      <c r="I442" s="621"/>
      <c r="J442" s="621"/>
    </row>
    <row r="443" spans="1:14" s="351" customFormat="1" ht="20.100000000000001" customHeight="1">
      <c r="A443" s="681">
        <v>8</v>
      </c>
      <c r="B443" s="689" t="s">
        <v>158</v>
      </c>
      <c r="C443" s="794">
        <f>SUM(C441:C442)</f>
        <v>3</v>
      </c>
      <c r="D443" s="794">
        <f>SUM(D441:D442)</f>
        <v>2</v>
      </c>
      <c r="E443" s="794">
        <f>SUM(E441:E442)</f>
        <v>30</v>
      </c>
      <c r="F443" s="794">
        <f>SUM(F441:F442)</f>
        <v>0</v>
      </c>
      <c r="G443" s="794">
        <f>SUM(G441:G442)</f>
        <v>0</v>
      </c>
      <c r="H443" s="794">
        <f t="shared" si="54"/>
        <v>35</v>
      </c>
      <c r="I443" s="621"/>
      <c r="J443" s="621"/>
    </row>
    <row r="444" spans="1:14" s="351" customFormat="1" ht="20.100000000000001" customHeight="1">
      <c r="A444" s="681"/>
      <c r="B444" s="689"/>
      <c r="C444" s="794"/>
      <c r="D444" s="794"/>
      <c r="E444" s="794"/>
      <c r="F444" s="794"/>
      <c r="G444" s="794"/>
      <c r="H444" s="794">
        <f t="shared" si="54"/>
        <v>0</v>
      </c>
      <c r="I444" s="621"/>
      <c r="J444" s="621"/>
    </row>
    <row r="445" spans="1:14" s="351" customFormat="1" ht="20.100000000000001" customHeight="1">
      <c r="A445" s="681"/>
      <c r="B445" s="688" t="s">
        <v>159</v>
      </c>
      <c r="C445" s="794"/>
      <c r="D445" s="794"/>
      <c r="E445" s="794"/>
      <c r="F445" s="794"/>
      <c r="G445" s="794"/>
      <c r="H445" s="794">
        <f t="shared" si="54"/>
        <v>0</v>
      </c>
      <c r="I445" s="621"/>
      <c r="J445" s="621"/>
    </row>
    <row r="446" spans="1:14" s="351" customFormat="1" ht="20.100000000000001" customHeight="1">
      <c r="A446" s="681">
        <v>9</v>
      </c>
      <c r="B446" s="689" t="s">
        <v>170</v>
      </c>
      <c r="C446" s="794">
        <v>0</v>
      </c>
      <c r="D446" s="794">
        <v>0</v>
      </c>
      <c r="E446" s="794">
        <v>-70</v>
      </c>
      <c r="F446" s="794"/>
      <c r="G446" s="794">
        <v>0</v>
      </c>
      <c r="H446" s="794">
        <f t="shared" si="54"/>
        <v>-70</v>
      </c>
      <c r="I446" s="621"/>
      <c r="J446" s="621"/>
    </row>
    <row r="447" spans="1:14" s="351" customFormat="1" ht="20.100000000000001" customHeight="1">
      <c r="A447" s="681">
        <v>10</v>
      </c>
      <c r="B447" s="689" t="s">
        <v>171</v>
      </c>
      <c r="C447" s="794">
        <v>1</v>
      </c>
      <c r="D447" s="794">
        <v>1</v>
      </c>
      <c r="E447" s="794">
        <v>-5</v>
      </c>
      <c r="F447" s="794">
        <v>0</v>
      </c>
      <c r="G447" s="794">
        <v>0</v>
      </c>
      <c r="H447" s="794">
        <f t="shared" si="54"/>
        <v>-3</v>
      </c>
      <c r="I447" s="621"/>
      <c r="J447" s="621"/>
    </row>
    <row r="448" spans="1:14" s="351" customFormat="1" ht="20.100000000000001" customHeight="1">
      <c r="A448" s="681">
        <v>11</v>
      </c>
      <c r="B448" s="689" t="s">
        <v>454</v>
      </c>
      <c r="C448" s="794"/>
      <c r="D448" s="794"/>
      <c r="E448" s="794"/>
      <c r="F448" s="794"/>
      <c r="G448" s="794"/>
      <c r="H448" s="794">
        <f t="shared" si="54"/>
        <v>0</v>
      </c>
      <c r="I448" s="621"/>
      <c r="J448" s="621"/>
    </row>
    <row r="449" spans="1:10" s="351" customFormat="1" ht="20.100000000000001" customHeight="1">
      <c r="A449" s="683">
        <v>12</v>
      </c>
      <c r="B449" s="690" t="s">
        <v>160</v>
      </c>
      <c r="C449" s="793">
        <f>SUM(C443:C448)</f>
        <v>4</v>
      </c>
      <c r="D449" s="793">
        <f>SUM(D443:D448)</f>
        <v>3</v>
      </c>
      <c r="E449" s="793">
        <f>SUM(E443:E448)</f>
        <v>-45</v>
      </c>
      <c r="F449" s="793">
        <f>SUM(F443:F448)</f>
        <v>0</v>
      </c>
      <c r="G449" s="793">
        <f>SUM(G443:G448)</f>
        <v>0</v>
      </c>
      <c r="H449" s="794">
        <f>SUM(C449:G449)</f>
        <v>-38</v>
      </c>
      <c r="I449" s="684"/>
      <c r="J449" s="621"/>
    </row>
    <row r="450" spans="1:10" s="351" customFormat="1" ht="20.100000000000001" customHeight="1">
      <c r="A450" s="681"/>
      <c r="B450" s="691"/>
      <c r="C450" s="794"/>
      <c r="D450" s="794"/>
      <c r="E450" s="794"/>
      <c r="F450" s="794"/>
      <c r="G450" s="794"/>
      <c r="H450" s="794">
        <f t="shared" ref="H450:H462" si="55">SUM(C450:G450)</f>
        <v>0</v>
      </c>
      <c r="I450" s="621"/>
      <c r="J450" s="621"/>
    </row>
    <row r="451" spans="1:10" s="351" customFormat="1" ht="20.100000000000001" customHeight="1">
      <c r="A451" s="681"/>
      <c r="B451" s="692" t="s">
        <v>161</v>
      </c>
      <c r="C451" s="794"/>
      <c r="D451" s="794"/>
      <c r="E451" s="794"/>
      <c r="F451" s="794"/>
      <c r="G451" s="794"/>
      <c r="H451" s="794">
        <f t="shared" si="55"/>
        <v>0</v>
      </c>
      <c r="I451" s="621"/>
      <c r="J451" s="621"/>
    </row>
    <row r="452" spans="1:10" s="351" customFormat="1" ht="20.100000000000001" customHeight="1">
      <c r="A452" s="681">
        <v>13</v>
      </c>
      <c r="B452" s="689" t="s">
        <v>162</v>
      </c>
      <c r="C452" s="823">
        <v>0.64387000000000005</v>
      </c>
      <c r="D452" s="823">
        <v>0.63721000000000005</v>
      </c>
      <c r="E452" s="823">
        <v>10.56794</v>
      </c>
      <c r="F452" s="823"/>
      <c r="G452" s="823">
        <v>0.115</v>
      </c>
      <c r="H452" s="794">
        <f t="shared" si="55"/>
        <v>11.96402</v>
      </c>
      <c r="I452" s="621"/>
      <c r="J452" s="621"/>
    </row>
    <row r="453" spans="1:10" s="351" customFormat="1" ht="20.100000000000001" customHeight="1">
      <c r="A453" s="681">
        <v>14</v>
      </c>
      <c r="B453" s="688" t="s">
        <v>550</v>
      </c>
      <c r="C453" s="823">
        <v>1959.9941142857101</v>
      </c>
      <c r="D453" s="823">
        <v>1306.6627428571371</v>
      </c>
      <c r="E453" s="823">
        <v>19599.941142857057</v>
      </c>
      <c r="F453" s="823">
        <v>0</v>
      </c>
      <c r="G453" s="823">
        <v>0</v>
      </c>
      <c r="H453" s="794">
        <f t="shared" si="55"/>
        <v>22866.597999999904</v>
      </c>
      <c r="I453" s="621"/>
      <c r="J453" s="621"/>
    </row>
    <row r="454" spans="1:10" s="351" customFormat="1" ht="20.100000000000001" customHeight="1">
      <c r="A454" s="681">
        <v>15</v>
      </c>
      <c r="B454" s="689" t="s">
        <v>163</v>
      </c>
      <c r="C454" s="823"/>
      <c r="D454" s="823"/>
      <c r="E454" s="823"/>
      <c r="F454" s="823"/>
      <c r="G454" s="823"/>
      <c r="H454" s="794">
        <f t="shared" si="55"/>
        <v>0</v>
      </c>
      <c r="I454" s="621"/>
      <c r="J454" s="621"/>
    </row>
    <row r="455" spans="1:10" s="351" customFormat="1" ht="20.100000000000001" customHeight="1">
      <c r="A455" s="681"/>
      <c r="B455" s="688" t="s">
        <v>164</v>
      </c>
      <c r="C455" s="823"/>
      <c r="D455" s="823"/>
      <c r="E455" s="823"/>
      <c r="F455" s="823"/>
      <c r="G455" s="823"/>
      <c r="H455" s="794">
        <f t="shared" si="55"/>
        <v>0</v>
      </c>
      <c r="I455" s="621"/>
      <c r="J455" s="621"/>
    </row>
    <row r="456" spans="1:10" s="351" customFormat="1" ht="27" customHeight="1">
      <c r="A456" s="681">
        <v>16</v>
      </c>
      <c r="B456" s="693" t="s">
        <v>172</v>
      </c>
      <c r="C456" s="823"/>
      <c r="D456" s="823"/>
      <c r="E456" s="823"/>
      <c r="F456" s="823"/>
      <c r="G456" s="823"/>
      <c r="H456" s="794">
        <f t="shared" si="55"/>
        <v>0</v>
      </c>
      <c r="I456" s="621"/>
      <c r="J456" s="621"/>
    </row>
    <row r="457" spans="1:10" s="351" customFormat="1" ht="20.100000000000001" customHeight="1">
      <c r="A457" s="681">
        <v>17</v>
      </c>
      <c r="B457" s="689" t="s">
        <v>455</v>
      </c>
      <c r="C457" s="823">
        <v>-3030.1238571428571</v>
      </c>
      <c r="D457" s="823">
        <v>-2020.0825714285713</v>
      </c>
      <c r="E457" s="823">
        <v>-30301.238571428574</v>
      </c>
      <c r="F457" s="823">
        <v>0</v>
      </c>
      <c r="G457" s="823">
        <v>0</v>
      </c>
      <c r="H457" s="794">
        <f t="shared" si="55"/>
        <v>-35351.445</v>
      </c>
      <c r="I457" s="621"/>
      <c r="J457" s="621"/>
    </row>
    <row r="458" spans="1:10" s="351" customFormat="1" ht="20.100000000000001" customHeight="1">
      <c r="A458" s="681">
        <v>18</v>
      </c>
      <c r="B458" s="688" t="s">
        <v>166</v>
      </c>
      <c r="C458" s="794">
        <f>SUM(C449:C457)</f>
        <v>-1065.4858728571469</v>
      </c>
      <c r="D458" s="794">
        <f>SUM(D449:D457)</f>
        <v>-709.78261857143411</v>
      </c>
      <c r="E458" s="794">
        <f>SUM(E449:E457)</f>
        <v>-10735.729488571516</v>
      </c>
      <c r="F458" s="794">
        <f>SUM(F449:F457)</f>
        <v>0</v>
      </c>
      <c r="G458" s="794">
        <f>SUM(G449:G457)</f>
        <v>0.115</v>
      </c>
      <c r="H458" s="794">
        <f t="shared" si="55"/>
        <v>-12510.882980000099</v>
      </c>
      <c r="I458" s="621"/>
      <c r="J458" s="621"/>
    </row>
    <row r="459" spans="1:10" s="351" customFormat="1" ht="20.100000000000001" customHeight="1">
      <c r="A459" s="681">
        <v>19</v>
      </c>
      <c r="B459" s="689" t="s">
        <v>173</v>
      </c>
      <c r="C459" s="794"/>
      <c r="D459" s="794"/>
      <c r="E459" s="794"/>
      <c r="F459" s="794"/>
      <c r="G459" s="794"/>
      <c r="H459" s="794">
        <f t="shared" si="55"/>
        <v>0</v>
      </c>
      <c r="I459" s="621"/>
      <c r="J459" s="621"/>
    </row>
    <row r="460" spans="1:10" s="351" customFormat="1" ht="20.100000000000001" customHeight="1">
      <c r="A460" s="681">
        <v>20</v>
      </c>
      <c r="B460" s="694" t="s">
        <v>167</v>
      </c>
      <c r="C460" s="794">
        <f>SUM(C458:C459)</f>
        <v>-1065.4858728571469</v>
      </c>
      <c r="D460" s="794">
        <f>SUM(D458:D459)</f>
        <v>-709.78261857143411</v>
      </c>
      <c r="E460" s="794">
        <f>SUM(E458:E459)</f>
        <v>-10735.729488571516</v>
      </c>
      <c r="F460" s="794">
        <f>SUM(F458:F459)</f>
        <v>0</v>
      </c>
      <c r="G460" s="794">
        <f>SUM(G458:G459)</f>
        <v>0.115</v>
      </c>
      <c r="H460" s="794">
        <f t="shared" si="55"/>
        <v>-12510.882980000099</v>
      </c>
      <c r="I460" s="621"/>
      <c r="J460" s="621"/>
    </row>
    <row r="461" spans="1:10" s="351" customFormat="1" ht="20.100000000000001" customHeight="1">
      <c r="A461" s="681">
        <v>21</v>
      </c>
      <c r="B461" s="694" t="s">
        <v>168</v>
      </c>
      <c r="C461" s="794"/>
      <c r="D461" s="794"/>
      <c r="E461" s="794"/>
      <c r="F461" s="794"/>
      <c r="G461" s="794"/>
      <c r="H461" s="794">
        <f t="shared" si="55"/>
        <v>0</v>
      </c>
      <c r="I461" s="621"/>
      <c r="J461" s="621"/>
    </row>
    <row r="462" spans="1:10" s="351" customFormat="1" ht="20.100000000000001" customHeight="1">
      <c r="A462" s="681">
        <v>22</v>
      </c>
      <c r="B462" s="694" t="s">
        <v>456</v>
      </c>
      <c r="C462" s="794">
        <f>SUM(C460:C461)</f>
        <v>-1065.4858728571469</v>
      </c>
      <c r="D462" s="794">
        <f>SUM(D460:D461)</f>
        <v>-709.78261857143411</v>
      </c>
      <c r="E462" s="794">
        <f>SUM(E460:E461)</f>
        <v>-10735.729488571516</v>
      </c>
      <c r="F462" s="794">
        <f>SUM(F460:F461)</f>
        <v>0</v>
      </c>
      <c r="G462" s="794">
        <f>SUM(G460:G461)</f>
        <v>0.115</v>
      </c>
      <c r="H462" s="794">
        <f t="shared" si="55"/>
        <v>-12510.882980000099</v>
      </c>
      <c r="I462" s="680"/>
      <c r="J462" s="621"/>
    </row>
    <row r="463" spans="1:10" s="351" customFormat="1" ht="17.399999999999999" customHeight="1">
      <c r="A463" s="681"/>
      <c r="B463" s="687"/>
      <c r="C463" s="685"/>
      <c r="D463" s="685"/>
      <c r="E463" s="685"/>
      <c r="F463" s="685"/>
      <c r="G463" s="685"/>
      <c r="H463" s="685"/>
      <c r="I463" s="680"/>
      <c r="J463" s="621"/>
    </row>
    <row r="464" spans="1:10" s="351" customFormat="1" ht="17.399999999999999" customHeight="1">
      <c r="A464" s="681"/>
      <c r="B464" s="687"/>
      <c r="C464" s="685"/>
      <c r="D464" s="685"/>
      <c r="E464" s="685"/>
      <c r="F464" s="685"/>
      <c r="G464" s="685"/>
      <c r="H464" s="685"/>
      <c r="I464" s="680"/>
      <c r="J464" s="621"/>
    </row>
    <row r="465" spans="1:14" s="119" customFormat="1" ht="17.399999999999999" customHeight="1">
      <c r="A465" s="2642">
        <v>14</v>
      </c>
      <c r="B465" s="2639" t="s">
        <v>440</v>
      </c>
      <c r="C465" s="2637">
        <v>2011</v>
      </c>
      <c r="D465" s="2637"/>
      <c r="E465" s="2637"/>
      <c r="F465" s="2637"/>
      <c r="G465" s="2637"/>
      <c r="H465" s="2637"/>
      <c r="I465" s="228"/>
      <c r="J465" s="228"/>
    </row>
    <row r="466" spans="1:14" s="119" customFormat="1" ht="17.399999999999999" customHeight="1">
      <c r="A466" s="2642"/>
      <c r="B466" s="2639"/>
      <c r="C466" s="664" t="s">
        <v>47</v>
      </c>
      <c r="D466" s="664" t="s">
        <v>48</v>
      </c>
      <c r="E466" s="664" t="s">
        <v>49</v>
      </c>
      <c r="F466" s="664" t="s">
        <v>89</v>
      </c>
      <c r="G466" s="664" t="s">
        <v>155</v>
      </c>
      <c r="H466" s="664" t="s">
        <v>26</v>
      </c>
      <c r="I466" s="2451"/>
      <c r="J466" s="228"/>
    </row>
    <row r="467" spans="1:14" s="119" customFormat="1" ht="17.399999999999999" customHeight="1">
      <c r="A467" s="2642"/>
      <c r="B467" s="2639"/>
      <c r="C467" s="63" t="s">
        <v>40</v>
      </c>
      <c r="D467" s="63" t="s">
        <v>40</v>
      </c>
      <c r="E467" s="63" t="s">
        <v>40</v>
      </c>
      <c r="F467" s="63" t="s">
        <v>40</v>
      </c>
      <c r="G467" s="63" t="s">
        <v>40</v>
      </c>
      <c r="H467" s="63" t="s">
        <v>40</v>
      </c>
      <c r="I467" s="2451"/>
      <c r="J467" s="228"/>
    </row>
    <row r="468" spans="1:14" s="351" customFormat="1" ht="17.399999999999999" customHeight="1">
      <c r="A468" s="681">
        <v>1</v>
      </c>
      <c r="B468" s="688" t="s">
        <v>88</v>
      </c>
      <c r="C468" s="2638"/>
      <c r="D468" s="2638"/>
      <c r="E468" s="2638"/>
      <c r="F468" s="2638"/>
      <c r="G468" s="2638"/>
      <c r="H468" s="601">
        <f>+H476+H485+H486+H487</f>
        <v>1584796</v>
      </c>
      <c r="I468" s="621"/>
      <c r="J468" s="665"/>
      <c r="K468" s="645"/>
      <c r="L468" s="645"/>
      <c r="M468" s="645"/>
      <c r="N468" s="645"/>
    </row>
    <row r="469" spans="1:14" s="351" customFormat="1" ht="17.399999999999999" customHeight="1">
      <c r="A469" s="681"/>
      <c r="B469" s="688"/>
      <c r="C469" s="430"/>
      <c r="D469" s="430"/>
      <c r="E469" s="430"/>
      <c r="F469" s="430"/>
      <c r="G469" s="430"/>
      <c r="H469" s="430"/>
      <c r="I469" s="621"/>
      <c r="J469" s="665"/>
      <c r="K469" s="645"/>
      <c r="L469" s="645"/>
      <c r="M469" s="645"/>
      <c r="N469" s="645"/>
    </row>
    <row r="470" spans="1:14" s="351" customFormat="1" ht="20.100000000000001" customHeight="1">
      <c r="A470" s="681">
        <v>2</v>
      </c>
      <c r="B470" s="689" t="s">
        <v>156</v>
      </c>
      <c r="C470" s="794">
        <v>238767</v>
      </c>
      <c r="D470" s="794">
        <v>14939</v>
      </c>
      <c r="E470" s="794">
        <v>2002474</v>
      </c>
      <c r="F470" s="794">
        <v>0</v>
      </c>
      <c r="G470" s="794">
        <v>158608</v>
      </c>
      <c r="H470" s="794">
        <f>SUM(C470:G470)</f>
        <v>2414788</v>
      </c>
      <c r="I470" s="682"/>
      <c r="J470" s="621"/>
    </row>
    <row r="471" spans="1:14" s="351" customFormat="1" ht="20.100000000000001" customHeight="1">
      <c r="A471" s="681">
        <v>3</v>
      </c>
      <c r="B471" s="689" t="s">
        <v>551</v>
      </c>
      <c r="C471" s="794">
        <v>-909</v>
      </c>
      <c r="D471" s="794">
        <v>0</v>
      </c>
      <c r="E471" s="794">
        <v>0</v>
      </c>
      <c r="F471" s="794">
        <v>0</v>
      </c>
      <c r="G471" s="794">
        <v>0</v>
      </c>
      <c r="H471" s="794">
        <f>SUM(C471:G471)</f>
        <v>-909</v>
      </c>
      <c r="I471" s="682"/>
      <c r="J471" s="621"/>
    </row>
    <row r="472" spans="1:14" s="351" customFormat="1" ht="20.100000000000001" customHeight="1">
      <c r="A472" s="681">
        <v>4</v>
      </c>
      <c r="B472" s="689" t="s">
        <v>552</v>
      </c>
      <c r="C472" s="794">
        <v>-92256</v>
      </c>
      <c r="D472" s="794">
        <v>0</v>
      </c>
      <c r="E472" s="794">
        <v>-32829</v>
      </c>
      <c r="F472" s="794">
        <v>0</v>
      </c>
      <c r="G472" s="794">
        <v>-4216</v>
      </c>
      <c r="H472" s="794">
        <f>SUM(C472:G472)</f>
        <v>-129301</v>
      </c>
      <c r="I472" s="682"/>
      <c r="J472" s="621"/>
    </row>
    <row r="473" spans="1:14" s="351" customFormat="1" ht="20.100000000000001" customHeight="1">
      <c r="A473" s="681">
        <v>5</v>
      </c>
      <c r="B473" s="689" t="s">
        <v>553</v>
      </c>
      <c r="C473" s="794">
        <v>-72549</v>
      </c>
      <c r="D473" s="794">
        <v>-3773</v>
      </c>
      <c r="E473" s="794">
        <v>-24990</v>
      </c>
      <c r="F473" s="794">
        <v>0</v>
      </c>
      <c r="G473" s="794">
        <v>-11280</v>
      </c>
      <c r="H473" s="794">
        <f>SUM(C473:G473)</f>
        <v>-112592</v>
      </c>
      <c r="I473" s="621"/>
      <c r="J473" s="621"/>
    </row>
    <row r="474" spans="1:14" s="351" customFormat="1" ht="20.100000000000001" customHeight="1">
      <c r="A474" s="681">
        <v>6</v>
      </c>
      <c r="B474" s="689" t="s">
        <v>461</v>
      </c>
      <c r="C474" s="794">
        <f>SUM(C470:C473)</f>
        <v>73053</v>
      </c>
      <c r="D474" s="794">
        <f>SUM(D470:D473)</f>
        <v>11166</v>
      </c>
      <c r="E474" s="794">
        <f>SUM(E470:E473)</f>
        <v>1944655</v>
      </c>
      <c r="F474" s="794">
        <f>SUM(F470:F473)</f>
        <v>0</v>
      </c>
      <c r="G474" s="794">
        <f>SUM(G470:G473)</f>
        <v>143112</v>
      </c>
      <c r="H474" s="794">
        <f>SUM(C474:G474)</f>
        <v>2171986</v>
      </c>
      <c r="I474" s="621"/>
      <c r="J474" s="621"/>
    </row>
    <row r="475" spans="1:14" s="351" customFormat="1" ht="20.100000000000001" customHeight="1">
      <c r="A475" s="681">
        <v>7</v>
      </c>
      <c r="B475" s="689" t="s">
        <v>157</v>
      </c>
      <c r="C475" s="795">
        <v>-27432</v>
      </c>
      <c r="D475" s="795">
        <v>-3072</v>
      </c>
      <c r="E475" s="795">
        <v>-632064</v>
      </c>
      <c r="F475" s="795">
        <v>0</v>
      </c>
      <c r="G475" s="795">
        <v>-31447</v>
      </c>
      <c r="H475" s="794">
        <f t="shared" ref="H475:H481" si="56">SUM(C475:G475)</f>
        <v>-694015</v>
      </c>
      <c r="I475" s="621"/>
      <c r="J475" s="621"/>
    </row>
    <row r="476" spans="1:14" s="351" customFormat="1" ht="20.100000000000001" customHeight="1">
      <c r="A476" s="681">
        <v>8</v>
      </c>
      <c r="B476" s="689" t="s">
        <v>158</v>
      </c>
      <c r="C476" s="794">
        <f>SUM(C474:C475)</f>
        <v>45621</v>
      </c>
      <c r="D476" s="794">
        <f>SUM(D474:D475)</f>
        <v>8094</v>
      </c>
      <c r="E476" s="794">
        <f>SUM(E474:E475)</f>
        <v>1312591</v>
      </c>
      <c r="F476" s="794">
        <f>SUM(F474:F475)</f>
        <v>0</v>
      </c>
      <c r="G476" s="794">
        <f>SUM(G474:G475)</f>
        <v>111665</v>
      </c>
      <c r="H476" s="794">
        <f t="shared" si="56"/>
        <v>1477971</v>
      </c>
      <c r="I476" s="621"/>
      <c r="J476" s="621"/>
    </row>
    <row r="477" spans="1:14" s="351" customFormat="1" ht="20.100000000000001" customHeight="1">
      <c r="A477" s="681"/>
      <c r="B477" s="689"/>
      <c r="C477" s="409"/>
      <c r="D477" s="409"/>
      <c r="E477" s="409"/>
      <c r="F477" s="409"/>
      <c r="G477" s="409"/>
      <c r="H477" s="409">
        <f t="shared" si="56"/>
        <v>0</v>
      </c>
      <c r="I477" s="621"/>
      <c r="J477" s="621"/>
    </row>
    <row r="478" spans="1:14" s="351" customFormat="1" ht="20.100000000000001" customHeight="1">
      <c r="A478" s="681"/>
      <c r="B478" s="688" t="s">
        <v>159</v>
      </c>
      <c r="C478" s="409"/>
      <c r="D478" s="409"/>
      <c r="E478" s="409"/>
      <c r="F478" s="409"/>
      <c r="G478" s="409"/>
      <c r="H478" s="409">
        <f t="shared" si="56"/>
        <v>0</v>
      </c>
      <c r="I478" s="621"/>
      <c r="J478" s="621"/>
    </row>
    <row r="479" spans="1:14" s="351" customFormat="1" ht="20.100000000000001" customHeight="1">
      <c r="A479" s="681">
        <v>9</v>
      </c>
      <c r="B479" s="689" t="s">
        <v>170</v>
      </c>
      <c r="C479" s="795">
        <v>-27692</v>
      </c>
      <c r="D479" s="795">
        <v>-2166.92076</v>
      </c>
      <c r="E479" s="795">
        <v>-1089576.11161</v>
      </c>
      <c r="F479" s="795">
        <v>0</v>
      </c>
      <c r="G479" s="795">
        <v>-115778.11949</v>
      </c>
      <c r="H479" s="794">
        <f t="shared" si="56"/>
        <v>-1235213.1518599999</v>
      </c>
      <c r="I479" s="621"/>
      <c r="J479" s="621"/>
    </row>
    <row r="480" spans="1:14" s="351" customFormat="1" ht="20.100000000000001" customHeight="1">
      <c r="A480" s="681">
        <v>10</v>
      </c>
      <c r="B480" s="689" t="s">
        <v>171</v>
      </c>
      <c r="C480" s="795">
        <v>15184</v>
      </c>
      <c r="D480" s="795">
        <v>34</v>
      </c>
      <c r="E480" s="795">
        <v>-160091</v>
      </c>
      <c r="F480" s="795">
        <v>0</v>
      </c>
      <c r="G480" s="795">
        <v>-530</v>
      </c>
      <c r="H480" s="794">
        <f t="shared" si="56"/>
        <v>-145403</v>
      </c>
      <c r="I480" s="621"/>
      <c r="J480" s="621"/>
    </row>
    <row r="481" spans="1:10" s="351" customFormat="1" ht="20.100000000000001" customHeight="1">
      <c r="A481" s="681">
        <v>11</v>
      </c>
      <c r="B481" s="689" t="s">
        <v>454</v>
      </c>
      <c r="C481" s="794">
        <v>0</v>
      </c>
      <c r="D481" s="794">
        <v>0</v>
      </c>
      <c r="E481" s="794">
        <v>0</v>
      </c>
      <c r="F481" s="794">
        <v>0</v>
      </c>
      <c r="G481" s="794">
        <v>0</v>
      </c>
      <c r="H481" s="794">
        <f t="shared" si="56"/>
        <v>0</v>
      </c>
      <c r="I481" s="621"/>
      <c r="J481" s="621"/>
    </row>
    <row r="482" spans="1:10" s="351" customFormat="1" ht="20.100000000000001" customHeight="1">
      <c r="A482" s="683">
        <v>12</v>
      </c>
      <c r="B482" s="690" t="s">
        <v>160</v>
      </c>
      <c r="C482" s="793">
        <f>SUM(C476:C481)</f>
        <v>33113</v>
      </c>
      <c r="D482" s="793">
        <f>SUM(D476:D481)</f>
        <v>5961.07924</v>
      </c>
      <c r="E482" s="793">
        <f>SUM(E476:E481)</f>
        <v>62923.888389999978</v>
      </c>
      <c r="F482" s="793">
        <f>SUM(F476:F481)</f>
        <v>0</v>
      </c>
      <c r="G482" s="793">
        <f>SUM(G476:G481)</f>
        <v>-4643.1194899999973</v>
      </c>
      <c r="H482" s="794">
        <f>SUM(C482:G482)</f>
        <v>97354.848139999973</v>
      </c>
      <c r="I482" s="684"/>
      <c r="J482" s="621"/>
    </row>
    <row r="483" spans="1:10" s="351" customFormat="1" ht="20.100000000000001" customHeight="1">
      <c r="A483" s="681"/>
      <c r="B483" s="691"/>
      <c r="C483" s="409"/>
      <c r="D483" s="409"/>
      <c r="E483" s="409"/>
      <c r="F483" s="409"/>
      <c r="G483" s="409"/>
      <c r="H483" s="409">
        <f t="shared" ref="H483:H495" si="57">SUM(C483:G483)</f>
        <v>0</v>
      </c>
      <c r="I483" s="621"/>
      <c r="J483" s="621"/>
    </row>
    <row r="484" spans="1:10" s="351" customFormat="1" ht="20.100000000000001" customHeight="1">
      <c r="A484" s="681"/>
      <c r="B484" s="692" t="s">
        <v>161</v>
      </c>
      <c r="C484" s="409"/>
      <c r="D484" s="409"/>
      <c r="E484" s="409"/>
      <c r="F484" s="409"/>
      <c r="G484" s="409"/>
      <c r="H484" s="409">
        <f t="shared" si="57"/>
        <v>0</v>
      </c>
      <c r="I484" s="621"/>
      <c r="J484" s="621"/>
    </row>
    <row r="485" spans="1:10" s="351" customFormat="1" ht="20.100000000000001" customHeight="1">
      <c r="A485" s="681">
        <v>13</v>
      </c>
      <c r="B485" s="689" t="s">
        <v>162</v>
      </c>
      <c r="C485" s="794">
        <v>1163</v>
      </c>
      <c r="D485" s="794">
        <v>200</v>
      </c>
      <c r="E485" s="794">
        <v>15165</v>
      </c>
      <c r="F485" s="794">
        <v>0</v>
      </c>
      <c r="G485" s="794">
        <v>1312</v>
      </c>
      <c r="H485" s="794">
        <f t="shared" si="57"/>
        <v>17840</v>
      </c>
      <c r="I485" s="621"/>
      <c r="J485" s="621"/>
    </row>
    <row r="486" spans="1:10" s="351" customFormat="1" ht="20.100000000000001" customHeight="1">
      <c r="A486" s="681">
        <v>14</v>
      </c>
      <c r="B486" s="688" t="s">
        <v>550</v>
      </c>
      <c r="C486" s="794">
        <v>2746.5430370419986</v>
      </c>
      <c r="D486" s="794">
        <v>487.28698059704823</v>
      </c>
      <c r="E486" s="794">
        <v>79022.548202231308</v>
      </c>
      <c r="F486" s="794">
        <v>0</v>
      </c>
      <c r="G486" s="794">
        <v>6722.6217801296507</v>
      </c>
      <c r="H486" s="794">
        <f t="shared" si="57"/>
        <v>88979</v>
      </c>
      <c r="I486" s="621"/>
      <c r="J486" s="621"/>
    </row>
    <row r="487" spans="1:10" s="351" customFormat="1" ht="20.100000000000001" customHeight="1">
      <c r="A487" s="681">
        <v>15</v>
      </c>
      <c r="B487" s="689" t="s">
        <v>163</v>
      </c>
      <c r="C487" s="794">
        <v>0</v>
      </c>
      <c r="D487" s="794">
        <v>0</v>
      </c>
      <c r="E487" s="794">
        <v>0</v>
      </c>
      <c r="F487" s="794">
        <v>0</v>
      </c>
      <c r="G487" s="794">
        <v>6</v>
      </c>
      <c r="H487" s="794">
        <f t="shared" si="57"/>
        <v>6</v>
      </c>
      <c r="I487" s="621"/>
      <c r="J487" s="621"/>
    </row>
    <row r="488" spans="1:10" s="351" customFormat="1" ht="20.100000000000001" customHeight="1">
      <c r="A488" s="681"/>
      <c r="B488" s="688" t="s">
        <v>164</v>
      </c>
      <c r="C488" s="409"/>
      <c r="D488" s="409"/>
      <c r="E488" s="409"/>
      <c r="F488" s="409"/>
      <c r="G488" s="409"/>
      <c r="H488" s="409">
        <f t="shared" si="57"/>
        <v>0</v>
      </c>
      <c r="I488" s="621"/>
      <c r="J488" s="621"/>
    </row>
    <row r="489" spans="1:10" s="351" customFormat="1" ht="29.25" customHeight="1">
      <c r="A489" s="681">
        <v>16</v>
      </c>
      <c r="B489" s="693" t="s">
        <v>172</v>
      </c>
      <c r="C489" s="794">
        <v>-3297.8641935464225</v>
      </c>
      <c r="D489" s="794">
        <v>-585.10143974408152</v>
      </c>
      <c r="E489" s="794">
        <v>-94884.962181260664</v>
      </c>
      <c r="F489" s="794">
        <v>0</v>
      </c>
      <c r="G489" s="794">
        <v>-8072.0721854488347</v>
      </c>
      <c r="H489" s="794">
        <f t="shared" si="57"/>
        <v>-106840</v>
      </c>
      <c r="I489" s="621"/>
      <c r="J489" s="621"/>
    </row>
    <row r="490" spans="1:10" s="351" customFormat="1" ht="20.100000000000001" customHeight="1">
      <c r="A490" s="681">
        <v>17</v>
      </c>
      <c r="B490" s="689" t="s">
        <v>455</v>
      </c>
      <c r="C490" s="409"/>
      <c r="D490" s="409"/>
      <c r="E490" s="409"/>
      <c r="F490" s="409"/>
      <c r="G490" s="409"/>
      <c r="H490" s="409">
        <f t="shared" si="57"/>
        <v>0</v>
      </c>
      <c r="I490" s="621"/>
      <c r="J490" s="621"/>
    </row>
    <row r="491" spans="1:10" s="351" customFormat="1" ht="20.100000000000001" customHeight="1">
      <c r="A491" s="681">
        <v>18</v>
      </c>
      <c r="B491" s="688" t="s">
        <v>166</v>
      </c>
      <c r="C491" s="794">
        <f>SUM(C482:C490)</f>
        <v>33724.678843495574</v>
      </c>
      <c r="D491" s="794">
        <f>SUM(D482:D490)</f>
        <v>6063.2647808529673</v>
      </c>
      <c r="E491" s="794">
        <f>SUM(E482:E490)</f>
        <v>62226.474410970608</v>
      </c>
      <c r="F491" s="794">
        <f>SUM(F482:F490)</f>
        <v>0</v>
      </c>
      <c r="G491" s="794">
        <f>SUM(G482:G490)</f>
        <v>-4674.5698953191813</v>
      </c>
      <c r="H491" s="794">
        <f t="shared" si="57"/>
        <v>97339.848139999973</v>
      </c>
      <c r="I491" s="621"/>
      <c r="J491" s="621"/>
    </row>
    <row r="492" spans="1:10" s="351" customFormat="1" ht="20.100000000000001" customHeight="1">
      <c r="A492" s="681">
        <v>19</v>
      </c>
      <c r="B492" s="689" t="s">
        <v>173</v>
      </c>
      <c r="C492" s="409"/>
      <c r="D492" s="409"/>
      <c r="E492" s="409"/>
      <c r="F492" s="409"/>
      <c r="G492" s="409"/>
      <c r="H492" s="409">
        <f t="shared" si="57"/>
        <v>0</v>
      </c>
      <c r="I492" s="621"/>
      <c r="J492" s="621"/>
    </row>
    <row r="493" spans="1:10" s="351" customFormat="1" ht="20.100000000000001" customHeight="1">
      <c r="A493" s="681">
        <v>20</v>
      </c>
      <c r="B493" s="694" t="s">
        <v>167</v>
      </c>
      <c r="C493" s="794">
        <f>SUM(C491:C492)</f>
        <v>33724.678843495574</v>
      </c>
      <c r="D493" s="794">
        <f>SUM(D491:D492)</f>
        <v>6063.2647808529673</v>
      </c>
      <c r="E493" s="794">
        <f>SUM(E491:E492)</f>
        <v>62226.474410970608</v>
      </c>
      <c r="F493" s="794">
        <f>SUM(F491:F492)</f>
        <v>0</v>
      </c>
      <c r="G493" s="794">
        <f>SUM(G491:G492)</f>
        <v>-4674.5698953191813</v>
      </c>
      <c r="H493" s="794">
        <f t="shared" si="57"/>
        <v>97339.848139999973</v>
      </c>
      <c r="I493" s="621"/>
      <c r="J493" s="621"/>
    </row>
    <row r="494" spans="1:10" s="351" customFormat="1" ht="20.100000000000001" customHeight="1">
      <c r="A494" s="681">
        <v>21</v>
      </c>
      <c r="B494" s="694" t="s">
        <v>168</v>
      </c>
      <c r="C494" s="794">
        <v>-684.08148874368976</v>
      </c>
      <c r="D494" s="794">
        <v>-121.3685708312274</v>
      </c>
      <c r="E494" s="794">
        <v>-19682.146498138325</v>
      </c>
      <c r="F494" s="794">
        <v>0</v>
      </c>
      <c r="G494" s="794">
        <v>-1674.4034422867567</v>
      </c>
      <c r="H494" s="794">
        <f t="shared" si="57"/>
        <v>-22161.999999999996</v>
      </c>
      <c r="I494" s="621"/>
      <c r="J494" s="621"/>
    </row>
    <row r="495" spans="1:10" s="351" customFormat="1" ht="20.100000000000001" customHeight="1">
      <c r="A495" s="681">
        <v>22</v>
      </c>
      <c r="B495" s="694" t="s">
        <v>456</v>
      </c>
      <c r="C495" s="794">
        <f>SUM(C493:C494)</f>
        <v>33040.597354751888</v>
      </c>
      <c r="D495" s="794">
        <f>SUM(D493:D494)</f>
        <v>5941.8962100217395</v>
      </c>
      <c r="E495" s="794">
        <f>SUM(E493:E494)</f>
        <v>42544.327912832283</v>
      </c>
      <c r="F495" s="794">
        <f>SUM(F493:F494)</f>
        <v>0</v>
      </c>
      <c r="G495" s="794">
        <f>SUM(G493:G494)</f>
        <v>-6348.9733376059376</v>
      </c>
      <c r="H495" s="794">
        <f t="shared" si="57"/>
        <v>75177.848139999958</v>
      </c>
      <c r="I495" s="680"/>
      <c r="J495" s="621"/>
    </row>
    <row r="496" spans="1:10" s="351" customFormat="1" ht="17.399999999999999" customHeight="1">
      <c r="A496" s="681"/>
      <c r="B496" s="687"/>
      <c r="C496" s="685"/>
      <c r="D496" s="685"/>
      <c r="E496" s="685"/>
      <c r="F496" s="685"/>
      <c r="G496" s="685"/>
      <c r="H496" s="685"/>
      <c r="I496" s="680"/>
      <c r="J496" s="621"/>
    </row>
    <row r="497" spans="1:14" s="351" customFormat="1" ht="17.399999999999999" customHeight="1">
      <c r="A497" s="681"/>
      <c r="B497" s="687"/>
      <c r="C497" s="685"/>
      <c r="D497" s="685"/>
      <c r="E497" s="685"/>
      <c r="F497" s="685"/>
      <c r="G497" s="685"/>
      <c r="H497" s="685"/>
      <c r="I497" s="680"/>
      <c r="J497" s="621"/>
    </row>
    <row r="498" spans="1:14" s="119" customFormat="1" ht="17.399999999999999" customHeight="1">
      <c r="A498" s="2642">
        <v>15</v>
      </c>
      <c r="B498" s="2639" t="s">
        <v>441</v>
      </c>
      <c r="C498" s="2637">
        <v>2011</v>
      </c>
      <c r="D498" s="2637"/>
      <c r="E498" s="2637"/>
      <c r="F498" s="2637"/>
      <c r="G498" s="2637"/>
      <c r="H498" s="2637"/>
      <c r="I498" s="228"/>
      <c r="J498" s="228"/>
    </row>
    <row r="499" spans="1:14" s="119" customFormat="1" ht="17.399999999999999" customHeight="1">
      <c r="A499" s="2642"/>
      <c r="B499" s="2639"/>
      <c r="C499" s="664" t="s">
        <v>47</v>
      </c>
      <c r="D499" s="664" t="s">
        <v>48</v>
      </c>
      <c r="E499" s="664" t="s">
        <v>49</v>
      </c>
      <c r="F499" s="664" t="s">
        <v>89</v>
      </c>
      <c r="G499" s="664" t="s">
        <v>155</v>
      </c>
      <c r="H499" s="664" t="s">
        <v>26</v>
      </c>
      <c r="I499" s="2451"/>
      <c r="J499" s="228"/>
    </row>
    <row r="500" spans="1:14" s="119" customFormat="1" ht="17.399999999999999" customHeight="1">
      <c r="A500" s="2642"/>
      <c r="B500" s="2639"/>
      <c r="C500" s="63" t="s">
        <v>40</v>
      </c>
      <c r="D500" s="63" t="s">
        <v>40</v>
      </c>
      <c r="E500" s="63" t="s">
        <v>40</v>
      </c>
      <c r="F500" s="63" t="s">
        <v>40</v>
      </c>
      <c r="G500" s="63" t="s">
        <v>40</v>
      </c>
      <c r="H500" s="63" t="s">
        <v>40</v>
      </c>
      <c r="I500" s="2451"/>
      <c r="J500" s="228"/>
    </row>
    <row r="501" spans="1:14" s="351" customFormat="1" ht="17.399999999999999" customHeight="1">
      <c r="A501" s="681">
        <v>1</v>
      </c>
      <c r="B501" s="688" t="s">
        <v>88</v>
      </c>
      <c r="C501" s="2638"/>
      <c r="D501" s="2638"/>
      <c r="E501" s="2638"/>
      <c r="F501" s="2638"/>
      <c r="G501" s="2638"/>
      <c r="H501" s="601">
        <f>+H509+H518+H519+H520</f>
        <v>233318</v>
      </c>
      <c r="I501" s="621"/>
      <c r="J501" s="665"/>
      <c r="K501" s="645"/>
      <c r="L501" s="645"/>
      <c r="M501" s="645"/>
      <c r="N501" s="645"/>
    </row>
    <row r="502" spans="1:14" s="351" customFormat="1" ht="5.25" customHeight="1">
      <c r="A502" s="681"/>
      <c r="B502" s="688"/>
      <c r="C502" s="430"/>
      <c r="D502" s="430"/>
      <c r="E502" s="430"/>
      <c r="F502" s="430"/>
      <c r="G502" s="430"/>
      <c r="H502" s="430"/>
      <c r="I502" s="621"/>
      <c r="J502" s="665"/>
      <c r="K502" s="645"/>
      <c r="L502" s="645"/>
      <c r="M502" s="645"/>
      <c r="N502" s="645"/>
    </row>
    <row r="503" spans="1:14" s="351" customFormat="1" ht="20.100000000000001" customHeight="1">
      <c r="A503" s="681">
        <v>2</v>
      </c>
      <c r="B503" s="689" t="s">
        <v>156</v>
      </c>
      <c r="C503" s="794">
        <v>17770</v>
      </c>
      <c r="D503" s="794"/>
      <c r="E503" s="794">
        <v>135535</v>
      </c>
      <c r="F503" s="794"/>
      <c r="G503" s="794">
        <v>79069</v>
      </c>
      <c r="H503" s="794">
        <f t="shared" ref="H503:H515" si="58">SUM(C503:G503)</f>
        <v>232374</v>
      </c>
      <c r="I503" s="682"/>
      <c r="J503" s="621"/>
    </row>
    <row r="504" spans="1:14" s="351" customFormat="1" ht="20.100000000000001" customHeight="1">
      <c r="A504" s="681">
        <v>3</v>
      </c>
      <c r="B504" s="689" t="s">
        <v>551</v>
      </c>
      <c r="C504" s="794"/>
      <c r="D504" s="794"/>
      <c r="E504" s="794"/>
      <c r="F504" s="794"/>
      <c r="G504" s="794"/>
      <c r="H504" s="794">
        <f t="shared" si="58"/>
        <v>0</v>
      </c>
      <c r="I504" s="682"/>
      <c r="J504" s="621"/>
    </row>
    <row r="505" spans="1:14" s="351" customFormat="1" ht="20.100000000000001" customHeight="1">
      <c r="A505" s="681">
        <v>4</v>
      </c>
      <c r="B505" s="689" t="s">
        <v>552</v>
      </c>
      <c r="C505" s="794"/>
      <c r="D505" s="794"/>
      <c r="E505" s="794"/>
      <c r="F505" s="794"/>
      <c r="G505" s="794"/>
      <c r="H505" s="794">
        <f t="shared" si="58"/>
        <v>0</v>
      </c>
      <c r="I505" s="682"/>
      <c r="J505" s="621"/>
    </row>
    <row r="506" spans="1:14" s="351" customFormat="1" ht="20.100000000000001" customHeight="1">
      <c r="A506" s="681">
        <v>5</v>
      </c>
      <c r="B506" s="689" t="s">
        <v>553</v>
      </c>
      <c r="C506" s="794">
        <v>-12143</v>
      </c>
      <c r="D506" s="794"/>
      <c r="E506" s="794">
        <v>-4653</v>
      </c>
      <c r="F506" s="794"/>
      <c r="G506" s="794">
        <v>-49726</v>
      </c>
      <c r="H506" s="794">
        <f t="shared" si="58"/>
        <v>-66522</v>
      </c>
      <c r="I506" s="621"/>
      <c r="J506" s="621"/>
    </row>
    <row r="507" spans="1:14" s="351" customFormat="1" ht="20.100000000000001" customHeight="1">
      <c r="A507" s="681">
        <v>6</v>
      </c>
      <c r="B507" s="689" t="s">
        <v>461</v>
      </c>
      <c r="C507" s="794">
        <f>SUM(C503:C506)</f>
        <v>5627</v>
      </c>
      <c r="D507" s="794">
        <f>SUM(D503:D506)</f>
        <v>0</v>
      </c>
      <c r="E507" s="794">
        <f>SUM(E503:E506)</f>
        <v>130882</v>
      </c>
      <c r="F507" s="794">
        <f>SUM(F503:F506)</f>
        <v>0</v>
      </c>
      <c r="G507" s="794">
        <f>SUM(G503:G506)</f>
        <v>29343</v>
      </c>
      <c r="H507" s="794">
        <f t="shared" si="58"/>
        <v>165852</v>
      </c>
      <c r="I507" s="621"/>
      <c r="J507" s="621"/>
    </row>
    <row r="508" spans="1:14" s="351" customFormat="1" ht="20.100000000000001" customHeight="1">
      <c r="A508" s="681">
        <v>7</v>
      </c>
      <c r="B508" s="689" t="s">
        <v>157</v>
      </c>
      <c r="C508" s="794">
        <v>252</v>
      </c>
      <c r="D508" s="794"/>
      <c r="E508" s="794">
        <v>-18707</v>
      </c>
      <c r="F508" s="794"/>
      <c r="G508" s="794">
        <v>20767</v>
      </c>
      <c r="H508" s="794">
        <f t="shared" si="58"/>
        <v>2312</v>
      </c>
      <c r="I508" s="621"/>
      <c r="J508" s="621"/>
    </row>
    <row r="509" spans="1:14" s="351" customFormat="1" ht="20.100000000000001" customHeight="1">
      <c r="A509" s="681">
        <v>8</v>
      </c>
      <c r="B509" s="689" t="s">
        <v>158</v>
      </c>
      <c r="C509" s="794">
        <f>SUM(C507:C508)</f>
        <v>5879</v>
      </c>
      <c r="D509" s="794">
        <f>SUM(D507:D508)</f>
        <v>0</v>
      </c>
      <c r="E509" s="794">
        <f>SUM(E507:E508)</f>
        <v>112175</v>
      </c>
      <c r="F509" s="794">
        <f>SUM(F507:F508)</f>
        <v>0</v>
      </c>
      <c r="G509" s="794">
        <f>SUM(G507:G508)</f>
        <v>50110</v>
      </c>
      <c r="H509" s="794">
        <f t="shared" si="58"/>
        <v>168164</v>
      </c>
      <c r="I509" s="621"/>
      <c r="J509" s="621"/>
    </row>
    <row r="510" spans="1:14" s="351" customFormat="1" ht="20.100000000000001" customHeight="1">
      <c r="A510" s="681"/>
      <c r="B510" s="689"/>
      <c r="C510" s="409"/>
      <c r="D510" s="409"/>
      <c r="E510" s="409"/>
      <c r="F510" s="409"/>
      <c r="G510" s="409"/>
      <c r="H510" s="409">
        <f t="shared" si="58"/>
        <v>0</v>
      </c>
      <c r="I510" s="621"/>
      <c r="J510" s="621"/>
    </row>
    <row r="511" spans="1:14" s="351" customFormat="1" ht="20.100000000000001" customHeight="1">
      <c r="A511" s="681"/>
      <c r="B511" s="688" t="s">
        <v>159</v>
      </c>
      <c r="C511" s="409"/>
      <c r="D511" s="409"/>
      <c r="E511" s="409"/>
      <c r="F511" s="409"/>
      <c r="G511" s="409"/>
      <c r="H511" s="409">
        <f t="shared" si="58"/>
        <v>0</v>
      </c>
      <c r="I511" s="621"/>
      <c r="J511" s="621"/>
    </row>
    <row r="512" spans="1:14" s="351" customFormat="1" ht="20.100000000000001" customHeight="1">
      <c r="A512" s="681">
        <v>9</v>
      </c>
      <c r="B512" s="689" t="s">
        <v>170</v>
      </c>
      <c r="C512" s="794">
        <v>-4476</v>
      </c>
      <c r="D512" s="794"/>
      <c r="E512" s="794">
        <v>-44141</v>
      </c>
      <c r="F512" s="794"/>
      <c r="G512" s="794">
        <v>-16278</v>
      </c>
      <c r="H512" s="794">
        <f t="shared" si="58"/>
        <v>-64895</v>
      </c>
      <c r="I512" s="621"/>
      <c r="J512" s="621"/>
    </row>
    <row r="513" spans="1:10" s="351" customFormat="1" ht="20.100000000000001" customHeight="1">
      <c r="A513" s="681">
        <v>10</v>
      </c>
      <c r="B513" s="689" t="s">
        <v>171</v>
      </c>
      <c r="C513" s="409"/>
      <c r="D513" s="409"/>
      <c r="E513" s="409"/>
      <c r="F513" s="409"/>
      <c r="G513" s="409"/>
      <c r="H513" s="409">
        <f t="shared" si="58"/>
        <v>0</v>
      </c>
      <c r="I513" s="621"/>
      <c r="J513" s="621"/>
    </row>
    <row r="514" spans="1:10" s="351" customFormat="1" ht="20.100000000000001" customHeight="1">
      <c r="A514" s="681">
        <v>11</v>
      </c>
      <c r="B514" s="689" t="s">
        <v>454</v>
      </c>
      <c r="C514" s="794">
        <v>1663</v>
      </c>
      <c r="D514" s="794"/>
      <c r="E514" s="794">
        <v>-6868</v>
      </c>
      <c r="F514" s="794"/>
      <c r="G514" s="794">
        <v>4306</v>
      </c>
      <c r="H514" s="794">
        <f t="shared" si="58"/>
        <v>-899</v>
      </c>
      <c r="I514" s="621"/>
      <c r="J514" s="621"/>
    </row>
    <row r="515" spans="1:10" s="351" customFormat="1" ht="20.100000000000001" customHeight="1">
      <c r="A515" s="683">
        <v>12</v>
      </c>
      <c r="B515" s="690" t="s">
        <v>160</v>
      </c>
      <c r="C515" s="793">
        <f>SUM(C509:C514)</f>
        <v>3066</v>
      </c>
      <c r="D515" s="793">
        <f>SUM(D509:D514)</f>
        <v>0</v>
      </c>
      <c r="E515" s="793">
        <f>SUM(E509:E514)</f>
        <v>61166</v>
      </c>
      <c r="F515" s="793">
        <f>SUM(F509:F514)</f>
        <v>0</v>
      </c>
      <c r="G515" s="793">
        <f>SUM(G509:G514)</f>
        <v>38138</v>
      </c>
      <c r="H515" s="794">
        <f t="shared" si="58"/>
        <v>102370</v>
      </c>
      <c r="I515" s="684"/>
      <c r="J515" s="621"/>
    </row>
    <row r="516" spans="1:10" s="351" customFormat="1" ht="20.100000000000001" customHeight="1">
      <c r="A516" s="681"/>
      <c r="B516" s="691"/>
      <c r="C516" s="409"/>
      <c r="D516" s="409"/>
      <c r="E516" s="409"/>
      <c r="F516" s="409"/>
      <c r="G516" s="409"/>
      <c r="H516" s="409">
        <f t="shared" ref="H516:H526" si="59">SUM(C516:G516)</f>
        <v>0</v>
      </c>
      <c r="I516" s="621"/>
      <c r="J516" s="621"/>
    </row>
    <row r="517" spans="1:10" s="351" customFormat="1" ht="20.100000000000001" customHeight="1">
      <c r="A517" s="681"/>
      <c r="B517" s="692" t="s">
        <v>161</v>
      </c>
      <c r="C517" s="409"/>
      <c r="D517" s="409"/>
      <c r="E517" s="409"/>
      <c r="F517" s="409"/>
      <c r="G517" s="409"/>
      <c r="H517" s="409">
        <f t="shared" si="59"/>
        <v>0</v>
      </c>
      <c r="I517" s="621"/>
      <c r="J517" s="621"/>
    </row>
    <row r="518" spans="1:10" s="351" customFormat="1" ht="20.100000000000001" customHeight="1">
      <c r="A518" s="681">
        <v>13</v>
      </c>
      <c r="B518" s="689" t="s">
        <v>162</v>
      </c>
      <c r="C518" s="794">
        <v>90</v>
      </c>
      <c r="D518" s="794"/>
      <c r="E518" s="794">
        <v>6889</v>
      </c>
      <c r="F518" s="794"/>
      <c r="G518" s="794">
        <v>4832</v>
      </c>
      <c r="H518" s="794">
        <f t="shared" si="59"/>
        <v>11811</v>
      </c>
      <c r="I518" s="621"/>
      <c r="J518" s="621"/>
    </row>
    <row r="519" spans="1:10" s="351" customFormat="1" ht="20.100000000000001" customHeight="1">
      <c r="A519" s="681">
        <v>14</v>
      </c>
      <c r="B519" s="688" t="s">
        <v>550</v>
      </c>
      <c r="C519" s="794">
        <v>2284</v>
      </c>
      <c r="D519" s="794"/>
      <c r="E519" s="794">
        <v>17421</v>
      </c>
      <c r="F519" s="794"/>
      <c r="G519" s="794">
        <v>10164</v>
      </c>
      <c r="H519" s="794">
        <f t="shared" si="59"/>
        <v>29869</v>
      </c>
      <c r="I519" s="621"/>
      <c r="J519" s="621"/>
    </row>
    <row r="520" spans="1:10" s="351" customFormat="1" ht="20.100000000000001" customHeight="1">
      <c r="A520" s="681">
        <v>15</v>
      </c>
      <c r="B520" s="689" t="s">
        <v>163</v>
      </c>
      <c r="C520" s="794">
        <v>1795</v>
      </c>
      <c r="D520" s="794"/>
      <c r="E520" s="794">
        <v>13691</v>
      </c>
      <c r="F520" s="794"/>
      <c r="G520" s="794">
        <v>7988</v>
      </c>
      <c r="H520" s="794">
        <f t="shared" si="59"/>
        <v>23474</v>
      </c>
      <c r="I520" s="621"/>
      <c r="J520" s="621"/>
    </row>
    <row r="521" spans="1:10" s="351" customFormat="1" ht="20.100000000000001" customHeight="1">
      <c r="A521" s="681"/>
      <c r="B521" s="688" t="s">
        <v>164</v>
      </c>
      <c r="C521" s="794"/>
      <c r="D521" s="794"/>
      <c r="E521" s="794"/>
      <c r="F521" s="794"/>
      <c r="G521" s="794"/>
      <c r="H521" s="794">
        <f t="shared" si="59"/>
        <v>0</v>
      </c>
      <c r="I521" s="621"/>
      <c r="J521" s="621"/>
    </row>
    <row r="522" spans="1:10" s="351" customFormat="1" ht="29.25" customHeight="1">
      <c r="A522" s="681">
        <v>16</v>
      </c>
      <c r="B522" s="693" t="s">
        <v>172</v>
      </c>
      <c r="C522" s="794">
        <v>-10462</v>
      </c>
      <c r="D522" s="794"/>
      <c r="E522" s="794">
        <v>-79793</v>
      </c>
      <c r="F522" s="794"/>
      <c r="G522" s="794">
        <v>-49132</v>
      </c>
      <c r="H522" s="794">
        <f t="shared" si="59"/>
        <v>-139387</v>
      </c>
      <c r="I522" s="621"/>
      <c r="J522" s="621"/>
    </row>
    <row r="523" spans="1:10" s="351" customFormat="1" ht="20.100000000000001" customHeight="1">
      <c r="A523" s="681">
        <v>17</v>
      </c>
      <c r="B523" s="689" t="s">
        <v>455</v>
      </c>
      <c r="C523" s="794"/>
      <c r="D523" s="794"/>
      <c r="E523" s="794"/>
      <c r="F523" s="794"/>
      <c r="G523" s="794"/>
      <c r="H523" s="794">
        <f t="shared" si="59"/>
        <v>0</v>
      </c>
      <c r="I523" s="621"/>
      <c r="J523" s="621"/>
    </row>
    <row r="524" spans="1:10" s="351" customFormat="1" ht="20.100000000000001" customHeight="1">
      <c r="A524" s="681">
        <v>18</v>
      </c>
      <c r="B524" s="688" t="s">
        <v>166</v>
      </c>
      <c r="C524" s="794">
        <f>SUM(C515:C523)</f>
        <v>-3227</v>
      </c>
      <c r="D524" s="794">
        <f>SUM(D515:D523)</f>
        <v>0</v>
      </c>
      <c r="E524" s="794">
        <f>SUM(E515:E523)</f>
        <v>19374</v>
      </c>
      <c r="F524" s="794">
        <f>SUM(F515:F523)</f>
        <v>0</v>
      </c>
      <c r="G524" s="794">
        <f>SUM(G515:G523)</f>
        <v>11990</v>
      </c>
      <c r="H524" s="794">
        <f t="shared" si="59"/>
        <v>28137</v>
      </c>
      <c r="I524" s="621"/>
      <c r="J524" s="621"/>
    </row>
    <row r="525" spans="1:10" s="351" customFormat="1" ht="20.100000000000001" customHeight="1">
      <c r="A525" s="681">
        <v>19</v>
      </c>
      <c r="B525" s="689" t="s">
        <v>173</v>
      </c>
      <c r="C525" s="794"/>
      <c r="D525" s="794"/>
      <c r="E525" s="794"/>
      <c r="F525" s="794"/>
      <c r="G525" s="794"/>
      <c r="H525" s="794">
        <f t="shared" si="59"/>
        <v>0</v>
      </c>
      <c r="I525" s="621"/>
      <c r="J525" s="621"/>
    </row>
    <row r="526" spans="1:10" s="351" customFormat="1" ht="20.100000000000001" customHeight="1">
      <c r="A526" s="681">
        <v>20</v>
      </c>
      <c r="B526" s="694" t="s">
        <v>167</v>
      </c>
      <c r="C526" s="794">
        <f>SUM(C524:C525)</f>
        <v>-3227</v>
      </c>
      <c r="D526" s="794">
        <f>SUM(D524:D525)</f>
        <v>0</v>
      </c>
      <c r="E526" s="794">
        <f>SUM(E524:E525)</f>
        <v>19374</v>
      </c>
      <c r="F526" s="794">
        <f>SUM(F524:F525)</f>
        <v>0</v>
      </c>
      <c r="G526" s="794">
        <f>SUM(G524:G525)</f>
        <v>11990</v>
      </c>
      <c r="H526" s="794">
        <f t="shared" si="59"/>
        <v>28137</v>
      </c>
      <c r="I526" s="621"/>
      <c r="J526" s="621"/>
    </row>
    <row r="527" spans="1:10" s="351" customFormat="1" ht="20.100000000000001" customHeight="1">
      <c r="A527" s="681">
        <v>21</v>
      </c>
      <c r="B527" s="694" t="s">
        <v>168</v>
      </c>
      <c r="C527" s="794">
        <v>183</v>
      </c>
      <c r="D527" s="794"/>
      <c r="E527" s="794">
        <v>1398</v>
      </c>
      <c r="F527" s="794"/>
      <c r="G527" s="794">
        <v>815</v>
      </c>
      <c r="H527" s="794">
        <f>+'[16]Sheet 2 - General Insurance'!$H$141</f>
        <v>2396</v>
      </c>
      <c r="I527" s="621"/>
      <c r="J527" s="621"/>
    </row>
    <row r="528" spans="1:10" s="351" customFormat="1" ht="20.100000000000001" customHeight="1">
      <c r="A528" s="681">
        <v>22</v>
      </c>
      <c r="B528" s="694" t="s">
        <v>456</v>
      </c>
      <c r="C528" s="794">
        <f t="shared" ref="C528:H528" si="60">SUM(C526:C527)</f>
        <v>-3044</v>
      </c>
      <c r="D528" s="794">
        <f t="shared" si="60"/>
        <v>0</v>
      </c>
      <c r="E528" s="794">
        <f t="shared" si="60"/>
        <v>20772</v>
      </c>
      <c r="F528" s="794">
        <f t="shared" si="60"/>
        <v>0</v>
      </c>
      <c r="G528" s="794">
        <f t="shared" si="60"/>
        <v>12805</v>
      </c>
      <c r="H528" s="794">
        <f t="shared" si="60"/>
        <v>30533</v>
      </c>
      <c r="I528" s="680"/>
      <c r="J528" s="621"/>
    </row>
    <row r="529" spans="1:14" s="351" customFormat="1" ht="17.399999999999999" customHeight="1">
      <c r="A529" s="681"/>
      <c r="B529" s="687"/>
      <c r="C529" s="685"/>
      <c r="D529" s="685"/>
      <c r="E529" s="685"/>
      <c r="F529" s="685"/>
      <c r="G529" s="685"/>
      <c r="H529" s="685"/>
      <c r="I529" s="680"/>
      <c r="J529" s="621"/>
    </row>
    <row r="530" spans="1:14" s="351" customFormat="1" ht="17.399999999999999" customHeight="1">
      <c r="A530" s="681"/>
      <c r="B530" s="687"/>
      <c r="C530" s="685"/>
      <c r="D530" s="685"/>
      <c r="E530" s="685"/>
      <c r="F530" s="685"/>
      <c r="G530" s="685"/>
      <c r="H530" s="685"/>
      <c r="I530" s="680"/>
      <c r="J530" s="621"/>
    </row>
    <row r="531" spans="1:14" s="119" customFormat="1" ht="17.399999999999999" customHeight="1">
      <c r="A531" s="2642">
        <v>16</v>
      </c>
      <c r="B531" s="2639" t="s">
        <v>30</v>
      </c>
      <c r="C531" s="2637">
        <v>2011</v>
      </c>
      <c r="D531" s="2637"/>
      <c r="E531" s="2637"/>
      <c r="F531" s="2637"/>
      <c r="G531" s="2637"/>
      <c r="H531" s="2637"/>
      <c r="I531" s="228"/>
      <c r="J531" s="228"/>
    </row>
    <row r="532" spans="1:14" s="119" customFormat="1" ht="17.399999999999999" customHeight="1">
      <c r="A532" s="2642"/>
      <c r="B532" s="2639"/>
      <c r="C532" s="664" t="s">
        <v>47</v>
      </c>
      <c r="D532" s="664" t="s">
        <v>48</v>
      </c>
      <c r="E532" s="664" t="s">
        <v>49</v>
      </c>
      <c r="F532" s="664" t="s">
        <v>89</v>
      </c>
      <c r="G532" s="664" t="s">
        <v>155</v>
      </c>
      <c r="H532" s="664" t="s">
        <v>26</v>
      </c>
      <c r="I532" s="2451"/>
      <c r="J532" s="228"/>
    </row>
    <row r="533" spans="1:14" s="119" customFormat="1" ht="17.399999999999999" customHeight="1">
      <c r="A533" s="2642"/>
      <c r="B533" s="2639"/>
      <c r="C533" s="63" t="s">
        <v>40</v>
      </c>
      <c r="D533" s="63" t="s">
        <v>40</v>
      </c>
      <c r="E533" s="63" t="s">
        <v>40</v>
      </c>
      <c r="F533" s="63" t="s">
        <v>40</v>
      </c>
      <c r="G533" s="63" t="s">
        <v>40</v>
      </c>
      <c r="H533" s="63" t="s">
        <v>40</v>
      </c>
      <c r="I533" s="2451"/>
      <c r="J533" s="228"/>
    </row>
    <row r="534" spans="1:14" s="351" customFormat="1" ht="17.399999999999999" customHeight="1">
      <c r="A534" s="681">
        <v>1</v>
      </c>
      <c r="B534" s="688" t="s">
        <v>88</v>
      </c>
      <c r="C534" s="2638"/>
      <c r="D534" s="2638"/>
      <c r="E534" s="2638"/>
      <c r="F534" s="2638"/>
      <c r="G534" s="2638"/>
      <c r="H534" s="601">
        <f>+H542+H551+H552+H553</f>
        <v>9730197.3728200011</v>
      </c>
      <c r="I534" s="621"/>
      <c r="J534" s="665"/>
      <c r="K534" s="645"/>
      <c r="L534" s="645"/>
      <c r="M534" s="645"/>
      <c r="N534" s="645"/>
    </row>
    <row r="535" spans="1:14" s="351" customFormat="1" ht="5.25" customHeight="1">
      <c r="A535" s="681"/>
      <c r="B535" s="688"/>
      <c r="C535" s="430"/>
      <c r="D535" s="430"/>
      <c r="E535" s="430"/>
      <c r="F535" s="430"/>
      <c r="G535" s="430"/>
      <c r="H535" s="430"/>
      <c r="I535" s="621"/>
      <c r="J535" s="665"/>
      <c r="K535" s="645"/>
      <c r="L535" s="645"/>
      <c r="M535" s="645"/>
      <c r="N535" s="645"/>
    </row>
    <row r="536" spans="1:14" s="351" customFormat="1" ht="20.100000000000001" customHeight="1">
      <c r="A536" s="681">
        <v>2</v>
      </c>
      <c r="B536" s="689" t="s">
        <v>156</v>
      </c>
      <c r="C536" s="794">
        <v>1798416.2640300002</v>
      </c>
      <c r="D536" s="794">
        <v>449759.58903999993</v>
      </c>
      <c r="E536" s="794">
        <v>6643052.000740001</v>
      </c>
      <c r="F536" s="794">
        <v>80404.812279999969</v>
      </c>
      <c r="G536" s="794">
        <v>2650486.0961800008</v>
      </c>
      <c r="H536" s="794">
        <f>SUM(C536:G536)</f>
        <v>11622118.762270002</v>
      </c>
      <c r="I536" s="682"/>
      <c r="J536" s="621"/>
    </row>
    <row r="537" spans="1:14" s="351" customFormat="1" ht="20.100000000000001" customHeight="1">
      <c r="A537" s="681">
        <v>3</v>
      </c>
      <c r="B537" s="689" t="s">
        <v>551</v>
      </c>
      <c r="C537" s="794">
        <v>-91085</v>
      </c>
      <c r="D537" s="794"/>
      <c r="E537" s="794"/>
      <c r="F537" s="794"/>
      <c r="G537" s="794">
        <v>-16526</v>
      </c>
      <c r="H537" s="794">
        <f>SUM(C537:G537)</f>
        <v>-107611</v>
      </c>
      <c r="I537" s="682"/>
      <c r="J537" s="621"/>
    </row>
    <row r="538" spans="1:14" s="351" customFormat="1" ht="20.100000000000001" customHeight="1">
      <c r="A538" s="681">
        <v>4</v>
      </c>
      <c r="B538" s="689" t="s">
        <v>552</v>
      </c>
      <c r="C538" s="794">
        <v>-283488</v>
      </c>
      <c r="D538" s="794">
        <v>-299</v>
      </c>
      <c r="E538" s="794">
        <v>-65070</v>
      </c>
      <c r="F538" s="794"/>
      <c r="G538" s="794">
        <v>-31068</v>
      </c>
      <c r="H538" s="794">
        <f>SUM(C538:G538)</f>
        <v>-379925</v>
      </c>
      <c r="I538" s="682"/>
      <c r="J538" s="621"/>
    </row>
    <row r="539" spans="1:14" s="351" customFormat="1" ht="20.100000000000001" customHeight="1">
      <c r="A539" s="681">
        <v>5</v>
      </c>
      <c r="B539" s="689" t="s">
        <v>553</v>
      </c>
      <c r="C539" s="794">
        <v>-1203942.1456100002</v>
      </c>
      <c r="D539" s="794">
        <v>-313370.42121999996</v>
      </c>
      <c r="E539" s="794">
        <v>-17161.277359999993</v>
      </c>
      <c r="F539" s="794">
        <v>-6208.5921399999997</v>
      </c>
      <c r="G539" s="794">
        <v>-646085.77156000002</v>
      </c>
      <c r="H539" s="794">
        <f>SUM(C539:G539)</f>
        <v>-2186768.2078900002</v>
      </c>
      <c r="I539" s="621"/>
      <c r="J539" s="621"/>
    </row>
    <row r="540" spans="1:14" s="351" customFormat="1" ht="20.100000000000001" customHeight="1">
      <c r="A540" s="681">
        <v>6</v>
      </c>
      <c r="B540" s="689" t="s">
        <v>461</v>
      </c>
      <c r="C540" s="794">
        <f>SUM(C536:C539)</f>
        <v>219901.11841999996</v>
      </c>
      <c r="D540" s="794">
        <f>SUM(D536:D539)</f>
        <v>136090.16781999997</v>
      </c>
      <c r="E540" s="794">
        <f>SUM(E536:E539)</f>
        <v>6560820.7233800013</v>
      </c>
      <c r="F540" s="794">
        <f>SUM(F536:F539)</f>
        <v>74196.220139999976</v>
      </c>
      <c r="G540" s="794">
        <f>SUM(G536:G539)</f>
        <v>1956806.3246200008</v>
      </c>
      <c r="H540" s="794">
        <f>SUM(C540:G540)</f>
        <v>8947814.5543800015</v>
      </c>
      <c r="I540" s="621"/>
      <c r="J540" s="621"/>
    </row>
    <row r="541" spans="1:14" s="351" customFormat="1" ht="20.100000000000001" customHeight="1">
      <c r="A541" s="681">
        <v>7</v>
      </c>
      <c r="B541" s="689" t="s">
        <v>157</v>
      </c>
      <c r="C541" s="794">
        <v>-13019.788</v>
      </c>
      <c r="D541" s="794">
        <v>-2220.261</v>
      </c>
      <c r="E541" s="794">
        <v>-820967.22900000005</v>
      </c>
      <c r="F541" s="794">
        <v>-5670.4690000000001</v>
      </c>
      <c r="G541" s="794">
        <v>-36073.948759999992</v>
      </c>
      <c r="H541" s="794">
        <f t="shared" ref="H541:H547" si="61">SUM(C541:G541)</f>
        <v>-877951.69576000003</v>
      </c>
      <c r="I541" s="621"/>
      <c r="J541" s="621"/>
    </row>
    <row r="542" spans="1:14" s="351" customFormat="1" ht="20.100000000000001" customHeight="1">
      <c r="A542" s="681">
        <v>8</v>
      </c>
      <c r="B542" s="689" t="s">
        <v>158</v>
      </c>
      <c r="C542" s="794">
        <f>SUM(C540:C541)</f>
        <v>206881.33041999995</v>
      </c>
      <c r="D542" s="794">
        <f>SUM(D540:D541)</f>
        <v>133869.90681999997</v>
      </c>
      <c r="E542" s="794">
        <f>SUM(E540:E541)</f>
        <v>5739853.494380001</v>
      </c>
      <c r="F542" s="794">
        <f>SUM(F540:F541)</f>
        <v>68525.751139999978</v>
      </c>
      <c r="G542" s="794">
        <f>SUM(G540:G541)</f>
        <v>1920732.3758600007</v>
      </c>
      <c r="H542" s="794">
        <f>SUM(C542:G542)</f>
        <v>8069862.8586200019</v>
      </c>
      <c r="I542" s="621"/>
      <c r="J542" s="621"/>
    </row>
    <row r="543" spans="1:14" s="351" customFormat="1" ht="20.100000000000001" customHeight="1">
      <c r="A543" s="681"/>
      <c r="B543" s="689"/>
      <c r="C543" s="794"/>
      <c r="D543" s="794"/>
      <c r="E543" s="794"/>
      <c r="F543" s="794"/>
      <c r="G543" s="794"/>
      <c r="H543" s="794">
        <f t="shared" si="61"/>
        <v>0</v>
      </c>
      <c r="I543" s="621"/>
      <c r="J543" s="621"/>
    </row>
    <row r="544" spans="1:14" s="351" customFormat="1" ht="20.100000000000001" customHeight="1">
      <c r="A544" s="681"/>
      <c r="B544" s="688" t="s">
        <v>159</v>
      </c>
      <c r="C544" s="794"/>
      <c r="D544" s="794"/>
      <c r="E544" s="794"/>
      <c r="F544" s="794"/>
      <c r="G544" s="794"/>
      <c r="H544" s="794">
        <f t="shared" si="61"/>
        <v>0</v>
      </c>
      <c r="I544" s="621"/>
      <c r="J544" s="621"/>
    </row>
    <row r="545" spans="1:10" s="351" customFormat="1" ht="20.100000000000001" customHeight="1">
      <c r="A545" s="681">
        <v>9</v>
      </c>
      <c r="B545" s="689" t="s">
        <v>170</v>
      </c>
      <c r="C545" s="794">
        <v>-30751.659200000078</v>
      </c>
      <c r="D545" s="794">
        <v>-41622.506370000025</v>
      </c>
      <c r="E545" s="794">
        <v>-3611684.396540001</v>
      </c>
      <c r="F545" s="794">
        <v>4528.6878799999949</v>
      </c>
      <c r="G545" s="794">
        <v>-1077642.00648</v>
      </c>
      <c r="H545" s="794">
        <f t="shared" si="61"/>
        <v>-4757171.8807100011</v>
      </c>
      <c r="I545" s="621"/>
      <c r="J545" s="621"/>
    </row>
    <row r="546" spans="1:10" s="351" customFormat="1" ht="20.100000000000001" customHeight="1">
      <c r="A546" s="681">
        <v>10</v>
      </c>
      <c r="B546" s="689" t="s">
        <v>171</v>
      </c>
      <c r="C546" s="794">
        <v>92665.259190000026</v>
      </c>
      <c r="D546" s="794">
        <v>50951.286359999991</v>
      </c>
      <c r="E546" s="794">
        <v>-408687.2961700001</v>
      </c>
      <c r="F546" s="794">
        <v>-6529.5295900000001</v>
      </c>
      <c r="G546" s="794">
        <v>-52389.255330000015</v>
      </c>
      <c r="H546" s="794">
        <f t="shared" si="61"/>
        <v>-323989.53554000007</v>
      </c>
      <c r="I546" s="621"/>
      <c r="J546" s="621"/>
    </row>
    <row r="547" spans="1:10" s="351" customFormat="1" ht="20.100000000000001" customHeight="1">
      <c r="A547" s="681">
        <v>11</v>
      </c>
      <c r="B547" s="689" t="s">
        <v>454</v>
      </c>
      <c r="C547" s="794">
        <v>-298292.37864316825</v>
      </c>
      <c r="D547" s="794">
        <v>-118313.98664234504</v>
      </c>
      <c r="E547" s="794">
        <v>-1075345.9988687912</v>
      </c>
      <c r="F547" s="794">
        <v>-15162.137405338332</v>
      </c>
      <c r="G547" s="794">
        <v>-475603.5876763569</v>
      </c>
      <c r="H547" s="794">
        <f t="shared" si="61"/>
        <v>-1982718.0892359996</v>
      </c>
      <c r="I547" s="621"/>
      <c r="J547" s="621"/>
    </row>
    <row r="548" spans="1:10" s="351" customFormat="1" ht="20.100000000000001" customHeight="1">
      <c r="A548" s="683">
        <v>12</v>
      </c>
      <c r="B548" s="690" t="s">
        <v>160</v>
      </c>
      <c r="C548" s="793">
        <f>SUM(C542:C547)</f>
        <v>-29497.448233168339</v>
      </c>
      <c r="D548" s="793">
        <f>SUM(D542:D547)</f>
        <v>24884.700167654912</v>
      </c>
      <c r="E548" s="793">
        <f>SUM(E542:E547)</f>
        <v>644135.8028012088</v>
      </c>
      <c r="F548" s="793">
        <f>SUM(F542:F547)</f>
        <v>51362.772024661637</v>
      </c>
      <c r="G548" s="793">
        <f>SUM(G542:G547)</f>
        <v>315097.52637364378</v>
      </c>
      <c r="H548" s="794">
        <f>SUM(C548:G548)</f>
        <v>1005983.3531340008</v>
      </c>
      <c r="I548" s="684"/>
      <c r="J548" s="621"/>
    </row>
    <row r="549" spans="1:10" s="351" customFormat="1" ht="20.100000000000001" customHeight="1">
      <c r="A549" s="681"/>
      <c r="B549" s="691"/>
      <c r="C549" s="794"/>
      <c r="D549" s="794"/>
      <c r="E549" s="794"/>
      <c r="F549" s="794"/>
      <c r="G549" s="794"/>
      <c r="H549" s="794">
        <f>SUM(C549:G549)</f>
        <v>0</v>
      </c>
      <c r="I549" s="621"/>
      <c r="J549" s="621"/>
    </row>
    <row r="550" spans="1:10" s="351" customFormat="1" ht="20.100000000000001" customHeight="1">
      <c r="A550" s="681"/>
      <c r="B550" s="692" t="s">
        <v>161</v>
      </c>
      <c r="C550" s="794"/>
      <c r="D550" s="794"/>
      <c r="E550" s="794"/>
      <c r="F550" s="794"/>
      <c r="G550" s="794"/>
      <c r="H550" s="794">
        <f>SUM(C550:G550)</f>
        <v>0</v>
      </c>
      <c r="I550" s="621"/>
      <c r="J550" s="621"/>
    </row>
    <row r="551" spans="1:10" s="351" customFormat="1" ht="20.100000000000001" customHeight="1">
      <c r="A551" s="681">
        <v>13</v>
      </c>
      <c r="B551" s="689" t="s">
        <v>162</v>
      </c>
      <c r="C551" s="794"/>
      <c r="D551" s="794"/>
      <c r="E551" s="794"/>
      <c r="F551" s="794"/>
      <c r="G551" s="794"/>
      <c r="H551" s="794">
        <v>0</v>
      </c>
      <c r="I551" s="621"/>
      <c r="J551" s="621"/>
    </row>
    <row r="552" spans="1:10" s="351" customFormat="1" ht="20.100000000000001" customHeight="1">
      <c r="A552" s="681">
        <v>14</v>
      </c>
      <c r="B552" s="688" t="s">
        <v>550</v>
      </c>
      <c r="C552" s="794"/>
      <c r="D552" s="794"/>
      <c r="E552" s="794"/>
      <c r="F552" s="794"/>
      <c r="G552" s="794"/>
      <c r="H552" s="794">
        <v>1371474.8922400002</v>
      </c>
      <c r="I552" s="621"/>
      <c r="J552" s="621"/>
    </row>
    <row r="553" spans="1:10" s="351" customFormat="1" ht="20.100000000000001" customHeight="1">
      <c r="A553" s="681">
        <v>15</v>
      </c>
      <c r="B553" s="689" t="s">
        <v>163</v>
      </c>
      <c r="C553" s="794"/>
      <c r="D553" s="794"/>
      <c r="E553" s="794"/>
      <c r="F553" s="794"/>
      <c r="G553" s="794"/>
      <c r="H553" s="794">
        <v>288859.62196000014</v>
      </c>
      <c r="I553" s="621"/>
      <c r="J553" s="621"/>
    </row>
    <row r="554" spans="1:10" s="351" customFormat="1" ht="20.100000000000001" customHeight="1">
      <c r="A554" s="681"/>
      <c r="B554" s="688" t="s">
        <v>164</v>
      </c>
      <c r="C554" s="794"/>
      <c r="D554" s="794"/>
      <c r="E554" s="794"/>
      <c r="F554" s="794"/>
      <c r="G554" s="794"/>
      <c r="H554" s="794">
        <v>0</v>
      </c>
      <c r="I554" s="621"/>
      <c r="J554" s="621"/>
    </row>
    <row r="555" spans="1:10" s="351" customFormat="1" ht="30.75" customHeight="1">
      <c r="A555" s="681">
        <v>16</v>
      </c>
      <c r="B555" s="693" t="s">
        <v>172</v>
      </c>
      <c r="C555" s="794"/>
      <c r="D555" s="794"/>
      <c r="E555" s="794"/>
      <c r="F555" s="794"/>
      <c r="G555" s="794"/>
      <c r="H555" s="794">
        <v>0</v>
      </c>
      <c r="I555" s="621"/>
      <c r="J555" s="621"/>
    </row>
    <row r="556" spans="1:10" s="351" customFormat="1" ht="20.100000000000001" customHeight="1">
      <c r="A556" s="681">
        <v>17</v>
      </c>
      <c r="B556" s="689" t="s">
        <v>455</v>
      </c>
      <c r="C556" s="794"/>
      <c r="D556" s="794"/>
      <c r="E556" s="794"/>
      <c r="F556" s="794"/>
      <c r="G556" s="794"/>
      <c r="H556" s="794">
        <v>-127250.79178</v>
      </c>
      <c r="I556" s="621"/>
      <c r="J556" s="621"/>
    </row>
    <row r="557" spans="1:10" s="351" customFormat="1" ht="20.100000000000001" customHeight="1">
      <c r="A557" s="681">
        <v>18</v>
      </c>
      <c r="B557" s="688" t="s">
        <v>166</v>
      </c>
      <c r="C557" s="794">
        <f t="shared" ref="C557:H557" si="62">SUM(C548:C556)</f>
        <v>-29497.448233168339</v>
      </c>
      <c r="D557" s="794">
        <f t="shared" si="62"/>
        <v>24884.700167654912</v>
      </c>
      <c r="E557" s="794">
        <f t="shared" si="62"/>
        <v>644135.8028012088</v>
      </c>
      <c r="F557" s="794">
        <f t="shared" si="62"/>
        <v>51362.772024661637</v>
      </c>
      <c r="G557" s="794">
        <f t="shared" si="62"/>
        <v>315097.52637364378</v>
      </c>
      <c r="H557" s="794">
        <f t="shared" si="62"/>
        <v>2539067.0755540011</v>
      </c>
      <c r="I557" s="621"/>
      <c r="J557" s="621"/>
    </row>
    <row r="558" spans="1:10" s="351" customFormat="1" ht="20.100000000000001" customHeight="1">
      <c r="A558" s="681">
        <v>19</v>
      </c>
      <c r="B558" s="689" t="s">
        <v>173</v>
      </c>
      <c r="C558" s="794"/>
      <c r="D558" s="794"/>
      <c r="E558" s="794"/>
      <c r="F558" s="794"/>
      <c r="G558" s="794"/>
      <c r="H558" s="794">
        <f>+'[17]Sheet 2 - General Insurance'!$H$140</f>
        <v>-12.21109</v>
      </c>
      <c r="I558" s="621"/>
      <c r="J558" s="621"/>
    </row>
    <row r="559" spans="1:10" s="351" customFormat="1" ht="20.100000000000001" customHeight="1">
      <c r="A559" s="681">
        <v>20</v>
      </c>
      <c r="B559" s="694" t="s">
        <v>167</v>
      </c>
      <c r="C559" s="794">
        <f t="shared" ref="C559:H559" si="63">SUM(C557:C558)</f>
        <v>-29497.448233168339</v>
      </c>
      <c r="D559" s="794">
        <f t="shared" si="63"/>
        <v>24884.700167654912</v>
      </c>
      <c r="E559" s="794">
        <f t="shared" si="63"/>
        <v>644135.8028012088</v>
      </c>
      <c r="F559" s="794">
        <f t="shared" si="63"/>
        <v>51362.772024661637</v>
      </c>
      <c r="G559" s="794">
        <f t="shared" si="63"/>
        <v>315097.52637364378</v>
      </c>
      <c r="H559" s="794">
        <f t="shared" si="63"/>
        <v>2539054.8644640013</v>
      </c>
      <c r="I559" s="621"/>
      <c r="J559" s="621"/>
    </row>
    <row r="560" spans="1:10" s="351" customFormat="1" ht="20.100000000000001" customHeight="1">
      <c r="A560" s="681">
        <v>21</v>
      </c>
      <c r="B560" s="694" t="s">
        <v>168</v>
      </c>
      <c r="C560" s="794"/>
      <c r="D560" s="794"/>
      <c r="E560" s="794"/>
      <c r="F560" s="794"/>
      <c r="G560" s="794"/>
      <c r="H560" s="794">
        <f>+'[17]Sheet 2 - General Insurance'!$H$142</f>
        <v>-407432.43231</v>
      </c>
      <c r="I560" s="621"/>
      <c r="J560" s="621"/>
    </row>
    <row r="561" spans="1:14" s="351" customFormat="1" ht="20.100000000000001" customHeight="1">
      <c r="A561" s="681">
        <v>22</v>
      </c>
      <c r="B561" s="694" t="s">
        <v>456</v>
      </c>
      <c r="C561" s="794">
        <f t="shared" ref="C561:H561" si="64">SUM(C559:C560)</f>
        <v>-29497.448233168339</v>
      </c>
      <c r="D561" s="794">
        <f t="shared" si="64"/>
        <v>24884.700167654912</v>
      </c>
      <c r="E561" s="794">
        <f t="shared" si="64"/>
        <v>644135.8028012088</v>
      </c>
      <c r="F561" s="794">
        <f t="shared" si="64"/>
        <v>51362.772024661637</v>
      </c>
      <c r="G561" s="794">
        <f t="shared" si="64"/>
        <v>315097.52637364378</v>
      </c>
      <c r="H561" s="794">
        <f t="shared" si="64"/>
        <v>2131622.4321540012</v>
      </c>
      <c r="I561" s="680"/>
      <c r="J561" s="621"/>
    </row>
    <row r="562" spans="1:14" s="351" customFormat="1" ht="17.399999999999999" customHeight="1">
      <c r="A562" s="681"/>
      <c r="B562" s="687"/>
      <c r="C562" s="685"/>
      <c r="D562" s="685"/>
      <c r="E562" s="685"/>
      <c r="F562" s="685"/>
      <c r="G562" s="685"/>
      <c r="H562" s="685"/>
      <c r="I562" s="680"/>
      <c r="J562" s="621"/>
    </row>
    <row r="563" spans="1:14" s="351" customFormat="1" ht="17.399999999999999" customHeight="1">
      <c r="A563" s="681"/>
      <c r="B563" s="687"/>
      <c r="C563" s="685"/>
      <c r="D563" s="685"/>
      <c r="E563" s="685"/>
      <c r="F563" s="685"/>
      <c r="G563" s="685"/>
      <c r="H563" s="685"/>
      <c r="I563" s="680"/>
      <c r="J563" s="621"/>
    </row>
    <row r="564" spans="1:14" s="119" customFormat="1" ht="17.399999999999999" customHeight="1">
      <c r="A564" s="2642">
        <v>17</v>
      </c>
      <c r="B564" s="2639" t="s">
        <v>488</v>
      </c>
      <c r="C564" s="2637">
        <v>2011</v>
      </c>
      <c r="D564" s="2637"/>
      <c r="E564" s="2637"/>
      <c r="F564" s="2637"/>
      <c r="G564" s="2637"/>
      <c r="H564" s="2637"/>
      <c r="I564" s="228"/>
      <c r="J564" s="228"/>
    </row>
    <row r="565" spans="1:14" s="119" customFormat="1" ht="17.399999999999999" customHeight="1">
      <c r="A565" s="2642"/>
      <c r="B565" s="2639"/>
      <c r="C565" s="664" t="s">
        <v>47</v>
      </c>
      <c r="D565" s="664" t="s">
        <v>48</v>
      </c>
      <c r="E565" s="664" t="s">
        <v>49</v>
      </c>
      <c r="F565" s="664" t="s">
        <v>89</v>
      </c>
      <c r="G565" s="664" t="s">
        <v>155</v>
      </c>
      <c r="H565" s="664" t="s">
        <v>26</v>
      </c>
      <c r="I565" s="2451"/>
      <c r="J565" s="228"/>
    </row>
    <row r="566" spans="1:14" s="119" customFormat="1" ht="17.399999999999999" customHeight="1">
      <c r="A566" s="2642"/>
      <c r="B566" s="2639"/>
      <c r="C566" s="63" t="s">
        <v>40</v>
      </c>
      <c r="D566" s="63" t="s">
        <v>40</v>
      </c>
      <c r="E566" s="63" t="s">
        <v>40</v>
      </c>
      <c r="F566" s="63" t="s">
        <v>40</v>
      </c>
      <c r="G566" s="63" t="s">
        <v>40</v>
      </c>
      <c r="H566" s="63" t="s">
        <v>40</v>
      </c>
      <c r="I566" s="2451"/>
      <c r="J566" s="228"/>
    </row>
    <row r="567" spans="1:14" s="351" customFormat="1" ht="17.399999999999999" customHeight="1">
      <c r="A567" s="681">
        <v>1</v>
      </c>
      <c r="B567" s="688" t="s">
        <v>88</v>
      </c>
      <c r="C567" s="2638"/>
      <c r="D567" s="2638"/>
      <c r="E567" s="2638"/>
      <c r="F567" s="2638"/>
      <c r="G567" s="2638"/>
      <c r="H567" s="601">
        <f>+H575+H584+H585+H586</f>
        <v>3590658.89714</v>
      </c>
      <c r="I567" s="621"/>
      <c r="J567" s="665"/>
      <c r="K567" s="645"/>
      <c r="L567" s="645"/>
      <c r="M567" s="645"/>
      <c r="N567" s="645"/>
    </row>
    <row r="568" spans="1:14" s="351" customFormat="1" ht="5.25" customHeight="1">
      <c r="A568" s="681"/>
      <c r="B568" s="688"/>
      <c r="C568" s="430"/>
      <c r="D568" s="430"/>
      <c r="E568" s="430"/>
      <c r="F568" s="430"/>
      <c r="G568" s="430"/>
      <c r="H568" s="430"/>
      <c r="I568" s="621"/>
      <c r="J568" s="665"/>
      <c r="K568" s="645"/>
      <c r="L568" s="645"/>
      <c r="M568" s="645"/>
      <c r="N568" s="645"/>
    </row>
    <row r="569" spans="1:14" s="351" customFormat="1" ht="20.100000000000001" customHeight="1">
      <c r="A569" s="681">
        <v>2</v>
      </c>
      <c r="B569" s="689" t="s">
        <v>156</v>
      </c>
      <c r="C569" s="794">
        <v>568299.92257000005</v>
      </c>
      <c r="D569" s="794">
        <v>310749.20804</v>
      </c>
      <c r="E569" s="794">
        <v>2183207.3059999999</v>
      </c>
      <c r="F569" s="794">
        <v>46650.23431</v>
      </c>
      <c r="G569" s="794">
        <v>1151642.2260799999</v>
      </c>
      <c r="H569" s="794">
        <f>SUM(C569:G569)</f>
        <v>4260548.8969999999</v>
      </c>
      <c r="I569" s="682"/>
      <c r="J569" s="621"/>
    </row>
    <row r="570" spans="1:14" s="351" customFormat="1" ht="20.100000000000001" customHeight="1">
      <c r="A570" s="681">
        <v>3</v>
      </c>
      <c r="B570" s="689" t="s">
        <v>551</v>
      </c>
      <c r="C570" s="794"/>
      <c r="D570" s="794"/>
      <c r="E570" s="794"/>
      <c r="F570" s="794"/>
      <c r="G570" s="794"/>
      <c r="H570" s="794">
        <f>SUM(C570:G570)</f>
        <v>0</v>
      </c>
      <c r="I570" s="682"/>
      <c r="J570" s="621"/>
    </row>
    <row r="571" spans="1:14" s="351" customFormat="1" ht="20.100000000000001" customHeight="1">
      <c r="A571" s="681">
        <v>4</v>
      </c>
      <c r="B571" s="689" t="s">
        <v>552</v>
      </c>
      <c r="C571" s="794">
        <v>-165228</v>
      </c>
      <c r="D571" s="794">
        <v>-1688</v>
      </c>
      <c r="E571" s="794">
        <v>0</v>
      </c>
      <c r="F571" s="794">
        <v>-11493</v>
      </c>
      <c r="G571" s="794">
        <v>-26697</v>
      </c>
      <c r="H571" s="794">
        <f>SUM(C571:G571)</f>
        <v>-205106</v>
      </c>
      <c r="I571" s="682"/>
      <c r="J571" s="621"/>
    </row>
    <row r="572" spans="1:14" s="351" customFormat="1" ht="20.100000000000001" customHeight="1">
      <c r="A572" s="681">
        <v>5</v>
      </c>
      <c r="B572" s="689" t="s">
        <v>553</v>
      </c>
      <c r="C572" s="794">
        <v>-342970.57814</v>
      </c>
      <c r="D572" s="794">
        <v>-192567.65934999997</v>
      </c>
      <c r="E572" s="826">
        <v>-70463.28069</v>
      </c>
      <c r="F572" s="826">
        <v>-1664.5118700000003</v>
      </c>
      <c r="G572" s="826">
        <v>-65967.651260000013</v>
      </c>
      <c r="H572" s="826">
        <f>SUM(C572:G572)</f>
        <v>-673633.68131000013</v>
      </c>
      <c r="I572" s="621"/>
      <c r="J572" s="621"/>
    </row>
    <row r="573" spans="1:14" s="351" customFormat="1" ht="20.100000000000001" customHeight="1">
      <c r="A573" s="681">
        <v>6</v>
      </c>
      <c r="B573" s="689" t="s">
        <v>461</v>
      </c>
      <c r="C573" s="794">
        <f>SUM(C569:C572)</f>
        <v>60101.344430000056</v>
      </c>
      <c r="D573" s="794">
        <f>SUM(D569:D572)</f>
        <v>116493.54869000003</v>
      </c>
      <c r="E573" s="826">
        <f>SUM(E569:E572)</f>
        <v>2112744.0253099999</v>
      </c>
      <c r="F573" s="826">
        <f>SUM(F569:F572)</f>
        <v>33492.722439999998</v>
      </c>
      <c r="G573" s="826">
        <f>SUM(G569:G572)</f>
        <v>1058977.57482</v>
      </c>
      <c r="H573" s="826">
        <f>SUM(C573:G573)</f>
        <v>3381809.21569</v>
      </c>
      <c r="I573" s="621"/>
      <c r="J573" s="621"/>
    </row>
    <row r="574" spans="1:14" s="351" customFormat="1" ht="20.100000000000001" customHeight="1">
      <c r="A574" s="681">
        <v>7</v>
      </c>
      <c r="B574" s="689" t="s">
        <v>157</v>
      </c>
      <c r="C574" s="794">
        <v>-12451.725199999999</v>
      </c>
      <c r="D574" s="794">
        <v>-9131.4216699999997</v>
      </c>
      <c r="E574" s="794">
        <v>-125060.57837999999</v>
      </c>
      <c r="F574" s="794">
        <v>-1473.51756</v>
      </c>
      <c r="G574" s="794">
        <v>-113303.07574</v>
      </c>
      <c r="H574" s="794">
        <f t="shared" ref="H574:H580" si="65">SUM(C574:G574)</f>
        <v>-261420.31855</v>
      </c>
      <c r="I574" s="621"/>
      <c r="J574" s="621"/>
    </row>
    <row r="575" spans="1:14" s="351" customFormat="1" ht="20.100000000000001" customHeight="1">
      <c r="A575" s="681">
        <v>8</v>
      </c>
      <c r="B575" s="689" t="s">
        <v>158</v>
      </c>
      <c r="C575" s="794">
        <f>SUM(C573:C574)</f>
        <v>47649.619230000055</v>
      </c>
      <c r="D575" s="794">
        <f>SUM(D573:D574)</f>
        <v>107362.12702000003</v>
      </c>
      <c r="E575" s="826">
        <f>SUM(E573:E574)</f>
        <v>1987683.4469299999</v>
      </c>
      <c r="F575" s="826">
        <f>SUM(F573:F574)</f>
        <v>32019.204879999998</v>
      </c>
      <c r="G575" s="826">
        <f>SUM(G573:G574)</f>
        <v>945674.49907999998</v>
      </c>
      <c r="H575" s="826">
        <f>SUM(C575:G575)</f>
        <v>3120388.89714</v>
      </c>
      <c r="I575" s="621"/>
      <c r="J575" s="621"/>
    </row>
    <row r="576" spans="1:14" s="351" customFormat="1" ht="20.100000000000001" customHeight="1">
      <c r="A576" s="681"/>
      <c r="B576" s="689"/>
      <c r="C576" s="409"/>
      <c r="D576" s="409"/>
      <c r="E576" s="409"/>
      <c r="F576" s="409"/>
      <c r="G576" s="409"/>
      <c r="H576" s="409">
        <f t="shared" si="65"/>
        <v>0</v>
      </c>
      <c r="I576" s="621"/>
      <c r="J576" s="621"/>
    </row>
    <row r="577" spans="1:10" s="351" customFormat="1" ht="20.100000000000001" customHeight="1">
      <c r="A577" s="681"/>
      <c r="B577" s="688" t="s">
        <v>159</v>
      </c>
      <c r="C577" s="409"/>
      <c r="D577" s="409"/>
      <c r="E577" s="409"/>
      <c r="F577" s="409"/>
      <c r="G577" s="409"/>
      <c r="H577" s="409">
        <f t="shared" si="65"/>
        <v>0</v>
      </c>
      <c r="I577" s="621"/>
      <c r="J577" s="621"/>
    </row>
    <row r="578" spans="1:10" s="351" customFormat="1" ht="20.100000000000001" customHeight="1">
      <c r="A578" s="681">
        <v>9</v>
      </c>
      <c r="B578" s="689" t="s">
        <v>170</v>
      </c>
      <c r="C578" s="794">
        <v>-40422.984360000002</v>
      </c>
      <c r="D578" s="794">
        <v>-27948.574420000001</v>
      </c>
      <c r="E578" s="794">
        <v>-1456555.9953399999</v>
      </c>
      <c r="F578" s="794">
        <v>-11286.894839999999</v>
      </c>
      <c r="G578" s="794">
        <v>-628346.51578000002</v>
      </c>
      <c r="H578" s="794">
        <f t="shared" si="65"/>
        <v>-2164560.9647399997</v>
      </c>
      <c r="I578" s="621"/>
      <c r="J578" s="621"/>
    </row>
    <row r="579" spans="1:10" s="351" customFormat="1" ht="20.100000000000001" customHeight="1">
      <c r="A579" s="681">
        <v>10</v>
      </c>
      <c r="B579" s="689" t="s">
        <v>171</v>
      </c>
      <c r="C579" s="794">
        <v>37045.336120000007</v>
      </c>
      <c r="D579" s="794">
        <v>16257.680799999998</v>
      </c>
      <c r="E579" s="794">
        <v>-257866.97773000001</v>
      </c>
      <c r="F579" s="794">
        <v>-3720.9714300000005</v>
      </c>
      <c r="G579" s="794">
        <v>-60558.484420000008</v>
      </c>
      <c r="H579" s="794">
        <f t="shared" si="65"/>
        <v>-268843.41666000005</v>
      </c>
      <c r="I579" s="621"/>
      <c r="J579" s="621"/>
    </row>
    <row r="580" spans="1:10" s="351" customFormat="1" ht="20.100000000000001" customHeight="1">
      <c r="A580" s="681">
        <v>11</v>
      </c>
      <c r="B580" s="689" t="s">
        <v>454</v>
      </c>
      <c r="C580" s="794">
        <v>-166010.96431459038</v>
      </c>
      <c r="D580" s="794">
        <v>-70689.227984283381</v>
      </c>
      <c r="E580" s="794">
        <v>-411399.30203334684</v>
      </c>
      <c r="F580" s="794">
        <v>-5631.413589390002</v>
      </c>
      <c r="G580" s="794">
        <v>-132328.42001738961</v>
      </c>
      <c r="H580" s="794">
        <f t="shared" si="65"/>
        <v>-786059.32793900021</v>
      </c>
      <c r="I580" s="621"/>
      <c r="J580" s="621"/>
    </row>
    <row r="581" spans="1:10" s="351" customFormat="1" ht="20.100000000000001" customHeight="1">
      <c r="A581" s="683">
        <v>12</v>
      </c>
      <c r="B581" s="690" t="s">
        <v>160</v>
      </c>
      <c r="C581" s="793">
        <f>SUM(C575:C580)</f>
        <v>-121738.99332459032</v>
      </c>
      <c r="D581" s="793">
        <f>SUM(D575:D580)</f>
        <v>24982.005415716645</v>
      </c>
      <c r="E581" s="821">
        <f>SUM(E575:E580)</f>
        <v>-138138.82817334693</v>
      </c>
      <c r="F581" s="821">
        <f>SUM(F575:F580)</f>
        <v>11379.925020609993</v>
      </c>
      <c r="G581" s="821">
        <f>SUM(G575:G580)</f>
        <v>124441.07886261036</v>
      </c>
      <c r="H581" s="826">
        <f>SUM(C581:G581)</f>
        <v>-99074.812199000269</v>
      </c>
      <c r="I581" s="684"/>
      <c r="J581" s="621"/>
    </row>
    <row r="582" spans="1:10" s="351" customFormat="1" ht="20.100000000000001" customHeight="1">
      <c r="A582" s="681"/>
      <c r="B582" s="691"/>
      <c r="C582" s="409"/>
      <c r="D582" s="409"/>
      <c r="E582" s="409"/>
      <c r="F582" s="409"/>
      <c r="G582" s="409"/>
      <c r="H582" s="409">
        <f t="shared" ref="H582:H593" si="66">SUM(C582:G582)</f>
        <v>0</v>
      </c>
      <c r="I582" s="621"/>
      <c r="J582" s="621"/>
    </row>
    <row r="583" spans="1:10" s="351" customFormat="1" ht="20.100000000000001" customHeight="1">
      <c r="A583" s="681"/>
      <c r="B583" s="692" t="s">
        <v>161</v>
      </c>
      <c r="C583" s="409"/>
      <c r="D583" s="409"/>
      <c r="E583" s="409"/>
      <c r="F583" s="409"/>
      <c r="G583" s="409"/>
      <c r="H583" s="409">
        <f t="shared" si="66"/>
        <v>0</v>
      </c>
      <c r="I583" s="621"/>
      <c r="J583" s="621"/>
    </row>
    <row r="584" spans="1:10" s="351" customFormat="1" ht="20.100000000000001" customHeight="1">
      <c r="A584" s="681">
        <v>13</v>
      </c>
      <c r="B584" s="689" t="s">
        <v>162</v>
      </c>
      <c r="C584" s="686"/>
      <c r="D584" s="686"/>
      <c r="E584" s="686"/>
      <c r="F584" s="686"/>
      <c r="G584" s="686"/>
      <c r="H584" s="794">
        <f>SUM(C584:G584)</f>
        <v>0</v>
      </c>
      <c r="I584" s="621"/>
      <c r="J584" s="621"/>
    </row>
    <row r="585" spans="1:10" s="351" customFormat="1" ht="20.100000000000001" customHeight="1">
      <c r="A585" s="681">
        <v>14</v>
      </c>
      <c r="B585" s="688" t="s">
        <v>550</v>
      </c>
      <c r="C585" s="686"/>
      <c r="D585" s="686"/>
      <c r="E585" s="686"/>
      <c r="F585" s="686"/>
      <c r="G585" s="686"/>
      <c r="H585" s="794">
        <v>417183</v>
      </c>
      <c r="I585" s="621"/>
      <c r="J585" s="621"/>
    </row>
    <row r="586" spans="1:10" s="351" customFormat="1" ht="20.100000000000001" customHeight="1">
      <c r="A586" s="681">
        <v>15</v>
      </c>
      <c r="B586" s="689" t="s">
        <v>163</v>
      </c>
      <c r="C586" s="686"/>
      <c r="D586" s="686"/>
      <c r="E586" s="686"/>
      <c r="F586" s="686"/>
      <c r="G586" s="686"/>
      <c r="H586" s="794">
        <v>53087</v>
      </c>
      <c r="I586" s="621"/>
      <c r="J586" s="621"/>
    </row>
    <row r="587" spans="1:10" s="351" customFormat="1" ht="20.100000000000001" customHeight="1">
      <c r="A587" s="681"/>
      <c r="B587" s="688" t="s">
        <v>164</v>
      </c>
      <c r="C587" s="409"/>
      <c r="D587" s="409"/>
      <c r="E587" s="409"/>
      <c r="F587" s="409"/>
      <c r="G587" s="409"/>
      <c r="H587" s="409">
        <f t="shared" si="66"/>
        <v>0</v>
      </c>
      <c r="I587" s="621"/>
      <c r="J587" s="621"/>
    </row>
    <row r="588" spans="1:10" s="351" customFormat="1" ht="30" customHeight="1">
      <c r="A588" s="681">
        <v>16</v>
      </c>
      <c r="B588" s="693" t="s">
        <v>172</v>
      </c>
      <c r="C588" s="409"/>
      <c r="D588" s="409"/>
      <c r="E588" s="409"/>
      <c r="F588" s="409"/>
      <c r="G588" s="409"/>
      <c r="H588" s="409">
        <f t="shared" si="66"/>
        <v>0</v>
      </c>
      <c r="I588" s="621"/>
      <c r="J588" s="621"/>
    </row>
    <row r="589" spans="1:10" s="351" customFormat="1" ht="20.100000000000001" customHeight="1">
      <c r="A589" s="681">
        <v>17</v>
      </c>
      <c r="B589" s="689" t="s">
        <v>455</v>
      </c>
      <c r="C589" s="409"/>
      <c r="D589" s="409"/>
      <c r="E589" s="409"/>
      <c r="F589" s="409"/>
      <c r="G589" s="409"/>
      <c r="H589" s="409">
        <f t="shared" si="66"/>
        <v>0</v>
      </c>
      <c r="I589" s="621"/>
      <c r="J589" s="621"/>
    </row>
    <row r="590" spans="1:10" s="351" customFormat="1" ht="20.100000000000001" customHeight="1">
      <c r="A590" s="681">
        <v>18</v>
      </c>
      <c r="B590" s="688" t="s">
        <v>166</v>
      </c>
      <c r="C590" s="794">
        <f t="shared" ref="C590:H590" si="67">SUM(C581:C589)</f>
        <v>-121738.99332459032</v>
      </c>
      <c r="D590" s="794">
        <f t="shared" si="67"/>
        <v>24982.005415716645</v>
      </c>
      <c r="E590" s="826">
        <f t="shared" si="67"/>
        <v>-138138.82817334693</v>
      </c>
      <c r="F590" s="826">
        <f t="shared" si="67"/>
        <v>11379.925020609993</v>
      </c>
      <c r="G590" s="826">
        <f t="shared" si="67"/>
        <v>124441.07886261036</v>
      </c>
      <c r="H590" s="826">
        <f t="shared" si="67"/>
        <v>371195.18780099973</v>
      </c>
      <c r="I590" s="621"/>
      <c r="J590" s="621"/>
    </row>
    <row r="591" spans="1:10" s="351" customFormat="1" ht="20.100000000000001" customHeight="1">
      <c r="A591" s="681">
        <v>19</v>
      </c>
      <c r="B591" s="689" t="s">
        <v>173</v>
      </c>
      <c r="C591" s="409"/>
      <c r="D591" s="409"/>
      <c r="E591" s="409"/>
      <c r="F591" s="409"/>
      <c r="G591" s="409"/>
      <c r="H591" s="409">
        <f t="shared" si="66"/>
        <v>0</v>
      </c>
      <c r="I591" s="621"/>
      <c r="J591" s="621"/>
    </row>
    <row r="592" spans="1:10" s="351" customFormat="1" ht="20.100000000000001" customHeight="1">
      <c r="A592" s="681">
        <v>20</v>
      </c>
      <c r="B592" s="694" t="s">
        <v>167</v>
      </c>
      <c r="C592" s="794">
        <f t="shared" ref="C592:H592" si="68">SUM(C590:C591)</f>
        <v>-121738.99332459032</v>
      </c>
      <c r="D592" s="794">
        <f t="shared" si="68"/>
        <v>24982.005415716645</v>
      </c>
      <c r="E592" s="826">
        <f t="shared" si="68"/>
        <v>-138138.82817334693</v>
      </c>
      <c r="F592" s="826">
        <f t="shared" si="68"/>
        <v>11379.925020609993</v>
      </c>
      <c r="G592" s="826">
        <f t="shared" si="68"/>
        <v>124441.07886261036</v>
      </c>
      <c r="H592" s="826">
        <f t="shared" si="68"/>
        <v>371195.18780099973</v>
      </c>
      <c r="I592" s="621"/>
      <c r="J592" s="621"/>
    </row>
    <row r="593" spans="1:10" s="351" customFormat="1" ht="20.100000000000001" customHeight="1">
      <c r="A593" s="681">
        <v>21</v>
      </c>
      <c r="B593" s="694" t="s">
        <v>168</v>
      </c>
      <c r="C593" s="409"/>
      <c r="D593" s="409"/>
      <c r="E593" s="409"/>
      <c r="F593" s="409"/>
      <c r="G593" s="409"/>
      <c r="H593" s="409">
        <f t="shared" si="66"/>
        <v>0</v>
      </c>
      <c r="I593" s="621"/>
      <c r="J593" s="621"/>
    </row>
    <row r="594" spans="1:10" s="351" customFormat="1" ht="20.100000000000001" customHeight="1">
      <c r="A594" s="681">
        <v>22</v>
      </c>
      <c r="B594" s="694" t="s">
        <v>456</v>
      </c>
      <c r="C594" s="794">
        <f t="shared" ref="C594:H594" si="69">SUM(C592:C593)</f>
        <v>-121738.99332459032</v>
      </c>
      <c r="D594" s="794">
        <f t="shared" si="69"/>
        <v>24982.005415716645</v>
      </c>
      <c r="E594" s="826">
        <f t="shared" si="69"/>
        <v>-138138.82817334693</v>
      </c>
      <c r="F594" s="826">
        <f t="shared" si="69"/>
        <v>11379.925020609993</v>
      </c>
      <c r="G594" s="826">
        <f t="shared" si="69"/>
        <v>124441.07886261036</v>
      </c>
      <c r="H594" s="826">
        <f t="shared" si="69"/>
        <v>371195.18780099973</v>
      </c>
      <c r="I594" s="680"/>
      <c r="J594" s="621"/>
    </row>
  </sheetData>
  <customSheetViews>
    <customSheetView guid="{5E394B0B-7867-4722-9497-A93AB2A9A773}"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1"/>
    </customSheetView>
    <customSheetView guid="{B1E1B596-A9A1-411D-A882-A48CB025B978}"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2"/>
    </customSheetView>
    <customSheetView guid="{E82B35BE-4719-4C53-A9EF-1CC6F153A6F3}" showPageBreaks="1" printArea="1">
      <selection activeCell="E13" sqref="E1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3"/>
    </customSheetView>
    <customSheetView guid="{46F31544-8E6F-41C5-8628-1D6EE074AF15}"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4"/>
    </customSheetView>
    <customSheetView guid="{B2E1A0C6-5BA1-4CF1-B412-16D81FCDF11F}"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5"/>
    </customSheetView>
    <customSheetView guid="{967E0446-E234-427F-8E57-7FE287052E2E}"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6"/>
    </customSheetView>
    <customSheetView guid="{2ACFE167-4169-43A6-9AB2-59D5A2DA2DB4}" showPageBreaks="1" printArea="1" state="hidden" topLeftCell="C55">
      <selection activeCell="H83" sqref="H83"/>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pageMargins left="0.7" right="0.56999999999999995" top="0.75" bottom="0.75" header="0.3" footer="0.3"/>
      <pageSetup scale="67" orientation="landscape" r:id="rId7"/>
    </customSheetView>
  </customSheetViews>
  <mergeCells count="90">
    <mergeCell ref="A498:A500"/>
    <mergeCell ref="A531:A533"/>
    <mergeCell ref="A564:A566"/>
    <mergeCell ref="A3:A5"/>
    <mergeCell ref="A333:A335"/>
    <mergeCell ref="A366:A368"/>
    <mergeCell ref="A399:A401"/>
    <mergeCell ref="A432:A434"/>
    <mergeCell ref="A465:A467"/>
    <mergeCell ref="A168:A170"/>
    <mergeCell ref="A201:A203"/>
    <mergeCell ref="A234:A236"/>
    <mergeCell ref="A267:A269"/>
    <mergeCell ref="A300:A302"/>
    <mergeCell ref="B3:B5"/>
    <mergeCell ref="A36:A38"/>
    <mergeCell ref="A69:A71"/>
    <mergeCell ref="A102:A104"/>
    <mergeCell ref="A135:A137"/>
    <mergeCell ref="B36:B38"/>
    <mergeCell ref="B135:B137"/>
    <mergeCell ref="B69:B71"/>
    <mergeCell ref="I433:I434"/>
    <mergeCell ref="B201:B203"/>
    <mergeCell ref="C201:H201"/>
    <mergeCell ref="B234:B236"/>
    <mergeCell ref="B267:B269"/>
    <mergeCell ref="B300:B302"/>
    <mergeCell ref="B399:B401"/>
    <mergeCell ref="C369:G369"/>
    <mergeCell ref="C402:G402"/>
    <mergeCell ref="I268:I269"/>
    <mergeCell ref="C300:H300"/>
    <mergeCell ref="C270:G270"/>
    <mergeCell ref="C237:G237"/>
    <mergeCell ref="I202:I203"/>
    <mergeCell ref="C204:G204"/>
    <mergeCell ref="B366:B368"/>
    <mergeCell ref="I235:I236"/>
    <mergeCell ref="C267:H267"/>
    <mergeCell ref="C72:G72"/>
    <mergeCell ref="B102:B104"/>
    <mergeCell ref="C102:H102"/>
    <mergeCell ref="C105:G105"/>
    <mergeCell ref="C171:G171"/>
    <mergeCell ref="B168:B170"/>
    <mergeCell ref="C567:G567"/>
    <mergeCell ref="C498:H498"/>
    <mergeCell ref="C501:G501"/>
    <mergeCell ref="C531:H531"/>
    <mergeCell ref="C69:H69"/>
    <mergeCell ref="C432:H432"/>
    <mergeCell ref="C303:G303"/>
    <mergeCell ref="C336:G336"/>
    <mergeCell ref="C234:H234"/>
    <mergeCell ref="B465:B467"/>
    <mergeCell ref="B531:B533"/>
    <mergeCell ref="B564:B566"/>
    <mergeCell ref="B498:B500"/>
    <mergeCell ref="B333:B335"/>
    <mergeCell ref="B432:B434"/>
    <mergeCell ref="I532:I533"/>
    <mergeCell ref="C564:H564"/>
    <mergeCell ref="I301:I302"/>
    <mergeCell ref="I565:I566"/>
    <mergeCell ref="I499:I500"/>
    <mergeCell ref="I466:I467"/>
    <mergeCell ref="C333:H333"/>
    <mergeCell ref="I334:I335"/>
    <mergeCell ref="C366:H366"/>
    <mergeCell ref="I367:I368"/>
    <mergeCell ref="C399:H399"/>
    <mergeCell ref="I400:I401"/>
    <mergeCell ref="C465:H465"/>
    <mergeCell ref="C435:G435"/>
    <mergeCell ref="C468:G468"/>
    <mergeCell ref="C534:G534"/>
    <mergeCell ref="C3:H3"/>
    <mergeCell ref="I4:I5"/>
    <mergeCell ref="C168:H168"/>
    <mergeCell ref="I169:I170"/>
    <mergeCell ref="C135:H135"/>
    <mergeCell ref="I136:I137"/>
    <mergeCell ref="C6:G6"/>
    <mergeCell ref="C138:G138"/>
    <mergeCell ref="I103:I104"/>
    <mergeCell ref="C36:H36"/>
    <mergeCell ref="I37:I38"/>
    <mergeCell ref="C39:G39"/>
    <mergeCell ref="I70:I71"/>
  </mergeCells>
  <pageMargins left="0.7" right="0.56999999999999995" top="0.75" bottom="0.75" header="0.3" footer="0.3"/>
  <pageSetup scale="67" orientation="landscape" r:id="rId8"/>
  <rowBreaks count="16" manualBreakCount="16">
    <brk id="66" max="7" man="1"/>
    <brk id="99" max="7" man="1"/>
    <brk id="132" max="7" man="1"/>
    <brk id="165" max="7" man="1"/>
    <brk id="198" max="7" man="1"/>
    <brk id="231" max="7" man="1"/>
    <brk id="264" max="7" man="1"/>
    <brk id="297" max="7" man="1"/>
    <brk id="330" max="7" man="1"/>
    <brk id="363" max="7" man="1"/>
    <brk id="396" max="7" man="1"/>
    <brk id="429" max="7" man="1"/>
    <brk id="462" max="7" man="1"/>
    <brk id="495" max="7" man="1"/>
    <brk id="528" max="7" man="1"/>
    <brk id="561" max="7" man="1"/>
  </rowBreaks>
  <colBreaks count="1" manualBreakCount="1">
    <brk id="8" max="1048575" man="1"/>
  </colBreaks>
  <ignoredErrors>
    <ignoredError sqref="H590 H592" formula="1"/>
  </ignoredErrors>
  <drawing r:id="rId9"/>
  <legacyDrawing r:id="rId1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X84"/>
  <sheetViews>
    <sheetView zoomScaleNormal="100" workbookViewId="0">
      <pane xSplit="1" ySplit="5" topLeftCell="B39" activePane="bottomRight" state="frozen"/>
      <selection pane="topRight" activeCell="B1" sqref="B1"/>
      <selection pane="bottomLeft" activeCell="A6" sqref="A6"/>
      <selection pane="bottomRight" activeCell="H57" sqref="H57"/>
    </sheetView>
  </sheetViews>
  <sheetFormatPr defaultColWidth="9.109375" defaultRowHeight="14.4"/>
  <cols>
    <col min="1" max="1" width="19" style="757" customWidth="1"/>
    <col min="2" max="2" width="12.5546875" style="757" customWidth="1"/>
    <col min="3" max="4" width="12.6640625" style="757" customWidth="1"/>
    <col min="5" max="5" width="12.5546875" style="757" customWidth="1"/>
    <col min="6" max="6" width="11.44140625" style="757" customWidth="1"/>
    <col min="7" max="7" width="12.6640625" style="757" customWidth="1"/>
    <col min="8" max="8" width="13.5546875" style="757" customWidth="1"/>
    <col min="9" max="9" width="12.6640625" style="757" customWidth="1"/>
    <col min="10" max="10" width="10.33203125" style="757" customWidth="1"/>
    <col min="11" max="11" width="14.33203125" style="757" customWidth="1"/>
    <col min="12" max="12" width="14.5546875" style="757" customWidth="1"/>
    <col min="13" max="13" width="11.33203125" style="757" customWidth="1"/>
    <col min="14" max="14" width="12" style="757" customWidth="1"/>
    <col min="15" max="15" width="9.33203125" style="757" bestFit="1" customWidth="1"/>
    <col min="16" max="16" width="13.6640625" style="757" customWidth="1"/>
    <col min="17" max="17" width="13.33203125" style="757" customWidth="1"/>
    <col min="18" max="18" width="11.5546875" style="757" customWidth="1"/>
    <col min="19" max="19" width="14.5546875" style="757" bestFit="1" customWidth="1"/>
    <col min="20" max="20" width="11" style="757" customWidth="1"/>
    <col min="21" max="21" width="11.109375" style="757" customWidth="1"/>
    <col min="22" max="22" width="14.6640625" style="757" customWidth="1"/>
    <col min="23" max="23" width="14.5546875" style="757" bestFit="1" customWidth="1"/>
    <col min="24" max="24" width="14.5546875" style="757" customWidth="1"/>
    <col min="25" max="16384" width="9.109375" style="757"/>
  </cols>
  <sheetData>
    <row r="3" spans="1:24" ht="15" customHeight="1">
      <c r="A3" s="72" t="s">
        <v>613</v>
      </c>
      <c r="B3" s="999"/>
      <c r="C3" s="999"/>
      <c r="D3" s="999"/>
      <c r="E3" s="999"/>
      <c r="F3" s="1000"/>
    </row>
    <row r="4" spans="1:24">
      <c r="A4" s="2643" t="s">
        <v>62</v>
      </c>
      <c r="B4" s="1001">
        <v>1</v>
      </c>
      <c r="C4" s="1001">
        <v>2</v>
      </c>
      <c r="D4" s="1001">
        <v>3</v>
      </c>
      <c r="E4" s="1001">
        <v>4</v>
      </c>
      <c r="F4" s="1001">
        <v>5</v>
      </c>
      <c r="G4" s="1001">
        <v>6</v>
      </c>
      <c r="H4" s="1001">
        <v>7</v>
      </c>
      <c r="I4" s="1001">
        <v>8</v>
      </c>
      <c r="J4" s="1001">
        <v>9</v>
      </c>
      <c r="K4" s="1001">
        <v>10</v>
      </c>
      <c r="L4" s="1001">
        <v>11</v>
      </c>
      <c r="M4" s="1001">
        <v>12</v>
      </c>
      <c r="N4" s="1001">
        <v>13</v>
      </c>
      <c r="O4" s="1001">
        <v>14</v>
      </c>
      <c r="P4" s="1001">
        <v>15</v>
      </c>
      <c r="Q4" s="1001">
        <v>16</v>
      </c>
      <c r="R4" s="1001">
        <v>17</v>
      </c>
      <c r="S4" s="1001">
        <v>18</v>
      </c>
      <c r="T4" s="1001">
        <v>19</v>
      </c>
      <c r="U4" s="1001">
        <v>20</v>
      </c>
      <c r="V4" s="1002"/>
    </row>
    <row r="5" spans="1:24">
      <c r="A5" s="2643"/>
      <c r="B5" s="1003" t="s">
        <v>15</v>
      </c>
      <c r="C5" s="1003" t="s">
        <v>31</v>
      </c>
      <c r="D5" s="1003" t="s">
        <v>12</v>
      </c>
      <c r="E5" s="1003" t="s">
        <v>18</v>
      </c>
      <c r="F5" s="1003" t="s">
        <v>16</v>
      </c>
      <c r="G5" s="1003" t="s">
        <v>25</v>
      </c>
      <c r="H5" s="1004" t="s">
        <v>10</v>
      </c>
      <c r="I5" s="1003" t="s">
        <v>14</v>
      </c>
      <c r="J5" s="1003" t="s">
        <v>22</v>
      </c>
      <c r="K5" s="1003" t="s">
        <v>17</v>
      </c>
      <c r="L5" s="1003" t="s">
        <v>13</v>
      </c>
      <c r="M5" s="1003" t="s">
        <v>27</v>
      </c>
      <c r="N5" s="1003" t="s">
        <v>21</v>
      </c>
      <c r="O5" s="1003" t="s">
        <v>41</v>
      </c>
      <c r="P5" s="1003" t="s">
        <v>24</v>
      </c>
      <c r="Q5" s="1005" t="s">
        <v>30</v>
      </c>
      <c r="R5" s="1003" t="s">
        <v>20</v>
      </c>
      <c r="S5" s="1003" t="s">
        <v>11</v>
      </c>
      <c r="T5" s="1003" t="s">
        <v>67</v>
      </c>
      <c r="U5" s="1003" t="s">
        <v>69</v>
      </c>
      <c r="V5" s="1006" t="s">
        <v>26</v>
      </c>
    </row>
    <row r="6" spans="1:24">
      <c r="A6" s="893" t="s">
        <v>47</v>
      </c>
      <c r="B6" s="234">
        <f>+'[18]Sheet 2 - General Insurance'!$C$39</f>
        <v>11991</v>
      </c>
      <c r="C6" s="234">
        <f>+'[19]Sheet 2 - General Insurance'!$C$39</f>
        <v>75109.039999999935</v>
      </c>
      <c r="D6" s="234">
        <f>+'[20]Sheet 2 - General Insurance'!$C$39</f>
        <v>100496.28347000002</v>
      </c>
      <c r="E6" s="234">
        <f>+'[21]Sheet 2 - General Insurance'!$C$39</f>
        <v>14436.836329999825</v>
      </c>
      <c r="F6" s="234">
        <f>+'[22]Sheet 2 - General Insurance'!$C$39</f>
        <v>15127.189258330027</v>
      </c>
      <c r="G6" s="234">
        <f>+'[23]Sheet 2 - General Insurance'!$C$39</f>
        <v>61590.31917408156</v>
      </c>
      <c r="H6" s="1007">
        <f>+'[24]Sheet 2 - General Insurance'!$C$39</f>
        <v>596457</v>
      </c>
      <c r="I6" s="234">
        <f>+'[25]Sheet 2 - General Insurance'!$C$39</f>
        <v>31114.921959999996</v>
      </c>
      <c r="J6" s="234"/>
      <c r="K6" s="234">
        <f>+'[26]Sheet 2 - General Insurance'!$C$39</f>
        <v>35595.95800000005</v>
      </c>
      <c r="L6" s="234">
        <f>+'[27]Sheet 2 - General Insurance'!$C$39/1000</f>
        <v>138182.99955335006</v>
      </c>
      <c r="M6" s="1008">
        <f>+'[28]Sheet 2 - General Insurance'!$C$39</f>
        <v>6625.9590400000025</v>
      </c>
      <c r="N6" s="234">
        <f>+'[29]Sheet 2 - General Insurance'!$C$39</f>
        <v>2184.6448099999989</v>
      </c>
      <c r="O6" s="234"/>
      <c r="P6" s="234">
        <f>+'[30]Sheet 2 - General Insurance'!$C$39</f>
        <v>120714.60952999997</v>
      </c>
      <c r="Q6" s="234">
        <f>+'[31]Sheet 2 - General Insurance'!$C$39</f>
        <v>144613.37762999948</v>
      </c>
      <c r="R6" s="234">
        <f>+'[32]Sheet 2 - General Insurance'!$C$39</f>
        <v>9323.4402658333311</v>
      </c>
      <c r="S6" s="234">
        <f>+'[33]Sheet 2 - General Insurance'!$C$39</f>
        <v>58842.492000000108</v>
      </c>
      <c r="T6" s="234">
        <f>+'[34]Sheet 2 - General Insurance'!$C$39</f>
        <v>1724.0207270586238</v>
      </c>
      <c r="U6" s="234"/>
      <c r="V6" s="234">
        <f>SUM(B6:U6)</f>
        <v>1424130.0917486532</v>
      </c>
      <c r="W6" s="348"/>
    </row>
    <row r="7" spans="1:24">
      <c r="A7" s="893" t="s">
        <v>48</v>
      </c>
      <c r="B7" s="234">
        <f>+'[18]Sheet 2 - General Insurance'!$D$39</f>
        <v>21118</v>
      </c>
      <c r="C7" s="234">
        <f>+'[19]Sheet 2 - General Insurance'!$D$39</f>
        <v>13851.700000000004</v>
      </c>
      <c r="D7" s="234">
        <f>+'[20]Sheet 2 - General Insurance'!$D$39</f>
        <v>68831.139480000013</v>
      </c>
      <c r="E7" s="234">
        <f>+'[21]Sheet 2 - General Insurance'!$D$39</f>
        <v>15153.229149999905</v>
      </c>
      <c r="F7" s="234">
        <f>+'[22]Sheet 2 - General Insurance'!$D$39</f>
        <v>60314.486887784209</v>
      </c>
      <c r="G7" s="234">
        <f>+'[23]Sheet 2 - General Insurance'!$D$39</f>
        <v>4245.2549987940383</v>
      </c>
      <c r="H7" s="234">
        <f>+'[24]Sheet 2 - General Insurance'!$D$39</f>
        <v>244495</v>
      </c>
      <c r="I7" s="234">
        <f>+'[25]Sheet 2 - General Insurance'!$D$39</f>
        <v>13658.40065</v>
      </c>
      <c r="J7" s="234"/>
      <c r="K7" s="234">
        <f>+'[26]Sheet 2 - General Insurance'!$D$39</f>
        <v>3555.5901499999959</v>
      </c>
      <c r="L7" s="234">
        <f>+'[27]Sheet 2 - General Insurance'!$D$39/1000</f>
        <v>84813.788031039992</v>
      </c>
      <c r="M7" s="234">
        <f>+'[28]Sheet 2 - General Insurance'!$D$39</f>
        <v>77.86503999999951</v>
      </c>
      <c r="N7" s="234">
        <f>+'[29]Sheet 2 - General Insurance'!$D$39</f>
        <v>8112.2656100000004</v>
      </c>
      <c r="O7" s="234"/>
      <c r="P7" s="234">
        <f>+'[30]Sheet 2 - General Insurance'!$D$39</f>
        <v>1537.9186100000002</v>
      </c>
      <c r="Q7" s="234">
        <f>+'[31]Sheet 2 - General Insurance'!$D$39</f>
        <v>165892.7511100001</v>
      </c>
      <c r="R7" s="234">
        <v>0</v>
      </c>
      <c r="S7" s="234">
        <f>+'[33]Sheet 2 - General Insurance'!$D$39</f>
        <v>124989.71577999997</v>
      </c>
      <c r="T7" s="234">
        <f>+'[34]Sheet 2 - General Insurance'!$D$39</f>
        <v>2544.5641891080459</v>
      </c>
      <c r="U7" s="234"/>
      <c r="V7" s="234">
        <f>SUM(B7:U7)</f>
        <v>833191.66968672629</v>
      </c>
      <c r="W7" s="348"/>
    </row>
    <row r="8" spans="1:24">
      <c r="A8" s="893" t="s">
        <v>49</v>
      </c>
      <c r="B8" s="1009">
        <f>+'[18]Sheet 2 - General Insurance'!$E$39</f>
        <v>554625</v>
      </c>
      <c r="C8" s="1009">
        <f>+'[19]Sheet 2 - General Insurance'!$E$39</f>
        <v>275603.28000000003</v>
      </c>
      <c r="D8" s="1010">
        <f>+'[20]Sheet 2 - General Insurance'!$E$39</f>
        <v>1402339.5508399999</v>
      </c>
      <c r="E8" s="1009">
        <f>+'[21]Sheet 2 - General Insurance'!$E$39</f>
        <v>894902.863955818</v>
      </c>
      <c r="F8" s="1009">
        <f>+'[22]Sheet 2 - General Insurance'!$E$39</f>
        <v>15615.582827194963</v>
      </c>
      <c r="G8" s="234">
        <f>+'[23]Sheet 2 - General Insurance'!$E$39</f>
        <v>907309.60939319828</v>
      </c>
      <c r="H8" s="234">
        <f>+'[24]Sheet 2 - General Insurance'!$E$39</f>
        <v>6124855</v>
      </c>
      <c r="I8" s="234">
        <f>+'[25]Sheet 2 - General Insurance'!$E$39</f>
        <v>994227.09907</v>
      </c>
      <c r="J8" s="234"/>
      <c r="K8" s="234">
        <f>+'[26]Sheet 2 - General Insurance'!$E$39</f>
        <v>1185627.1847099999</v>
      </c>
      <c r="L8" s="234">
        <f>+'[27]Sheet 2 - General Insurance'!$E$39/1000</f>
        <v>4501945.9990615994</v>
      </c>
      <c r="M8" s="234">
        <f>+'[28]Sheet 2 - General Insurance'!$E$39</f>
        <v>1237163.7800499999</v>
      </c>
      <c r="N8" s="234">
        <f>+'[29]Sheet 2 - General Insurance'!$E$39</f>
        <v>788630.40683999995</v>
      </c>
      <c r="O8" s="234"/>
      <c r="P8" s="234">
        <f>+'[30]Sheet 2 - General Insurance'!$E$39</f>
        <v>2517533.4318400002</v>
      </c>
      <c r="Q8" s="234">
        <f>+'[31]Sheet 2 - General Insurance'!$E$39</f>
        <v>7302050.8899200037</v>
      </c>
      <c r="R8" s="234">
        <f>+'[32]Sheet 2 - General Insurance'!$E$39</f>
        <v>149168.55084708333</v>
      </c>
      <c r="S8" s="234">
        <f>+'[33]Sheet 2 - General Insurance'!$E$39</f>
        <v>2403174.0531899999</v>
      </c>
      <c r="T8" s="234">
        <f>+'[34]Sheet 2 - General Insurance'!$E$39</f>
        <v>233615.15584124965</v>
      </c>
      <c r="U8" s="234"/>
      <c r="V8" s="234">
        <f>SUM(B8:U8)</f>
        <v>31488387.438386142</v>
      </c>
      <c r="W8" s="348"/>
    </row>
    <row r="9" spans="1:24">
      <c r="A9" s="893" t="s">
        <v>89</v>
      </c>
      <c r="B9" s="1009">
        <f>+'[18]Sheet 2 - General Insurance'!$F$39</f>
        <v>7656</v>
      </c>
      <c r="C9" s="1009">
        <f>+'[19]Sheet 2 - General Insurance'!$F$39</f>
        <v>9759.41</v>
      </c>
      <c r="D9" s="1010">
        <f>+'[20]Sheet 2 - General Insurance'!$F$39</f>
        <v>1171.9387873595697</v>
      </c>
      <c r="E9" s="1009">
        <f>+'[21]Sheet 2 - General Insurance'!$F$39</f>
        <v>5536.0702599999995</v>
      </c>
      <c r="F9" s="1009">
        <f>+'[22]Sheet 2 - General Insurance'!$F$39</f>
        <v>644.87829908176025</v>
      </c>
      <c r="G9" s="234">
        <f>+'[23]Sheet 2 - General Insurance'!$F$39</f>
        <v>1160.6031782236407</v>
      </c>
      <c r="H9" s="234">
        <f>+'[24]Sheet 2 - General Insurance'!$F$39</f>
        <v>86399</v>
      </c>
      <c r="I9" s="234">
        <v>0</v>
      </c>
      <c r="J9" s="234"/>
      <c r="K9" s="234">
        <f>+'[26]Sheet 2 - General Insurance'!$F$39</f>
        <v>3844.1516399999996</v>
      </c>
      <c r="L9" s="234">
        <v>0</v>
      </c>
      <c r="M9" s="234">
        <f>+'[28]Sheet 2 - General Insurance'!$F$39</f>
        <v>-1186.9653400000025</v>
      </c>
      <c r="N9" s="234">
        <v>0</v>
      </c>
      <c r="O9" s="234"/>
      <c r="P9" s="234">
        <v>0</v>
      </c>
      <c r="Q9" s="234">
        <f>+'[31]Sheet 2 - General Insurance'!$F$39</f>
        <v>79915.650380000006</v>
      </c>
      <c r="R9" s="234">
        <f>+'[32]Sheet 2 - General Insurance'!$F$39</f>
        <v>0.39600000000000002</v>
      </c>
      <c r="S9" s="234">
        <f>+'[33]Sheet 2 - General Insurance'!$F$39</f>
        <v>35622.643089999998</v>
      </c>
      <c r="T9" s="234">
        <v>0</v>
      </c>
      <c r="U9" s="234"/>
      <c r="V9" s="234">
        <f>SUM(B9:U9)</f>
        <v>230523.77629466497</v>
      </c>
      <c r="W9" s="348"/>
    </row>
    <row r="10" spans="1:24">
      <c r="A10" s="893" t="s">
        <v>90</v>
      </c>
      <c r="B10" s="1009">
        <f>+'[18]Sheet 2 - General Insurance'!$G$39</f>
        <v>387274</v>
      </c>
      <c r="C10" s="1009">
        <f>+'[19]Sheet 2 - General Insurance'!$G$39</f>
        <v>309985.77</v>
      </c>
      <c r="D10" s="1010">
        <f>+'[20]Sheet 2 - General Insurance'!$G$39</f>
        <v>307812.08301</v>
      </c>
      <c r="E10" s="1009">
        <f>+'[21]Sheet 2 - General Insurance'!$G$39</f>
        <v>167842.33261999997</v>
      </c>
      <c r="F10" s="1009">
        <f>+'[22]Sheet 2 - General Insurance'!$G$39</f>
        <v>280598.72018289129</v>
      </c>
      <c r="G10" s="234">
        <f>+'[23]Sheet 2 - General Insurance'!$G$39</f>
        <v>16094.054978796923</v>
      </c>
      <c r="H10" s="234">
        <f>+'[24]Sheet 2 - General Insurance'!$G$39</f>
        <v>1790506</v>
      </c>
      <c r="I10" s="234">
        <f>+'[25]Sheet 2 - General Insurance'!$G$39</f>
        <v>118133.94250999999</v>
      </c>
      <c r="J10" s="234"/>
      <c r="K10" s="234">
        <f>+'[26]Sheet 2 - General Insurance'!$G$39</f>
        <v>127809.91972999999</v>
      </c>
      <c r="L10" s="234">
        <f>+'[27]Sheet 2 - General Insurance'!$G$39/1000</f>
        <v>646346.99948333995</v>
      </c>
      <c r="M10" s="234">
        <f>+'[28]Sheet 2 - General Insurance'!$G$39</f>
        <v>-4730.1627099999996</v>
      </c>
      <c r="N10" s="234">
        <f>+'[29]Sheet 2 - General Insurance'!$G$39</f>
        <v>199322.15664000003</v>
      </c>
      <c r="O10" s="234"/>
      <c r="P10" s="234">
        <f>+'[30]Sheet 2 - General Insurance'!$G$39</f>
        <v>160694.91036000001</v>
      </c>
      <c r="Q10" s="234">
        <f>+'[31]Sheet 2 - General Insurance'!$G$39</f>
        <v>2190254.8430200014</v>
      </c>
      <c r="R10" s="234">
        <f>+'[32]Sheet 2 - General Insurance'!$G$39</f>
        <v>78619.38594708337</v>
      </c>
      <c r="S10" s="234">
        <f>+'[33]Sheet 2 - General Insurance'!$G$39</f>
        <v>1369705.1760500001</v>
      </c>
      <c r="T10" s="234">
        <f>+'[34]Sheet 2 - General Insurance'!$G$39</f>
        <v>60668.30536728922</v>
      </c>
      <c r="U10" s="234"/>
      <c r="V10" s="234">
        <f>SUM(B10:U10)</f>
        <v>8206938.4371894021</v>
      </c>
      <c r="W10" s="348"/>
    </row>
    <row r="11" spans="1:24">
      <c r="A11" s="71" t="s">
        <v>26</v>
      </c>
      <c r="B11" s="1011">
        <f t="shared" ref="B11:L11" si="0">SUM(B6:B10)</f>
        <v>982664</v>
      </c>
      <c r="C11" s="1011">
        <f t="shared" si="0"/>
        <v>684309.2</v>
      </c>
      <c r="D11" s="1011">
        <f t="shared" si="0"/>
        <v>1880650.9955873594</v>
      </c>
      <c r="E11" s="1011">
        <f t="shared" si="0"/>
        <v>1097871.3323158177</v>
      </c>
      <c r="F11" s="1011">
        <f t="shared" si="0"/>
        <v>372300.85745528224</v>
      </c>
      <c r="G11" s="1011">
        <f t="shared" si="0"/>
        <v>990399.84172309446</v>
      </c>
      <c r="H11" s="1011">
        <f t="shared" si="0"/>
        <v>8842712</v>
      </c>
      <c r="I11" s="1011">
        <f t="shared" si="0"/>
        <v>1157134.3641900001</v>
      </c>
      <c r="J11" s="1011">
        <f t="shared" si="0"/>
        <v>0</v>
      </c>
      <c r="K11" s="1011">
        <f t="shared" si="0"/>
        <v>1356432.8042299999</v>
      </c>
      <c r="L11" s="1011">
        <f t="shared" si="0"/>
        <v>5371289.7861293294</v>
      </c>
      <c r="M11" s="1011">
        <f t="shared" ref="M11:U11" si="1">SUM(M6:M10)</f>
        <v>1237950.4760799997</v>
      </c>
      <c r="N11" s="1011">
        <f t="shared" si="1"/>
        <v>998249.47389999998</v>
      </c>
      <c r="O11" s="1011">
        <f t="shared" si="1"/>
        <v>0</v>
      </c>
      <c r="P11" s="1011">
        <f t="shared" si="1"/>
        <v>2800480.8703400004</v>
      </c>
      <c r="Q11" s="1011">
        <f t="shared" si="1"/>
        <v>9882727.5120600052</v>
      </c>
      <c r="R11" s="1011">
        <f t="shared" si="1"/>
        <v>237111.77306000004</v>
      </c>
      <c r="S11" s="1011">
        <f t="shared" si="1"/>
        <v>3992334.0801100004</v>
      </c>
      <c r="T11" s="1011">
        <f t="shared" si="1"/>
        <v>298552.04612470552</v>
      </c>
      <c r="U11" s="1011">
        <f t="shared" si="1"/>
        <v>0</v>
      </c>
      <c r="V11" s="1011">
        <f>SUM(V6:V10)</f>
        <v>42183171.413305588</v>
      </c>
      <c r="W11" s="1012">
        <f>+'[2]P &amp; L - GI - 2013'!H13</f>
        <v>42183171.414035596</v>
      </c>
      <c r="X11" s="18">
        <f>+V11-W11</f>
        <v>-7.3000788688659668E-4</v>
      </c>
    </row>
    <row r="12" spans="1:24">
      <c r="A12" s="87"/>
      <c r="B12" s="1013"/>
      <c r="C12" s="1013"/>
      <c r="D12" s="1013"/>
      <c r="E12" s="1013"/>
      <c r="F12" s="1013"/>
      <c r="G12" s="1013"/>
      <c r="H12" s="1013"/>
      <c r="I12" s="1013"/>
      <c r="J12" s="1013"/>
      <c r="K12" s="1013"/>
      <c r="L12" s="1013"/>
      <c r="M12" s="1013"/>
      <c r="N12" s="1013"/>
      <c r="O12" s="1013"/>
      <c r="P12" s="1013"/>
      <c r="Q12" s="1013"/>
      <c r="R12" s="1013"/>
      <c r="S12" s="1013"/>
      <c r="T12" s="1013"/>
      <c r="U12" s="1013"/>
      <c r="V12" s="1013"/>
      <c r="W12" s="1013"/>
      <c r="X12" s="18"/>
    </row>
    <row r="14" spans="1:24" ht="15" customHeight="1">
      <c r="A14" s="72" t="s">
        <v>614</v>
      </c>
      <c r="B14" s="999"/>
      <c r="C14" s="999"/>
      <c r="D14" s="999"/>
      <c r="E14" s="999"/>
      <c r="F14" s="1000"/>
    </row>
    <row r="15" spans="1:24">
      <c r="A15" s="2643" t="s">
        <v>62</v>
      </c>
      <c r="B15" s="1001">
        <v>1</v>
      </c>
      <c r="C15" s="1001">
        <v>2</v>
      </c>
      <c r="D15" s="1001">
        <v>3</v>
      </c>
      <c r="E15" s="1001">
        <v>4</v>
      </c>
      <c r="F15" s="1001">
        <v>5</v>
      </c>
      <c r="G15" s="1001">
        <v>6</v>
      </c>
      <c r="H15" s="1001">
        <v>7</v>
      </c>
      <c r="I15" s="1001">
        <v>8</v>
      </c>
      <c r="J15" s="1001">
        <v>9</v>
      </c>
      <c r="K15" s="1001">
        <v>10</v>
      </c>
      <c r="L15" s="1001">
        <v>11</v>
      </c>
      <c r="M15" s="1001">
        <v>12</v>
      </c>
      <c r="N15" s="1001">
        <v>13</v>
      </c>
      <c r="O15" s="1001">
        <v>14</v>
      </c>
      <c r="P15" s="1001">
        <v>15</v>
      </c>
      <c r="Q15" s="1001">
        <v>16</v>
      </c>
      <c r="R15" s="1001">
        <v>17</v>
      </c>
      <c r="S15" s="1001">
        <v>18</v>
      </c>
      <c r="T15" s="1001">
        <v>19</v>
      </c>
      <c r="U15" s="1001">
        <v>20</v>
      </c>
      <c r="V15" s="1002"/>
    </row>
    <row r="16" spans="1:24">
      <c r="A16" s="2643"/>
      <c r="B16" s="1003" t="s">
        <v>15</v>
      </c>
      <c r="C16" s="1003" t="s">
        <v>31</v>
      </c>
      <c r="D16" s="1003" t="s">
        <v>12</v>
      </c>
      <c r="E16" s="1003" t="s">
        <v>18</v>
      </c>
      <c r="F16" s="1003" t="s">
        <v>16</v>
      </c>
      <c r="G16" s="1003" t="s">
        <v>25</v>
      </c>
      <c r="H16" s="1004" t="s">
        <v>10</v>
      </c>
      <c r="I16" s="1003" t="s">
        <v>14</v>
      </c>
      <c r="J16" s="1003" t="s">
        <v>22</v>
      </c>
      <c r="K16" s="1003" t="s">
        <v>17</v>
      </c>
      <c r="L16" s="1003" t="s">
        <v>13</v>
      </c>
      <c r="M16" s="1003" t="s">
        <v>27</v>
      </c>
      <c r="N16" s="1003" t="s">
        <v>21</v>
      </c>
      <c r="O16" s="1003" t="s">
        <v>41</v>
      </c>
      <c r="P16" s="1003" t="s">
        <v>24</v>
      </c>
      <c r="Q16" s="1005" t="s">
        <v>30</v>
      </c>
      <c r="R16" s="1003" t="s">
        <v>20</v>
      </c>
      <c r="S16" s="1003" t="s">
        <v>11</v>
      </c>
      <c r="T16" s="1003" t="s">
        <v>67</v>
      </c>
      <c r="U16" s="1003" t="s">
        <v>69</v>
      </c>
      <c r="V16" s="1006" t="s">
        <v>26</v>
      </c>
    </row>
    <row r="17" spans="1:24">
      <c r="A17" s="893" t="s">
        <v>47</v>
      </c>
      <c r="B17" s="234">
        <f>+'[18]Sheet 2 - General Insurance'!$C$159</f>
        <v>9185.9460699999727</v>
      </c>
      <c r="C17" s="234">
        <f>+'[19]Sheet 2 - General Insurance'!$C$157</f>
        <v>56046</v>
      </c>
      <c r="D17" s="234">
        <f>+'[20]Sheet 2 - General Insurance'!$C$177</f>
        <v>127977.13802000001</v>
      </c>
      <c r="E17" s="234">
        <f>+'[21]Sheet 2 - General Insurance'!$C$161</f>
        <v>7684.5690000000068</v>
      </c>
      <c r="F17" s="234">
        <f>+'[22]Sheet 2 - General Insurance'!$C$157</f>
        <v>15034.93374</v>
      </c>
      <c r="G17" s="234">
        <f>+'[23]Sheet 2 - General Insurance'!$C$172</f>
        <v>51972.113134867264</v>
      </c>
      <c r="H17" s="1007">
        <f>+'[2]P &amp; L - GI - 2012 '!C278</f>
        <v>516418</v>
      </c>
      <c r="I17" s="234">
        <f>+'[25]Sheet 2 - General Insurance'!$C$157</f>
        <v>31180.10871</v>
      </c>
      <c r="J17" s="234"/>
      <c r="K17" s="234">
        <f>+'[26]Sheet 2 - General Insurance'!$C$166</f>
        <v>33549.44299000004</v>
      </c>
      <c r="L17" s="234">
        <f>+'[27]Sheet 2 - General Insurance'!$C$160</f>
        <v>111866.73726999905</v>
      </c>
      <c r="M17" s="234">
        <f>+'[28]Sheet 2 - General Insurance'!$C$157</f>
        <v>-17648.952170000004</v>
      </c>
      <c r="N17" s="234">
        <f>+'[29]Sheet 2 - General Insurance'!$C$157</f>
        <v>6128.9368600000016</v>
      </c>
      <c r="O17" s="234"/>
      <c r="P17" s="234">
        <f>+'[30]Sheet 2 - General Insurance'!$C$162</f>
        <v>111189.66164999998</v>
      </c>
      <c r="Q17" s="234">
        <f>+'[2]P &amp; L - GI - 2012 '!C608</f>
        <v>211402.43547999993</v>
      </c>
      <c r="R17" s="234">
        <f>+'[32]Sheet 2 - General Insurance'!$C$157</f>
        <v>2766.1209099999987</v>
      </c>
      <c r="S17" s="234">
        <f>+'[33]Sheet 2 - General Insurance'!$C$157</f>
        <v>125135.56500000002</v>
      </c>
      <c r="T17" s="234">
        <f>+'[34]Sheet 2 - General Insurance'!$C$157</f>
        <v>919.59053914250148</v>
      </c>
      <c r="U17" s="234"/>
      <c r="V17" s="234">
        <f>SUM(B17:U17)</f>
        <v>1400808.3472040088</v>
      </c>
      <c r="W17" s="348"/>
    </row>
    <row r="18" spans="1:24">
      <c r="A18" s="893" t="s">
        <v>48</v>
      </c>
      <c r="B18" s="234">
        <f>+'[18]Sheet 2 - General Insurance'!$D$159</f>
        <v>24449.195810000005</v>
      </c>
      <c r="C18" s="234">
        <f>+'[19]Sheet 2 - General Insurance'!$D$157</f>
        <v>10804.21</v>
      </c>
      <c r="D18" s="234">
        <f>+'[20]Sheet 2 - General Insurance'!$D$177</f>
        <v>74019.987599999993</v>
      </c>
      <c r="E18" s="234">
        <f>+'[21]Sheet 2 - General Insurance'!$D$161</f>
        <v>15606.681000000002</v>
      </c>
      <c r="F18" s="234">
        <f>+'[22]Sheet 2 - General Insurance'!$D$157</f>
        <v>5062.196369999996</v>
      </c>
      <c r="G18" s="234">
        <f>+'[23]Sheet 2 - General Insurance'!$D$172</f>
        <v>1991.9227454172162</v>
      </c>
      <c r="H18" s="234">
        <f>+'[24]Sheet 2 - General Insurance'!$D$171</f>
        <v>249074</v>
      </c>
      <c r="I18" s="234">
        <f>+'[25]Sheet 2 - General Insurance'!$D$157</f>
        <v>11456.661589999998</v>
      </c>
      <c r="J18" s="234"/>
      <c r="K18" s="234">
        <f>+'[26]Sheet 2 - General Insurance'!$D$166</f>
        <v>4250.1385900000041</v>
      </c>
      <c r="L18" s="234">
        <f>+'[27]Sheet 2 - General Insurance'!$D$160</f>
        <v>85932.345170000015</v>
      </c>
      <c r="M18" s="234">
        <f>+'[28]Sheet 2 - General Insurance'!$D$157</f>
        <v>-6118.17839</v>
      </c>
      <c r="N18" s="234">
        <f>+'[29]Sheet 2 - General Insurance'!$D$157</f>
        <v>8356.355109999995</v>
      </c>
      <c r="O18" s="234"/>
      <c r="P18" s="234">
        <f>+'[30]Sheet 2 - General Insurance'!$D$162</f>
        <v>8727.9344600000004</v>
      </c>
      <c r="Q18" s="234">
        <f>+'[2]P &amp; L - GI - 2012 '!D608</f>
        <v>-17720.445320000021</v>
      </c>
      <c r="R18" s="234">
        <f>+'[32]Sheet 2 - General Insurance'!$D$157</f>
        <v>0</v>
      </c>
      <c r="S18" s="234">
        <f>+'[33]Sheet 2 - General Insurance'!$D$157</f>
        <v>59769.151319999903</v>
      </c>
      <c r="T18" s="234">
        <f>+'[34]Sheet 2 - General Insurance'!$D$157</f>
        <v>1410.5920268613863</v>
      </c>
      <c r="U18" s="234"/>
      <c r="V18" s="234">
        <f>SUM(B18:U18)</f>
        <v>537072.74808227841</v>
      </c>
      <c r="W18" s="348"/>
    </row>
    <row r="19" spans="1:24">
      <c r="A19" s="893" t="s">
        <v>49</v>
      </c>
      <c r="B19" s="1009">
        <f>+'[18]Sheet 2 - General Insurance'!$E$159</f>
        <v>434907.48022000003</v>
      </c>
      <c r="C19" s="1009">
        <f>+'[19]Sheet 2 - General Insurance'!$E$157</f>
        <v>144016</v>
      </c>
      <c r="D19" s="1010">
        <f>+'[20]Sheet 2 - General Insurance'!$E$177</f>
        <v>1446848.9569999999</v>
      </c>
      <c r="E19" s="1009">
        <f>+'[21]Sheet 2 - General Insurance'!$E$161</f>
        <v>786224.00400000007</v>
      </c>
      <c r="F19" s="1009">
        <f>+'[22]Sheet 2 - General Insurance'!$E$157</f>
        <v>50340.718390000002</v>
      </c>
      <c r="G19" s="234">
        <f>+'[23]Sheet 2 - General Insurance'!$E$172</f>
        <v>925439.04323602375</v>
      </c>
      <c r="H19" s="234">
        <f>+'[24]Sheet 2 - General Insurance'!$E$171</f>
        <v>6327616</v>
      </c>
      <c r="I19" s="234">
        <f>+'[25]Sheet 2 - General Insurance'!$E$157</f>
        <v>823724.38667000004</v>
      </c>
      <c r="J19" s="234"/>
      <c r="K19" s="234">
        <f>+'[26]Sheet 2 - General Insurance'!$E$166</f>
        <v>1174170.6146</v>
      </c>
      <c r="L19" s="234">
        <f>+'[27]Sheet 2 - General Insurance'!$E$160</f>
        <v>4042847.8693500198</v>
      </c>
      <c r="M19" s="234">
        <f>+'[28]Sheet 2 - General Insurance'!$E$157</f>
        <v>854754.57689000014</v>
      </c>
      <c r="N19" s="234">
        <f>+'[29]Sheet 2 - General Insurance'!$E$157</f>
        <v>589982.99858000013</v>
      </c>
      <c r="O19" s="234"/>
      <c r="P19" s="234">
        <f>+'[30]Sheet 2 - General Insurance'!$E$162</f>
        <v>2195967.22358</v>
      </c>
      <c r="Q19" s="234">
        <f>+'[2]P &amp; L - GI - 2012 '!E608</f>
        <v>7118266.2959499974</v>
      </c>
      <c r="R19" s="234">
        <f>+'[32]Sheet 2 - General Insurance'!$E$157</f>
        <v>161159.57548999999</v>
      </c>
      <c r="S19" s="234">
        <f>+'[33]Sheet 2 - General Insurance'!$E$157</f>
        <v>2135046.1623499999</v>
      </c>
      <c r="T19" s="234">
        <f>+'[34]Sheet 2 - General Insurance'!$E$157</f>
        <v>81797.987727887725</v>
      </c>
      <c r="U19" s="234"/>
      <c r="V19" s="234">
        <f>SUM(B19:U19)</f>
        <v>29293109.894033927</v>
      </c>
      <c r="W19" s="348"/>
    </row>
    <row r="20" spans="1:24">
      <c r="A20" s="893" t="s">
        <v>89</v>
      </c>
      <c r="B20" s="1009">
        <f>+'[18]Sheet 2 - General Insurance'!$F$159</f>
        <v>4970.9151399999992</v>
      </c>
      <c r="C20" s="1009">
        <f>+'[19]Sheet 2 - General Insurance'!$F$157</f>
        <v>8397</v>
      </c>
      <c r="D20" s="1010">
        <f>+'[20]Sheet 2 - General Insurance'!$F$177</f>
        <v>19455</v>
      </c>
      <c r="E20" s="1009">
        <f>+'[21]Sheet 2 - General Insurance'!$F$161</f>
        <v>4865.4969999999994</v>
      </c>
      <c r="F20" s="1009">
        <f>+'[22]Sheet 2 - General Insurance'!$F$157</f>
        <v>1073.2673599999996</v>
      </c>
      <c r="G20" s="234">
        <f>+'[23]Sheet 2 - General Insurance'!$F$172</f>
        <v>782.44109013554055</v>
      </c>
      <c r="H20" s="234">
        <f>+'[24]Sheet 2 - General Insurance'!$F$171</f>
        <v>86800</v>
      </c>
      <c r="I20" s="234">
        <v>0</v>
      </c>
      <c r="J20" s="234"/>
      <c r="K20" s="234">
        <f>+'[26]Sheet 2 - General Insurance'!$F$166</f>
        <v>3573.4422999999997</v>
      </c>
      <c r="L20" s="234">
        <v>0</v>
      </c>
      <c r="M20" s="234">
        <f>+'[28]Sheet 2 - General Insurance'!$F$157</f>
        <v>511.07972999999981</v>
      </c>
      <c r="N20" s="234">
        <v>0</v>
      </c>
      <c r="O20" s="234"/>
      <c r="P20" s="234">
        <v>0</v>
      </c>
      <c r="Q20" s="234">
        <f>+'[2]P &amp; L - GI - 2012 '!F608</f>
        <v>81464.675830000022</v>
      </c>
      <c r="R20" s="234">
        <f>+'[32]Sheet 2 - General Insurance'!$F$157</f>
        <v>0</v>
      </c>
      <c r="S20" s="234">
        <f>+'[33]Sheet 2 - General Insurance'!$F$157</f>
        <v>33395.974390000003</v>
      </c>
      <c r="T20" s="234">
        <f>+'[34]Sheet 2 - General Insurance'!$F$157</f>
        <v>0</v>
      </c>
      <c r="U20" s="234"/>
      <c r="V20" s="234">
        <f>SUM(B20:U20)</f>
        <v>245289.29284013557</v>
      </c>
      <c r="W20" s="348"/>
    </row>
    <row r="21" spans="1:24">
      <c r="A21" s="893" t="s">
        <v>90</v>
      </c>
      <c r="B21" s="1009">
        <f>+'[18]Sheet 2 - General Insurance'!$G$159</f>
        <v>211880.42155000003</v>
      </c>
      <c r="C21" s="1009">
        <f>+'[19]Sheet 2 - General Insurance'!$G$157</f>
        <v>216298.16999999998</v>
      </c>
      <c r="D21" s="1010">
        <f>+'[20]Sheet 2 - General Insurance'!$G$177</f>
        <v>299489.78647000022</v>
      </c>
      <c r="E21" s="1009">
        <f>+'[21]Sheet 2 - General Insurance'!$G$161</f>
        <v>154998.67699999991</v>
      </c>
      <c r="F21" s="1009">
        <f>+'[22]Sheet 2 - General Insurance'!$G$157</f>
        <v>316325.48613000027</v>
      </c>
      <c r="G21" s="234">
        <f>+'[23]Sheet 2 - General Insurance'!$G$172</f>
        <v>23140.302350180227</v>
      </c>
      <c r="H21" s="234">
        <f>+'[24]Sheet 2 - General Insurance'!$G$171</f>
        <v>1442245</v>
      </c>
      <c r="I21" s="234">
        <f>+'[25]Sheet 2 - General Insurance'!$G$157</f>
        <v>135022.10180999999</v>
      </c>
      <c r="J21" s="234"/>
      <c r="K21" s="234">
        <f>+'[26]Sheet 2 - General Insurance'!$G$166</f>
        <v>109528.20471999998</v>
      </c>
      <c r="L21" s="234">
        <f>+'[27]Sheet 2 - General Insurance'!$G$160</f>
        <v>611959.9632</v>
      </c>
      <c r="M21" s="234">
        <f>+'[28]Sheet 2 - General Insurance'!$G$157</f>
        <v>-9878.1185899999982</v>
      </c>
      <c r="N21" s="234">
        <f>+'[29]Sheet 2 - General Insurance'!$G$157</f>
        <v>118820.44835000001</v>
      </c>
      <c r="O21" s="234"/>
      <c r="P21" s="234">
        <f>+'[30]Sheet 2 - General Insurance'!$G$162</f>
        <v>132355</v>
      </c>
      <c r="Q21" s="234">
        <f>+'[2]P &amp; L - GI - 2012 '!G608</f>
        <v>1965098.9336100011</v>
      </c>
      <c r="R21" s="234">
        <f>+'[32]Sheet 2 - General Insurance'!$G$157</f>
        <v>52386.550160000035</v>
      </c>
      <c r="S21" s="234">
        <f>+'[33]Sheet 2 - General Insurance'!$G$157</f>
        <v>1175064.1522499998</v>
      </c>
      <c r="T21" s="234">
        <f>+'[34]Sheet 2 - General Insurance'!$G$157</f>
        <v>22586.550192785209</v>
      </c>
      <c r="U21" s="234"/>
      <c r="V21" s="234">
        <f>SUM(B21:U21)</f>
        <v>6977321.6292029666</v>
      </c>
      <c r="W21" s="348"/>
    </row>
    <row r="22" spans="1:24">
      <c r="A22" s="71" t="s">
        <v>26</v>
      </c>
      <c r="B22" s="1011">
        <f>SUM(B17:B21)</f>
        <v>685393.95879000006</v>
      </c>
      <c r="C22" s="1011">
        <f>SUM(C17:C21)</f>
        <v>435561.38</v>
      </c>
      <c r="D22" s="1011">
        <f>SUM(D17:D21)</f>
        <v>1967790.8690900002</v>
      </c>
      <c r="E22" s="1011">
        <f>SUM(E17:E21)</f>
        <v>969379.42799999996</v>
      </c>
      <c r="F22" s="1011">
        <f>SUM(F17:F21)</f>
        <v>387836.60199000023</v>
      </c>
      <c r="G22" s="1011">
        <f t="shared" ref="G22:V22" si="2">SUM(G17:G21)</f>
        <v>1003325.822556624</v>
      </c>
      <c r="H22" s="1011">
        <f t="shared" si="2"/>
        <v>8622153</v>
      </c>
      <c r="I22" s="1011">
        <f t="shared" si="2"/>
        <v>1001383.25878</v>
      </c>
      <c r="J22" s="1011">
        <f t="shared" si="2"/>
        <v>0</v>
      </c>
      <c r="K22" s="1011">
        <f t="shared" si="2"/>
        <v>1325071.8432</v>
      </c>
      <c r="L22" s="1011">
        <f>SUM(L17:L21)</f>
        <v>4852606.9149900191</v>
      </c>
      <c r="M22" s="1011">
        <f t="shared" si="2"/>
        <v>821620.40747000021</v>
      </c>
      <c r="N22" s="1011">
        <f t="shared" si="2"/>
        <v>723288.73890000011</v>
      </c>
      <c r="O22" s="1011">
        <f t="shared" si="2"/>
        <v>0</v>
      </c>
      <c r="P22" s="1011">
        <f t="shared" si="2"/>
        <v>2448239.8196899998</v>
      </c>
      <c r="Q22" s="1011">
        <f t="shared" si="2"/>
        <v>9358511.8955499977</v>
      </c>
      <c r="R22" s="1011">
        <f t="shared" si="2"/>
        <v>216312.24656000003</v>
      </c>
      <c r="S22" s="1011">
        <f t="shared" si="2"/>
        <v>3528411.0053099999</v>
      </c>
      <c r="T22" s="1011">
        <f t="shared" si="2"/>
        <v>106714.72048667682</v>
      </c>
      <c r="U22" s="1011">
        <f t="shared" si="2"/>
        <v>0</v>
      </c>
      <c r="V22" s="1011">
        <f t="shared" si="2"/>
        <v>38453601.911363319</v>
      </c>
      <c r="W22" s="1012">
        <f>+'[2]P &amp; L - GI - 2012 '!H13</f>
        <v>38453601.911363319</v>
      </c>
      <c r="X22" s="18">
        <f>+V22-W22</f>
        <v>0</v>
      </c>
    </row>
    <row r="25" spans="1:24" ht="15" customHeight="1">
      <c r="A25" s="72" t="s">
        <v>615</v>
      </c>
      <c r="B25" s="999"/>
      <c r="C25" s="999"/>
      <c r="D25" s="999"/>
      <c r="E25" s="999"/>
      <c r="F25" s="1000"/>
    </row>
    <row r="26" spans="1:24">
      <c r="A26" s="2643" t="s">
        <v>62</v>
      </c>
      <c r="B26" s="1001">
        <v>1</v>
      </c>
      <c r="C26" s="1001">
        <v>2</v>
      </c>
      <c r="D26" s="1001">
        <v>3</v>
      </c>
      <c r="E26" s="1001">
        <v>4</v>
      </c>
      <c r="F26" s="1001">
        <v>5</v>
      </c>
      <c r="G26" s="1001">
        <v>6</v>
      </c>
      <c r="H26" s="1001">
        <v>7</v>
      </c>
      <c r="I26" s="1001">
        <v>8</v>
      </c>
      <c r="J26" s="1001">
        <v>9</v>
      </c>
      <c r="K26" s="1001">
        <v>10</v>
      </c>
      <c r="L26" s="1001">
        <v>11</v>
      </c>
      <c r="M26" s="1001">
        <v>12</v>
      </c>
      <c r="N26" s="1001">
        <v>13</v>
      </c>
      <c r="O26" s="1001">
        <v>14</v>
      </c>
      <c r="P26" s="1001">
        <v>15</v>
      </c>
      <c r="Q26" s="1001">
        <v>16</v>
      </c>
      <c r="R26" s="1001">
        <v>17</v>
      </c>
      <c r="S26" s="1001">
        <v>18</v>
      </c>
      <c r="T26" s="1001">
        <v>19</v>
      </c>
      <c r="U26" s="1001">
        <v>20</v>
      </c>
      <c r="V26" s="1002"/>
    </row>
    <row r="27" spans="1:24">
      <c r="A27" s="2643"/>
      <c r="B27" s="1003" t="s">
        <v>15</v>
      </c>
      <c r="C27" s="1003" t="s">
        <v>31</v>
      </c>
      <c r="D27" s="1003" t="s">
        <v>12</v>
      </c>
      <c r="E27" s="1003" t="s">
        <v>18</v>
      </c>
      <c r="F27" s="1003" t="s">
        <v>16</v>
      </c>
      <c r="G27" s="1003" t="s">
        <v>25</v>
      </c>
      <c r="H27" s="1004" t="s">
        <v>10</v>
      </c>
      <c r="I27" s="1003" t="s">
        <v>14</v>
      </c>
      <c r="J27" s="1003" t="s">
        <v>22</v>
      </c>
      <c r="K27" s="1003" t="s">
        <v>17</v>
      </c>
      <c r="L27" s="1003" t="s">
        <v>13</v>
      </c>
      <c r="M27" s="1003" t="s">
        <v>27</v>
      </c>
      <c r="N27" s="1003" t="s">
        <v>21</v>
      </c>
      <c r="O27" s="1003" t="s">
        <v>41</v>
      </c>
      <c r="P27" s="1003" t="s">
        <v>24</v>
      </c>
      <c r="Q27" s="1003" t="s">
        <v>30</v>
      </c>
      <c r="R27" s="1003" t="s">
        <v>20</v>
      </c>
      <c r="S27" s="1003" t="s">
        <v>11</v>
      </c>
      <c r="T27" s="1003" t="s">
        <v>67</v>
      </c>
      <c r="U27" s="1003" t="s">
        <v>69</v>
      </c>
      <c r="V27" s="1006" t="s">
        <v>26</v>
      </c>
    </row>
    <row r="28" spans="1:24">
      <c r="A28" s="893" t="s">
        <v>47</v>
      </c>
      <c r="B28" s="234">
        <v>4576.2172399999981</v>
      </c>
      <c r="C28" s="234">
        <v>71591</v>
      </c>
      <c r="D28" s="234">
        <v>111314.74394999997</v>
      </c>
      <c r="E28" s="234">
        <v>9235.9889999999978</v>
      </c>
      <c r="F28" s="234">
        <v>3998</v>
      </c>
      <c r="G28" s="234">
        <v>35470.872924293399</v>
      </c>
      <c r="H28" s="1007">
        <v>442930</v>
      </c>
      <c r="I28" s="234">
        <v>30909.073029999992</v>
      </c>
      <c r="J28" s="234"/>
      <c r="K28" s="234">
        <v>31862.239679999999</v>
      </c>
      <c r="L28" s="234">
        <v>92610.746889998991</v>
      </c>
      <c r="M28" s="234"/>
      <c r="N28" s="234">
        <v>1058</v>
      </c>
      <c r="O28" s="234"/>
      <c r="P28" s="234">
        <v>45621</v>
      </c>
      <c r="Q28" s="234">
        <v>206881.33041999995</v>
      </c>
      <c r="R28" s="234">
        <v>5879</v>
      </c>
      <c r="S28" s="234">
        <v>47649.619230000055</v>
      </c>
      <c r="T28" s="234">
        <v>3</v>
      </c>
      <c r="U28" s="234"/>
      <c r="V28" s="234">
        <f>SUM(B28:U28)</f>
        <v>1141590.8323642923</v>
      </c>
      <c r="W28" s="348"/>
    </row>
    <row r="29" spans="1:24">
      <c r="A29" s="893" t="s">
        <v>48</v>
      </c>
      <c r="B29" s="234">
        <v>9222.03125</v>
      </c>
      <c r="C29" s="234">
        <v>9237</v>
      </c>
      <c r="D29" s="234">
        <v>69548.184239999988</v>
      </c>
      <c r="E29" s="234">
        <v>15738.094999999994</v>
      </c>
      <c r="F29" s="234">
        <v>92641</v>
      </c>
      <c r="G29" s="234">
        <v>1513.1036928860751</v>
      </c>
      <c r="H29" s="234">
        <v>266899</v>
      </c>
      <c r="I29" s="234">
        <v>10523.719789999997</v>
      </c>
      <c r="J29" s="234"/>
      <c r="K29" s="234">
        <v>5145.8688699999975</v>
      </c>
      <c r="L29" s="234">
        <v>70225.275380000006</v>
      </c>
      <c r="M29" s="234"/>
      <c r="N29" s="234">
        <v>2656</v>
      </c>
      <c r="O29" s="234"/>
      <c r="P29" s="234">
        <v>8094</v>
      </c>
      <c r="Q29" s="234">
        <v>133869.90681999997</v>
      </c>
      <c r="R29" s="234">
        <v>0</v>
      </c>
      <c r="S29" s="234">
        <v>107362.12702000003</v>
      </c>
      <c r="T29" s="234">
        <v>2</v>
      </c>
      <c r="U29" s="234"/>
      <c r="V29" s="234">
        <f>SUM(B29:U29)</f>
        <v>802677.31206288608</v>
      </c>
      <c r="W29" s="348"/>
    </row>
    <row r="30" spans="1:24">
      <c r="A30" s="893" t="s">
        <v>49</v>
      </c>
      <c r="B30" s="1009">
        <v>240669.23228</v>
      </c>
      <c r="C30" s="1009">
        <v>100932</v>
      </c>
      <c r="D30" s="1010">
        <v>1744259.8762700001</v>
      </c>
      <c r="E30" s="1009">
        <v>609412.68299999996</v>
      </c>
      <c r="F30" s="1009">
        <v>33533</v>
      </c>
      <c r="G30" s="234">
        <v>517642.00178366603</v>
      </c>
      <c r="H30" s="234">
        <v>5613160</v>
      </c>
      <c r="I30" s="234">
        <v>581708.1924099999</v>
      </c>
      <c r="J30" s="234"/>
      <c r="K30" s="234">
        <v>1035090.14004</v>
      </c>
      <c r="L30" s="234">
        <v>3545834.41431998</v>
      </c>
      <c r="M30" s="234">
        <v>50594.218070000003</v>
      </c>
      <c r="N30" s="234">
        <v>349902</v>
      </c>
      <c r="O30" s="234"/>
      <c r="P30" s="234">
        <v>1312591</v>
      </c>
      <c r="Q30" s="234">
        <v>5739853.494380001</v>
      </c>
      <c r="R30" s="234">
        <v>112175</v>
      </c>
      <c r="S30" s="234">
        <v>1987683.4469299999</v>
      </c>
      <c r="T30" s="234">
        <v>30</v>
      </c>
      <c r="U30" s="234"/>
      <c r="V30" s="234">
        <f>SUM(B30:U30)</f>
        <v>23575070.699483648</v>
      </c>
      <c r="W30" s="348"/>
    </row>
    <row r="31" spans="1:24">
      <c r="A31" s="893" t="s">
        <v>89</v>
      </c>
      <c r="B31" s="1009">
        <v>4449</v>
      </c>
      <c r="C31" s="1009">
        <v>7623</v>
      </c>
      <c r="D31" s="1010">
        <v>13310.683964661497</v>
      </c>
      <c r="E31" s="1009">
        <v>4177.3700000000008</v>
      </c>
      <c r="F31" s="1009">
        <v>-118</v>
      </c>
      <c r="G31" s="234">
        <v>385.5025901412705</v>
      </c>
      <c r="H31" s="234">
        <v>54921</v>
      </c>
      <c r="I31" s="234">
        <v>0</v>
      </c>
      <c r="J31" s="234"/>
      <c r="K31" s="234">
        <v>4689.0336699999998</v>
      </c>
      <c r="L31" s="234">
        <v>0</v>
      </c>
      <c r="M31" s="234"/>
      <c r="N31" s="234">
        <v>0</v>
      </c>
      <c r="O31" s="234"/>
      <c r="P31" s="234">
        <v>0</v>
      </c>
      <c r="Q31" s="234">
        <v>68525.751139999978</v>
      </c>
      <c r="R31" s="234">
        <v>0</v>
      </c>
      <c r="S31" s="234">
        <v>32019.204879999998</v>
      </c>
      <c r="T31" s="234">
        <v>0</v>
      </c>
      <c r="U31" s="234"/>
      <c r="V31" s="234">
        <f>SUM(B31:U31)</f>
        <v>189982.54624480274</v>
      </c>
      <c r="W31" s="348"/>
    </row>
    <row r="32" spans="1:24">
      <c r="A32" s="893" t="s">
        <v>90</v>
      </c>
      <c r="B32" s="1009">
        <v>88661.172119999974</v>
      </c>
      <c r="C32" s="1009">
        <v>147364</v>
      </c>
      <c r="D32" s="1010">
        <v>307297.38688533846</v>
      </c>
      <c r="E32" s="1009">
        <v>140432.51300000004</v>
      </c>
      <c r="F32" s="1009">
        <v>224997</v>
      </c>
      <c r="G32" s="234">
        <v>16229.325792022566</v>
      </c>
      <c r="H32" s="234">
        <v>1404997</v>
      </c>
      <c r="I32" s="234">
        <v>105451.65486000001</v>
      </c>
      <c r="J32" s="234"/>
      <c r="K32" s="234">
        <v>85161.766959999979</v>
      </c>
      <c r="L32" s="234">
        <v>524599.49359999993</v>
      </c>
      <c r="M32" s="234"/>
      <c r="N32" s="234">
        <v>34702.252620000014</v>
      </c>
      <c r="O32" s="234"/>
      <c r="P32" s="234">
        <v>111665</v>
      </c>
      <c r="Q32" s="234">
        <v>1920732.3758600007</v>
      </c>
      <c r="R32" s="234">
        <v>50110</v>
      </c>
      <c r="S32" s="234">
        <v>945674.49907999998</v>
      </c>
      <c r="T32" s="234">
        <v>0</v>
      </c>
      <c r="U32" s="234"/>
      <c r="V32" s="234">
        <f>SUM(B32:U32)</f>
        <v>6108075.4407773614</v>
      </c>
      <c r="W32" s="348"/>
    </row>
    <row r="33" spans="1:24">
      <c r="A33" s="71" t="s">
        <v>26</v>
      </c>
      <c r="B33" s="1011">
        <f>SUM(B28:B32)</f>
        <v>347577.65288999997</v>
      </c>
      <c r="C33" s="1011">
        <f t="shared" ref="C33:V33" si="3">SUM(C28:C32)</f>
        <v>336747</v>
      </c>
      <c r="D33" s="1011">
        <f>SUM(D28:D32)</f>
        <v>2245730.87531</v>
      </c>
      <c r="E33" s="1011">
        <f t="shared" si="3"/>
        <v>778996.65</v>
      </c>
      <c r="F33" s="1011">
        <f>SUM(F28:F32)</f>
        <v>355051</v>
      </c>
      <c r="G33" s="1011">
        <f t="shared" si="3"/>
        <v>571240.80678300932</v>
      </c>
      <c r="H33" s="1011">
        <f t="shared" si="3"/>
        <v>7782907</v>
      </c>
      <c r="I33" s="1011">
        <f t="shared" si="3"/>
        <v>728592.64008999988</v>
      </c>
      <c r="J33" s="1011">
        <f t="shared" si="3"/>
        <v>0</v>
      </c>
      <c r="K33" s="1011">
        <f t="shared" si="3"/>
        <v>1161949.0492199999</v>
      </c>
      <c r="L33" s="1011">
        <f>SUM(L28:L32)</f>
        <v>4233269.9301899793</v>
      </c>
      <c r="M33" s="1011">
        <f t="shared" si="3"/>
        <v>50594.218070000003</v>
      </c>
      <c r="N33" s="1011">
        <f t="shared" si="3"/>
        <v>388318.25262000004</v>
      </c>
      <c r="O33" s="1011">
        <f t="shared" si="3"/>
        <v>0</v>
      </c>
      <c r="P33" s="1011">
        <f t="shared" si="3"/>
        <v>1477971</v>
      </c>
      <c r="Q33" s="1011">
        <f t="shared" si="3"/>
        <v>8069862.8586200019</v>
      </c>
      <c r="R33" s="1011">
        <f t="shared" si="3"/>
        <v>168164</v>
      </c>
      <c r="S33" s="1011">
        <f t="shared" si="3"/>
        <v>3120388.89714</v>
      </c>
      <c r="T33" s="1011">
        <f t="shared" si="3"/>
        <v>35</v>
      </c>
      <c r="U33" s="1011">
        <f t="shared" si="3"/>
        <v>0</v>
      </c>
      <c r="V33" s="1011">
        <f t="shared" si="3"/>
        <v>31817396.830932993</v>
      </c>
      <c r="W33" s="1012" t="e">
        <f>+#REF!</f>
        <v>#REF!</v>
      </c>
      <c r="X33" s="18" t="e">
        <f>+V33-W33</f>
        <v>#REF!</v>
      </c>
    </row>
    <row r="34" spans="1:24" s="14" customFormat="1">
      <c r="A34" s="70"/>
      <c r="B34" s="1014"/>
      <c r="C34" s="1014"/>
      <c r="D34" s="1014"/>
      <c r="E34" s="1015"/>
      <c r="F34" s="1015"/>
    </row>
    <row r="36" spans="1:24">
      <c r="A36" s="72" t="s">
        <v>616</v>
      </c>
      <c r="B36" s="1016"/>
      <c r="C36" s="1016"/>
      <c r="D36" s="1016"/>
      <c r="E36" s="1016"/>
      <c r="F36" s="1017"/>
    </row>
    <row r="37" spans="1:24">
      <c r="A37" s="2643" t="s">
        <v>62</v>
      </c>
      <c r="B37" s="1001">
        <v>1</v>
      </c>
      <c r="C37" s="1001">
        <v>2</v>
      </c>
      <c r="D37" s="1001">
        <v>3</v>
      </c>
      <c r="E37" s="1001">
        <v>4</v>
      </c>
      <c r="F37" s="1001">
        <v>5</v>
      </c>
      <c r="G37" s="1001">
        <v>6</v>
      </c>
      <c r="H37" s="1001">
        <v>7</v>
      </c>
      <c r="I37" s="1001">
        <v>8</v>
      </c>
      <c r="J37" s="1001">
        <v>9</v>
      </c>
      <c r="K37" s="1001">
        <v>10</v>
      </c>
      <c r="L37" s="1001">
        <v>11</v>
      </c>
      <c r="M37" s="1001">
        <v>12</v>
      </c>
      <c r="N37" s="1001">
        <v>13</v>
      </c>
      <c r="O37" s="1001">
        <v>14</v>
      </c>
      <c r="P37" s="1001">
        <v>15</v>
      </c>
      <c r="Q37" s="1001">
        <v>16</v>
      </c>
      <c r="R37" s="1001">
        <v>17</v>
      </c>
      <c r="S37" s="1001">
        <v>18</v>
      </c>
      <c r="T37" s="1001">
        <v>19</v>
      </c>
      <c r="U37" s="1001">
        <v>20</v>
      </c>
      <c r="V37" s="1002"/>
    </row>
    <row r="38" spans="1:24">
      <c r="A38" s="2643"/>
      <c r="B38" s="1003" t="s">
        <v>15</v>
      </c>
      <c r="C38" s="1003" t="s">
        <v>31</v>
      </c>
      <c r="D38" s="1003" t="s">
        <v>12</v>
      </c>
      <c r="E38" s="1003" t="s">
        <v>18</v>
      </c>
      <c r="F38" s="1003" t="s">
        <v>16</v>
      </c>
      <c r="G38" s="1003" t="s">
        <v>25</v>
      </c>
      <c r="H38" s="1004" t="s">
        <v>10</v>
      </c>
      <c r="I38" s="1003" t="s">
        <v>14</v>
      </c>
      <c r="J38" s="1003" t="s">
        <v>22</v>
      </c>
      <c r="K38" s="1003" t="s">
        <v>17</v>
      </c>
      <c r="L38" s="1003" t="s">
        <v>13</v>
      </c>
      <c r="M38" s="1003" t="s">
        <v>27</v>
      </c>
      <c r="N38" s="1003" t="s">
        <v>21</v>
      </c>
      <c r="O38" s="1003" t="s">
        <v>41</v>
      </c>
      <c r="P38" s="1003" t="s">
        <v>24</v>
      </c>
      <c r="Q38" s="1003" t="s">
        <v>30</v>
      </c>
      <c r="R38" s="1003" t="s">
        <v>20</v>
      </c>
      <c r="S38" s="1003" t="s">
        <v>11</v>
      </c>
      <c r="T38" s="1003" t="s">
        <v>67</v>
      </c>
      <c r="U38" s="1003" t="s">
        <v>69</v>
      </c>
      <c r="V38" s="1006" t="s">
        <v>26</v>
      </c>
    </row>
    <row r="39" spans="1:24">
      <c r="A39" s="893" t="s">
        <v>47</v>
      </c>
      <c r="B39" s="234">
        <v>1228</v>
      </c>
      <c r="C39" s="234">
        <v>96193</v>
      </c>
      <c r="D39" s="234">
        <v>77802.732860000076</v>
      </c>
      <c r="E39" s="234">
        <v>10377.061</v>
      </c>
      <c r="F39" s="234">
        <v>16021</v>
      </c>
      <c r="G39" s="234">
        <v>12977</v>
      </c>
      <c r="H39" s="1007">
        <v>384804</v>
      </c>
      <c r="I39" s="234">
        <v>22163.706549999999</v>
      </c>
      <c r="J39" s="234"/>
      <c r="K39" s="234">
        <v>30327</v>
      </c>
      <c r="L39" s="234">
        <v>83180.187950000036</v>
      </c>
      <c r="M39" s="234"/>
      <c r="N39" s="234">
        <v>628.73019999999838</v>
      </c>
      <c r="O39" s="234"/>
      <c r="P39" s="234">
        <v>7974</v>
      </c>
      <c r="Q39" s="234">
        <v>299561.5532000002</v>
      </c>
      <c r="R39" s="234">
        <v>5226</v>
      </c>
      <c r="S39" s="234">
        <v>49722.125179999974</v>
      </c>
      <c r="T39" s="234"/>
      <c r="U39" s="234"/>
      <c r="V39" s="234">
        <f>SUM(B39:U39)</f>
        <v>1098186.0969400003</v>
      </c>
      <c r="W39" s="348"/>
    </row>
    <row r="40" spans="1:24">
      <c r="A40" s="893" t="s">
        <v>48</v>
      </c>
      <c r="B40" s="234">
        <v>5810</v>
      </c>
      <c r="C40" s="234">
        <v>7885</v>
      </c>
      <c r="D40" s="234">
        <v>57221.429510000002</v>
      </c>
      <c r="E40" s="234">
        <v>30924</v>
      </c>
      <c r="F40" s="234">
        <v>59629</v>
      </c>
      <c r="G40" s="234">
        <v>399.7399999999995</v>
      </c>
      <c r="H40" s="234">
        <v>221194</v>
      </c>
      <c r="I40" s="234">
        <v>9161.1163699999979</v>
      </c>
      <c r="J40" s="234"/>
      <c r="K40" s="234">
        <v>4347</v>
      </c>
      <c r="L40" s="234">
        <v>53024.702639999996</v>
      </c>
      <c r="M40" s="234"/>
      <c r="N40" s="234">
        <v>2915.6246100000008</v>
      </c>
      <c r="O40" s="234"/>
      <c r="P40" s="234">
        <v>944</v>
      </c>
      <c r="Q40" s="234">
        <v>124253.36211000005</v>
      </c>
      <c r="R40" s="234">
        <v>0</v>
      </c>
      <c r="S40" s="234">
        <v>96766.83063000004</v>
      </c>
      <c r="T40" s="234"/>
      <c r="U40" s="234"/>
      <c r="V40" s="234">
        <f>SUM(B40:U40)</f>
        <v>674475.80587000004</v>
      </c>
      <c r="W40" s="348"/>
    </row>
    <row r="41" spans="1:24">
      <c r="A41" s="893" t="s">
        <v>49</v>
      </c>
      <c r="B41" s="1009">
        <v>195929</v>
      </c>
      <c r="C41" s="1009">
        <v>71375</v>
      </c>
      <c r="D41" s="1010">
        <v>1277150.35537</v>
      </c>
      <c r="E41" s="1009">
        <v>444384.6</v>
      </c>
      <c r="F41" s="1009">
        <v>67181</v>
      </c>
      <c r="G41" s="234">
        <v>61955.084000000003</v>
      </c>
      <c r="H41" s="234">
        <v>5295407</v>
      </c>
      <c r="I41" s="234">
        <v>425607.61602000002</v>
      </c>
      <c r="J41" s="234"/>
      <c r="K41" s="234">
        <v>769922</v>
      </c>
      <c r="L41" s="234">
        <v>3177981.5238199998</v>
      </c>
      <c r="M41" s="234"/>
      <c r="N41" s="234">
        <v>310691.52703</v>
      </c>
      <c r="O41" s="234"/>
      <c r="P41" s="234">
        <v>191685</v>
      </c>
      <c r="Q41" s="234">
        <v>4305077.0586300008</v>
      </c>
      <c r="R41" s="234">
        <v>91789</v>
      </c>
      <c r="S41" s="234">
        <v>1670750.9310699997</v>
      </c>
      <c r="T41" s="234"/>
      <c r="U41" s="234"/>
      <c r="V41" s="234">
        <f>SUM(B41:U41)</f>
        <v>18356886.695939999</v>
      </c>
      <c r="W41" s="348"/>
    </row>
    <row r="42" spans="1:24">
      <c r="A42" s="893" t="s">
        <v>89</v>
      </c>
      <c r="B42" s="1009">
        <v>0</v>
      </c>
      <c r="C42" s="1009">
        <v>5117</v>
      </c>
      <c r="D42" s="1010">
        <v>35833.748161499519</v>
      </c>
      <c r="E42" s="1009">
        <v>3587.8</v>
      </c>
      <c r="F42" s="1009">
        <v>1918</v>
      </c>
      <c r="G42" s="234">
        <v>0</v>
      </c>
      <c r="H42" s="234">
        <v>93179</v>
      </c>
      <c r="I42" s="234">
        <v>0</v>
      </c>
      <c r="J42" s="234"/>
      <c r="K42" s="234">
        <v>4484</v>
      </c>
      <c r="L42" s="234">
        <v>0</v>
      </c>
      <c r="M42" s="234"/>
      <c r="N42" s="234">
        <v>0</v>
      </c>
      <c r="O42" s="234"/>
      <c r="P42" s="234">
        <v>0</v>
      </c>
      <c r="Q42" s="234">
        <v>79320.056850000008</v>
      </c>
      <c r="R42" s="234">
        <v>0</v>
      </c>
      <c r="S42" s="234">
        <v>27349.42931</v>
      </c>
      <c r="T42" s="234"/>
      <c r="U42" s="234"/>
      <c r="V42" s="234">
        <f>SUM(B42:U42)</f>
        <v>250789.03432149955</v>
      </c>
      <c r="W42" s="348"/>
    </row>
    <row r="43" spans="1:24">
      <c r="A43" s="893" t="s">
        <v>90</v>
      </c>
      <c r="B43" s="1009">
        <v>74894</v>
      </c>
      <c r="C43" s="1009">
        <v>112867</v>
      </c>
      <c r="D43" s="1010">
        <v>597887.92689850053</v>
      </c>
      <c r="E43" s="1009">
        <v>224261.9</v>
      </c>
      <c r="F43" s="1009">
        <v>287484</v>
      </c>
      <c r="G43" s="234">
        <v>2111.336000000003</v>
      </c>
      <c r="H43" s="234">
        <v>1254576</v>
      </c>
      <c r="I43" s="234">
        <v>87365.471450000026</v>
      </c>
      <c r="J43" s="234"/>
      <c r="K43" s="234">
        <v>49997</v>
      </c>
      <c r="L43" s="234">
        <v>483805.63531000004</v>
      </c>
      <c r="M43" s="234"/>
      <c r="N43" s="234">
        <v>22862.317689999996</v>
      </c>
      <c r="O43" s="234"/>
      <c r="P43" s="234">
        <v>30865</v>
      </c>
      <c r="Q43" s="234">
        <v>1225973.8938278002</v>
      </c>
      <c r="R43" s="234">
        <v>97669</v>
      </c>
      <c r="S43" s="234">
        <v>478738.84320000012</v>
      </c>
      <c r="T43" s="234"/>
      <c r="U43" s="234"/>
      <c r="V43" s="234">
        <f>SUM(B43:U43)</f>
        <v>5031359.3243763</v>
      </c>
      <c r="W43" s="348"/>
    </row>
    <row r="44" spans="1:24">
      <c r="A44" s="71" t="s">
        <v>26</v>
      </c>
      <c r="B44" s="1011">
        <f>SUM(B39:B43)</f>
        <v>277861</v>
      </c>
      <c r="C44" s="1011">
        <f t="shared" ref="C44:V44" si="4">SUM(C39:C43)</f>
        <v>293437</v>
      </c>
      <c r="D44" s="1011">
        <f>SUM(D39:D43)</f>
        <v>2045896.1928000003</v>
      </c>
      <c r="E44" s="1011">
        <f t="shared" si="4"/>
        <v>713535.36099999992</v>
      </c>
      <c r="F44" s="1011">
        <f t="shared" si="4"/>
        <v>432233</v>
      </c>
      <c r="G44" s="1011">
        <f t="shared" si="4"/>
        <v>77443.16</v>
      </c>
      <c r="H44" s="1011">
        <f>SUM(H39:H43)</f>
        <v>7249160</v>
      </c>
      <c r="I44" s="1011">
        <f t="shared" si="4"/>
        <v>544297.91039000009</v>
      </c>
      <c r="J44" s="1011">
        <f t="shared" si="4"/>
        <v>0</v>
      </c>
      <c r="K44" s="1011">
        <f t="shared" si="4"/>
        <v>859077</v>
      </c>
      <c r="L44" s="1011">
        <f t="shared" si="4"/>
        <v>3797992.0497199995</v>
      </c>
      <c r="M44" s="1011">
        <f t="shared" si="4"/>
        <v>0</v>
      </c>
      <c r="N44" s="1011">
        <f t="shared" si="4"/>
        <v>337098.19952999998</v>
      </c>
      <c r="O44" s="1011">
        <f t="shared" si="4"/>
        <v>0</v>
      </c>
      <c r="P44" s="1011">
        <f t="shared" si="4"/>
        <v>231468</v>
      </c>
      <c r="Q44" s="1011">
        <f t="shared" si="4"/>
        <v>6034185.9246178009</v>
      </c>
      <c r="R44" s="1011">
        <f t="shared" si="4"/>
        <v>194684</v>
      </c>
      <c r="S44" s="1011">
        <f t="shared" si="4"/>
        <v>2323328.1593899997</v>
      </c>
      <c r="T44" s="1011">
        <f t="shared" si="4"/>
        <v>0</v>
      </c>
      <c r="U44" s="1011">
        <f t="shared" si="4"/>
        <v>0</v>
      </c>
      <c r="V44" s="1011">
        <f t="shared" si="4"/>
        <v>25411696.957447797</v>
      </c>
      <c r="W44" s="1012" t="e">
        <f>+#REF!</f>
        <v>#REF!</v>
      </c>
      <c r="X44" s="18" t="e">
        <f>+V44-W44</f>
        <v>#REF!</v>
      </c>
    </row>
    <row r="47" spans="1:24">
      <c r="A47" s="72" t="s">
        <v>617</v>
      </c>
      <c r="B47" s="1016"/>
      <c r="C47" s="1016"/>
      <c r="D47" s="1016"/>
      <c r="E47" s="1016"/>
      <c r="F47" s="1017"/>
    </row>
    <row r="48" spans="1:24">
      <c r="A48" s="2643" t="s">
        <v>62</v>
      </c>
      <c r="B48" s="1001">
        <v>1</v>
      </c>
      <c r="C48" s="1001">
        <v>2</v>
      </c>
      <c r="D48" s="1001">
        <v>3</v>
      </c>
      <c r="E48" s="1001">
        <v>4</v>
      </c>
      <c r="F48" s="1001">
        <v>5</v>
      </c>
      <c r="G48" s="1001">
        <v>6</v>
      </c>
      <c r="H48" s="1001">
        <v>7</v>
      </c>
      <c r="I48" s="1001">
        <v>8</v>
      </c>
      <c r="J48" s="1001">
        <v>9</v>
      </c>
      <c r="K48" s="1001">
        <v>10</v>
      </c>
      <c r="L48" s="1001">
        <v>11</v>
      </c>
      <c r="M48" s="1001">
        <v>12</v>
      </c>
      <c r="N48" s="1001">
        <v>13</v>
      </c>
      <c r="O48" s="1001">
        <v>14</v>
      </c>
      <c r="P48" s="1001">
        <v>15</v>
      </c>
      <c r="Q48" s="1001">
        <v>16</v>
      </c>
      <c r="R48" s="1001">
        <v>17</v>
      </c>
      <c r="S48" s="1001">
        <v>18</v>
      </c>
      <c r="T48" s="1001">
        <v>19</v>
      </c>
      <c r="U48" s="1001">
        <v>20</v>
      </c>
      <c r="V48" s="1002"/>
    </row>
    <row r="49" spans="1:24">
      <c r="A49" s="2643"/>
      <c r="B49" s="1003" t="s">
        <v>15</v>
      </c>
      <c r="C49" s="1003" t="s">
        <v>31</v>
      </c>
      <c r="D49" s="1003" t="s">
        <v>12</v>
      </c>
      <c r="E49" s="1003" t="s">
        <v>18</v>
      </c>
      <c r="F49" s="1003" t="s">
        <v>16</v>
      </c>
      <c r="G49" s="1003" t="s">
        <v>25</v>
      </c>
      <c r="H49" s="1004" t="s">
        <v>10</v>
      </c>
      <c r="I49" s="1003" t="s">
        <v>14</v>
      </c>
      <c r="J49" s="1003" t="s">
        <v>22</v>
      </c>
      <c r="K49" s="1003" t="s">
        <v>17</v>
      </c>
      <c r="L49" s="1003" t="s">
        <v>13</v>
      </c>
      <c r="M49" s="1003" t="s">
        <v>27</v>
      </c>
      <c r="N49" s="1003" t="s">
        <v>21</v>
      </c>
      <c r="O49" s="1003" t="s">
        <v>41</v>
      </c>
      <c r="P49" s="1003" t="s">
        <v>24</v>
      </c>
      <c r="Q49" s="1003" t="s">
        <v>30</v>
      </c>
      <c r="R49" s="1003" t="s">
        <v>20</v>
      </c>
      <c r="S49" s="1003" t="s">
        <v>11</v>
      </c>
      <c r="T49" s="1003" t="s">
        <v>67</v>
      </c>
      <c r="U49" s="1003" t="s">
        <v>69</v>
      </c>
      <c r="V49" s="1006" t="s">
        <v>26</v>
      </c>
    </row>
    <row r="50" spans="1:24">
      <c r="A50" s="893" t="s">
        <v>47</v>
      </c>
      <c r="B50" s="234">
        <v>5176</v>
      </c>
      <c r="C50" s="234">
        <v>68601</v>
      </c>
      <c r="D50" s="234">
        <v>69460</v>
      </c>
      <c r="E50" s="234">
        <v>12752</v>
      </c>
      <c r="F50" s="234">
        <v>19719</v>
      </c>
      <c r="G50" s="234"/>
      <c r="H50" s="1007">
        <v>381908</v>
      </c>
      <c r="I50" s="234">
        <v>21455.616030000001</v>
      </c>
      <c r="J50" s="234">
        <v>-2096.9499999999998</v>
      </c>
      <c r="K50" s="234">
        <v>29370</v>
      </c>
      <c r="L50" s="234">
        <v>125641</v>
      </c>
      <c r="M50" s="234"/>
      <c r="N50" s="234">
        <v>10096.02855784364</v>
      </c>
      <c r="O50" s="234"/>
      <c r="P50" s="234"/>
      <c r="Q50" s="234">
        <v>390632.6245200003</v>
      </c>
      <c r="R50" s="234">
        <v>2360</v>
      </c>
      <c r="S50" s="234">
        <v>64083.609249999994</v>
      </c>
      <c r="T50" s="234"/>
      <c r="U50" s="234"/>
      <c r="V50" s="234">
        <f>SUM(B50:U50)</f>
        <v>1199157.928357844</v>
      </c>
      <c r="W50" s="348"/>
      <c r="X50" s="348"/>
    </row>
    <row r="51" spans="1:24">
      <c r="A51" s="893" t="s">
        <v>48</v>
      </c>
      <c r="B51" s="234">
        <v>10089</v>
      </c>
      <c r="C51" s="234">
        <v>7748</v>
      </c>
      <c r="D51" s="234">
        <v>33867</v>
      </c>
      <c r="E51" s="234">
        <v>16555</v>
      </c>
      <c r="F51" s="234">
        <v>35728</v>
      </c>
      <c r="G51" s="234"/>
      <c r="H51" s="234">
        <v>172084</v>
      </c>
      <c r="I51" s="234">
        <v>7821.7777000000006</v>
      </c>
      <c r="J51" s="234">
        <v>32.299999999999997</v>
      </c>
      <c r="K51" s="234">
        <v>4002</v>
      </c>
      <c r="L51" s="234">
        <v>57180</v>
      </c>
      <c r="M51" s="234"/>
      <c r="N51" s="234">
        <v>9162.8504104176427</v>
      </c>
      <c r="O51" s="234"/>
      <c r="P51" s="234"/>
      <c r="Q51" s="234">
        <v>129858.24541000005</v>
      </c>
      <c r="R51" s="234">
        <v>0</v>
      </c>
      <c r="S51" s="234">
        <v>96204.737120000005</v>
      </c>
      <c r="T51" s="234"/>
      <c r="U51" s="234"/>
      <c r="V51" s="234">
        <f>SUM(B51:U51)</f>
        <v>580332.9106404176</v>
      </c>
      <c r="W51" s="348"/>
      <c r="X51" s="348"/>
    </row>
    <row r="52" spans="1:24">
      <c r="A52" s="893" t="s">
        <v>49</v>
      </c>
      <c r="B52" s="1009">
        <v>218930</v>
      </c>
      <c r="C52" s="1009">
        <v>54282</v>
      </c>
      <c r="D52" s="1010">
        <v>798850</v>
      </c>
      <c r="E52" s="1009">
        <v>321752</v>
      </c>
      <c r="F52" s="1009">
        <v>86454</v>
      </c>
      <c r="G52" s="234"/>
      <c r="H52" s="234">
        <v>5671501</v>
      </c>
      <c r="I52" s="234">
        <v>403418.15091000003</v>
      </c>
      <c r="J52" s="234">
        <v>79524.38</v>
      </c>
      <c r="K52" s="234">
        <v>614442</v>
      </c>
      <c r="L52" s="234">
        <v>2830132</v>
      </c>
      <c r="M52" s="234"/>
      <c r="N52" s="234">
        <v>166844.13816718207</v>
      </c>
      <c r="O52" s="234"/>
      <c r="P52" s="234"/>
      <c r="Q52" s="234">
        <v>4696672.8619799996</v>
      </c>
      <c r="R52" s="234">
        <v>78964</v>
      </c>
      <c r="S52" s="234">
        <v>1571815.4141500001</v>
      </c>
      <c r="T52" s="234"/>
      <c r="U52" s="234"/>
      <c r="V52" s="234">
        <f>SUM(B52:U52)</f>
        <v>17593581.945207182</v>
      </c>
      <c r="W52" s="348"/>
      <c r="X52" s="348"/>
    </row>
    <row r="53" spans="1:24">
      <c r="A53" s="893" t="s">
        <v>89</v>
      </c>
      <c r="B53" s="1009">
        <v>0</v>
      </c>
      <c r="C53" s="1009">
        <v>0</v>
      </c>
      <c r="D53" s="1010">
        <v>2957.5775193798449</v>
      </c>
      <c r="E53" s="1009">
        <v>3593</v>
      </c>
      <c r="F53" s="1009">
        <v>1914</v>
      </c>
      <c r="G53" s="234"/>
      <c r="H53" s="234">
        <v>95839</v>
      </c>
      <c r="I53" s="234">
        <v>0</v>
      </c>
      <c r="J53" s="234">
        <v>0</v>
      </c>
      <c r="K53" s="234">
        <v>3844</v>
      </c>
      <c r="L53" s="234">
        <v>0</v>
      </c>
      <c r="M53" s="234"/>
      <c r="N53" s="234">
        <v>0</v>
      </c>
      <c r="O53" s="234"/>
      <c r="P53" s="234"/>
      <c r="Q53" s="234">
        <v>68705.563810000007</v>
      </c>
      <c r="R53" s="234">
        <v>0</v>
      </c>
      <c r="S53" s="234">
        <v>28216.531650000004</v>
      </c>
      <c r="T53" s="234"/>
      <c r="U53" s="234"/>
      <c r="V53" s="234">
        <f>SUM(B53:U53)</f>
        <v>205069.67297937989</v>
      </c>
      <c r="W53" s="348"/>
      <c r="X53" s="348"/>
    </row>
    <row r="54" spans="1:24">
      <c r="A54" s="893" t="s">
        <v>90</v>
      </c>
      <c r="B54" s="1009">
        <v>78356</v>
      </c>
      <c r="C54" s="1009">
        <v>134443</v>
      </c>
      <c r="D54" s="1010">
        <v>366817.42248062015</v>
      </c>
      <c r="E54" s="1009">
        <v>259399</v>
      </c>
      <c r="F54" s="1009">
        <v>255391</v>
      </c>
      <c r="G54" s="234"/>
      <c r="H54" s="234">
        <v>1370063</v>
      </c>
      <c r="I54" s="234">
        <v>101449.98006999999</v>
      </c>
      <c r="J54" s="234">
        <v>7455.99</v>
      </c>
      <c r="K54" s="234">
        <v>24281</v>
      </c>
      <c r="L54" s="234">
        <v>559798</v>
      </c>
      <c r="M54" s="234"/>
      <c r="N54" s="234">
        <v>14038.982864556649</v>
      </c>
      <c r="O54" s="234"/>
      <c r="P54" s="234"/>
      <c r="Q54" s="234">
        <v>1306670.4812964997</v>
      </c>
      <c r="R54" s="234">
        <v>73901</v>
      </c>
      <c r="S54" s="234">
        <v>443077</v>
      </c>
      <c r="T54" s="234"/>
      <c r="U54" s="234"/>
      <c r="V54" s="234">
        <f>SUM(B54:U54)</f>
        <v>4995141.8567116773</v>
      </c>
      <c r="W54" s="348"/>
      <c r="X54" s="348"/>
    </row>
    <row r="55" spans="1:24">
      <c r="A55" s="71" t="s">
        <v>26</v>
      </c>
      <c r="B55" s="1011">
        <f>SUM(B50:B54)</f>
        <v>312551</v>
      </c>
      <c r="C55" s="1011">
        <f t="shared" ref="C55:V55" si="5">SUM(C50:C54)</f>
        <v>265074</v>
      </c>
      <c r="D55" s="1011">
        <f>SUM(D50:D54)</f>
        <v>1271952</v>
      </c>
      <c r="E55" s="1011">
        <f t="shared" si="5"/>
        <v>614051</v>
      </c>
      <c r="F55" s="1011">
        <f t="shared" si="5"/>
        <v>399206</v>
      </c>
      <c r="G55" s="1011">
        <f t="shared" si="5"/>
        <v>0</v>
      </c>
      <c r="H55" s="1011">
        <f t="shared" si="5"/>
        <v>7691395</v>
      </c>
      <c r="I55" s="1011">
        <f t="shared" si="5"/>
        <v>534145.52471000003</v>
      </c>
      <c r="J55" s="1011">
        <f t="shared" si="5"/>
        <v>84915.720000000016</v>
      </c>
      <c r="K55" s="1011">
        <f t="shared" si="5"/>
        <v>675939</v>
      </c>
      <c r="L55" s="1011">
        <f t="shared" si="5"/>
        <v>3572751</v>
      </c>
      <c r="M55" s="1011">
        <f t="shared" si="5"/>
        <v>0</v>
      </c>
      <c r="N55" s="1011">
        <f t="shared" si="5"/>
        <v>200142</v>
      </c>
      <c r="O55" s="1011">
        <f t="shared" si="5"/>
        <v>0</v>
      </c>
      <c r="P55" s="1011">
        <f t="shared" si="5"/>
        <v>0</v>
      </c>
      <c r="Q55" s="1011">
        <f t="shared" si="5"/>
        <v>6592539.7770165</v>
      </c>
      <c r="R55" s="1011">
        <f t="shared" si="5"/>
        <v>155225</v>
      </c>
      <c r="S55" s="1011">
        <f t="shared" si="5"/>
        <v>2203397.2921700003</v>
      </c>
      <c r="T55" s="1011">
        <f t="shared" si="5"/>
        <v>0</v>
      </c>
      <c r="U55" s="1011">
        <f t="shared" si="5"/>
        <v>0</v>
      </c>
      <c r="V55" s="1011">
        <f t="shared" si="5"/>
        <v>24573284.313896503</v>
      </c>
      <c r="W55" s="1012" t="e">
        <f>+#REF!</f>
        <v>#REF!</v>
      </c>
      <c r="X55" s="348" t="e">
        <f>+V55-W55</f>
        <v>#REF!</v>
      </c>
    </row>
    <row r="58" spans="1:24">
      <c r="A58" s="72" t="s">
        <v>618</v>
      </c>
      <c r="B58" s="1016"/>
      <c r="C58" s="1016"/>
      <c r="D58" s="1016"/>
      <c r="E58" s="1016"/>
      <c r="F58" s="1017"/>
    </row>
    <row r="59" spans="1:24">
      <c r="A59" s="2643" t="s">
        <v>62</v>
      </c>
      <c r="B59" s="1001">
        <v>1</v>
      </c>
      <c r="C59" s="1001">
        <v>2</v>
      </c>
      <c r="D59" s="1001">
        <v>3</v>
      </c>
      <c r="E59" s="1001">
        <v>4</v>
      </c>
      <c r="F59" s="1001">
        <v>5</v>
      </c>
      <c r="G59" s="1001">
        <v>6</v>
      </c>
      <c r="H59" s="1001">
        <v>7</v>
      </c>
      <c r="I59" s="1001">
        <v>8</v>
      </c>
      <c r="J59" s="1001">
        <v>9</v>
      </c>
      <c r="K59" s="1001">
        <v>10</v>
      </c>
      <c r="L59" s="1001">
        <v>11</v>
      </c>
      <c r="M59" s="1001">
        <v>12</v>
      </c>
      <c r="N59" s="1001">
        <v>13</v>
      </c>
      <c r="O59" s="1001">
        <v>14</v>
      </c>
      <c r="P59" s="1001">
        <v>15</v>
      </c>
      <c r="Q59" s="1001">
        <v>16</v>
      </c>
      <c r="R59" s="1001">
        <v>17</v>
      </c>
      <c r="S59" s="1001">
        <v>18</v>
      </c>
      <c r="T59" s="1001">
        <v>19</v>
      </c>
      <c r="U59" s="1001">
        <v>20</v>
      </c>
      <c r="V59" s="1002"/>
    </row>
    <row r="60" spans="1:24">
      <c r="A60" s="2643"/>
      <c r="B60" s="1003" t="s">
        <v>15</v>
      </c>
      <c r="C60" s="1003" t="s">
        <v>31</v>
      </c>
      <c r="D60" s="1003" t="s">
        <v>12</v>
      </c>
      <c r="E60" s="1003" t="s">
        <v>18</v>
      </c>
      <c r="F60" s="1003" t="s">
        <v>16</v>
      </c>
      <c r="G60" s="1003" t="s">
        <v>25</v>
      </c>
      <c r="H60" s="1004" t="s">
        <v>10</v>
      </c>
      <c r="I60" s="1003" t="s">
        <v>14</v>
      </c>
      <c r="J60" s="1018" t="s">
        <v>22</v>
      </c>
      <c r="K60" s="1003" t="s">
        <v>17</v>
      </c>
      <c r="L60" s="1003" t="s">
        <v>13</v>
      </c>
      <c r="M60" s="1003" t="s">
        <v>27</v>
      </c>
      <c r="N60" s="1003" t="s">
        <v>21</v>
      </c>
      <c r="O60" s="1003" t="s">
        <v>41</v>
      </c>
      <c r="P60" s="1003" t="s">
        <v>24</v>
      </c>
      <c r="Q60" s="1003" t="s">
        <v>30</v>
      </c>
      <c r="R60" s="1003" t="s">
        <v>20</v>
      </c>
      <c r="S60" s="1003" t="s">
        <v>11</v>
      </c>
      <c r="T60" s="1003" t="s">
        <v>67</v>
      </c>
      <c r="U60" s="1003" t="s">
        <v>69</v>
      </c>
      <c r="V60" s="1006" t="s">
        <v>26</v>
      </c>
    </row>
    <row r="61" spans="1:24">
      <c r="A61" s="893" t="s">
        <v>47</v>
      </c>
      <c r="B61" s="234">
        <v>15244</v>
      </c>
      <c r="C61" s="234">
        <v>36636</v>
      </c>
      <c r="D61" s="234">
        <v>104034</v>
      </c>
      <c r="E61" s="234">
        <v>25230.1</v>
      </c>
      <c r="F61" s="234">
        <v>8168</v>
      </c>
      <c r="G61" s="234"/>
      <c r="H61" s="1007">
        <v>266403</v>
      </c>
      <c r="I61" s="234">
        <v>18414.564799999993</v>
      </c>
      <c r="J61" s="1019">
        <v>512</v>
      </c>
      <c r="K61" s="234">
        <v>17764</v>
      </c>
      <c r="L61" s="234">
        <v>59149</v>
      </c>
      <c r="M61" s="234"/>
      <c r="N61" s="234">
        <v>16852.511971785523</v>
      </c>
      <c r="O61" s="234"/>
      <c r="P61" s="234"/>
      <c r="Q61" s="234">
        <v>438753.46662999998</v>
      </c>
      <c r="R61" s="234">
        <v>548</v>
      </c>
      <c r="S61" s="234">
        <v>61012</v>
      </c>
      <c r="T61" s="234"/>
      <c r="U61" s="234"/>
      <c r="V61" s="234">
        <f>SUM(B61:U61)</f>
        <v>1068720.6434017855</v>
      </c>
      <c r="W61" s="348"/>
      <c r="X61" s="348"/>
    </row>
    <row r="62" spans="1:24">
      <c r="A62" s="893" t="s">
        <v>48</v>
      </c>
      <c r="B62" s="234">
        <v>14121</v>
      </c>
      <c r="C62" s="234">
        <v>7828</v>
      </c>
      <c r="D62" s="234">
        <v>36397</v>
      </c>
      <c r="E62" s="234">
        <v>31383</v>
      </c>
      <c r="F62" s="234">
        <v>40200</v>
      </c>
      <c r="G62" s="234"/>
      <c r="H62" s="234">
        <v>237355</v>
      </c>
      <c r="I62" s="234">
        <v>5564.9803199999997</v>
      </c>
      <c r="J62" s="1019">
        <v>35</v>
      </c>
      <c r="K62" s="234">
        <v>2517</v>
      </c>
      <c r="L62" s="234">
        <v>60093</v>
      </c>
      <c r="M62" s="234"/>
      <c r="N62" s="234">
        <v>17187.29102294465</v>
      </c>
      <c r="O62" s="234"/>
      <c r="P62" s="234"/>
      <c r="Q62" s="234">
        <v>146511.31724</v>
      </c>
      <c r="R62" s="234">
        <v>0</v>
      </c>
      <c r="S62" s="234">
        <v>93583</v>
      </c>
      <c r="T62" s="234"/>
      <c r="U62" s="234"/>
      <c r="V62" s="234">
        <f>SUM(B62:U62)</f>
        <v>692775.58858294459</v>
      </c>
      <c r="W62" s="348"/>
      <c r="X62" s="348"/>
    </row>
    <row r="63" spans="1:24">
      <c r="A63" s="893" t="s">
        <v>49</v>
      </c>
      <c r="B63" s="1009">
        <v>161626</v>
      </c>
      <c r="C63" s="1009">
        <v>36989</v>
      </c>
      <c r="D63" s="1010">
        <v>706275</v>
      </c>
      <c r="E63" s="1009">
        <v>314517.40000000002</v>
      </c>
      <c r="F63" s="1009">
        <v>94667</v>
      </c>
      <c r="G63" s="234"/>
      <c r="H63" s="234">
        <v>5617686</v>
      </c>
      <c r="I63" s="234">
        <v>276945.14418</v>
      </c>
      <c r="J63" s="1019">
        <v>56097</v>
      </c>
      <c r="K63" s="234">
        <v>505150</v>
      </c>
      <c r="L63" s="234">
        <v>2715434</v>
      </c>
      <c r="M63" s="234"/>
      <c r="N63" s="234">
        <v>99494.269287876683</v>
      </c>
      <c r="O63" s="234"/>
      <c r="P63" s="234"/>
      <c r="Q63" s="234">
        <v>4588131.2424700009</v>
      </c>
      <c r="R63" s="234">
        <v>79080</v>
      </c>
      <c r="S63" s="234">
        <v>1344582</v>
      </c>
      <c r="T63" s="234"/>
      <c r="U63" s="234"/>
      <c r="V63" s="234">
        <f>SUM(B63:U63)</f>
        <v>16596674.055937879</v>
      </c>
      <c r="W63" s="348"/>
      <c r="X63" s="348"/>
    </row>
    <row r="64" spans="1:24">
      <c r="A64" s="893" t="s">
        <v>89</v>
      </c>
      <c r="B64" s="1009">
        <v>0</v>
      </c>
      <c r="C64" s="1009">
        <v>0</v>
      </c>
      <c r="D64" s="1010">
        <v>6184.6497261946979</v>
      </c>
      <c r="E64" s="1009">
        <v>3116</v>
      </c>
      <c r="F64" s="1009">
        <v>5352</v>
      </c>
      <c r="G64" s="234"/>
      <c r="H64" s="234">
        <v>97916</v>
      </c>
      <c r="I64" s="234">
        <v>0</v>
      </c>
      <c r="J64" s="1019">
        <v>0</v>
      </c>
      <c r="K64" s="234">
        <v>1648</v>
      </c>
      <c r="L64" s="234">
        <v>0</v>
      </c>
      <c r="M64" s="234"/>
      <c r="N64" s="234">
        <v>0</v>
      </c>
      <c r="O64" s="234"/>
      <c r="P64" s="234"/>
      <c r="Q64" s="234">
        <v>341416.30569000001</v>
      </c>
      <c r="R64" s="234">
        <v>0</v>
      </c>
      <c r="S64" s="234">
        <v>26083</v>
      </c>
      <c r="T64" s="234"/>
      <c r="U64" s="234"/>
      <c r="V64" s="234">
        <f>SUM(B64:U64)</f>
        <v>481715.95541619469</v>
      </c>
      <c r="W64" s="348"/>
      <c r="X64" s="348"/>
    </row>
    <row r="65" spans="1:24">
      <c r="A65" s="893" t="s">
        <v>90</v>
      </c>
      <c r="B65" s="1009">
        <v>52623</v>
      </c>
      <c r="C65" s="1009">
        <v>33783</v>
      </c>
      <c r="D65" s="1010">
        <v>280423.35027380532</v>
      </c>
      <c r="E65" s="1009">
        <v>185317</v>
      </c>
      <c r="F65" s="1009">
        <v>213757</v>
      </c>
      <c r="G65" s="234"/>
      <c r="H65" s="234">
        <v>2225836</v>
      </c>
      <c r="I65" s="234">
        <v>85570.234909999999</v>
      </c>
      <c r="J65" s="1019">
        <v>14286</v>
      </c>
      <c r="K65" s="234">
        <v>14384</v>
      </c>
      <c r="L65" s="234">
        <v>333303</v>
      </c>
      <c r="M65" s="234"/>
      <c r="N65" s="234">
        <v>83494.927717393148</v>
      </c>
      <c r="O65" s="234"/>
      <c r="P65" s="234"/>
      <c r="Q65" s="234">
        <v>963287.96403999976</v>
      </c>
      <c r="R65" s="234">
        <v>77267</v>
      </c>
      <c r="S65" s="234">
        <v>441157</v>
      </c>
      <c r="T65" s="234"/>
      <c r="U65" s="234"/>
      <c r="V65" s="234">
        <f>SUM(B65:U65)</f>
        <v>5004489.4769411981</v>
      </c>
      <c r="W65" s="348"/>
      <c r="X65" s="348"/>
    </row>
    <row r="66" spans="1:24">
      <c r="A66" s="71" t="s">
        <v>26</v>
      </c>
      <c r="B66" s="1011">
        <f>SUM(B61:B65)</f>
        <v>243614</v>
      </c>
      <c r="C66" s="1011">
        <f t="shared" ref="C66:V66" si="6">SUM(C61:C65)</f>
        <v>115236</v>
      </c>
      <c r="D66" s="1011">
        <f>SUM(D61:D65)</f>
        <v>1133314</v>
      </c>
      <c r="E66" s="1011">
        <f t="shared" si="6"/>
        <v>559563.5</v>
      </c>
      <c r="F66" s="1011">
        <f t="shared" si="6"/>
        <v>362144</v>
      </c>
      <c r="G66" s="1011">
        <f t="shared" si="6"/>
        <v>0</v>
      </c>
      <c r="H66" s="1011">
        <f t="shared" si="6"/>
        <v>8445196</v>
      </c>
      <c r="I66" s="1011">
        <f t="shared" si="6"/>
        <v>386494.92420999997</v>
      </c>
      <c r="J66" s="1020">
        <f t="shared" si="6"/>
        <v>70930</v>
      </c>
      <c r="K66" s="1011">
        <f t="shared" si="6"/>
        <v>541463</v>
      </c>
      <c r="L66" s="1011">
        <f t="shared" si="6"/>
        <v>3167979</v>
      </c>
      <c r="M66" s="1011">
        <f t="shared" si="6"/>
        <v>0</v>
      </c>
      <c r="N66" s="1011">
        <f t="shared" si="6"/>
        <v>217029</v>
      </c>
      <c r="O66" s="1011">
        <f t="shared" si="6"/>
        <v>0</v>
      </c>
      <c r="P66" s="1011">
        <f t="shared" si="6"/>
        <v>0</v>
      </c>
      <c r="Q66" s="1011">
        <f t="shared" si="6"/>
        <v>6478100.2960700002</v>
      </c>
      <c r="R66" s="1011">
        <f t="shared" si="6"/>
        <v>156895</v>
      </c>
      <c r="S66" s="1011">
        <f t="shared" si="6"/>
        <v>1966417</v>
      </c>
      <c r="T66" s="1011">
        <f t="shared" si="6"/>
        <v>0</v>
      </c>
      <c r="U66" s="1011">
        <f t="shared" si="6"/>
        <v>0</v>
      </c>
      <c r="V66" s="1011">
        <f t="shared" si="6"/>
        <v>23844375.720280003</v>
      </c>
      <c r="W66" s="1012" t="e">
        <f>+#REF!</f>
        <v>#REF!</v>
      </c>
      <c r="X66" s="348" t="e">
        <f>+V66-W66</f>
        <v>#REF!</v>
      </c>
    </row>
    <row r="69" spans="1:24">
      <c r="A69" s="72" t="s">
        <v>619</v>
      </c>
      <c r="B69" s="1016"/>
      <c r="C69" s="1016"/>
      <c r="D69" s="1016"/>
      <c r="E69" s="1016"/>
      <c r="F69" s="1017"/>
    </row>
    <row r="70" spans="1:24">
      <c r="A70" s="2643" t="s">
        <v>62</v>
      </c>
      <c r="B70" s="1001">
        <v>1</v>
      </c>
      <c r="C70" s="1001">
        <v>2</v>
      </c>
      <c r="D70" s="1001">
        <v>3</v>
      </c>
      <c r="E70" s="1001">
        <v>4</v>
      </c>
      <c r="F70" s="1001">
        <v>5</v>
      </c>
      <c r="G70" s="1001">
        <v>6</v>
      </c>
      <c r="H70" s="1001">
        <v>7</v>
      </c>
      <c r="I70" s="1001">
        <v>8</v>
      </c>
      <c r="J70" s="1001">
        <v>9</v>
      </c>
      <c r="K70" s="1001">
        <v>10</v>
      </c>
      <c r="L70" s="1001">
        <v>11</v>
      </c>
      <c r="M70" s="1001">
        <v>12</v>
      </c>
      <c r="N70" s="1001">
        <v>13</v>
      </c>
      <c r="O70" s="1001">
        <v>14</v>
      </c>
      <c r="P70" s="1001">
        <v>15</v>
      </c>
      <c r="Q70" s="1001">
        <v>16</v>
      </c>
      <c r="R70" s="1001">
        <v>17</v>
      </c>
      <c r="S70" s="1001">
        <v>18</v>
      </c>
      <c r="T70" s="1001">
        <v>19</v>
      </c>
      <c r="U70" s="1001">
        <v>20</v>
      </c>
      <c r="V70" s="1002"/>
    </row>
    <row r="71" spans="1:24">
      <c r="A71" s="2643"/>
      <c r="B71" s="1003" t="s">
        <v>15</v>
      </c>
      <c r="C71" s="1003" t="s">
        <v>31</v>
      </c>
      <c r="D71" s="1003" t="s">
        <v>12</v>
      </c>
      <c r="E71" s="1003" t="s">
        <v>18</v>
      </c>
      <c r="F71" s="1003" t="s">
        <v>16</v>
      </c>
      <c r="G71" s="1003" t="s">
        <v>25</v>
      </c>
      <c r="H71" s="1004" t="s">
        <v>10</v>
      </c>
      <c r="I71" s="1003" t="s">
        <v>14</v>
      </c>
      <c r="J71" s="1018" t="s">
        <v>22</v>
      </c>
      <c r="K71" s="1003" t="s">
        <v>17</v>
      </c>
      <c r="L71" s="1003" t="s">
        <v>13</v>
      </c>
      <c r="M71" s="1003" t="s">
        <v>27</v>
      </c>
      <c r="N71" s="1003" t="s">
        <v>21</v>
      </c>
      <c r="O71" s="1003" t="s">
        <v>41</v>
      </c>
      <c r="P71" s="1003" t="s">
        <v>24</v>
      </c>
      <c r="Q71" s="1003" t="s">
        <v>30</v>
      </c>
      <c r="R71" s="1003" t="s">
        <v>20</v>
      </c>
      <c r="S71" s="1003" t="s">
        <v>11</v>
      </c>
      <c r="T71" s="1003" t="s">
        <v>67</v>
      </c>
      <c r="U71" s="1003" t="s">
        <v>69</v>
      </c>
      <c r="V71" s="1006" t="s">
        <v>26</v>
      </c>
    </row>
    <row r="72" spans="1:24">
      <c r="A72" s="893" t="s">
        <v>47</v>
      </c>
      <c r="B72" s="234">
        <v>15988</v>
      </c>
      <c r="C72" s="234">
        <v>11178</v>
      </c>
      <c r="D72" s="234">
        <v>66265</v>
      </c>
      <c r="E72" s="234">
        <v>17761.400000000001</v>
      </c>
      <c r="F72" s="234">
        <v>67080</v>
      </c>
      <c r="G72" s="234"/>
      <c r="H72" s="1007">
        <v>230687.18722584992</v>
      </c>
      <c r="I72" s="234">
        <v>14872.558330000002</v>
      </c>
      <c r="J72" s="1019">
        <v>31</v>
      </c>
      <c r="K72" s="234">
        <v>13492</v>
      </c>
      <c r="L72" s="234">
        <v>68155</v>
      </c>
      <c r="M72" s="234"/>
      <c r="N72" s="234">
        <v>14442.310492152768</v>
      </c>
      <c r="O72" s="234"/>
      <c r="P72" s="234"/>
      <c r="Q72" s="234">
        <v>446842.85505999968</v>
      </c>
      <c r="R72" s="1021">
        <v>3788</v>
      </c>
      <c r="S72" s="234">
        <v>65078</v>
      </c>
      <c r="T72" s="234"/>
      <c r="U72" s="234"/>
      <c r="V72" s="234">
        <f>SUM(B72:U72)</f>
        <v>1035661.3111080024</v>
      </c>
      <c r="W72" s="348"/>
      <c r="X72" s="348"/>
    </row>
    <row r="73" spans="1:24">
      <c r="A73" s="893" t="s">
        <v>48</v>
      </c>
      <c r="B73" s="234">
        <v>18159</v>
      </c>
      <c r="C73" s="234">
        <v>3603</v>
      </c>
      <c r="D73" s="234">
        <v>30738</v>
      </c>
      <c r="E73" s="234">
        <v>22795</v>
      </c>
      <c r="F73" s="234">
        <v>52254</v>
      </c>
      <c r="G73" s="234"/>
      <c r="H73" s="234">
        <v>196443.63270492404</v>
      </c>
      <c r="I73" s="234">
        <v>2857.4866200000001</v>
      </c>
      <c r="J73" s="1019">
        <v>50</v>
      </c>
      <c r="K73" s="234">
        <v>2443</v>
      </c>
      <c r="L73" s="234">
        <v>66942</v>
      </c>
      <c r="M73" s="234"/>
      <c r="N73" s="234">
        <v>9149.4443240807341</v>
      </c>
      <c r="O73" s="234"/>
      <c r="P73" s="234"/>
      <c r="Q73" s="234">
        <v>48826.194859999945</v>
      </c>
      <c r="R73" s="1021"/>
      <c r="S73" s="234">
        <v>90331</v>
      </c>
      <c r="T73" s="234"/>
      <c r="U73" s="234"/>
      <c r="V73" s="234">
        <f>SUM(B73:U73)</f>
        <v>544591.75850900472</v>
      </c>
      <c r="W73" s="348"/>
      <c r="X73" s="348"/>
    </row>
    <row r="74" spans="1:24">
      <c r="A74" s="893" t="s">
        <v>49</v>
      </c>
      <c r="B74" s="1009">
        <v>128034</v>
      </c>
      <c r="C74" s="1009">
        <v>18279</v>
      </c>
      <c r="D74" s="1010">
        <v>502808</v>
      </c>
      <c r="E74" s="1009">
        <v>255776.5</v>
      </c>
      <c r="F74" s="1009">
        <v>45337</v>
      </c>
      <c r="G74" s="234"/>
      <c r="H74" s="234">
        <v>5332662.0767864073</v>
      </c>
      <c r="I74" s="234">
        <v>133802.97913999998</v>
      </c>
      <c r="J74" s="1019">
        <v>14023</v>
      </c>
      <c r="K74" s="234">
        <v>440430</v>
      </c>
      <c r="L74" s="234">
        <v>2354098</v>
      </c>
      <c r="M74" s="234"/>
      <c r="N74" s="234">
        <v>48781.9290499259</v>
      </c>
      <c r="O74" s="234"/>
      <c r="P74" s="234"/>
      <c r="Q74" s="234">
        <v>3752908.851929999</v>
      </c>
      <c r="R74" s="1021">
        <v>49247</v>
      </c>
      <c r="S74" s="234">
        <v>1074681</v>
      </c>
      <c r="T74" s="234"/>
      <c r="U74" s="234"/>
      <c r="V74" s="234">
        <f>SUM(B74:U74)</f>
        <v>14150869.336906333</v>
      </c>
      <c r="W74" s="348"/>
      <c r="X74" s="348"/>
    </row>
    <row r="75" spans="1:24">
      <c r="A75" s="893" t="s">
        <v>89</v>
      </c>
      <c r="B75" s="1009">
        <v>0</v>
      </c>
      <c r="C75" s="1009">
        <v>0</v>
      </c>
      <c r="D75" s="1010">
        <v>7990.8405939620416</v>
      </c>
      <c r="E75" s="1009">
        <v>-116</v>
      </c>
      <c r="F75" s="1009">
        <v>2298</v>
      </c>
      <c r="G75" s="234"/>
      <c r="H75" s="234">
        <v>94996.697179710303</v>
      </c>
      <c r="I75" s="234">
        <v>0</v>
      </c>
      <c r="J75" s="1019">
        <v>0</v>
      </c>
      <c r="K75" s="234">
        <v>3150</v>
      </c>
      <c r="L75" s="234">
        <v>0</v>
      </c>
      <c r="M75" s="234"/>
      <c r="N75" s="234">
        <v>0</v>
      </c>
      <c r="O75" s="234"/>
      <c r="P75" s="234"/>
      <c r="Q75" s="234">
        <v>189354.35681999999</v>
      </c>
      <c r="R75" s="1021"/>
      <c r="S75" s="234">
        <v>28813</v>
      </c>
      <c r="T75" s="234"/>
      <c r="U75" s="234"/>
      <c r="V75" s="234">
        <f>SUM(B75:U75)</f>
        <v>326486.89459367236</v>
      </c>
      <c r="W75" s="348"/>
      <c r="X75" s="348"/>
    </row>
    <row r="76" spans="1:24">
      <c r="A76" s="893" t="s">
        <v>90</v>
      </c>
      <c r="B76" s="1009">
        <v>44908</v>
      </c>
      <c r="C76" s="1009">
        <v>19711</v>
      </c>
      <c r="D76" s="1010">
        <v>205532.15940603797</v>
      </c>
      <c r="E76" s="1009">
        <v>97914</v>
      </c>
      <c r="F76" s="1009">
        <v>121752</v>
      </c>
      <c r="G76" s="234"/>
      <c r="H76" s="234">
        <v>1915808.7724936199</v>
      </c>
      <c r="I76" s="234">
        <v>60975.116720000005</v>
      </c>
      <c r="J76" s="1019">
        <v>187</v>
      </c>
      <c r="K76" s="234">
        <v>9080</v>
      </c>
      <c r="L76" s="234">
        <v>450355</v>
      </c>
      <c r="M76" s="234"/>
      <c r="N76" s="234">
        <v>35456.316133840592</v>
      </c>
      <c r="O76" s="234"/>
      <c r="P76" s="234"/>
      <c r="Q76" s="234">
        <v>824654.07839000016</v>
      </c>
      <c r="R76" s="1021">
        <v>73240</v>
      </c>
      <c r="S76" s="234">
        <v>349852</v>
      </c>
      <c r="T76" s="234"/>
      <c r="U76" s="234"/>
      <c r="V76" s="234">
        <f>SUM(B76:U76)</f>
        <v>4209425.4431434982</v>
      </c>
      <c r="W76" s="348"/>
      <c r="X76" s="348"/>
    </row>
    <row r="77" spans="1:24">
      <c r="A77" s="71" t="s">
        <v>26</v>
      </c>
      <c r="B77" s="1011">
        <f>SUM(B72:B76)</f>
        <v>207089</v>
      </c>
      <c r="C77" s="1011">
        <f t="shared" ref="C77:V77" si="7">SUM(C72:C76)</f>
        <v>52771</v>
      </c>
      <c r="D77" s="1011">
        <f>SUM(D72:D76)</f>
        <v>813334</v>
      </c>
      <c r="E77" s="1011">
        <f t="shared" si="7"/>
        <v>394130.9</v>
      </c>
      <c r="F77" s="1011">
        <f t="shared" si="7"/>
        <v>288721</v>
      </c>
      <c r="G77" s="1011">
        <f t="shared" si="7"/>
        <v>0</v>
      </c>
      <c r="H77" s="1011">
        <f>SUM(H72:H76)</f>
        <v>7770598.3663905114</v>
      </c>
      <c r="I77" s="1011">
        <f t="shared" si="7"/>
        <v>212508.14081000001</v>
      </c>
      <c r="J77" s="1020">
        <f>SUM(J72:J76)</f>
        <v>14291</v>
      </c>
      <c r="K77" s="1011">
        <f t="shared" si="7"/>
        <v>468595</v>
      </c>
      <c r="L77" s="1011">
        <f t="shared" si="7"/>
        <v>2939550</v>
      </c>
      <c r="M77" s="1011">
        <f t="shared" si="7"/>
        <v>0</v>
      </c>
      <c r="N77" s="1011">
        <f t="shared" si="7"/>
        <v>107830</v>
      </c>
      <c r="O77" s="1011">
        <f t="shared" si="7"/>
        <v>0</v>
      </c>
      <c r="P77" s="1011">
        <f t="shared" si="7"/>
        <v>0</v>
      </c>
      <c r="Q77" s="1011">
        <f t="shared" si="7"/>
        <v>5262586.3370599989</v>
      </c>
      <c r="R77" s="1022">
        <f t="shared" si="7"/>
        <v>126275</v>
      </c>
      <c r="S77" s="1011">
        <f t="shared" si="7"/>
        <v>1608755</v>
      </c>
      <c r="T77" s="1011">
        <f t="shared" si="7"/>
        <v>0</v>
      </c>
      <c r="U77" s="1011">
        <f t="shared" si="7"/>
        <v>0</v>
      </c>
      <c r="V77" s="1011">
        <f t="shared" si="7"/>
        <v>20267034.744260512</v>
      </c>
      <c r="W77" s="1012" t="e">
        <f>+#REF!</f>
        <v>#REF!</v>
      </c>
      <c r="X77" s="348" t="e">
        <f>+V77-W77</f>
        <v>#REF!</v>
      </c>
    </row>
    <row r="80" spans="1:24">
      <c r="J80" s="912"/>
    </row>
    <row r="81" spans="10:10">
      <c r="J81" s="912"/>
    </row>
    <row r="82" spans="10:10">
      <c r="J82" s="912"/>
    </row>
    <row r="83" spans="10:10">
      <c r="J83" s="912"/>
    </row>
    <row r="84" spans="10:10">
      <c r="J84" s="912"/>
    </row>
  </sheetData>
  <customSheetViews>
    <customSheetView guid="{5E394B0B-7867-4722-9497-A93AB2A9A773}"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1"/>
    </customSheetView>
    <customSheetView guid="{B1E1B596-A9A1-411D-A882-A48CB025B978}"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2"/>
    </customSheetView>
    <customSheetView guid="{46F31544-8E6F-41C5-8628-1D6EE074AF15}"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3"/>
    </customSheetView>
    <customSheetView guid="{B2E1A0C6-5BA1-4CF1-B412-16D81FCDF11F}"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4"/>
    </customSheetView>
    <customSheetView guid="{967E0446-E234-427F-8E57-7FE287052E2E}"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5"/>
    </customSheetView>
    <customSheetView guid="{2ACFE167-4169-43A6-9AB2-59D5A2DA2DB4}" showPageBreaks="1" printArea="1" state="hidden">
      <pane xSplit="1" ySplit="5" topLeftCell="B39" activePane="bottomRight" state="frozen"/>
      <selection pane="bottomRight" activeCell="H57" sqref="H57"/>
      <colBreaks count="1" manualBreakCount="1">
        <brk id="22" max="1048575" man="1"/>
      </colBreaks>
      <pageMargins left="0.7" right="0.7" top="0.75" bottom="0.75" header="0.3" footer="0.3"/>
      <pageSetup scale="43" orientation="landscape" r:id="rId6"/>
    </customSheetView>
  </customSheetViews>
  <mergeCells count="7">
    <mergeCell ref="A70:A71"/>
    <mergeCell ref="A4:A5"/>
    <mergeCell ref="A15:A16"/>
    <mergeCell ref="A26:A27"/>
    <mergeCell ref="A37:A38"/>
    <mergeCell ref="A48:A49"/>
    <mergeCell ref="A59:A60"/>
  </mergeCells>
  <pageMargins left="0.7" right="0.7" top="0.75" bottom="0.75" header="0.3" footer="0.3"/>
  <pageSetup scale="43" orientation="landscape" r:id="rId7"/>
  <colBreaks count="1" manualBreakCount="1">
    <brk id="22"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50"/>
  </sheetPr>
  <dimension ref="B1:R61"/>
  <sheetViews>
    <sheetView topLeftCell="A4" workbookViewId="0">
      <selection activeCell="H11" sqref="H11"/>
    </sheetView>
  </sheetViews>
  <sheetFormatPr defaultColWidth="9.109375" defaultRowHeight="13.8"/>
  <cols>
    <col min="1" max="1" width="3.44140625" style="491" customWidth="1"/>
    <col min="2" max="2" width="19.88671875" style="491" customWidth="1"/>
    <col min="3" max="3" width="15.44140625" style="491" hidden="1" customWidth="1"/>
    <col min="4" max="4" width="14.6640625" style="491" customWidth="1"/>
    <col min="5" max="5" width="14.44140625" style="491" customWidth="1"/>
    <col min="6" max="8" width="14.6640625" style="491" customWidth="1"/>
    <col min="9" max="16384" width="9.109375" style="491"/>
  </cols>
  <sheetData>
    <row r="1" spans="2:8">
      <c r="B1" s="490"/>
      <c r="C1" s="490"/>
    </row>
    <row r="2" spans="2:8">
      <c r="B2" s="456"/>
      <c r="C2" s="456"/>
      <c r="D2" s="65"/>
      <c r="E2" s="65"/>
      <c r="F2" s="65"/>
      <c r="G2" s="65"/>
      <c r="H2" s="65"/>
    </row>
    <row r="3" spans="2:8" ht="22.5" customHeight="1">
      <c r="B3" s="700" t="s">
        <v>403</v>
      </c>
      <c r="C3" s="700"/>
      <c r="D3" s="65"/>
      <c r="E3" s="65"/>
      <c r="F3" s="65"/>
      <c r="G3" s="65"/>
      <c r="H3" s="65"/>
    </row>
    <row r="4" spans="2:8">
      <c r="B4" s="2549"/>
      <c r="C4" s="2549"/>
      <c r="D4" s="2549"/>
      <c r="E4" s="2549"/>
      <c r="F4" s="2549"/>
      <c r="G4" s="485"/>
      <c r="H4" s="851"/>
    </row>
    <row r="5" spans="2:8" ht="23.25" customHeight="1">
      <c r="B5" s="2645" t="s">
        <v>45</v>
      </c>
      <c r="C5" s="860"/>
      <c r="D5" s="2646"/>
      <c r="E5" s="2646"/>
      <c r="F5" s="2646"/>
      <c r="G5" s="2647"/>
      <c r="H5" s="852"/>
    </row>
    <row r="6" spans="2:8" ht="21.75" customHeight="1">
      <c r="B6" s="2645"/>
      <c r="C6" s="863">
        <v>2008</v>
      </c>
      <c r="D6" s="489">
        <v>2009</v>
      </c>
      <c r="E6" s="489">
        <v>2010</v>
      </c>
      <c r="F6" s="489">
        <v>2011</v>
      </c>
      <c r="G6" s="852" t="s">
        <v>586</v>
      </c>
      <c r="H6" s="852" t="s">
        <v>587</v>
      </c>
    </row>
    <row r="7" spans="2:8" ht="20.100000000000001" customHeight="1">
      <c r="B7" s="457" t="s">
        <v>47</v>
      </c>
      <c r="C7" s="871">
        <v>6826563</v>
      </c>
      <c r="D7" s="608">
        <v>7049399.2442600001</v>
      </c>
      <c r="E7" s="607">
        <v>5012443.2580499994</v>
      </c>
      <c r="F7" s="607">
        <v>5376093.8802377321</v>
      </c>
      <c r="G7" s="607">
        <v>5421687.973005834</v>
      </c>
      <c r="H7" s="607">
        <v>5421687.973005834</v>
      </c>
    </row>
    <row r="8" spans="2:8" ht="20.100000000000001" customHeight="1">
      <c r="B8" s="457" t="s">
        <v>48</v>
      </c>
      <c r="C8" s="871">
        <v>1826549</v>
      </c>
      <c r="D8" s="608">
        <v>1442728.8245599996</v>
      </c>
      <c r="E8" s="607">
        <v>1498831.91619</v>
      </c>
      <c r="F8" s="607">
        <v>1678026.6338499999</v>
      </c>
      <c r="G8" s="607">
        <v>1912657.304248</v>
      </c>
      <c r="H8" s="607">
        <v>1912657.304248</v>
      </c>
    </row>
    <row r="9" spans="2:8" ht="20.100000000000001" customHeight="1">
      <c r="B9" s="457" t="s">
        <v>49</v>
      </c>
      <c r="C9" s="871">
        <v>18717735</v>
      </c>
      <c r="D9" s="608">
        <v>17897763.373280004</v>
      </c>
      <c r="E9" s="607">
        <v>20948781.925040003</v>
      </c>
      <c r="F9" s="607">
        <v>27141118.776317582</v>
      </c>
      <c r="G9" s="607">
        <v>31616009.404492173</v>
      </c>
      <c r="H9" s="607">
        <v>31616009.404492173</v>
      </c>
    </row>
    <row r="10" spans="2:8" ht="20.100000000000001" customHeight="1">
      <c r="B10" s="457" t="s">
        <v>90</v>
      </c>
      <c r="C10" s="871">
        <v>7187417</v>
      </c>
      <c r="D10" s="608">
        <v>7158375.0159819005</v>
      </c>
      <c r="E10" s="607">
        <v>7641389.9556278009</v>
      </c>
      <c r="F10" s="607">
        <v>9133584.4088065419</v>
      </c>
      <c r="G10" s="607">
        <v>10732881.208458049</v>
      </c>
      <c r="H10" s="607">
        <v>10732881.208458049</v>
      </c>
    </row>
    <row r="11" spans="2:8" ht="20.100000000000001" customHeight="1">
      <c r="B11" s="460" t="s">
        <v>26</v>
      </c>
      <c r="C11" s="872">
        <f t="shared" ref="C11:H11" si="0">SUM(C7:C10)</f>
        <v>34558264</v>
      </c>
      <c r="D11" s="605">
        <f t="shared" si="0"/>
        <v>33548266.458081905</v>
      </c>
      <c r="E11" s="605">
        <f t="shared" si="0"/>
        <v>35101447.054907806</v>
      </c>
      <c r="F11" s="605">
        <f t="shared" si="0"/>
        <v>43328823.699211851</v>
      </c>
      <c r="G11" s="605">
        <f t="shared" si="0"/>
        <v>49683235.890204057</v>
      </c>
      <c r="H11" s="605">
        <f t="shared" si="0"/>
        <v>49683235.890204057</v>
      </c>
    </row>
    <row r="12" spans="2:8">
      <c r="B12" s="461"/>
      <c r="C12" s="461"/>
      <c r="D12" s="461"/>
      <c r="E12" s="461"/>
      <c r="F12" s="461"/>
      <c r="G12" s="461"/>
      <c r="H12" s="461"/>
    </row>
    <row r="13" spans="2:8" ht="23.25" customHeight="1">
      <c r="B13" s="2645" t="s">
        <v>45</v>
      </c>
      <c r="C13" s="860"/>
      <c r="D13" s="2646"/>
      <c r="E13" s="2646"/>
      <c r="F13" s="2646"/>
      <c r="G13" s="2647"/>
      <c r="H13" s="852"/>
    </row>
    <row r="14" spans="2:8" ht="23.25" customHeight="1">
      <c r="B14" s="2645"/>
      <c r="C14" s="863"/>
      <c r="D14" s="489">
        <v>2009</v>
      </c>
      <c r="E14" s="489">
        <v>2010</v>
      </c>
      <c r="F14" s="489">
        <v>2011</v>
      </c>
      <c r="G14" s="852" t="s">
        <v>586</v>
      </c>
      <c r="H14" s="852" t="s">
        <v>587</v>
      </c>
    </row>
    <row r="15" spans="2:8" ht="20.100000000000001" customHeight="1">
      <c r="B15" s="457" t="s">
        <v>47</v>
      </c>
      <c r="C15" s="457"/>
      <c r="D15" s="609">
        <f>(D7-C7)/C7*100</f>
        <v>3.2642523662346643</v>
      </c>
      <c r="E15" s="609">
        <f>((E7-D7)/D7)*100</f>
        <v>-28.895454997368748</v>
      </c>
      <c r="F15" s="609">
        <f>((F7-E7)/E7)*100</f>
        <v>7.2549573823845028</v>
      </c>
      <c r="G15" s="609">
        <f>((G7-F7)/F7)*100</f>
        <v>0.848089594114115</v>
      </c>
      <c r="H15" s="609">
        <f>((H7-G7)/G7)*100</f>
        <v>0</v>
      </c>
    </row>
    <row r="16" spans="2:8" ht="20.100000000000001" customHeight="1">
      <c r="B16" s="457" t="s">
        <v>48</v>
      </c>
      <c r="C16" s="457"/>
      <c r="D16" s="609">
        <f>(D8-C8)/C8*100</f>
        <v>-21.013407000852446</v>
      </c>
      <c r="E16" s="609">
        <f t="shared" ref="E16:H18" si="1">((E8-D8)/D8)*100</f>
        <v>3.8886789169898641</v>
      </c>
      <c r="F16" s="609">
        <f t="shared" si="1"/>
        <v>11.955624625041954</v>
      </c>
      <c r="G16" s="609">
        <f t="shared" si="1"/>
        <v>13.982535536976107</v>
      </c>
      <c r="H16" s="609">
        <f t="shared" si="1"/>
        <v>0</v>
      </c>
    </row>
    <row r="17" spans="2:18" ht="20.100000000000001" customHeight="1">
      <c r="B17" s="457" t="s">
        <v>49</v>
      </c>
      <c r="C17" s="457"/>
      <c r="D17" s="609">
        <f>(D9-C9)/C9*100</f>
        <v>-4.3807203527563372</v>
      </c>
      <c r="E17" s="609">
        <f t="shared" si="1"/>
        <v>17.046926412687618</v>
      </c>
      <c r="F17" s="609">
        <f t="shared" si="1"/>
        <v>29.559412444290619</v>
      </c>
      <c r="G17" s="609">
        <f t="shared" si="1"/>
        <v>16.487495099425413</v>
      </c>
      <c r="H17" s="609">
        <f t="shared" si="1"/>
        <v>0</v>
      </c>
    </row>
    <row r="18" spans="2:18" ht="20.100000000000001" customHeight="1">
      <c r="B18" s="457" t="s">
        <v>90</v>
      </c>
      <c r="C18" s="457"/>
      <c r="D18" s="609">
        <f>(D10-C10)/C10*100</f>
        <v>-0.4040670524348246</v>
      </c>
      <c r="E18" s="609">
        <f t="shared" si="1"/>
        <v>6.7475500873803576</v>
      </c>
      <c r="F18" s="609">
        <f t="shared" si="1"/>
        <v>19.527788293015409</v>
      </c>
      <c r="G18" s="609">
        <f t="shared" si="1"/>
        <v>17.510067549268783</v>
      </c>
      <c r="H18" s="609">
        <f t="shared" si="1"/>
        <v>0</v>
      </c>
    </row>
    <row r="19" spans="2:18" ht="20.100000000000001" customHeight="1">
      <c r="B19" s="460" t="s">
        <v>26</v>
      </c>
      <c r="C19" s="460"/>
      <c r="D19" s="606">
        <f>SUM(D15:D18)</f>
        <v>-22.533942039808945</v>
      </c>
      <c r="E19" s="606">
        <f>SUM(E15:E18)</f>
        <v>-1.2122995803109085</v>
      </c>
      <c r="F19" s="606">
        <f>SUM(F15:F18)</f>
        <v>68.297782744732487</v>
      </c>
      <c r="G19" s="606">
        <f>SUM(G15:G18)</f>
        <v>48.828187779784415</v>
      </c>
      <c r="H19" s="606">
        <f>SUM(H15:H18)</f>
        <v>0</v>
      </c>
    </row>
    <row r="20" spans="2:18">
      <c r="B20" s="461"/>
      <c r="C20" s="461"/>
      <c r="D20" s="461"/>
      <c r="E20" s="461"/>
      <c r="F20" s="461"/>
      <c r="G20" s="461"/>
      <c r="H20" s="461"/>
    </row>
    <row r="21" spans="2:18" ht="24" customHeight="1">
      <c r="B21" s="2645" t="s">
        <v>45</v>
      </c>
      <c r="C21" s="860"/>
      <c r="D21" s="2646"/>
      <c r="E21" s="2646"/>
      <c r="F21" s="2646"/>
      <c r="G21" s="2647"/>
      <c r="H21" s="852"/>
    </row>
    <row r="22" spans="2:18" ht="21.75" customHeight="1">
      <c r="B22" s="2645"/>
      <c r="C22" s="863"/>
      <c r="D22" s="489">
        <v>2009</v>
      </c>
      <c r="E22" s="489">
        <v>2010</v>
      </c>
      <c r="F22" s="489">
        <v>2011</v>
      </c>
      <c r="G22" s="852" t="s">
        <v>586</v>
      </c>
      <c r="H22" s="852" t="s">
        <v>587</v>
      </c>
    </row>
    <row r="23" spans="2:18" ht="20.100000000000001" customHeight="1">
      <c r="B23" s="457" t="s">
        <v>47</v>
      </c>
      <c r="C23" s="457"/>
      <c r="D23" s="610">
        <f>(D7/D$11)*100</f>
        <v>21.012707923576698</v>
      </c>
      <c r="E23" s="610">
        <f t="shared" ref="E23:F26" si="2">(E7/E$11)*100</f>
        <v>14.279876411389058</v>
      </c>
      <c r="F23" s="610">
        <f>(F7/F$11)*100</f>
        <v>12.40766173935048</v>
      </c>
      <c r="G23" s="610">
        <f>(G7/G$11)*100</f>
        <v>10.912509774901391</v>
      </c>
      <c r="H23" s="610">
        <f>(H7/H$11)*100</f>
        <v>10.912509774901391</v>
      </c>
    </row>
    <row r="24" spans="2:18" ht="20.100000000000001" customHeight="1">
      <c r="B24" s="457" t="s">
        <v>48</v>
      </c>
      <c r="C24" s="457"/>
      <c r="D24" s="610">
        <f>(D8/D$11)*100</f>
        <v>4.3004571528685966</v>
      </c>
      <c r="E24" s="610">
        <f t="shared" si="2"/>
        <v>4.2700003616530005</v>
      </c>
      <c r="F24" s="610">
        <f t="shared" si="2"/>
        <v>3.8727721885524509</v>
      </c>
      <c r="G24" s="610">
        <f t="shared" ref="G24:H26" si="3">(G8/G$11)*100</f>
        <v>3.8497035669633481</v>
      </c>
      <c r="H24" s="610">
        <f t="shared" si="3"/>
        <v>3.8497035669633481</v>
      </c>
    </row>
    <row r="25" spans="2:18" ht="20.100000000000001" customHeight="1">
      <c r="B25" s="457" t="s">
        <v>49</v>
      </c>
      <c r="C25" s="457"/>
      <c r="D25" s="610">
        <f>(D9/D$11)*100</f>
        <v>53.349294204643961</v>
      </c>
      <c r="E25" s="610">
        <f t="shared" si="2"/>
        <v>59.68067895397774</v>
      </c>
      <c r="F25" s="610">
        <f t="shared" si="2"/>
        <v>62.639869858297757</v>
      </c>
      <c r="G25" s="610">
        <f t="shared" si="3"/>
        <v>63.635165540265945</v>
      </c>
      <c r="H25" s="610">
        <f t="shared" si="3"/>
        <v>63.635165540265945</v>
      </c>
    </row>
    <row r="26" spans="2:18" ht="20.100000000000001" customHeight="1">
      <c r="B26" s="457" t="s">
        <v>90</v>
      </c>
      <c r="C26" s="457"/>
      <c r="D26" s="610">
        <f>(D10/D$11)*100</f>
        <v>21.337540718910741</v>
      </c>
      <c r="E26" s="610">
        <f t="shared" si="2"/>
        <v>21.769444272980191</v>
      </c>
      <c r="F26" s="610">
        <f>(F10/F$11)*100</f>
        <v>21.079696213799316</v>
      </c>
      <c r="G26" s="610">
        <f t="shared" si="3"/>
        <v>21.602621117869315</v>
      </c>
      <c r="H26" s="610">
        <f t="shared" si="3"/>
        <v>21.602621117869315</v>
      </c>
    </row>
    <row r="27" spans="2:18" ht="20.100000000000001" customHeight="1">
      <c r="B27" s="460" t="s">
        <v>26</v>
      </c>
      <c r="C27" s="460"/>
      <c r="D27" s="699">
        <f>SUM(D23:D26)</f>
        <v>100</v>
      </c>
      <c r="E27" s="699">
        <f>SUM(E23:E26)</f>
        <v>100</v>
      </c>
      <c r="F27" s="699">
        <f>SUM(F23:F26)</f>
        <v>100</v>
      </c>
      <c r="G27" s="699">
        <f>SUM(G23:G26)</f>
        <v>100</v>
      </c>
      <c r="H27" s="699">
        <f>SUM(H23:H26)</f>
        <v>100</v>
      </c>
      <c r="I27" s="435"/>
      <c r="J27" s="435"/>
      <c r="K27" s="435"/>
      <c r="L27" s="435"/>
      <c r="M27" s="435"/>
      <c r="N27" s="14"/>
      <c r="O27" s="239"/>
      <c r="P27" s="14"/>
      <c r="Q27" s="239"/>
      <c r="R27" s="14"/>
    </row>
    <row r="28" spans="2:18" ht="20.100000000000001" customHeight="1">
      <c r="B28" s="492"/>
      <c r="C28" s="492"/>
      <c r="D28" s="493"/>
      <c r="E28" s="493"/>
      <c r="F28" s="493"/>
      <c r="G28" s="493"/>
      <c r="H28" s="493"/>
      <c r="I28" s="435"/>
      <c r="J28" s="435"/>
      <c r="K28" s="435"/>
      <c r="L28" s="435"/>
      <c r="M28" s="435"/>
      <c r="N28" s="14"/>
      <c r="O28" s="239"/>
      <c r="P28" s="14"/>
      <c r="Q28" s="239"/>
      <c r="R28" s="14"/>
    </row>
    <row r="29" spans="2:18" s="612" customFormat="1" ht="20.100000000000001" customHeight="1">
      <c r="B29" s="611" t="s">
        <v>85</v>
      </c>
      <c r="C29" s="611"/>
      <c r="D29" s="609">
        <f>+D19</f>
        <v>-22.533942039808945</v>
      </c>
      <c r="E29" s="609">
        <f>+E19</f>
        <v>-1.2122995803109085</v>
      </c>
      <c r="F29" s="609">
        <f>+F19</f>
        <v>68.297782744732487</v>
      </c>
      <c r="G29" s="609">
        <f>+G19</f>
        <v>48.828187779784415</v>
      </c>
      <c r="H29" s="609">
        <f>+H19</f>
        <v>0</v>
      </c>
      <c r="I29" s="2634"/>
      <c r="J29" s="2634"/>
      <c r="K29" s="2634"/>
      <c r="L29" s="2634"/>
      <c r="M29" s="2634"/>
      <c r="N29" s="2634"/>
      <c r="O29" s="2634"/>
      <c r="P29" s="2634"/>
      <c r="Q29" s="2634"/>
      <c r="R29" s="2634"/>
    </row>
    <row r="30" spans="2:18">
      <c r="I30" s="2634"/>
      <c r="J30" s="2634"/>
      <c r="K30" s="2634"/>
      <c r="L30" s="2634"/>
      <c r="M30" s="2634"/>
      <c r="N30" s="2634"/>
      <c r="O30" s="2634"/>
      <c r="P30" s="2634"/>
      <c r="Q30" s="2634"/>
      <c r="R30" s="2634"/>
    </row>
    <row r="31" spans="2:18" ht="14.4">
      <c r="B31" s="455" t="s">
        <v>383</v>
      </c>
      <c r="C31" s="455"/>
      <c r="D31" s="14"/>
      <c r="E31" s="14"/>
      <c r="F31" s="14"/>
      <c r="G31" s="14"/>
      <c r="H31" s="14"/>
      <c r="I31" s="2635"/>
      <c r="J31" s="2635"/>
      <c r="K31" s="2635"/>
      <c r="L31" s="2635"/>
      <c r="M31" s="2635"/>
      <c r="N31" s="2635"/>
      <c r="O31" s="2635"/>
      <c r="P31" s="2635"/>
      <c r="Q31" s="2635"/>
      <c r="R31" s="2635"/>
    </row>
    <row r="32" spans="2:18" ht="33.75" customHeight="1">
      <c r="B32" s="698" t="s">
        <v>381</v>
      </c>
      <c r="C32" s="698"/>
      <c r="D32" s="14"/>
      <c r="E32" s="14"/>
      <c r="F32" s="14"/>
      <c r="G32" s="14"/>
      <c r="H32" s="14"/>
      <c r="I32" s="2636"/>
      <c r="J32" s="2636"/>
      <c r="K32" s="2636"/>
      <c r="L32" s="2636"/>
      <c r="M32" s="2636"/>
      <c r="N32" s="2636"/>
      <c r="O32" s="2636"/>
      <c r="P32" s="2636"/>
      <c r="Q32" s="2636"/>
      <c r="R32" s="2636"/>
    </row>
    <row r="33" spans="2:13" ht="14.4">
      <c r="B33" s="444" t="s">
        <v>255</v>
      </c>
      <c r="C33" s="444"/>
      <c r="D33" s="435"/>
      <c r="E33" s="435"/>
      <c r="F33" s="435"/>
      <c r="G33" s="435"/>
      <c r="H33" s="435"/>
      <c r="I33" s="14"/>
      <c r="J33" s="239"/>
      <c r="K33" s="14"/>
    </row>
    <row r="34" spans="2:13" ht="14.4">
      <c r="B34" s="473"/>
      <c r="C34" s="473"/>
      <c r="D34" s="435"/>
      <c r="E34" s="435"/>
      <c r="F34" s="435"/>
      <c r="G34" s="435"/>
      <c r="H34" s="435"/>
      <c r="I34" s="14"/>
      <c r="J34" s="239"/>
      <c r="K34" s="14"/>
    </row>
    <row r="35" spans="2:13" ht="14.25" customHeight="1">
      <c r="B35" s="2314" t="s">
        <v>509</v>
      </c>
      <c r="C35" s="2314"/>
      <c r="D35" s="2314"/>
      <c r="E35" s="2314"/>
      <c r="F35" s="2314"/>
      <c r="G35" s="2314"/>
      <c r="H35" s="848"/>
      <c r="I35" s="498"/>
      <c r="J35" s="498"/>
      <c r="K35" s="498"/>
    </row>
    <row r="36" spans="2:13" ht="30.75" customHeight="1">
      <c r="B36" s="2314"/>
      <c r="C36" s="2314"/>
      <c r="D36" s="2314"/>
      <c r="E36" s="2314"/>
      <c r="F36" s="2314"/>
      <c r="G36" s="2314"/>
      <c r="H36" s="848"/>
      <c r="I36" s="498"/>
      <c r="J36" s="498"/>
      <c r="K36" s="498"/>
    </row>
    <row r="37" spans="2:13" ht="36.75" customHeight="1">
      <c r="B37" s="2315" t="s">
        <v>397</v>
      </c>
      <c r="C37" s="2315"/>
      <c r="D37" s="2315"/>
      <c r="E37" s="2315"/>
      <c r="F37" s="2315"/>
      <c r="G37" s="2315"/>
      <c r="H37" s="849"/>
      <c r="I37" s="496"/>
      <c r="J37" s="496"/>
      <c r="K37" s="496"/>
    </row>
    <row r="38" spans="2:13" ht="54.75" customHeight="1">
      <c r="B38" s="2644" t="s">
        <v>510</v>
      </c>
      <c r="C38" s="2644"/>
      <c r="D38" s="2644"/>
      <c r="E38" s="2644"/>
      <c r="F38" s="2644"/>
      <c r="G38" s="2644"/>
      <c r="H38" s="850"/>
      <c r="I38" s="497"/>
      <c r="J38" s="497"/>
      <c r="K38" s="497"/>
    </row>
    <row r="42" spans="2:13">
      <c r="I42" s="2634"/>
      <c r="J42" s="2634"/>
      <c r="K42" s="2634"/>
      <c r="L42" s="2634"/>
      <c r="M42" s="2634"/>
    </row>
    <row r="43" spans="2:13">
      <c r="I43" s="2634"/>
      <c r="J43" s="2634"/>
      <c r="K43" s="2634"/>
      <c r="L43" s="2634"/>
      <c r="M43" s="2634"/>
    </row>
    <row r="44" spans="2:13" hidden="1">
      <c r="I44" s="2635"/>
      <c r="J44" s="2635"/>
      <c r="K44" s="2635"/>
      <c r="L44" s="2635"/>
      <c r="M44" s="2635"/>
    </row>
    <row r="45" spans="2:13" hidden="1">
      <c r="I45" s="2635"/>
      <c r="J45" s="2635"/>
      <c r="K45" s="2635"/>
      <c r="L45" s="2635"/>
      <c r="M45" s="2635"/>
    </row>
    <row r="46" spans="2:13" ht="14.4" hidden="1">
      <c r="B46" s="491" t="s">
        <v>221</v>
      </c>
      <c r="I46" s="2636"/>
      <c r="J46" s="2636"/>
      <c r="K46" s="2636"/>
      <c r="L46" s="2636"/>
      <c r="M46" s="2636"/>
    </row>
    <row r="47" spans="2:13" hidden="1"/>
    <row r="48" spans="2:13" hidden="1"/>
    <row r="49" spans="4:8" hidden="1"/>
    <row r="50" spans="4:8" hidden="1"/>
    <row r="51" spans="4:8" hidden="1"/>
    <row r="52" spans="4:8" hidden="1"/>
    <row r="53" spans="4:8" hidden="1"/>
    <row r="54" spans="4:8" hidden="1">
      <c r="D54" s="494" t="e">
        <f>+#REF!</f>
        <v>#REF!</v>
      </c>
      <c r="E54" s="494" t="e">
        <f>+#REF!</f>
        <v>#REF!</v>
      </c>
      <c r="F54" s="494" t="e">
        <f>+#REF!</f>
        <v>#REF!</v>
      </c>
      <c r="G54" s="494"/>
      <c r="H54" s="494"/>
    </row>
    <row r="55" spans="4:8" hidden="1">
      <c r="D55" s="495" t="e">
        <f>+D11-D54</f>
        <v>#REF!</v>
      </c>
      <c r="E55" s="495" t="e">
        <f>+E11-E54</f>
        <v>#REF!</v>
      </c>
      <c r="F55" s="495" t="e">
        <f>+F11-F54</f>
        <v>#REF!</v>
      </c>
      <c r="G55" s="495"/>
      <c r="H55" s="495"/>
    </row>
    <row r="56" spans="4:8" hidden="1"/>
    <row r="57" spans="4:8" hidden="1"/>
    <row r="58" spans="4:8" hidden="1"/>
    <row r="59" spans="4:8" hidden="1"/>
    <row r="60" spans="4:8" hidden="1"/>
    <row r="61" spans="4:8" hidden="1"/>
  </sheetData>
  <customSheetViews>
    <customSheetView guid="{5E394B0B-7867-4722-9497-A93AB2A9A773}" showPageBreaks="1" printArea="1" hiddenRows="1" hiddenColumns="1" state="hidden" topLeftCell="A4">
      <selection activeCell="H11" sqref="H11"/>
      <pageMargins left="0.37" right="0.7" top="0.75" bottom="0.75" header="0.3" footer="0.3"/>
      <pageSetup scale="88" orientation="portrait" r:id="rId1"/>
    </customSheetView>
    <customSheetView guid="{B1E1B596-A9A1-411D-A882-A48CB025B978}" showPageBreaks="1" printArea="1" hiddenRows="1" hiddenColumns="1" state="hidden" topLeftCell="A4">
      <selection activeCell="H11" sqref="H11"/>
      <pageMargins left="0.37" right="0.7" top="0.75" bottom="0.75" header="0.3" footer="0.3"/>
      <pageSetup scale="88" orientation="portrait" r:id="rId2"/>
    </customSheetView>
    <customSheetView guid="{E82B35BE-4719-4C53-A9EF-1CC6F153A6F3}" showPageBreaks="1" printArea="1" hiddenRows="1" hiddenColumns="1">
      <selection activeCell="D3" sqref="D3"/>
      <pageMargins left="0.37" right="0.7" top="0.75" bottom="0.75" header="0.3" footer="0.3"/>
      <pageSetup scale="88" orientation="portrait" r:id="rId3"/>
    </customSheetView>
    <customSheetView guid="{B4A67912-05A8-4D20-958A-E8812294BB39}">
      <selection activeCell="B4" sqref="B4"/>
      <pageMargins left="0.37" right="0.7" top="0.75" bottom="0.75" header="0.3" footer="0.3"/>
      <pageSetup orientation="landscape" r:id="rId4"/>
    </customSheetView>
    <customSheetView guid="{F7C0CA98-A3B8-42B1-9940-E27294444C95}" topLeftCell="A10">
      <selection activeCell="G24" sqref="G24"/>
      <pageMargins left="0.37" right="0.7" top="0.75" bottom="0.75" header="0.3" footer="0.3"/>
      <pageSetup orientation="landscape" r:id="rId5"/>
    </customSheetView>
    <customSheetView guid="{B8318771-9061-42D8-AFEA-0FF27D639C94}" topLeftCell="A10">
      <selection activeCell="J8" sqref="J8"/>
      <pageMargins left="0.37" right="0.7" top="0.75" bottom="0.75" header="0.3" footer="0.3"/>
      <pageSetup orientation="landscape" r:id="rId6"/>
    </customSheetView>
    <customSheetView guid="{3199A5C7-1303-43ED-A74D-8C27C3B99779}">
      <selection activeCell="J8" sqref="J8"/>
      <pageMargins left="0.37" right="0.7" top="0.75" bottom="0.75" header="0.3" footer="0.3"/>
      <pageSetup orientation="landscape" r:id="rId7"/>
    </customSheetView>
    <customSheetView guid="{C4538C36-F6A2-4603-9311-8D97FB7695CB}" topLeftCell="A4">
      <selection activeCell="J8" sqref="J8"/>
      <pageMargins left="0.37" right="0.7" top="0.75" bottom="0.75" header="0.3" footer="0.3"/>
      <pageSetup orientation="landscape" r:id="rId8"/>
    </customSheetView>
    <customSheetView guid="{F66B1C5E-2E3D-4890-AA4B-3A6E976CA29E}">
      <selection activeCell="J8" sqref="J8"/>
      <pageMargins left="0.37" right="0.7" top="0.75" bottom="0.75" header="0.3" footer="0.3"/>
      <pageSetup orientation="landscape" r:id="rId9"/>
    </customSheetView>
    <customSheetView guid="{D020F570-D9CD-4C16-921E-7638848CF929}">
      <selection activeCell="J8" sqref="J8"/>
      <pageMargins left="0.37" right="0.7" top="0.75" bottom="0.75" header="0.3" footer="0.3"/>
      <pageSetup orientation="landscape" r:id="rId10"/>
    </customSheetView>
    <customSheetView guid="{46F31544-8E6F-41C5-8628-1D6EE074AF15}" hiddenRows="1" hiddenColumns="1" state="hidden" topLeftCell="A4">
      <selection activeCell="H11" sqref="H11"/>
      <pageMargins left="0.37" right="0.7" top="0.75" bottom="0.75" header="0.3" footer="0.3"/>
      <pageSetup scale="88" orientation="portrait" r:id="rId11"/>
    </customSheetView>
    <customSheetView guid="{B2E1A0C6-5BA1-4CF1-B412-16D81FCDF11F}" showPageBreaks="1" printArea="1" hiddenRows="1" hiddenColumns="1" state="hidden" topLeftCell="A4">
      <selection activeCell="H11" sqref="H11"/>
      <pageMargins left="0.37" right="0.7" top="0.75" bottom="0.75" header="0.3" footer="0.3"/>
      <pageSetup scale="88" orientation="portrait" r:id="rId12"/>
    </customSheetView>
    <customSheetView guid="{967E0446-E234-427F-8E57-7FE287052E2E}" showPageBreaks="1" printArea="1" hiddenRows="1" hiddenColumns="1" state="hidden" topLeftCell="A4">
      <selection activeCell="H11" sqref="H11"/>
      <pageMargins left="0.37" right="0.7" top="0.75" bottom="0.75" header="0.3" footer="0.3"/>
      <pageSetup scale="88" orientation="portrait" r:id="rId13"/>
    </customSheetView>
    <customSheetView guid="{2ACFE167-4169-43A6-9AB2-59D5A2DA2DB4}" showPageBreaks="1" printArea="1" hiddenRows="1" hiddenColumns="1" state="hidden" topLeftCell="A4">
      <selection activeCell="H11" sqref="H11"/>
      <pageMargins left="0.37" right="0.7" top="0.75" bottom="0.75" header="0.3" footer="0.3"/>
      <pageSetup scale="88" orientation="portrait" r:id="rId14"/>
    </customSheetView>
  </customSheetViews>
  <mergeCells count="16">
    <mergeCell ref="I29:R30"/>
    <mergeCell ref="I31:R31"/>
    <mergeCell ref="I32:R32"/>
    <mergeCell ref="B4:F4"/>
    <mergeCell ref="B21:B22"/>
    <mergeCell ref="B13:B14"/>
    <mergeCell ref="B5:B6"/>
    <mergeCell ref="D5:G5"/>
    <mergeCell ref="D13:G13"/>
    <mergeCell ref="D21:G21"/>
    <mergeCell ref="I42:M43"/>
    <mergeCell ref="I44:M45"/>
    <mergeCell ref="I46:M46"/>
    <mergeCell ref="B35:G36"/>
    <mergeCell ref="B37:G37"/>
    <mergeCell ref="B38:G38"/>
  </mergeCells>
  <pageMargins left="0.37" right="0.7" top="0.75" bottom="0.75" header="0.3" footer="0.3"/>
  <pageSetup scale="88" orientation="portrait" r:id="rId15"/>
  <ignoredErrors>
    <ignoredError sqref="E12:F12" formulaRange="1"/>
    <ignoredError sqref="E20:F20 E28 E26 E23 E24:F24 E25:F25" evalError="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X62"/>
  <sheetViews>
    <sheetView zoomScaleNormal="100" workbookViewId="0">
      <pane xSplit="1" ySplit="5" topLeftCell="P42" activePane="bottomRight" state="frozen"/>
      <selection pane="topRight" activeCell="B1" sqref="B1"/>
      <selection pane="bottomLeft" activeCell="A6" sqref="A6"/>
      <selection pane="bottomRight" activeCell="S54" sqref="S54"/>
    </sheetView>
  </sheetViews>
  <sheetFormatPr defaultColWidth="9.109375" defaultRowHeight="14.4"/>
  <cols>
    <col min="1" max="1" width="19" style="757" customWidth="1"/>
    <col min="2" max="2" width="12.5546875" style="757" customWidth="1"/>
    <col min="3" max="4" width="12.6640625" style="757" customWidth="1"/>
    <col min="5" max="5" width="12.5546875" style="757" customWidth="1"/>
    <col min="6" max="6" width="11.44140625" style="757" customWidth="1"/>
    <col min="7" max="7" width="12.6640625" style="757" customWidth="1"/>
    <col min="8" max="8" width="13.5546875" style="757" customWidth="1"/>
    <col min="9" max="9" width="12.6640625" style="757" customWidth="1"/>
    <col min="10" max="10" width="10.33203125" style="757" customWidth="1"/>
    <col min="11" max="11" width="14.33203125" style="757" customWidth="1"/>
    <col min="12" max="12" width="14.5546875" style="757" customWidth="1"/>
    <col min="13" max="13" width="11.33203125" style="757" customWidth="1"/>
    <col min="14" max="14" width="12" style="757" customWidth="1"/>
    <col min="15" max="15" width="9.33203125" style="757" bestFit="1" customWidth="1"/>
    <col min="16" max="16" width="13.6640625" style="757" customWidth="1"/>
    <col min="17" max="17" width="13.33203125" style="757" customWidth="1"/>
    <col min="18" max="18" width="11.5546875" style="757" customWidth="1"/>
    <col min="19" max="19" width="14.5546875" style="757" bestFit="1" customWidth="1"/>
    <col min="20" max="20" width="11" style="757" customWidth="1"/>
    <col min="21" max="21" width="11.109375" style="757" customWidth="1"/>
    <col min="22" max="22" width="14.6640625" style="757" customWidth="1"/>
    <col min="23" max="23" width="14.5546875" style="757" bestFit="1" customWidth="1"/>
    <col min="24" max="24" width="14.5546875" style="757" customWidth="1"/>
    <col min="25" max="16384" width="9.109375" style="757"/>
  </cols>
  <sheetData>
    <row r="3" spans="1:24" ht="15" customHeight="1">
      <c r="A3" s="72" t="s">
        <v>613</v>
      </c>
      <c r="B3" s="999"/>
      <c r="C3" s="999"/>
      <c r="D3" s="999"/>
      <c r="E3" s="999"/>
      <c r="F3" s="1000"/>
    </row>
    <row r="4" spans="1:24">
      <c r="A4" s="2643" t="s">
        <v>62</v>
      </c>
      <c r="B4" s="1001">
        <v>1</v>
      </c>
      <c r="C4" s="1001">
        <v>2</v>
      </c>
      <c r="D4" s="1001">
        <v>3</v>
      </c>
      <c r="E4" s="1001">
        <v>4</v>
      </c>
      <c r="F4" s="1001">
        <v>5</v>
      </c>
      <c r="G4" s="1001">
        <v>6</v>
      </c>
      <c r="H4" s="1001">
        <v>7</v>
      </c>
      <c r="I4" s="1001">
        <v>8</v>
      </c>
      <c r="J4" s="1001">
        <v>9</v>
      </c>
      <c r="K4" s="1001">
        <v>10</v>
      </c>
      <c r="L4" s="1001">
        <v>11</v>
      </c>
      <c r="M4" s="1001">
        <v>12</v>
      </c>
      <c r="N4" s="1001">
        <v>13</v>
      </c>
      <c r="O4" s="1001">
        <v>14</v>
      </c>
      <c r="P4" s="1001">
        <v>15</v>
      </c>
      <c r="Q4" s="1001">
        <v>16</v>
      </c>
      <c r="R4" s="1001">
        <v>17</v>
      </c>
      <c r="S4" s="1001">
        <v>18</v>
      </c>
      <c r="T4" s="1001">
        <v>19</v>
      </c>
      <c r="U4" s="1001">
        <v>20</v>
      </c>
      <c r="V4" s="1002"/>
    </row>
    <row r="5" spans="1:24">
      <c r="A5" s="2643"/>
      <c r="B5" s="1003" t="s">
        <v>15</v>
      </c>
      <c r="C5" s="1003" t="s">
        <v>31</v>
      </c>
      <c r="D5" s="1003" t="s">
        <v>12</v>
      </c>
      <c r="E5" s="1003" t="s">
        <v>18</v>
      </c>
      <c r="F5" s="1003" t="s">
        <v>16</v>
      </c>
      <c r="G5" s="1003" t="s">
        <v>25</v>
      </c>
      <c r="H5" s="1004" t="s">
        <v>10</v>
      </c>
      <c r="I5" s="1003" t="s">
        <v>14</v>
      </c>
      <c r="J5" s="1003" t="s">
        <v>22</v>
      </c>
      <c r="K5" s="1003" t="s">
        <v>17</v>
      </c>
      <c r="L5" s="1003" t="s">
        <v>13</v>
      </c>
      <c r="M5" s="1003" t="s">
        <v>27</v>
      </c>
      <c r="N5" s="1003" t="s">
        <v>21</v>
      </c>
      <c r="O5" s="1003" t="s">
        <v>41</v>
      </c>
      <c r="P5" s="1003" t="s">
        <v>24</v>
      </c>
      <c r="Q5" s="1005" t="s">
        <v>30</v>
      </c>
      <c r="R5" s="1003" t="s">
        <v>20</v>
      </c>
      <c r="S5" s="1003" t="s">
        <v>11</v>
      </c>
      <c r="T5" s="1003" t="s">
        <v>67</v>
      </c>
      <c r="U5" s="1003" t="s">
        <v>69</v>
      </c>
      <c r="V5" s="1006" t="s">
        <v>26</v>
      </c>
    </row>
    <row r="6" spans="1:24">
      <c r="A6" s="893" t="s">
        <v>47</v>
      </c>
      <c r="B6" s="234">
        <f>+'[18]Sheet 2 - General Insurance'!$C$39</f>
        <v>11991</v>
      </c>
      <c r="C6" s="234">
        <f>+'[19]Sheet 2 - General Insurance'!$C$39</f>
        <v>75109.039999999935</v>
      </c>
      <c r="D6" s="234">
        <f>+'[20]Sheet 2 - General Insurance'!$C$39</f>
        <v>100496.28347000002</v>
      </c>
      <c r="E6" s="234">
        <f>+'[21]Sheet 2 - General Insurance'!$C$39</f>
        <v>14436.836329999825</v>
      </c>
      <c r="F6" s="234">
        <f>+'[22]Sheet 2 - General Insurance'!$C$39</f>
        <v>15127.189258330027</v>
      </c>
      <c r="G6" s="234">
        <f>+'[23]Sheet 2 - General Insurance'!$C$39</f>
        <v>61590.31917408156</v>
      </c>
      <c r="H6" s="1007">
        <f>+'[24]Sheet 2 - General Insurance'!$C$39</f>
        <v>596457</v>
      </c>
      <c r="I6" s="234">
        <f>+'[25]Sheet 2 - General Insurance'!$C$39</f>
        <v>31114.921959999996</v>
      </c>
      <c r="J6" s="234"/>
      <c r="K6" s="234">
        <f>+'[26]Sheet 2 - General Insurance'!$C$39</f>
        <v>35595.95800000005</v>
      </c>
      <c r="L6" s="234">
        <f>+'[27]Sheet 2 - General Insurance'!$C$39/1000</f>
        <v>138182.99955335006</v>
      </c>
      <c r="M6" s="1008">
        <f>+'[28]Sheet 2 - General Insurance'!$C$39</f>
        <v>6625.9590400000025</v>
      </c>
      <c r="N6" s="234">
        <f>+'[29]Sheet 2 - General Insurance'!$C$39</f>
        <v>2184.6448099999989</v>
      </c>
      <c r="O6" s="234"/>
      <c r="P6" s="234">
        <f>+'[30]Sheet 2 - General Insurance'!$C$39</f>
        <v>120714.60952999997</v>
      </c>
      <c r="Q6" s="234">
        <f>+'[31]Sheet 2 - General Insurance'!$C$39</f>
        <v>144613.37762999948</v>
      </c>
      <c r="R6" s="234">
        <f>+'[32]Sheet 2 - General Insurance'!$C$39</f>
        <v>9323.4402658333311</v>
      </c>
      <c r="S6" s="234">
        <f>+'[33]Sheet 2 - General Insurance'!$C$39</f>
        <v>58842.492000000108</v>
      </c>
      <c r="T6" s="234">
        <f>+'[34]Sheet 2 - General Insurance'!$C$39</f>
        <v>1724.0207270586238</v>
      </c>
      <c r="U6" s="234"/>
      <c r="V6" s="234">
        <f>SUM(B6:U6)</f>
        <v>1424130.0917486532</v>
      </c>
      <c r="W6" s="348"/>
    </row>
    <row r="7" spans="1:24">
      <c r="A7" s="893" t="s">
        <v>48</v>
      </c>
      <c r="B7" s="234">
        <f>+'[18]Sheet 2 - General Insurance'!$D$39</f>
        <v>21118</v>
      </c>
      <c r="C7" s="234">
        <f>+'[19]Sheet 2 - General Insurance'!$D$39</f>
        <v>13851.700000000004</v>
      </c>
      <c r="D7" s="234">
        <f>+'[20]Sheet 2 - General Insurance'!$D$39</f>
        <v>68831.139480000013</v>
      </c>
      <c r="E7" s="234">
        <f>+'[21]Sheet 2 - General Insurance'!$D$39</f>
        <v>15153.229149999905</v>
      </c>
      <c r="F7" s="234">
        <f>+'[22]Sheet 2 - General Insurance'!$D$39</f>
        <v>60314.486887784209</v>
      </c>
      <c r="G7" s="234">
        <f>+'[23]Sheet 2 - General Insurance'!$D$39</f>
        <v>4245.2549987940383</v>
      </c>
      <c r="H7" s="234">
        <f>+'[24]Sheet 2 - General Insurance'!$D$39</f>
        <v>244495</v>
      </c>
      <c r="I7" s="234">
        <f>+'[25]Sheet 2 - General Insurance'!$D$39</f>
        <v>13658.40065</v>
      </c>
      <c r="J7" s="234"/>
      <c r="K7" s="234">
        <f>+'[26]Sheet 2 - General Insurance'!$D$39</f>
        <v>3555.5901499999959</v>
      </c>
      <c r="L7" s="234">
        <f>+'[27]Sheet 2 - General Insurance'!$D$39/1000</f>
        <v>84813.788031039992</v>
      </c>
      <c r="M7" s="234">
        <f>+'[28]Sheet 2 - General Insurance'!$D$39</f>
        <v>77.86503999999951</v>
      </c>
      <c r="N7" s="234">
        <f>+'[29]Sheet 2 - General Insurance'!$D$39</f>
        <v>8112.2656100000004</v>
      </c>
      <c r="O7" s="234"/>
      <c r="P7" s="234">
        <f>+'[30]Sheet 2 - General Insurance'!$D$39</f>
        <v>1537.9186100000002</v>
      </c>
      <c r="Q7" s="234">
        <f>+'[31]Sheet 2 - General Insurance'!$D$39</f>
        <v>165892.7511100001</v>
      </c>
      <c r="R7" s="234">
        <v>0</v>
      </c>
      <c r="S7" s="234">
        <f>+'[33]Sheet 2 - General Insurance'!$D$39</f>
        <v>124989.71577999997</v>
      </c>
      <c r="T7" s="234">
        <f>+'[34]Sheet 2 - General Insurance'!$D$39</f>
        <v>2544.5641891080459</v>
      </c>
      <c r="U7" s="234"/>
      <c r="V7" s="234">
        <f>SUM(B7:U7)</f>
        <v>833191.66968672629</v>
      </c>
      <c r="W7" s="348"/>
    </row>
    <row r="8" spans="1:24">
      <c r="A8" s="893" t="s">
        <v>49</v>
      </c>
      <c r="B8" s="1009">
        <f>+'[18]Sheet 2 - General Insurance'!$E$39</f>
        <v>554625</v>
      </c>
      <c r="C8" s="1009">
        <f>+'[19]Sheet 2 - General Insurance'!$E$39</f>
        <v>275603.28000000003</v>
      </c>
      <c r="D8" s="1010">
        <f>+'[20]Sheet 2 - General Insurance'!$E$39</f>
        <v>1402339.5508399999</v>
      </c>
      <c r="E8" s="1009">
        <f>+'[21]Sheet 2 - General Insurance'!$E$39</f>
        <v>894902.863955818</v>
      </c>
      <c r="F8" s="1009">
        <f>+'[22]Sheet 2 - General Insurance'!$E$39</f>
        <v>15615.582827194963</v>
      </c>
      <c r="G8" s="234">
        <f>+'[23]Sheet 2 - General Insurance'!$E$39</f>
        <v>907309.60939319828</v>
      </c>
      <c r="H8" s="234">
        <f>+'[24]Sheet 2 - General Insurance'!$E$39</f>
        <v>6124855</v>
      </c>
      <c r="I8" s="234">
        <f>+'[25]Sheet 2 - General Insurance'!$E$39</f>
        <v>994227.09907</v>
      </c>
      <c r="J8" s="234"/>
      <c r="K8" s="234">
        <f>+'[26]Sheet 2 - General Insurance'!$E$39</f>
        <v>1185627.1847099999</v>
      </c>
      <c r="L8" s="234">
        <f>+'[27]Sheet 2 - General Insurance'!$E$39/1000</f>
        <v>4501945.9990615994</v>
      </c>
      <c r="M8" s="234">
        <f>+'[28]Sheet 2 - General Insurance'!$E$39</f>
        <v>1237163.7800499999</v>
      </c>
      <c r="N8" s="234">
        <f>+'[29]Sheet 2 - General Insurance'!$E$39</f>
        <v>788630.40683999995</v>
      </c>
      <c r="O8" s="234"/>
      <c r="P8" s="234">
        <f>+'[30]Sheet 2 - General Insurance'!$E$39</f>
        <v>2517533.4318400002</v>
      </c>
      <c r="Q8" s="234">
        <f>+'[31]Sheet 2 - General Insurance'!$E$39</f>
        <v>7302050.8899200037</v>
      </c>
      <c r="R8" s="234">
        <f>+'[32]Sheet 2 - General Insurance'!$E$39</f>
        <v>149168.55084708333</v>
      </c>
      <c r="S8" s="234">
        <f>+'[33]Sheet 2 - General Insurance'!$E$39</f>
        <v>2403174.0531899999</v>
      </c>
      <c r="T8" s="234">
        <f>+'[34]Sheet 2 - General Insurance'!$E$39</f>
        <v>233615.15584124965</v>
      </c>
      <c r="U8" s="234"/>
      <c r="V8" s="234">
        <f>SUM(B8:U8)</f>
        <v>31488387.438386142</v>
      </c>
      <c r="W8" s="348"/>
    </row>
    <row r="9" spans="1:24">
      <c r="A9" s="893" t="s">
        <v>89</v>
      </c>
      <c r="B9" s="1009">
        <f>+'[18]Sheet 2 - General Insurance'!$F$39</f>
        <v>7656</v>
      </c>
      <c r="C9" s="1009">
        <f>+'[19]Sheet 2 - General Insurance'!$F$39</f>
        <v>9759.41</v>
      </c>
      <c r="D9" s="1010">
        <f>+'[20]Sheet 2 - General Insurance'!$F$39</f>
        <v>1171.9387873595697</v>
      </c>
      <c r="E9" s="1009">
        <f>+'[21]Sheet 2 - General Insurance'!$F$39</f>
        <v>5536.0702599999995</v>
      </c>
      <c r="F9" s="1009">
        <f>+'[22]Sheet 2 - General Insurance'!$F$39</f>
        <v>644.87829908176025</v>
      </c>
      <c r="G9" s="234">
        <f>+'[23]Sheet 2 - General Insurance'!$F$39</f>
        <v>1160.6031782236407</v>
      </c>
      <c r="H9" s="234">
        <f>+'[24]Sheet 2 - General Insurance'!$F$39</f>
        <v>86399</v>
      </c>
      <c r="I9" s="234">
        <v>0</v>
      </c>
      <c r="J9" s="234"/>
      <c r="K9" s="234">
        <f>+'[26]Sheet 2 - General Insurance'!$F$39</f>
        <v>3844.1516399999996</v>
      </c>
      <c r="L9" s="234">
        <v>0</v>
      </c>
      <c r="M9" s="234">
        <f>+'[28]Sheet 2 - General Insurance'!$F$39</f>
        <v>-1186.9653400000025</v>
      </c>
      <c r="N9" s="234">
        <v>0</v>
      </c>
      <c r="O9" s="234"/>
      <c r="P9" s="234">
        <v>0</v>
      </c>
      <c r="Q9" s="234">
        <f>+'[31]Sheet 2 - General Insurance'!$F$39</f>
        <v>79915.650380000006</v>
      </c>
      <c r="R9" s="234">
        <f>+'[32]Sheet 2 - General Insurance'!$F$39</f>
        <v>0.39600000000000002</v>
      </c>
      <c r="S9" s="234">
        <f>+'[33]Sheet 2 - General Insurance'!$F$39</f>
        <v>35622.643089999998</v>
      </c>
      <c r="T9" s="234">
        <v>0</v>
      </c>
      <c r="U9" s="234"/>
      <c r="V9" s="234">
        <f>SUM(B9:U9)</f>
        <v>230523.77629466497</v>
      </c>
      <c r="W9" s="348"/>
    </row>
    <row r="10" spans="1:24">
      <c r="A10" s="893" t="s">
        <v>90</v>
      </c>
      <c r="B10" s="1009">
        <f>+'[18]Sheet 2 - General Insurance'!$G$39</f>
        <v>387274</v>
      </c>
      <c r="C10" s="1009">
        <f>+'[19]Sheet 2 - General Insurance'!$G$39</f>
        <v>309985.77</v>
      </c>
      <c r="D10" s="1010">
        <f>+'[20]Sheet 2 - General Insurance'!$G$39</f>
        <v>307812.08301</v>
      </c>
      <c r="E10" s="1009">
        <f>+'[21]Sheet 2 - General Insurance'!$G$39</f>
        <v>167842.33261999997</v>
      </c>
      <c r="F10" s="1009">
        <f>+'[22]Sheet 2 - General Insurance'!$G$39</f>
        <v>280598.72018289129</v>
      </c>
      <c r="G10" s="234">
        <f>+'[23]Sheet 2 - General Insurance'!$G$39</f>
        <v>16094.054978796923</v>
      </c>
      <c r="H10" s="234">
        <f>+'[24]Sheet 2 - General Insurance'!$G$39</f>
        <v>1790506</v>
      </c>
      <c r="I10" s="234">
        <f>+'[25]Sheet 2 - General Insurance'!$G$39</f>
        <v>118133.94250999999</v>
      </c>
      <c r="J10" s="234"/>
      <c r="K10" s="234">
        <f>+'[26]Sheet 2 - General Insurance'!$G$39</f>
        <v>127809.91972999999</v>
      </c>
      <c r="L10" s="234">
        <f>+'[27]Sheet 2 - General Insurance'!$G$39/1000</f>
        <v>646346.99948333995</v>
      </c>
      <c r="M10" s="234">
        <f>+'[28]Sheet 2 - General Insurance'!$G$39</f>
        <v>-4730.1627099999996</v>
      </c>
      <c r="N10" s="234">
        <f>+'[29]Sheet 2 - General Insurance'!$G$39</f>
        <v>199322.15664000003</v>
      </c>
      <c r="O10" s="234"/>
      <c r="P10" s="234">
        <f>+'[30]Sheet 2 - General Insurance'!$G$39</f>
        <v>160694.91036000001</v>
      </c>
      <c r="Q10" s="234">
        <f>+'[31]Sheet 2 - General Insurance'!$G$39</f>
        <v>2190254.8430200014</v>
      </c>
      <c r="R10" s="234">
        <f>+'[32]Sheet 2 - General Insurance'!$G$39</f>
        <v>78619.38594708337</v>
      </c>
      <c r="S10" s="234">
        <f>+'[33]Sheet 2 - General Insurance'!$G$39</f>
        <v>1369705.1760500001</v>
      </c>
      <c r="T10" s="234">
        <f>+'[34]Sheet 2 - General Insurance'!$G$39</f>
        <v>60668.30536728922</v>
      </c>
      <c r="U10" s="234"/>
      <c r="V10" s="234">
        <f>SUM(B10:U10)</f>
        <v>8206938.4371894021</v>
      </c>
      <c r="W10" s="348"/>
    </row>
    <row r="11" spans="1:24">
      <c r="A11" s="71" t="s">
        <v>26</v>
      </c>
      <c r="B11" s="1011">
        <f t="shared" ref="B11:L11" si="0">SUM(B6:B10)</f>
        <v>982664</v>
      </c>
      <c r="C11" s="1011">
        <f t="shared" si="0"/>
        <v>684309.2</v>
      </c>
      <c r="D11" s="1011">
        <f t="shared" si="0"/>
        <v>1880650.9955873594</v>
      </c>
      <c r="E11" s="1011">
        <f t="shared" si="0"/>
        <v>1097871.3323158177</v>
      </c>
      <c r="F11" s="1011">
        <f t="shared" si="0"/>
        <v>372300.85745528224</v>
      </c>
      <c r="G11" s="1011">
        <f t="shared" si="0"/>
        <v>990399.84172309446</v>
      </c>
      <c r="H11" s="1011">
        <f t="shared" si="0"/>
        <v>8842712</v>
      </c>
      <c r="I11" s="1011">
        <f t="shared" si="0"/>
        <v>1157134.3641900001</v>
      </c>
      <c r="J11" s="1011">
        <f t="shared" si="0"/>
        <v>0</v>
      </c>
      <c r="K11" s="1011">
        <f t="shared" si="0"/>
        <v>1356432.8042299999</v>
      </c>
      <c r="L11" s="1011">
        <f t="shared" si="0"/>
        <v>5371289.7861293294</v>
      </c>
      <c r="M11" s="1011">
        <f t="shared" ref="M11:U11" si="1">SUM(M6:M10)</f>
        <v>1237950.4760799997</v>
      </c>
      <c r="N11" s="1011">
        <f t="shared" si="1"/>
        <v>998249.47389999998</v>
      </c>
      <c r="O11" s="1011">
        <f t="shared" si="1"/>
        <v>0</v>
      </c>
      <c r="P11" s="1011">
        <f t="shared" si="1"/>
        <v>2800480.8703400004</v>
      </c>
      <c r="Q11" s="1011">
        <f t="shared" si="1"/>
        <v>9882727.5120600052</v>
      </c>
      <c r="R11" s="1011">
        <f t="shared" si="1"/>
        <v>237111.77306000004</v>
      </c>
      <c r="S11" s="1011">
        <f t="shared" si="1"/>
        <v>3992334.0801100004</v>
      </c>
      <c r="T11" s="1011">
        <f t="shared" si="1"/>
        <v>298552.04612470552</v>
      </c>
      <c r="U11" s="1011">
        <f t="shared" si="1"/>
        <v>0</v>
      </c>
      <c r="V11" s="1011">
        <f>SUM(V6:V10)</f>
        <v>42183171.413305588</v>
      </c>
      <c r="W11" s="1012">
        <f>+'[2]P &amp; L - GI - 2013'!H13</f>
        <v>42183171.414035596</v>
      </c>
      <c r="X11" s="18">
        <f>+V11-W11</f>
        <v>-7.3000788688659668E-4</v>
      </c>
    </row>
    <row r="12" spans="1:24">
      <c r="A12" s="87"/>
      <c r="B12" s="1013"/>
      <c r="C12" s="1013"/>
      <c r="D12" s="1013"/>
      <c r="E12" s="1013"/>
      <c r="F12" s="1013"/>
      <c r="G12" s="1013"/>
      <c r="H12" s="1013"/>
      <c r="I12" s="1013"/>
      <c r="J12" s="1013"/>
      <c r="K12" s="1013"/>
      <c r="L12" s="1013"/>
      <c r="M12" s="1013"/>
      <c r="N12" s="1013"/>
      <c r="O12" s="1013"/>
      <c r="P12" s="1013"/>
      <c r="Q12" s="1013"/>
      <c r="R12" s="1013"/>
      <c r="S12" s="1013"/>
      <c r="T12" s="1013"/>
      <c r="U12" s="1013"/>
      <c r="V12" s="1013"/>
      <c r="W12" s="1013"/>
      <c r="X12" s="18"/>
    </row>
    <row r="14" spans="1:24" ht="15" customHeight="1">
      <c r="A14" s="72" t="s">
        <v>614</v>
      </c>
      <c r="B14" s="999"/>
      <c r="C14" s="999"/>
      <c r="D14" s="999"/>
      <c r="E14" s="999"/>
      <c r="F14" s="1000"/>
    </row>
    <row r="15" spans="1:24">
      <c r="A15" s="2643" t="s">
        <v>62</v>
      </c>
      <c r="B15" s="1001">
        <v>1</v>
      </c>
      <c r="C15" s="1001">
        <v>2</v>
      </c>
      <c r="D15" s="1001">
        <v>3</v>
      </c>
      <c r="E15" s="1001">
        <v>4</v>
      </c>
      <c r="F15" s="1001">
        <v>5</v>
      </c>
      <c r="G15" s="1001">
        <v>6</v>
      </c>
      <c r="H15" s="1001">
        <v>7</v>
      </c>
      <c r="I15" s="1001">
        <v>8</v>
      </c>
      <c r="J15" s="1001">
        <v>9</v>
      </c>
      <c r="K15" s="1001">
        <v>10</v>
      </c>
      <c r="L15" s="1001">
        <v>11</v>
      </c>
      <c r="M15" s="1001">
        <v>12</v>
      </c>
      <c r="N15" s="1001">
        <v>13</v>
      </c>
      <c r="O15" s="1001">
        <v>14</v>
      </c>
      <c r="P15" s="1001">
        <v>15</v>
      </c>
      <c r="Q15" s="1001">
        <v>16</v>
      </c>
      <c r="R15" s="1001">
        <v>17</v>
      </c>
      <c r="S15" s="1001">
        <v>18</v>
      </c>
      <c r="T15" s="1001">
        <v>19</v>
      </c>
      <c r="U15" s="1001">
        <v>20</v>
      </c>
      <c r="V15" s="1002"/>
    </row>
    <row r="16" spans="1:24">
      <c r="A16" s="2643"/>
      <c r="B16" s="1003" t="s">
        <v>15</v>
      </c>
      <c r="C16" s="1003" t="s">
        <v>31</v>
      </c>
      <c r="D16" s="1003" t="s">
        <v>12</v>
      </c>
      <c r="E16" s="1003" t="s">
        <v>18</v>
      </c>
      <c r="F16" s="1003" t="s">
        <v>16</v>
      </c>
      <c r="G16" s="1003" t="s">
        <v>25</v>
      </c>
      <c r="H16" s="1004" t="s">
        <v>10</v>
      </c>
      <c r="I16" s="1003" t="s">
        <v>14</v>
      </c>
      <c r="J16" s="1003" t="s">
        <v>22</v>
      </c>
      <c r="K16" s="1003" t="s">
        <v>17</v>
      </c>
      <c r="L16" s="1003" t="s">
        <v>13</v>
      </c>
      <c r="M16" s="1003" t="s">
        <v>27</v>
      </c>
      <c r="N16" s="1003" t="s">
        <v>21</v>
      </c>
      <c r="O16" s="1003" t="s">
        <v>41</v>
      </c>
      <c r="P16" s="1003" t="s">
        <v>24</v>
      </c>
      <c r="Q16" s="1005" t="s">
        <v>30</v>
      </c>
      <c r="R16" s="1003" t="s">
        <v>20</v>
      </c>
      <c r="S16" s="1003" t="s">
        <v>11</v>
      </c>
      <c r="T16" s="1003" t="s">
        <v>67</v>
      </c>
      <c r="U16" s="1003" t="s">
        <v>69</v>
      </c>
      <c r="V16" s="1006" t="s">
        <v>26</v>
      </c>
    </row>
    <row r="17" spans="1:24">
      <c r="A17" s="893" t="s">
        <v>47</v>
      </c>
      <c r="B17" s="234">
        <f>+'[18]Sheet 2 - General Insurance'!$C$159</f>
        <v>9185.9460699999727</v>
      </c>
      <c r="C17" s="234">
        <f>+'[19]Sheet 2 - General Insurance'!$C$157</f>
        <v>56046</v>
      </c>
      <c r="D17" s="234">
        <f>+'[20]Sheet 2 - General Insurance'!$C$177</f>
        <v>127977.13802000001</v>
      </c>
      <c r="E17" s="234">
        <f>+'[21]Sheet 2 - General Insurance'!$C$161</f>
        <v>7684.5690000000068</v>
      </c>
      <c r="F17" s="234">
        <f>+'[22]Sheet 2 - General Insurance'!$C$157</f>
        <v>15034.93374</v>
      </c>
      <c r="G17" s="234">
        <f>+'[23]Sheet 2 - General Insurance'!$C$172</f>
        <v>51972.113134867264</v>
      </c>
      <c r="H17" s="1007">
        <f>+'[2]P &amp; L - GI - 2012 '!C278</f>
        <v>516418</v>
      </c>
      <c r="I17" s="234">
        <f>+'[25]Sheet 2 - General Insurance'!$C$157</f>
        <v>31180.10871</v>
      </c>
      <c r="J17" s="234"/>
      <c r="K17" s="234">
        <f>+'[26]Sheet 2 - General Insurance'!$C$166</f>
        <v>33549.44299000004</v>
      </c>
      <c r="L17" s="234">
        <f>+'[27]Sheet 2 - General Insurance'!$C$160</f>
        <v>111866.73726999905</v>
      </c>
      <c r="M17" s="234">
        <f>+'[28]Sheet 2 - General Insurance'!$C$157</f>
        <v>-17648.952170000004</v>
      </c>
      <c r="N17" s="234">
        <f>+'[29]Sheet 2 - General Insurance'!$C$157</f>
        <v>6128.9368600000016</v>
      </c>
      <c r="O17" s="234"/>
      <c r="P17" s="234">
        <f>+'[30]Sheet 2 - General Insurance'!$C$162</f>
        <v>111189.66164999998</v>
      </c>
      <c r="Q17" s="234">
        <f>+'[2]P &amp; L - GI - 2012 '!C608</f>
        <v>211402.43547999993</v>
      </c>
      <c r="R17" s="234">
        <f>+'[32]Sheet 2 - General Insurance'!$C$157</f>
        <v>2766.1209099999987</v>
      </c>
      <c r="S17" s="234">
        <f>+'[33]Sheet 2 - General Insurance'!$C$157</f>
        <v>125135.56500000002</v>
      </c>
      <c r="T17" s="234">
        <f>+'[34]Sheet 2 - General Insurance'!$C$157</f>
        <v>919.59053914250148</v>
      </c>
      <c r="U17" s="234"/>
      <c r="V17" s="234">
        <f>SUM(B17:U17)</f>
        <v>1400808.3472040088</v>
      </c>
      <c r="W17" s="348"/>
    </row>
    <row r="18" spans="1:24">
      <c r="A18" s="893" t="s">
        <v>48</v>
      </c>
      <c r="B18" s="234">
        <f>+'[18]Sheet 2 - General Insurance'!$D$159</f>
        <v>24449.195810000005</v>
      </c>
      <c r="C18" s="234">
        <f>+'[19]Sheet 2 - General Insurance'!$D$157</f>
        <v>10804.21</v>
      </c>
      <c r="D18" s="234">
        <f>+'[20]Sheet 2 - General Insurance'!$D$177</f>
        <v>74019.987599999993</v>
      </c>
      <c r="E18" s="234">
        <f>+'[21]Sheet 2 - General Insurance'!$D$161</f>
        <v>15606.681000000002</v>
      </c>
      <c r="F18" s="234">
        <f>+'[22]Sheet 2 - General Insurance'!$D$157</f>
        <v>5062.196369999996</v>
      </c>
      <c r="G18" s="234">
        <f>+'[23]Sheet 2 - General Insurance'!$D$172</f>
        <v>1991.9227454172162</v>
      </c>
      <c r="H18" s="234">
        <f>+'[24]Sheet 2 - General Insurance'!$D$171</f>
        <v>249074</v>
      </c>
      <c r="I18" s="234">
        <f>+'[25]Sheet 2 - General Insurance'!$D$157</f>
        <v>11456.661589999998</v>
      </c>
      <c r="J18" s="234"/>
      <c r="K18" s="234">
        <f>+'[26]Sheet 2 - General Insurance'!$D$166</f>
        <v>4250.1385900000041</v>
      </c>
      <c r="L18" s="234">
        <f>+'[27]Sheet 2 - General Insurance'!$D$160</f>
        <v>85932.345170000015</v>
      </c>
      <c r="M18" s="234">
        <f>+'[28]Sheet 2 - General Insurance'!$D$157</f>
        <v>-6118.17839</v>
      </c>
      <c r="N18" s="234">
        <f>+'[29]Sheet 2 - General Insurance'!$D$157</f>
        <v>8356.355109999995</v>
      </c>
      <c r="O18" s="234"/>
      <c r="P18" s="234">
        <f>+'[30]Sheet 2 - General Insurance'!$D$162</f>
        <v>8727.9344600000004</v>
      </c>
      <c r="Q18" s="234">
        <f>+'[2]P &amp; L - GI - 2012 '!D608</f>
        <v>-17720.445320000021</v>
      </c>
      <c r="R18" s="234">
        <f>+'[32]Sheet 2 - General Insurance'!$D$157</f>
        <v>0</v>
      </c>
      <c r="S18" s="234">
        <f>+'[33]Sheet 2 - General Insurance'!$D$157</f>
        <v>59769.151319999903</v>
      </c>
      <c r="T18" s="234">
        <f>+'[34]Sheet 2 - General Insurance'!$D$157</f>
        <v>1410.5920268613863</v>
      </c>
      <c r="U18" s="234"/>
      <c r="V18" s="234">
        <f>SUM(B18:U18)</f>
        <v>537072.74808227841</v>
      </c>
      <c r="W18" s="348"/>
    </row>
    <row r="19" spans="1:24">
      <c r="A19" s="893" t="s">
        <v>49</v>
      </c>
      <c r="B19" s="1009">
        <f>+'[18]Sheet 2 - General Insurance'!$E$159</f>
        <v>434907.48022000003</v>
      </c>
      <c r="C19" s="1009">
        <f>+'[19]Sheet 2 - General Insurance'!$E$157</f>
        <v>144016</v>
      </c>
      <c r="D19" s="1010">
        <f>+'[20]Sheet 2 - General Insurance'!$E$177</f>
        <v>1446848.9569999999</v>
      </c>
      <c r="E19" s="1009">
        <f>+'[21]Sheet 2 - General Insurance'!$E$161</f>
        <v>786224.00400000007</v>
      </c>
      <c r="F19" s="1009">
        <f>+'[22]Sheet 2 - General Insurance'!$E$157</f>
        <v>50340.718390000002</v>
      </c>
      <c r="G19" s="234">
        <f>+'[23]Sheet 2 - General Insurance'!$E$172</f>
        <v>925439.04323602375</v>
      </c>
      <c r="H19" s="234">
        <f>+'[24]Sheet 2 - General Insurance'!$E$171</f>
        <v>6327616</v>
      </c>
      <c r="I19" s="234">
        <f>+'[25]Sheet 2 - General Insurance'!$E$157</f>
        <v>823724.38667000004</v>
      </c>
      <c r="J19" s="234"/>
      <c r="K19" s="234">
        <f>+'[26]Sheet 2 - General Insurance'!$E$166</f>
        <v>1174170.6146</v>
      </c>
      <c r="L19" s="234">
        <f>+'[27]Sheet 2 - General Insurance'!$E$160</f>
        <v>4042847.8693500198</v>
      </c>
      <c r="M19" s="234">
        <f>+'[28]Sheet 2 - General Insurance'!$E$157</f>
        <v>854754.57689000014</v>
      </c>
      <c r="N19" s="234">
        <f>+'[29]Sheet 2 - General Insurance'!$E$157</f>
        <v>589982.99858000013</v>
      </c>
      <c r="O19" s="234"/>
      <c r="P19" s="234">
        <f>+'[30]Sheet 2 - General Insurance'!$E$162</f>
        <v>2195967.22358</v>
      </c>
      <c r="Q19" s="234">
        <f>+'[2]P &amp; L - GI - 2012 '!E608</f>
        <v>7118266.2959499974</v>
      </c>
      <c r="R19" s="234">
        <f>+'[32]Sheet 2 - General Insurance'!$E$157</f>
        <v>161159.57548999999</v>
      </c>
      <c r="S19" s="234">
        <f>+'[33]Sheet 2 - General Insurance'!$E$157</f>
        <v>2135046.1623499999</v>
      </c>
      <c r="T19" s="234">
        <f>+'[34]Sheet 2 - General Insurance'!$E$157</f>
        <v>81797.987727887725</v>
      </c>
      <c r="U19" s="234"/>
      <c r="V19" s="234">
        <f>SUM(B19:U19)</f>
        <v>29293109.894033927</v>
      </c>
      <c r="W19" s="348"/>
    </row>
    <row r="20" spans="1:24">
      <c r="A20" s="893" t="s">
        <v>89</v>
      </c>
      <c r="B20" s="1009">
        <f>+'[18]Sheet 2 - General Insurance'!$F$159</f>
        <v>4970.9151399999992</v>
      </c>
      <c r="C20" s="1009">
        <f>+'[19]Sheet 2 - General Insurance'!$F$157</f>
        <v>8397</v>
      </c>
      <c r="D20" s="1010">
        <f>+'[20]Sheet 2 - General Insurance'!$F$177</f>
        <v>19455</v>
      </c>
      <c r="E20" s="1009">
        <f>+'[21]Sheet 2 - General Insurance'!$F$161</f>
        <v>4865.4969999999994</v>
      </c>
      <c r="F20" s="1009">
        <f>+'[22]Sheet 2 - General Insurance'!$F$157</f>
        <v>1073.2673599999996</v>
      </c>
      <c r="G20" s="234">
        <f>+'[23]Sheet 2 - General Insurance'!$F$172</f>
        <v>782.44109013554055</v>
      </c>
      <c r="H20" s="234">
        <f>+'[24]Sheet 2 - General Insurance'!$F$171</f>
        <v>86800</v>
      </c>
      <c r="I20" s="234">
        <v>0</v>
      </c>
      <c r="J20" s="234"/>
      <c r="K20" s="234">
        <f>+'[26]Sheet 2 - General Insurance'!$F$166</f>
        <v>3573.4422999999997</v>
      </c>
      <c r="L20" s="234">
        <v>0</v>
      </c>
      <c r="M20" s="234">
        <f>+'[28]Sheet 2 - General Insurance'!$F$157</f>
        <v>511.07972999999981</v>
      </c>
      <c r="N20" s="234">
        <v>0</v>
      </c>
      <c r="O20" s="234"/>
      <c r="P20" s="234">
        <v>0</v>
      </c>
      <c r="Q20" s="234">
        <f>+'[2]P &amp; L - GI - 2012 '!F608</f>
        <v>81464.675830000022</v>
      </c>
      <c r="R20" s="234">
        <f>+'[32]Sheet 2 - General Insurance'!$F$157</f>
        <v>0</v>
      </c>
      <c r="S20" s="234">
        <f>+'[33]Sheet 2 - General Insurance'!$F$157</f>
        <v>33395.974390000003</v>
      </c>
      <c r="T20" s="234">
        <f>+'[34]Sheet 2 - General Insurance'!$F$157</f>
        <v>0</v>
      </c>
      <c r="U20" s="234"/>
      <c r="V20" s="234">
        <f>SUM(B20:U20)</f>
        <v>245289.29284013557</v>
      </c>
      <c r="W20" s="348"/>
    </row>
    <row r="21" spans="1:24">
      <c r="A21" s="893" t="s">
        <v>90</v>
      </c>
      <c r="B21" s="1009">
        <f>+'[18]Sheet 2 - General Insurance'!$G$159</f>
        <v>211880.42155000003</v>
      </c>
      <c r="C21" s="1009">
        <f>+'[19]Sheet 2 - General Insurance'!$G$157</f>
        <v>216298.16999999998</v>
      </c>
      <c r="D21" s="1010">
        <f>+'[20]Sheet 2 - General Insurance'!$G$177</f>
        <v>299489.78647000022</v>
      </c>
      <c r="E21" s="1009">
        <f>+'[21]Sheet 2 - General Insurance'!$G$161</f>
        <v>154998.67699999991</v>
      </c>
      <c r="F21" s="1009">
        <f>+'[22]Sheet 2 - General Insurance'!$G$157</f>
        <v>316325.48613000027</v>
      </c>
      <c r="G21" s="234">
        <f>+'[23]Sheet 2 - General Insurance'!$G$172</f>
        <v>23140.302350180227</v>
      </c>
      <c r="H21" s="234">
        <f>+'[24]Sheet 2 - General Insurance'!$G$171</f>
        <v>1442245</v>
      </c>
      <c r="I21" s="234">
        <f>+'[25]Sheet 2 - General Insurance'!$G$157</f>
        <v>135022.10180999999</v>
      </c>
      <c r="J21" s="234"/>
      <c r="K21" s="234">
        <f>+'[26]Sheet 2 - General Insurance'!$G$166</f>
        <v>109528.20471999998</v>
      </c>
      <c r="L21" s="234">
        <f>+'[27]Sheet 2 - General Insurance'!$G$160</f>
        <v>611959.9632</v>
      </c>
      <c r="M21" s="234">
        <f>+'[28]Sheet 2 - General Insurance'!$G$157</f>
        <v>-9878.1185899999982</v>
      </c>
      <c r="N21" s="234">
        <f>+'[29]Sheet 2 - General Insurance'!$G$157</f>
        <v>118820.44835000001</v>
      </c>
      <c r="O21" s="234"/>
      <c r="P21" s="234">
        <f>+'[30]Sheet 2 - General Insurance'!$G$162</f>
        <v>132355</v>
      </c>
      <c r="Q21" s="234">
        <f>+'[2]P &amp; L - GI - 2012 '!G608</f>
        <v>1965098.9336100011</v>
      </c>
      <c r="R21" s="234">
        <f>+'[32]Sheet 2 - General Insurance'!$G$157</f>
        <v>52386.550160000035</v>
      </c>
      <c r="S21" s="234">
        <f>+'[33]Sheet 2 - General Insurance'!$G$157</f>
        <v>1175064.1522499998</v>
      </c>
      <c r="T21" s="234">
        <f>+'[34]Sheet 2 - General Insurance'!$G$157</f>
        <v>22586.550192785209</v>
      </c>
      <c r="U21" s="234"/>
      <c r="V21" s="234">
        <f>SUM(B21:U21)</f>
        <v>6977321.6292029666</v>
      </c>
      <c r="W21" s="348"/>
    </row>
    <row r="22" spans="1:24">
      <c r="A22" s="71" t="s">
        <v>26</v>
      </c>
      <c r="B22" s="1011">
        <f>SUM(B17:B21)</f>
        <v>685393.95879000006</v>
      </c>
      <c r="C22" s="1011">
        <f>SUM(C17:C21)</f>
        <v>435561.38</v>
      </c>
      <c r="D22" s="1011">
        <f>SUM(D17:D21)</f>
        <v>1967790.8690900002</v>
      </c>
      <c r="E22" s="1011">
        <f>SUM(E17:E21)</f>
        <v>969379.42799999996</v>
      </c>
      <c r="F22" s="1011">
        <f>SUM(F17:F21)</f>
        <v>387836.60199000023</v>
      </c>
      <c r="G22" s="1011">
        <f t="shared" ref="G22:V22" si="2">SUM(G17:G21)</f>
        <v>1003325.822556624</v>
      </c>
      <c r="H22" s="1011">
        <f t="shared" si="2"/>
        <v>8622153</v>
      </c>
      <c r="I22" s="1011">
        <f t="shared" si="2"/>
        <v>1001383.25878</v>
      </c>
      <c r="J22" s="1011">
        <f t="shared" si="2"/>
        <v>0</v>
      </c>
      <c r="K22" s="1011">
        <f t="shared" si="2"/>
        <v>1325071.8432</v>
      </c>
      <c r="L22" s="1011">
        <f>SUM(L17:L21)</f>
        <v>4852606.9149900191</v>
      </c>
      <c r="M22" s="1011">
        <f t="shared" si="2"/>
        <v>821620.40747000021</v>
      </c>
      <c r="N22" s="1011">
        <f t="shared" si="2"/>
        <v>723288.73890000011</v>
      </c>
      <c r="O22" s="1011">
        <f t="shared" si="2"/>
        <v>0</v>
      </c>
      <c r="P22" s="1011">
        <f t="shared" si="2"/>
        <v>2448239.8196899998</v>
      </c>
      <c r="Q22" s="1011">
        <f t="shared" si="2"/>
        <v>9358511.8955499977</v>
      </c>
      <c r="R22" s="1011">
        <f t="shared" si="2"/>
        <v>216312.24656000003</v>
      </c>
      <c r="S22" s="1011">
        <f t="shared" si="2"/>
        <v>3528411.0053099999</v>
      </c>
      <c r="T22" s="1011">
        <f t="shared" si="2"/>
        <v>106714.72048667682</v>
      </c>
      <c r="U22" s="1011">
        <f t="shared" si="2"/>
        <v>0</v>
      </c>
      <c r="V22" s="1011">
        <f t="shared" si="2"/>
        <v>38453601.911363319</v>
      </c>
      <c r="W22" s="1012">
        <f>+'[2]P &amp; L - GI - 2012 '!H13</f>
        <v>38453601.911363319</v>
      </c>
      <c r="X22" s="18">
        <f>+V22-W22</f>
        <v>0</v>
      </c>
    </row>
    <row r="25" spans="1:24" ht="15" customHeight="1">
      <c r="A25" s="72" t="s">
        <v>615</v>
      </c>
      <c r="B25" s="999"/>
      <c r="C25" s="999"/>
      <c r="D25" s="999"/>
      <c r="E25" s="999"/>
      <c r="F25" s="1000"/>
    </row>
    <row r="26" spans="1:24">
      <c r="A26" s="2643" t="s">
        <v>62</v>
      </c>
      <c r="B26" s="1001">
        <v>1</v>
      </c>
      <c r="C26" s="1001">
        <v>2</v>
      </c>
      <c r="D26" s="1001">
        <v>3</v>
      </c>
      <c r="E26" s="1001">
        <v>4</v>
      </c>
      <c r="F26" s="1001">
        <v>5</v>
      </c>
      <c r="G26" s="1001">
        <v>6</v>
      </c>
      <c r="H26" s="1001">
        <v>7</v>
      </c>
      <c r="I26" s="1001">
        <v>8</v>
      </c>
      <c r="J26" s="1001">
        <v>9</v>
      </c>
      <c r="K26" s="1001">
        <v>10</v>
      </c>
      <c r="L26" s="1001">
        <v>11</v>
      </c>
      <c r="M26" s="1001">
        <v>12</v>
      </c>
      <c r="N26" s="1001">
        <v>13</v>
      </c>
      <c r="O26" s="1001">
        <v>14</v>
      </c>
      <c r="P26" s="1001">
        <v>15</v>
      </c>
      <c r="Q26" s="1001">
        <v>16</v>
      </c>
      <c r="R26" s="1001">
        <v>17</v>
      </c>
      <c r="S26" s="1001">
        <v>18</v>
      </c>
      <c r="T26" s="1001">
        <v>19</v>
      </c>
      <c r="U26" s="1001">
        <v>20</v>
      </c>
      <c r="V26" s="1002"/>
    </row>
    <row r="27" spans="1:24">
      <c r="A27" s="2643"/>
      <c r="B27" s="1003" t="s">
        <v>15</v>
      </c>
      <c r="C27" s="1003" t="s">
        <v>31</v>
      </c>
      <c r="D27" s="1003" t="s">
        <v>12</v>
      </c>
      <c r="E27" s="1003" t="s">
        <v>18</v>
      </c>
      <c r="F27" s="1003" t="s">
        <v>16</v>
      </c>
      <c r="G27" s="1003" t="s">
        <v>25</v>
      </c>
      <c r="H27" s="1004" t="s">
        <v>10</v>
      </c>
      <c r="I27" s="1003" t="s">
        <v>14</v>
      </c>
      <c r="J27" s="1003" t="s">
        <v>22</v>
      </c>
      <c r="K27" s="1003" t="s">
        <v>17</v>
      </c>
      <c r="L27" s="1003" t="s">
        <v>13</v>
      </c>
      <c r="M27" s="1003" t="s">
        <v>27</v>
      </c>
      <c r="N27" s="1003" t="s">
        <v>21</v>
      </c>
      <c r="O27" s="1003" t="s">
        <v>41</v>
      </c>
      <c r="P27" s="1003" t="s">
        <v>24</v>
      </c>
      <c r="Q27" s="1003" t="s">
        <v>30</v>
      </c>
      <c r="R27" s="1003" t="s">
        <v>20</v>
      </c>
      <c r="S27" s="1003" t="s">
        <v>11</v>
      </c>
      <c r="T27" s="1003" t="s">
        <v>67</v>
      </c>
      <c r="U27" s="1003" t="s">
        <v>69</v>
      </c>
      <c r="V27" s="1006" t="s">
        <v>26</v>
      </c>
    </row>
    <row r="28" spans="1:24">
      <c r="A28" s="893" t="s">
        <v>47</v>
      </c>
      <c r="B28" s="234">
        <v>4576.2172399999981</v>
      </c>
      <c r="C28" s="234">
        <v>71591</v>
      </c>
      <c r="D28" s="234">
        <v>111314.74394999997</v>
      </c>
      <c r="E28" s="234">
        <v>9235.9889999999978</v>
      </c>
      <c r="F28" s="234">
        <v>3998</v>
      </c>
      <c r="G28" s="234">
        <v>35470.872924293399</v>
      </c>
      <c r="H28" s="1007">
        <v>442930</v>
      </c>
      <c r="I28" s="234">
        <v>30909.073029999992</v>
      </c>
      <c r="J28" s="234"/>
      <c r="K28" s="234">
        <v>31862.239679999999</v>
      </c>
      <c r="L28" s="234">
        <v>92610.746889998991</v>
      </c>
      <c r="M28" s="234"/>
      <c r="N28" s="234">
        <v>1058</v>
      </c>
      <c r="O28" s="234"/>
      <c r="P28" s="234">
        <v>45621</v>
      </c>
      <c r="Q28" s="234">
        <v>206881.33041999995</v>
      </c>
      <c r="R28" s="234">
        <v>5879</v>
      </c>
      <c r="S28" s="234">
        <v>47649.619230000055</v>
      </c>
      <c r="T28" s="234">
        <v>3</v>
      </c>
      <c r="U28" s="234"/>
      <c r="V28" s="234">
        <f>SUM(B28:U28)</f>
        <v>1141590.8323642923</v>
      </c>
      <c r="W28" s="348"/>
    </row>
    <row r="29" spans="1:24">
      <c r="A29" s="893" t="s">
        <v>48</v>
      </c>
      <c r="B29" s="234">
        <v>9222.03125</v>
      </c>
      <c r="C29" s="234">
        <v>9237</v>
      </c>
      <c r="D29" s="234">
        <v>69548.184239999988</v>
      </c>
      <c r="E29" s="234">
        <v>15738.094999999994</v>
      </c>
      <c r="F29" s="234">
        <v>92641</v>
      </c>
      <c r="G29" s="234">
        <v>1513.1036928860751</v>
      </c>
      <c r="H29" s="234">
        <v>266899</v>
      </c>
      <c r="I29" s="234">
        <v>10523.719789999997</v>
      </c>
      <c r="J29" s="234"/>
      <c r="K29" s="234">
        <v>5145.8688699999975</v>
      </c>
      <c r="L29" s="234">
        <v>70225.275380000006</v>
      </c>
      <c r="M29" s="234"/>
      <c r="N29" s="234">
        <v>2656</v>
      </c>
      <c r="O29" s="234"/>
      <c r="P29" s="234">
        <v>8094</v>
      </c>
      <c r="Q29" s="234">
        <v>133869.90681999997</v>
      </c>
      <c r="R29" s="234">
        <v>0</v>
      </c>
      <c r="S29" s="234">
        <v>107362.12702000003</v>
      </c>
      <c r="T29" s="234">
        <v>2</v>
      </c>
      <c r="U29" s="234"/>
      <c r="V29" s="234">
        <f>SUM(B29:U29)</f>
        <v>802677.31206288608</v>
      </c>
      <c r="W29" s="348"/>
    </row>
    <row r="30" spans="1:24">
      <c r="A30" s="893" t="s">
        <v>49</v>
      </c>
      <c r="B30" s="1009">
        <v>240669.23228</v>
      </c>
      <c r="C30" s="1009">
        <v>100932</v>
      </c>
      <c r="D30" s="1010">
        <v>1744259.8762700001</v>
      </c>
      <c r="E30" s="1009">
        <v>609412.68299999996</v>
      </c>
      <c r="F30" s="1009">
        <v>33533</v>
      </c>
      <c r="G30" s="234">
        <v>517642.00178366603</v>
      </c>
      <c r="H30" s="234">
        <v>5613160</v>
      </c>
      <c r="I30" s="234">
        <v>581708.1924099999</v>
      </c>
      <c r="J30" s="234"/>
      <c r="K30" s="234">
        <v>1035090.14004</v>
      </c>
      <c r="L30" s="234">
        <v>3545834.41431998</v>
      </c>
      <c r="M30" s="234">
        <v>50594.218070000003</v>
      </c>
      <c r="N30" s="234">
        <v>349902</v>
      </c>
      <c r="O30" s="234"/>
      <c r="P30" s="234">
        <v>1312591</v>
      </c>
      <c r="Q30" s="234">
        <v>5739853.494380001</v>
      </c>
      <c r="R30" s="234">
        <v>112175</v>
      </c>
      <c r="S30" s="234">
        <v>1987683.4469299999</v>
      </c>
      <c r="T30" s="234">
        <v>30</v>
      </c>
      <c r="U30" s="234"/>
      <c r="V30" s="234">
        <f>SUM(B30:U30)</f>
        <v>23575070.699483648</v>
      </c>
      <c r="W30" s="348"/>
    </row>
    <row r="31" spans="1:24">
      <c r="A31" s="893" t="s">
        <v>89</v>
      </c>
      <c r="B31" s="1009">
        <v>4449</v>
      </c>
      <c r="C31" s="1009">
        <v>7623</v>
      </c>
      <c r="D31" s="1010">
        <v>13310.683964661497</v>
      </c>
      <c r="E31" s="1009">
        <v>4177.3700000000008</v>
      </c>
      <c r="F31" s="1009">
        <v>-118</v>
      </c>
      <c r="G31" s="234">
        <v>385.5025901412705</v>
      </c>
      <c r="H31" s="234">
        <v>54921</v>
      </c>
      <c r="I31" s="234">
        <v>0</v>
      </c>
      <c r="J31" s="234"/>
      <c r="K31" s="234">
        <v>4689.0336699999998</v>
      </c>
      <c r="L31" s="234">
        <v>0</v>
      </c>
      <c r="M31" s="234"/>
      <c r="N31" s="234">
        <v>0</v>
      </c>
      <c r="O31" s="234"/>
      <c r="P31" s="234">
        <v>0</v>
      </c>
      <c r="Q31" s="234">
        <v>68525.751139999978</v>
      </c>
      <c r="R31" s="234">
        <v>0</v>
      </c>
      <c r="S31" s="234">
        <v>32019.204879999998</v>
      </c>
      <c r="T31" s="234">
        <v>0</v>
      </c>
      <c r="U31" s="234"/>
      <c r="V31" s="234">
        <f>SUM(B31:U31)</f>
        <v>189982.54624480274</v>
      </c>
      <c r="W31" s="348"/>
    </row>
    <row r="32" spans="1:24">
      <c r="A32" s="893" t="s">
        <v>90</v>
      </c>
      <c r="B32" s="1009">
        <v>88661.172119999974</v>
      </c>
      <c r="C32" s="1009">
        <v>147364</v>
      </c>
      <c r="D32" s="1010">
        <v>307297.38688533846</v>
      </c>
      <c r="E32" s="1009">
        <v>140432.51300000004</v>
      </c>
      <c r="F32" s="1009">
        <v>224997</v>
      </c>
      <c r="G32" s="234">
        <v>16229.325792022566</v>
      </c>
      <c r="H32" s="234">
        <v>1404997</v>
      </c>
      <c r="I32" s="234">
        <v>105451.65486000001</v>
      </c>
      <c r="J32" s="234"/>
      <c r="K32" s="234">
        <v>85161.766959999979</v>
      </c>
      <c r="L32" s="234">
        <v>524599.49359999993</v>
      </c>
      <c r="M32" s="234"/>
      <c r="N32" s="234">
        <v>34702.252620000014</v>
      </c>
      <c r="O32" s="234"/>
      <c r="P32" s="234">
        <v>111665</v>
      </c>
      <c r="Q32" s="234">
        <v>1920732.3758600007</v>
      </c>
      <c r="R32" s="234">
        <v>50110</v>
      </c>
      <c r="S32" s="234">
        <v>945674.49907999998</v>
      </c>
      <c r="T32" s="234">
        <v>0</v>
      </c>
      <c r="U32" s="234"/>
      <c r="V32" s="234">
        <f>SUM(B32:U32)</f>
        <v>6108075.4407773614</v>
      </c>
      <c r="W32" s="348"/>
    </row>
    <row r="33" spans="1:24">
      <c r="A33" s="71" t="s">
        <v>26</v>
      </c>
      <c r="B33" s="1011">
        <f>SUM(B28:B32)</f>
        <v>347577.65288999997</v>
      </c>
      <c r="C33" s="1011">
        <f t="shared" ref="C33:V33" si="3">SUM(C28:C32)</f>
        <v>336747</v>
      </c>
      <c r="D33" s="1011">
        <f>SUM(D28:D32)</f>
        <v>2245730.87531</v>
      </c>
      <c r="E33" s="1011">
        <f t="shared" si="3"/>
        <v>778996.65</v>
      </c>
      <c r="F33" s="1011">
        <f>SUM(F28:F32)</f>
        <v>355051</v>
      </c>
      <c r="G33" s="1011">
        <f t="shared" si="3"/>
        <v>571240.80678300932</v>
      </c>
      <c r="H33" s="1011">
        <f t="shared" si="3"/>
        <v>7782907</v>
      </c>
      <c r="I33" s="1011">
        <f t="shared" si="3"/>
        <v>728592.64008999988</v>
      </c>
      <c r="J33" s="1011">
        <f t="shared" si="3"/>
        <v>0</v>
      </c>
      <c r="K33" s="1011">
        <f t="shared" si="3"/>
        <v>1161949.0492199999</v>
      </c>
      <c r="L33" s="1011">
        <f>SUM(L28:L32)</f>
        <v>4233269.9301899793</v>
      </c>
      <c r="M33" s="1011">
        <f t="shared" si="3"/>
        <v>50594.218070000003</v>
      </c>
      <c r="N33" s="1011">
        <f t="shared" si="3"/>
        <v>388318.25262000004</v>
      </c>
      <c r="O33" s="1011">
        <f t="shared" si="3"/>
        <v>0</v>
      </c>
      <c r="P33" s="1011">
        <f t="shared" si="3"/>
        <v>1477971</v>
      </c>
      <c r="Q33" s="1011">
        <f t="shared" si="3"/>
        <v>8069862.8586200019</v>
      </c>
      <c r="R33" s="1011">
        <f t="shared" si="3"/>
        <v>168164</v>
      </c>
      <c r="S33" s="1011">
        <f t="shared" si="3"/>
        <v>3120388.89714</v>
      </c>
      <c r="T33" s="1011">
        <f t="shared" si="3"/>
        <v>35</v>
      </c>
      <c r="U33" s="1011">
        <f t="shared" si="3"/>
        <v>0</v>
      </c>
      <c r="V33" s="1011">
        <f t="shared" si="3"/>
        <v>31817396.830932993</v>
      </c>
      <c r="W33" s="1012" t="e">
        <f>+#REF!</f>
        <v>#REF!</v>
      </c>
      <c r="X33" s="18" t="e">
        <f>+V33-W33</f>
        <v>#REF!</v>
      </c>
    </row>
    <row r="34" spans="1:24" s="14" customFormat="1">
      <c r="A34" s="70"/>
      <c r="B34" s="1014"/>
      <c r="C34" s="1014"/>
      <c r="D34" s="1014"/>
      <c r="E34" s="1015"/>
      <c r="F34" s="1015"/>
    </row>
    <row r="36" spans="1:24">
      <c r="A36" s="72" t="s">
        <v>616</v>
      </c>
      <c r="B36" s="1016"/>
      <c r="C36" s="1016"/>
      <c r="D36" s="1016"/>
      <c r="E36" s="1016"/>
      <c r="F36" s="1017"/>
    </row>
    <row r="37" spans="1:24">
      <c r="A37" s="2643" t="s">
        <v>62</v>
      </c>
      <c r="B37" s="1001">
        <v>1</v>
      </c>
      <c r="C37" s="1001">
        <v>2</v>
      </c>
      <c r="D37" s="1001">
        <v>3</v>
      </c>
      <c r="E37" s="1001">
        <v>4</v>
      </c>
      <c r="F37" s="1001">
        <v>5</v>
      </c>
      <c r="G37" s="1001">
        <v>6</v>
      </c>
      <c r="H37" s="1001">
        <v>7</v>
      </c>
      <c r="I37" s="1001">
        <v>8</v>
      </c>
      <c r="J37" s="1001">
        <v>9</v>
      </c>
      <c r="K37" s="1001">
        <v>10</v>
      </c>
      <c r="L37" s="1001">
        <v>11</v>
      </c>
      <c r="M37" s="1001">
        <v>12</v>
      </c>
      <c r="N37" s="1001">
        <v>13</v>
      </c>
      <c r="O37" s="1001">
        <v>14</v>
      </c>
      <c r="P37" s="1001">
        <v>15</v>
      </c>
      <c r="Q37" s="1001">
        <v>16</v>
      </c>
      <c r="R37" s="1001">
        <v>17</v>
      </c>
      <c r="S37" s="1001">
        <v>18</v>
      </c>
      <c r="T37" s="1001">
        <v>19</v>
      </c>
      <c r="U37" s="1001">
        <v>20</v>
      </c>
      <c r="V37" s="1002"/>
    </row>
    <row r="38" spans="1:24">
      <c r="A38" s="2643"/>
      <c r="B38" s="1003" t="s">
        <v>15</v>
      </c>
      <c r="C38" s="1003" t="s">
        <v>31</v>
      </c>
      <c r="D38" s="1003" t="s">
        <v>12</v>
      </c>
      <c r="E38" s="1003" t="s">
        <v>18</v>
      </c>
      <c r="F38" s="1003" t="s">
        <v>16</v>
      </c>
      <c r="G38" s="1003" t="s">
        <v>25</v>
      </c>
      <c r="H38" s="1004" t="s">
        <v>10</v>
      </c>
      <c r="I38" s="1003" t="s">
        <v>14</v>
      </c>
      <c r="J38" s="1003" t="s">
        <v>22</v>
      </c>
      <c r="K38" s="1003" t="s">
        <v>17</v>
      </c>
      <c r="L38" s="1003" t="s">
        <v>13</v>
      </c>
      <c r="M38" s="1003" t="s">
        <v>27</v>
      </c>
      <c r="N38" s="1003" t="s">
        <v>21</v>
      </c>
      <c r="O38" s="1003" t="s">
        <v>41</v>
      </c>
      <c r="P38" s="1003" t="s">
        <v>24</v>
      </c>
      <c r="Q38" s="1003" t="s">
        <v>30</v>
      </c>
      <c r="R38" s="1003" t="s">
        <v>20</v>
      </c>
      <c r="S38" s="1003" t="s">
        <v>11</v>
      </c>
      <c r="T38" s="1003" t="s">
        <v>67</v>
      </c>
      <c r="U38" s="1003" t="s">
        <v>69</v>
      </c>
      <c r="V38" s="1006" t="s">
        <v>26</v>
      </c>
    </row>
    <row r="39" spans="1:24">
      <c r="A39" s="893" t="s">
        <v>47</v>
      </c>
      <c r="B39" s="234">
        <v>1228</v>
      </c>
      <c r="C39" s="234">
        <v>96193</v>
      </c>
      <c r="D39" s="234">
        <v>77802.732860000076</v>
      </c>
      <c r="E39" s="234">
        <v>10377.061</v>
      </c>
      <c r="F39" s="234">
        <v>16021</v>
      </c>
      <c r="G39" s="234">
        <v>12977</v>
      </c>
      <c r="H39" s="1007">
        <v>384804</v>
      </c>
      <c r="I39" s="234">
        <v>22163.706549999999</v>
      </c>
      <c r="J39" s="234"/>
      <c r="K39" s="234">
        <v>30327</v>
      </c>
      <c r="L39" s="234">
        <v>83180.187950000036</v>
      </c>
      <c r="M39" s="234"/>
      <c r="N39" s="234">
        <v>628.73019999999838</v>
      </c>
      <c r="O39" s="234"/>
      <c r="P39" s="234">
        <v>7974</v>
      </c>
      <c r="Q39" s="234">
        <v>299561.5532000002</v>
      </c>
      <c r="R39" s="234">
        <v>5226</v>
      </c>
      <c r="S39" s="234">
        <v>49722.125179999974</v>
      </c>
      <c r="T39" s="234"/>
      <c r="U39" s="234"/>
      <c r="V39" s="234">
        <f>SUM(B39:U39)</f>
        <v>1098186.0969400003</v>
      </c>
      <c r="W39" s="348"/>
    </row>
    <row r="40" spans="1:24">
      <c r="A40" s="893" t="s">
        <v>48</v>
      </c>
      <c r="B40" s="234">
        <v>5810</v>
      </c>
      <c r="C40" s="234">
        <v>7885</v>
      </c>
      <c r="D40" s="234">
        <v>57221.429510000002</v>
      </c>
      <c r="E40" s="234">
        <v>30924</v>
      </c>
      <c r="F40" s="234">
        <v>59629</v>
      </c>
      <c r="G40" s="234">
        <v>399.7399999999995</v>
      </c>
      <c r="H40" s="234">
        <v>221194</v>
      </c>
      <c r="I40" s="234">
        <v>9161.1163699999979</v>
      </c>
      <c r="J40" s="234"/>
      <c r="K40" s="234">
        <v>4347</v>
      </c>
      <c r="L40" s="234">
        <v>53024.702639999996</v>
      </c>
      <c r="M40" s="234"/>
      <c r="N40" s="234">
        <v>2915.6246100000008</v>
      </c>
      <c r="O40" s="234"/>
      <c r="P40" s="234">
        <v>944</v>
      </c>
      <c r="Q40" s="234">
        <v>124253.36211000005</v>
      </c>
      <c r="R40" s="234">
        <v>0</v>
      </c>
      <c r="S40" s="234">
        <v>96766.83063000004</v>
      </c>
      <c r="T40" s="234"/>
      <c r="U40" s="234"/>
      <c r="V40" s="234">
        <f>SUM(B40:U40)</f>
        <v>674475.80587000004</v>
      </c>
      <c r="W40" s="348"/>
    </row>
    <row r="41" spans="1:24">
      <c r="A41" s="893" t="s">
        <v>49</v>
      </c>
      <c r="B41" s="1009">
        <v>195929</v>
      </c>
      <c r="C41" s="1009">
        <v>71375</v>
      </c>
      <c r="D41" s="1010">
        <v>1277150.35537</v>
      </c>
      <c r="E41" s="1009">
        <v>444384.6</v>
      </c>
      <c r="F41" s="1009">
        <v>67181</v>
      </c>
      <c r="G41" s="234">
        <v>61955.084000000003</v>
      </c>
      <c r="H41" s="234">
        <v>5295407</v>
      </c>
      <c r="I41" s="234">
        <v>425607.61602000002</v>
      </c>
      <c r="J41" s="234"/>
      <c r="K41" s="234">
        <v>769922</v>
      </c>
      <c r="L41" s="234">
        <v>3177981.5238199998</v>
      </c>
      <c r="M41" s="234"/>
      <c r="N41" s="234">
        <v>310691.52703</v>
      </c>
      <c r="O41" s="234"/>
      <c r="P41" s="234">
        <v>191685</v>
      </c>
      <c r="Q41" s="234">
        <v>4305077.0586300008</v>
      </c>
      <c r="R41" s="234">
        <v>91789</v>
      </c>
      <c r="S41" s="234">
        <v>1670750.9310699997</v>
      </c>
      <c r="T41" s="234"/>
      <c r="U41" s="234"/>
      <c r="V41" s="234">
        <f>SUM(B41:U41)</f>
        <v>18356886.695939999</v>
      </c>
      <c r="W41" s="348"/>
    </row>
    <row r="42" spans="1:24">
      <c r="A42" s="893" t="s">
        <v>89</v>
      </c>
      <c r="B42" s="1009">
        <v>0</v>
      </c>
      <c r="C42" s="1009">
        <v>5117</v>
      </c>
      <c r="D42" s="1010">
        <v>35833.748161499519</v>
      </c>
      <c r="E42" s="1009">
        <v>3587.8</v>
      </c>
      <c r="F42" s="1009">
        <v>1918</v>
      </c>
      <c r="G42" s="234">
        <v>0</v>
      </c>
      <c r="H42" s="234">
        <v>93179</v>
      </c>
      <c r="I42" s="234">
        <v>0</v>
      </c>
      <c r="J42" s="234"/>
      <c r="K42" s="234">
        <v>4484</v>
      </c>
      <c r="L42" s="234">
        <v>0</v>
      </c>
      <c r="M42" s="234"/>
      <c r="N42" s="234">
        <v>0</v>
      </c>
      <c r="O42" s="234"/>
      <c r="P42" s="234">
        <v>0</v>
      </c>
      <c r="Q42" s="234">
        <v>79320.056850000008</v>
      </c>
      <c r="R42" s="234">
        <v>0</v>
      </c>
      <c r="S42" s="234">
        <v>27349.42931</v>
      </c>
      <c r="T42" s="234"/>
      <c r="U42" s="234"/>
      <c r="V42" s="234">
        <f>SUM(B42:U42)</f>
        <v>250789.03432149955</v>
      </c>
      <c r="W42" s="348"/>
    </row>
    <row r="43" spans="1:24">
      <c r="A43" s="893" t="s">
        <v>90</v>
      </c>
      <c r="B43" s="1009">
        <v>74894</v>
      </c>
      <c r="C43" s="1009">
        <v>112867</v>
      </c>
      <c r="D43" s="1010">
        <v>597887.92689850053</v>
      </c>
      <c r="E43" s="1009">
        <v>224261.9</v>
      </c>
      <c r="F43" s="1009">
        <v>287484</v>
      </c>
      <c r="G43" s="234">
        <v>2111.336000000003</v>
      </c>
      <c r="H43" s="234">
        <v>1254576</v>
      </c>
      <c r="I43" s="234">
        <v>87365.471450000026</v>
      </c>
      <c r="J43" s="234"/>
      <c r="K43" s="234">
        <v>49997</v>
      </c>
      <c r="L43" s="234">
        <v>483805.63531000004</v>
      </c>
      <c r="M43" s="234"/>
      <c r="N43" s="234">
        <v>22862.317689999996</v>
      </c>
      <c r="O43" s="234"/>
      <c r="P43" s="234">
        <v>30865</v>
      </c>
      <c r="Q43" s="234">
        <v>1225973.8938278002</v>
      </c>
      <c r="R43" s="234">
        <v>97669</v>
      </c>
      <c r="S43" s="234">
        <v>478738.84320000012</v>
      </c>
      <c r="T43" s="234"/>
      <c r="U43" s="234"/>
      <c r="V43" s="234">
        <f>SUM(B43:U43)</f>
        <v>5031359.3243763</v>
      </c>
      <c r="W43" s="348"/>
    </row>
    <row r="44" spans="1:24">
      <c r="A44" s="71" t="s">
        <v>26</v>
      </c>
      <c r="B44" s="1011">
        <f>SUM(B39:B43)</f>
        <v>277861</v>
      </c>
      <c r="C44" s="1011">
        <f t="shared" ref="C44:V44" si="4">SUM(C39:C43)</f>
        <v>293437</v>
      </c>
      <c r="D44" s="1011">
        <f>SUM(D39:D43)</f>
        <v>2045896.1928000003</v>
      </c>
      <c r="E44" s="1011">
        <f t="shared" si="4"/>
        <v>713535.36099999992</v>
      </c>
      <c r="F44" s="1011">
        <f t="shared" si="4"/>
        <v>432233</v>
      </c>
      <c r="G44" s="1011">
        <f t="shared" si="4"/>
        <v>77443.16</v>
      </c>
      <c r="H44" s="1011">
        <f>SUM(H39:H43)</f>
        <v>7249160</v>
      </c>
      <c r="I44" s="1011">
        <f t="shared" si="4"/>
        <v>544297.91039000009</v>
      </c>
      <c r="J44" s="1011">
        <f t="shared" si="4"/>
        <v>0</v>
      </c>
      <c r="K44" s="1011">
        <f t="shared" si="4"/>
        <v>859077</v>
      </c>
      <c r="L44" s="1011">
        <f t="shared" si="4"/>
        <v>3797992.0497199995</v>
      </c>
      <c r="M44" s="1011">
        <f t="shared" si="4"/>
        <v>0</v>
      </c>
      <c r="N44" s="1011">
        <f t="shared" si="4"/>
        <v>337098.19952999998</v>
      </c>
      <c r="O44" s="1011">
        <f t="shared" si="4"/>
        <v>0</v>
      </c>
      <c r="P44" s="1011">
        <f t="shared" si="4"/>
        <v>231468</v>
      </c>
      <c r="Q44" s="1011">
        <f t="shared" si="4"/>
        <v>6034185.9246178009</v>
      </c>
      <c r="R44" s="1011">
        <f t="shared" si="4"/>
        <v>194684</v>
      </c>
      <c r="S44" s="1011">
        <f t="shared" si="4"/>
        <v>2323328.1593899997</v>
      </c>
      <c r="T44" s="1011">
        <f t="shared" si="4"/>
        <v>0</v>
      </c>
      <c r="U44" s="1011">
        <f t="shared" si="4"/>
        <v>0</v>
      </c>
      <c r="V44" s="1011">
        <f t="shared" si="4"/>
        <v>25411696.957447797</v>
      </c>
      <c r="W44" s="1012" t="e">
        <f>+#REF!</f>
        <v>#REF!</v>
      </c>
      <c r="X44" s="18" t="e">
        <f>+V44-W44</f>
        <v>#REF!</v>
      </c>
    </row>
    <row r="47" spans="1:24">
      <c r="A47" s="72" t="s">
        <v>617</v>
      </c>
      <c r="B47" s="1016"/>
      <c r="C47" s="1016"/>
      <c r="D47" s="1016"/>
      <c r="E47" s="1016"/>
      <c r="F47" s="1017"/>
    </row>
    <row r="48" spans="1:24">
      <c r="A48" s="2643" t="s">
        <v>62</v>
      </c>
      <c r="B48" s="1001">
        <v>1</v>
      </c>
      <c r="C48" s="1001">
        <v>2</v>
      </c>
      <c r="D48" s="1001">
        <v>3</v>
      </c>
      <c r="E48" s="1001">
        <v>4</v>
      </c>
      <c r="F48" s="1001">
        <v>5</v>
      </c>
      <c r="G48" s="1001">
        <v>6</v>
      </c>
      <c r="H48" s="1001">
        <v>7</v>
      </c>
      <c r="I48" s="1001">
        <v>8</v>
      </c>
      <c r="J48" s="1001">
        <v>9</v>
      </c>
      <c r="K48" s="1001">
        <v>10</v>
      </c>
      <c r="L48" s="1001">
        <v>11</v>
      </c>
      <c r="M48" s="1001">
        <v>12</v>
      </c>
      <c r="N48" s="1001">
        <v>13</v>
      </c>
      <c r="O48" s="1001">
        <v>14</v>
      </c>
      <c r="P48" s="1001">
        <v>15</v>
      </c>
      <c r="Q48" s="1001">
        <v>16</v>
      </c>
      <c r="R48" s="1001">
        <v>17</v>
      </c>
      <c r="S48" s="1001">
        <v>18</v>
      </c>
      <c r="T48" s="1001">
        <v>19</v>
      </c>
      <c r="U48" s="1001">
        <v>20</v>
      </c>
      <c r="V48" s="1002"/>
    </row>
    <row r="49" spans="1:24">
      <c r="A49" s="2643"/>
      <c r="B49" s="1003" t="s">
        <v>15</v>
      </c>
      <c r="C49" s="1003" t="s">
        <v>31</v>
      </c>
      <c r="D49" s="1003" t="s">
        <v>12</v>
      </c>
      <c r="E49" s="1003" t="s">
        <v>18</v>
      </c>
      <c r="F49" s="1003" t="s">
        <v>16</v>
      </c>
      <c r="G49" s="1003" t="s">
        <v>25</v>
      </c>
      <c r="H49" s="1004" t="s">
        <v>10</v>
      </c>
      <c r="I49" s="1003" t="s">
        <v>14</v>
      </c>
      <c r="J49" s="1003" t="s">
        <v>22</v>
      </c>
      <c r="K49" s="1003" t="s">
        <v>17</v>
      </c>
      <c r="L49" s="1003" t="s">
        <v>13</v>
      </c>
      <c r="M49" s="1003" t="s">
        <v>27</v>
      </c>
      <c r="N49" s="1003" t="s">
        <v>21</v>
      </c>
      <c r="O49" s="1003" t="s">
        <v>41</v>
      </c>
      <c r="P49" s="1003" t="s">
        <v>24</v>
      </c>
      <c r="Q49" s="1003" t="s">
        <v>30</v>
      </c>
      <c r="R49" s="1003" t="s">
        <v>20</v>
      </c>
      <c r="S49" s="1003" t="s">
        <v>11</v>
      </c>
      <c r="T49" s="1003" t="s">
        <v>67</v>
      </c>
      <c r="U49" s="1003" t="s">
        <v>69</v>
      </c>
      <c r="V49" s="1006" t="s">
        <v>26</v>
      </c>
    </row>
    <row r="50" spans="1:24">
      <c r="A50" s="893" t="s">
        <v>47</v>
      </c>
      <c r="B50" s="234">
        <v>5176</v>
      </c>
      <c r="C50" s="234">
        <v>68601</v>
      </c>
      <c r="D50" s="234">
        <v>69460</v>
      </c>
      <c r="E50" s="234">
        <v>12752</v>
      </c>
      <c r="F50" s="234">
        <v>19719</v>
      </c>
      <c r="G50" s="234"/>
      <c r="H50" s="1007">
        <v>381908</v>
      </c>
      <c r="I50" s="234">
        <v>21455.616030000001</v>
      </c>
      <c r="J50" s="234">
        <v>-2096.9499999999998</v>
      </c>
      <c r="K50" s="234">
        <v>29370</v>
      </c>
      <c r="L50" s="234">
        <v>125641</v>
      </c>
      <c r="M50" s="234"/>
      <c r="N50" s="234">
        <v>10096.02855784364</v>
      </c>
      <c r="O50" s="234"/>
      <c r="P50" s="234"/>
      <c r="Q50" s="234">
        <v>390632.6245200003</v>
      </c>
      <c r="R50" s="234">
        <v>2360</v>
      </c>
      <c r="S50" s="234">
        <v>64083.609249999994</v>
      </c>
      <c r="T50" s="234"/>
      <c r="U50" s="234"/>
      <c r="V50" s="234">
        <f>SUM(B50:U50)</f>
        <v>1199157.928357844</v>
      </c>
      <c r="W50" s="348"/>
      <c r="X50" s="348"/>
    </row>
    <row r="51" spans="1:24">
      <c r="A51" s="893" t="s">
        <v>48</v>
      </c>
      <c r="B51" s="234">
        <v>10089</v>
      </c>
      <c r="C51" s="234">
        <v>7748</v>
      </c>
      <c r="D51" s="234">
        <v>33867</v>
      </c>
      <c r="E51" s="234">
        <v>16555</v>
      </c>
      <c r="F51" s="234">
        <v>35728</v>
      </c>
      <c r="G51" s="234"/>
      <c r="H51" s="234">
        <v>172084</v>
      </c>
      <c r="I51" s="234">
        <v>7821.7777000000006</v>
      </c>
      <c r="J51" s="234">
        <v>32.299999999999997</v>
      </c>
      <c r="K51" s="234">
        <v>4002</v>
      </c>
      <c r="L51" s="234">
        <v>57180</v>
      </c>
      <c r="M51" s="234"/>
      <c r="N51" s="234">
        <v>9162.8504104176427</v>
      </c>
      <c r="O51" s="234"/>
      <c r="P51" s="234"/>
      <c r="Q51" s="234">
        <v>129858.24541000005</v>
      </c>
      <c r="R51" s="234">
        <v>0</v>
      </c>
      <c r="S51" s="234">
        <v>96204.737120000005</v>
      </c>
      <c r="T51" s="234"/>
      <c r="U51" s="234"/>
      <c r="V51" s="234">
        <f>SUM(B51:U51)</f>
        <v>580332.9106404176</v>
      </c>
      <c r="W51" s="348"/>
      <c r="X51" s="348"/>
    </row>
    <row r="52" spans="1:24">
      <c r="A52" s="893" t="s">
        <v>49</v>
      </c>
      <c r="B52" s="1009">
        <v>218930</v>
      </c>
      <c r="C52" s="1009">
        <v>54282</v>
      </c>
      <c r="D52" s="1010">
        <v>798850</v>
      </c>
      <c r="E52" s="1009">
        <v>321752</v>
      </c>
      <c r="F52" s="1009">
        <v>86454</v>
      </c>
      <c r="G52" s="234"/>
      <c r="H52" s="234">
        <v>5671501</v>
      </c>
      <c r="I52" s="234">
        <v>403418.15091000003</v>
      </c>
      <c r="J52" s="234">
        <v>79524.38</v>
      </c>
      <c r="K52" s="234">
        <v>614442</v>
      </c>
      <c r="L52" s="234">
        <v>2830132</v>
      </c>
      <c r="M52" s="234"/>
      <c r="N52" s="234">
        <v>166844.13816718207</v>
      </c>
      <c r="O52" s="234"/>
      <c r="P52" s="234"/>
      <c r="Q52" s="234">
        <v>4696672.8619799996</v>
      </c>
      <c r="R52" s="234">
        <v>78964</v>
      </c>
      <c r="S52" s="234">
        <v>1571815.4141500001</v>
      </c>
      <c r="T52" s="234"/>
      <c r="U52" s="234"/>
      <c r="V52" s="234">
        <f>SUM(B52:U52)</f>
        <v>17593581.945207182</v>
      </c>
      <c r="W52" s="348"/>
      <c r="X52" s="348"/>
    </row>
    <row r="53" spans="1:24">
      <c r="A53" s="893" t="s">
        <v>89</v>
      </c>
      <c r="B53" s="1009">
        <v>0</v>
      </c>
      <c r="C53" s="1009">
        <v>0</v>
      </c>
      <c r="D53" s="1010">
        <v>2957.5775193798449</v>
      </c>
      <c r="E53" s="1009">
        <v>3593</v>
      </c>
      <c r="F53" s="1009">
        <v>1914</v>
      </c>
      <c r="G53" s="234"/>
      <c r="H53" s="234">
        <v>95839</v>
      </c>
      <c r="I53" s="234">
        <v>0</v>
      </c>
      <c r="J53" s="234">
        <v>0</v>
      </c>
      <c r="K53" s="234">
        <v>3844</v>
      </c>
      <c r="L53" s="234">
        <v>0</v>
      </c>
      <c r="M53" s="234"/>
      <c r="N53" s="234">
        <v>0</v>
      </c>
      <c r="O53" s="234"/>
      <c r="P53" s="234"/>
      <c r="Q53" s="234">
        <v>68705.563810000007</v>
      </c>
      <c r="R53" s="234">
        <v>0</v>
      </c>
      <c r="S53" s="234">
        <v>28216.531650000004</v>
      </c>
      <c r="T53" s="234"/>
      <c r="U53" s="234"/>
      <c r="V53" s="234">
        <f>SUM(B53:U53)</f>
        <v>205069.67297937989</v>
      </c>
      <c r="W53" s="348"/>
      <c r="X53" s="348"/>
    </row>
    <row r="54" spans="1:24">
      <c r="A54" s="893" t="s">
        <v>90</v>
      </c>
      <c r="B54" s="1009">
        <v>78356</v>
      </c>
      <c r="C54" s="1009">
        <v>134443</v>
      </c>
      <c r="D54" s="1010">
        <v>366817.42248062015</v>
      </c>
      <c r="E54" s="1009" t="s">
        <v>631</v>
      </c>
      <c r="F54" s="1009">
        <v>255391</v>
      </c>
      <c r="G54" s="234"/>
      <c r="H54" s="234">
        <v>1370063</v>
      </c>
      <c r="I54" s="234">
        <v>101449.98006999999</v>
      </c>
      <c r="J54" s="234">
        <v>7455.99</v>
      </c>
      <c r="K54" s="234">
        <v>24281</v>
      </c>
      <c r="L54" s="234">
        <v>559798</v>
      </c>
      <c r="M54" s="234"/>
      <c r="N54" s="234">
        <v>14038.982864556649</v>
      </c>
      <c r="O54" s="234"/>
      <c r="P54" s="234"/>
      <c r="Q54" s="234">
        <v>1306670.4812964997</v>
      </c>
      <c r="R54" s="234">
        <v>73901</v>
      </c>
      <c r="S54" s="234">
        <v>443077</v>
      </c>
      <c r="T54" s="234"/>
      <c r="U54" s="234"/>
      <c r="V54" s="234">
        <f>SUM(B54:U54)</f>
        <v>4735742.8567116773</v>
      </c>
      <c r="W54" s="348"/>
      <c r="X54" s="348"/>
    </row>
    <row r="55" spans="1:24">
      <c r="A55" s="71" t="s">
        <v>26</v>
      </c>
      <c r="B55" s="1011">
        <f>SUM(B50:B54)</f>
        <v>312551</v>
      </c>
      <c r="C55" s="1011">
        <f t="shared" ref="C55:V55" si="5">SUM(C50:C54)</f>
        <v>265074</v>
      </c>
      <c r="D55" s="1011">
        <f>SUM(D50:D54)</f>
        <v>1271952</v>
      </c>
      <c r="E55" s="1011">
        <f t="shared" si="5"/>
        <v>354652</v>
      </c>
      <c r="F55" s="1011">
        <f t="shared" si="5"/>
        <v>399206</v>
      </c>
      <c r="G55" s="1011">
        <f t="shared" si="5"/>
        <v>0</v>
      </c>
      <c r="H55" s="1011">
        <f t="shared" si="5"/>
        <v>7691395</v>
      </c>
      <c r="I55" s="1011">
        <f t="shared" si="5"/>
        <v>534145.52471000003</v>
      </c>
      <c r="J55" s="1011">
        <f t="shared" si="5"/>
        <v>84915.720000000016</v>
      </c>
      <c r="K55" s="1011">
        <f t="shared" si="5"/>
        <v>675939</v>
      </c>
      <c r="L55" s="1011">
        <f t="shared" si="5"/>
        <v>3572751</v>
      </c>
      <c r="M55" s="1011">
        <f t="shared" si="5"/>
        <v>0</v>
      </c>
      <c r="N55" s="1011">
        <f t="shared" si="5"/>
        <v>200142</v>
      </c>
      <c r="O55" s="1011">
        <f t="shared" si="5"/>
        <v>0</v>
      </c>
      <c r="P55" s="1011">
        <f t="shared" si="5"/>
        <v>0</v>
      </c>
      <c r="Q55" s="1011">
        <f t="shared" si="5"/>
        <v>6592539.7770165</v>
      </c>
      <c r="R55" s="1011">
        <f t="shared" si="5"/>
        <v>155225</v>
      </c>
      <c r="S55" s="1011">
        <f t="shared" si="5"/>
        <v>2203397.2921700003</v>
      </c>
      <c r="T55" s="1011">
        <f t="shared" si="5"/>
        <v>0</v>
      </c>
      <c r="U55" s="1011">
        <f t="shared" si="5"/>
        <v>0</v>
      </c>
      <c r="V55" s="1011">
        <f t="shared" si="5"/>
        <v>24313885.313896503</v>
      </c>
      <c r="W55" s="1012" t="e">
        <f>+#REF!</f>
        <v>#REF!</v>
      </c>
      <c r="X55" s="348" t="e">
        <f>+V55-W55</f>
        <v>#REF!</v>
      </c>
    </row>
    <row r="58" spans="1:24">
      <c r="J58" s="912"/>
    </row>
    <row r="59" spans="1:24">
      <c r="J59" s="912"/>
    </row>
    <row r="60" spans="1:24">
      <c r="J60" s="912"/>
    </row>
    <row r="61" spans="1:24">
      <c r="J61" s="912"/>
    </row>
    <row r="62" spans="1:24">
      <c r="J62" s="912"/>
    </row>
  </sheetData>
  <customSheetViews>
    <customSheetView guid="{5E394B0B-7867-4722-9497-A93AB2A9A773}"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1"/>
    </customSheetView>
    <customSheetView guid="{B1E1B596-A9A1-411D-A882-A48CB025B978}"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2"/>
    </customSheetView>
    <customSheetView guid="{46F31544-8E6F-41C5-8628-1D6EE074AF15}"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3"/>
    </customSheetView>
    <customSheetView guid="{B2E1A0C6-5BA1-4CF1-B412-16D81FCDF11F}"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4"/>
    </customSheetView>
    <customSheetView guid="{967E0446-E234-427F-8E57-7FE287052E2E}"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5"/>
    </customSheetView>
    <customSheetView guid="{2ACFE167-4169-43A6-9AB2-59D5A2DA2DB4}" showPageBreaks="1" printArea="1" state="hidden">
      <pane xSplit="1" ySplit="5" topLeftCell="P42" activePane="bottomRight" state="frozen"/>
      <selection pane="bottomRight" activeCell="S54" sqref="S54"/>
      <colBreaks count="1" manualBreakCount="1">
        <brk id="22" max="1048575" man="1"/>
      </colBreaks>
      <pageMargins left="0.7" right="0.7" top="0.75" bottom="0.75" header="0.3" footer="0.3"/>
      <pageSetup scale="43" orientation="landscape" r:id="rId6"/>
    </customSheetView>
  </customSheetViews>
  <mergeCells count="5">
    <mergeCell ref="A4:A5"/>
    <mergeCell ref="A15:A16"/>
    <mergeCell ref="A26:A27"/>
    <mergeCell ref="A37:A38"/>
    <mergeCell ref="A48:A49"/>
  </mergeCells>
  <pageMargins left="0.7" right="0.7" top="0.75" bottom="0.75" header="0.3" footer="0.3"/>
  <pageSetup scale="43" orientation="landscape" r:id="rId7"/>
  <colBreaks count="1" manualBreakCount="1">
    <brk id="22"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00B050"/>
  </sheetPr>
  <dimension ref="B1:H49"/>
  <sheetViews>
    <sheetView topLeftCell="A28" workbookViewId="0">
      <selection activeCell="G4" sqref="G4"/>
    </sheetView>
  </sheetViews>
  <sheetFormatPr defaultColWidth="9.109375" defaultRowHeight="14.4"/>
  <cols>
    <col min="1" max="1" width="2.88671875" style="14" customWidth="1"/>
    <col min="2" max="2" width="22" style="14" customWidth="1"/>
    <col min="3" max="3" width="15.44140625" style="14" hidden="1" customWidth="1"/>
    <col min="4" max="5" width="15.6640625" style="14" customWidth="1"/>
    <col min="6" max="6" width="19.109375" style="14" customWidth="1"/>
    <col min="7" max="7" width="14.44140625" style="14" customWidth="1"/>
    <col min="8" max="8" width="12.44140625" style="14" customWidth="1"/>
    <col min="9" max="16384" width="9.109375" style="14"/>
  </cols>
  <sheetData>
    <row r="1" spans="2:8">
      <c r="B1" s="447"/>
    </row>
    <row r="2" spans="2:8">
      <c r="B2" s="456"/>
      <c r="C2" s="65"/>
      <c r="D2" s="66"/>
      <c r="E2" s="66"/>
      <c r="F2" s="66"/>
      <c r="G2" s="66"/>
    </row>
    <row r="3" spans="2:8">
      <c r="C3" s="65"/>
      <c r="D3" s="66"/>
      <c r="E3" s="66"/>
      <c r="F3" s="66"/>
      <c r="G3" s="66"/>
    </row>
    <row r="4" spans="2:8">
      <c r="B4" s="2648" t="s">
        <v>530</v>
      </c>
      <c r="C4" s="2649"/>
      <c r="D4" s="2649"/>
      <c r="E4" s="2649"/>
      <c r="F4" s="2649"/>
      <c r="G4" s="487"/>
    </row>
    <row r="5" spans="2:8">
      <c r="B5" s="2650" t="s">
        <v>45</v>
      </c>
      <c r="C5" s="2652" t="s">
        <v>522</v>
      </c>
      <c r="D5" s="2653"/>
      <c r="E5" s="2653"/>
      <c r="F5" s="2653"/>
      <c r="G5" s="2654"/>
      <c r="H5" s="854"/>
    </row>
    <row r="6" spans="2:8">
      <c r="B6" s="2651"/>
      <c r="C6" s="486">
        <v>2007</v>
      </c>
      <c r="D6" s="486">
        <v>2009</v>
      </c>
      <c r="E6" s="486">
        <v>2010</v>
      </c>
      <c r="F6" s="486">
        <v>2011</v>
      </c>
      <c r="G6" s="859" t="s">
        <v>586</v>
      </c>
      <c r="H6" s="859" t="s">
        <v>587</v>
      </c>
    </row>
    <row r="7" spans="2:8" ht="20.100000000000001" customHeight="1">
      <c r="B7" s="611" t="s">
        <v>47</v>
      </c>
      <c r="C7" s="458" t="e">
        <f>+#REF!</f>
        <v>#REF!</v>
      </c>
      <c r="D7" s="608">
        <v>1199157.928357844</v>
      </c>
      <c r="E7" s="607">
        <v>1098186.0969400003</v>
      </c>
      <c r="F7" s="607">
        <v>1141590.8323642923</v>
      </c>
      <c r="G7" s="607">
        <v>1413295.7525181728</v>
      </c>
      <c r="H7" s="853"/>
    </row>
    <row r="8" spans="2:8" ht="20.100000000000001" customHeight="1">
      <c r="B8" s="611" t="s">
        <v>48</v>
      </c>
      <c r="C8" s="458" t="e">
        <f>+#REF!</f>
        <v>#REF!</v>
      </c>
      <c r="D8" s="608">
        <v>580332.9106404176</v>
      </c>
      <c r="E8" s="607">
        <v>674475.80587000004</v>
      </c>
      <c r="F8" s="607">
        <v>802677.31206288608</v>
      </c>
      <c r="G8" s="607">
        <v>546600.03501427849</v>
      </c>
      <c r="H8" s="853"/>
    </row>
    <row r="9" spans="2:8" ht="20.100000000000001" customHeight="1">
      <c r="B9" s="611" t="s">
        <v>49</v>
      </c>
      <c r="C9" s="458" t="e">
        <f>+#REF!</f>
        <v>#REF!</v>
      </c>
      <c r="D9" s="608">
        <v>17593581.945207182</v>
      </c>
      <c r="E9" s="607">
        <v>18356886.695939999</v>
      </c>
      <c r="F9" s="607">
        <v>23575070.699483648</v>
      </c>
      <c r="G9" s="607">
        <v>29291164.102288961</v>
      </c>
      <c r="H9" s="853"/>
    </row>
    <row r="10" spans="2:8" ht="20.100000000000001" customHeight="1">
      <c r="B10" s="611" t="s">
        <v>90</v>
      </c>
      <c r="C10" s="458" t="e">
        <f>+#REF!+#REF!</f>
        <v>#REF!</v>
      </c>
      <c r="D10" s="608">
        <v>5200211.5296910573</v>
      </c>
      <c r="E10" s="607">
        <v>5282148.3586978</v>
      </c>
      <c r="F10" s="607">
        <v>6298057.9870221643</v>
      </c>
      <c r="G10" s="607">
        <v>7166796.3648550538</v>
      </c>
      <c r="H10" s="853"/>
    </row>
    <row r="11" spans="2:8" ht="20.100000000000001" customHeight="1">
      <c r="B11" s="460" t="s">
        <v>51</v>
      </c>
      <c r="C11" s="462" t="e">
        <f>SUM(C7:C10)-1</f>
        <v>#REF!</v>
      </c>
      <c r="D11" s="462">
        <f>SUM(D7:D10)+1</f>
        <v>24573285.3138965</v>
      </c>
      <c r="E11" s="462">
        <f>SUM(E7:E10)</f>
        <v>25411696.957447797</v>
      </c>
      <c r="F11" s="462">
        <f>SUM(F7:F10)</f>
        <v>31817396.830932993</v>
      </c>
      <c r="G11" s="462">
        <f>SUM(G7:G10)</f>
        <v>38417856.254676469</v>
      </c>
      <c r="H11" s="462">
        <f>SUM(H7:H10)</f>
        <v>0</v>
      </c>
    </row>
    <row r="12" spans="2:8" ht="20.100000000000001" customHeight="1">
      <c r="B12" s="461"/>
      <c r="C12" s="461"/>
      <c r="D12" s="461"/>
      <c r="E12" s="461"/>
      <c r="F12" s="461"/>
      <c r="G12" s="461"/>
    </row>
    <row r="13" spans="2:8" ht="20.100000000000001" customHeight="1">
      <c r="B13" s="2650" t="s">
        <v>45</v>
      </c>
      <c r="C13" s="2652" t="s">
        <v>523</v>
      </c>
      <c r="D13" s="2653"/>
      <c r="E13" s="2653"/>
      <c r="F13" s="2653"/>
      <c r="G13" s="2654"/>
      <c r="H13" s="854"/>
    </row>
    <row r="14" spans="2:8" ht="20.100000000000001" customHeight="1">
      <c r="B14" s="2651"/>
      <c r="C14" s="486" t="s">
        <v>382</v>
      </c>
      <c r="D14" s="486">
        <v>2009</v>
      </c>
      <c r="E14" s="486">
        <v>2010</v>
      </c>
      <c r="F14" s="486">
        <v>2011</v>
      </c>
      <c r="G14" s="859" t="s">
        <v>586</v>
      </c>
      <c r="H14" s="859" t="s">
        <v>587</v>
      </c>
    </row>
    <row r="15" spans="2:8" ht="20.100000000000001" customHeight="1">
      <c r="B15" s="611" t="s">
        <v>47</v>
      </c>
      <c r="C15" s="458" t="e">
        <f>+#REF!</f>
        <v>#REF!</v>
      </c>
      <c r="D15" s="608">
        <v>953478.09152000002</v>
      </c>
      <c r="E15" s="607">
        <v>529448.11176999996</v>
      </c>
      <c r="F15" s="607">
        <v>482646.26023494534</v>
      </c>
      <c r="G15" s="607">
        <v>379090.86330623692</v>
      </c>
      <c r="H15" s="853"/>
    </row>
    <row r="16" spans="2:8" ht="20.100000000000001" customHeight="1">
      <c r="B16" s="611" t="s">
        <v>48</v>
      </c>
      <c r="C16" s="458" t="e">
        <f>+#REF!</f>
        <v>#REF!</v>
      </c>
      <c r="D16" s="608">
        <v>221209.63957000003</v>
      </c>
      <c r="E16" s="607">
        <v>216143.14510999998</v>
      </c>
      <c r="F16" s="607">
        <v>232189.29115742102</v>
      </c>
      <c r="G16" s="607">
        <v>343195.37001479609</v>
      </c>
      <c r="H16" s="853"/>
    </row>
    <row r="17" spans="2:8" ht="20.100000000000001" customHeight="1">
      <c r="B17" s="611" t="s">
        <v>49</v>
      </c>
      <c r="C17" s="458" t="e">
        <f>+#REF!</f>
        <v>#REF!</v>
      </c>
      <c r="D17" s="608">
        <v>11680228.84001</v>
      </c>
      <c r="E17" s="607">
        <v>11733878.64562</v>
      </c>
      <c r="F17" s="607">
        <v>15416752.648560412</v>
      </c>
      <c r="G17" s="607">
        <v>17963038.369464502</v>
      </c>
      <c r="H17" s="853"/>
    </row>
    <row r="18" spans="2:8" ht="20.100000000000001" customHeight="1">
      <c r="B18" s="611" t="s">
        <v>90</v>
      </c>
      <c r="C18" s="458" t="e">
        <f>+#REF!+#REF!</f>
        <v>#REF!</v>
      </c>
      <c r="D18" s="608">
        <v>4166756.830658</v>
      </c>
      <c r="E18" s="607">
        <v>3091110.0239269999</v>
      </c>
      <c r="F18" s="607">
        <v>4160145.4303535232</v>
      </c>
      <c r="G18" s="607">
        <v>4583942.5431417534</v>
      </c>
      <c r="H18" s="853"/>
    </row>
    <row r="19" spans="2:8" ht="20.100000000000001" customHeight="1">
      <c r="B19" s="460" t="s">
        <v>51</v>
      </c>
      <c r="C19" s="462" t="e">
        <f>SUM(C15:C18)</f>
        <v>#REF!</v>
      </c>
      <c r="D19" s="462">
        <f>SUM(D15:D18)+1</f>
        <v>17021674.401758</v>
      </c>
      <c r="E19" s="666">
        <f>SUM(E15:E18)</f>
        <v>15570579.926426999</v>
      </c>
      <c r="F19" s="462">
        <f>SUM(F15:F18)</f>
        <v>20291733.630306304</v>
      </c>
      <c r="G19" s="462">
        <f>SUM(G15:G18)</f>
        <v>23269267.145927288</v>
      </c>
      <c r="H19" s="462">
        <f>SUM(H15:H18)</f>
        <v>0</v>
      </c>
    </row>
    <row r="20" spans="2:8" ht="20.100000000000001" customHeight="1">
      <c r="B20" s="461"/>
      <c r="C20" s="461"/>
      <c r="D20" s="461"/>
      <c r="E20" s="461"/>
      <c r="F20" s="461"/>
      <c r="G20" s="461"/>
    </row>
    <row r="21" spans="2:8" ht="20.100000000000001" customHeight="1">
      <c r="B21" s="2650" t="s">
        <v>45</v>
      </c>
      <c r="C21" s="2652" t="s">
        <v>524</v>
      </c>
      <c r="D21" s="2653"/>
      <c r="E21" s="2653"/>
      <c r="F21" s="2653"/>
      <c r="G21" s="2654"/>
      <c r="H21" s="854"/>
    </row>
    <row r="22" spans="2:8" ht="20.100000000000001" customHeight="1">
      <c r="B22" s="2651"/>
      <c r="C22" s="486">
        <v>2007</v>
      </c>
      <c r="D22" s="486">
        <v>2009</v>
      </c>
      <c r="E22" s="486">
        <v>2010</v>
      </c>
      <c r="F22" s="486">
        <v>2011</v>
      </c>
      <c r="G22" s="859" t="s">
        <v>586</v>
      </c>
      <c r="H22" s="859" t="s">
        <v>587</v>
      </c>
    </row>
    <row r="23" spans="2:8" ht="20.100000000000001" customHeight="1">
      <c r="B23" s="611" t="s">
        <v>47</v>
      </c>
      <c r="C23" s="463" t="e">
        <f>(C15/C7)*100</f>
        <v>#REF!</v>
      </c>
      <c r="D23" s="708">
        <f>D15/D7*100</f>
        <v>79.512303506654547</v>
      </c>
      <c r="E23" s="708">
        <f>E15/E7*100</f>
        <v>48.211146839798914</v>
      </c>
      <c r="F23" s="708">
        <f>F15/F7*100</f>
        <v>42.278393146812554</v>
      </c>
      <c r="G23" s="708">
        <f>G15/G7*100</f>
        <v>26.823179977070112</v>
      </c>
      <c r="H23" s="708" t="e">
        <f>H15/H7*100</f>
        <v>#DIV/0!</v>
      </c>
    </row>
    <row r="24" spans="2:8" ht="20.100000000000001" customHeight="1">
      <c r="B24" s="611" t="s">
        <v>48</v>
      </c>
      <c r="C24" s="463" t="e">
        <f>(C16/C8)*100</f>
        <v>#REF!</v>
      </c>
      <c r="D24" s="708">
        <f t="shared" ref="D24:F26" si="0">D16/D8*100</f>
        <v>38.117714076544011</v>
      </c>
      <c r="E24" s="708">
        <f t="shared" si="0"/>
        <v>32.046093162852443</v>
      </c>
      <c r="F24" s="708">
        <f t="shared" si="0"/>
        <v>28.926853626981554</v>
      </c>
      <c r="G24" s="708">
        <f t="shared" ref="G24:H26" si="1">G16/G8*100</f>
        <v>62.787293821858427</v>
      </c>
      <c r="H24" s="708" t="e">
        <f t="shared" si="1"/>
        <v>#DIV/0!</v>
      </c>
    </row>
    <row r="25" spans="2:8" ht="20.100000000000001" customHeight="1">
      <c r="B25" s="611" t="s">
        <v>49</v>
      </c>
      <c r="C25" s="463" t="e">
        <f>(C17/C9)*100</f>
        <v>#REF!</v>
      </c>
      <c r="D25" s="708">
        <f t="shared" si="0"/>
        <v>66.389146203351217</v>
      </c>
      <c r="E25" s="708">
        <f t="shared" si="0"/>
        <v>63.920853464848079</v>
      </c>
      <c r="F25" s="708">
        <f t="shared" si="0"/>
        <v>65.394300806478924</v>
      </c>
      <c r="G25" s="708">
        <f t="shared" si="1"/>
        <v>61.325791992202795</v>
      </c>
      <c r="H25" s="708" t="e">
        <f t="shared" si="1"/>
        <v>#DIV/0!</v>
      </c>
    </row>
    <row r="26" spans="2:8" ht="20.100000000000001" customHeight="1">
      <c r="B26" s="611" t="s">
        <v>90</v>
      </c>
      <c r="C26" s="463" t="e">
        <f>(C18/C10)*100</f>
        <v>#REF!</v>
      </c>
      <c r="D26" s="708">
        <f t="shared" si="0"/>
        <v>80.126679595003807</v>
      </c>
      <c r="E26" s="708">
        <f t="shared" si="0"/>
        <v>58.519939502211301</v>
      </c>
      <c r="F26" s="708">
        <f t="shared" si="0"/>
        <v>66.054416122016619</v>
      </c>
      <c r="G26" s="708">
        <f t="shared" si="1"/>
        <v>63.960831447936116</v>
      </c>
      <c r="H26" s="708" t="e">
        <f t="shared" si="1"/>
        <v>#DIV/0!</v>
      </c>
    </row>
    <row r="27" spans="2:8" ht="20.100000000000001" customHeight="1">
      <c r="B27" s="460" t="s">
        <v>51</v>
      </c>
      <c r="C27" s="464" t="e">
        <f>(C19/C11)*100</f>
        <v>#REF!</v>
      </c>
      <c r="D27" s="709">
        <f>(D19/D11)*100</f>
        <v>69.269021965622272</v>
      </c>
      <c r="E27" s="709">
        <f>(E19/E11)*100</f>
        <v>61.273278807393815</v>
      </c>
      <c r="F27" s="709">
        <f>(F19/F11)*100</f>
        <v>63.775593390401454</v>
      </c>
      <c r="G27" s="709">
        <f>(G19/G11)*100</f>
        <v>60.568884925990119</v>
      </c>
      <c r="H27" s="709" t="e">
        <f>(H19/H11)*100</f>
        <v>#DIV/0!</v>
      </c>
    </row>
    <row r="28" spans="2:8" ht="20.100000000000001" customHeight="1"/>
    <row r="29" spans="2:8" ht="20.100000000000001" customHeight="1">
      <c r="D29" s="488">
        <v>2009</v>
      </c>
      <c r="E29" s="488">
        <v>2010</v>
      </c>
      <c r="F29" s="488">
        <v>2011</v>
      </c>
      <c r="G29" s="862" t="s">
        <v>586</v>
      </c>
      <c r="H29" s="862" t="s">
        <v>409</v>
      </c>
    </row>
    <row r="30" spans="2:8" ht="20.100000000000001" customHeight="1">
      <c r="B30" s="132" t="s">
        <v>415</v>
      </c>
      <c r="C30" s="395"/>
      <c r="D30" s="531">
        <v>12907013.425590001</v>
      </c>
      <c r="E30" s="531">
        <v>10058322.2279128</v>
      </c>
      <c r="F30" s="531">
        <v>12105102.366882445</v>
      </c>
      <c r="G30" s="531">
        <v>14662230.002650199</v>
      </c>
      <c r="H30" s="531">
        <v>14662230.00265019</v>
      </c>
    </row>
    <row r="31" spans="2:8" ht="20.100000000000001" customHeight="1">
      <c r="B31" s="398" t="s">
        <v>416</v>
      </c>
      <c r="C31" s="395"/>
      <c r="D31" s="710">
        <f>+D30/D11*100</f>
        <v>52.524573986413301</v>
      </c>
      <c r="E31" s="710">
        <f>+E30/E11*100</f>
        <v>39.581466144333397</v>
      </c>
      <c r="F31" s="710">
        <f>+F30/F11*100</f>
        <v>38.045546061498719</v>
      </c>
      <c r="G31" s="710">
        <f>+G30/G11*100</f>
        <v>38.165143587014747</v>
      </c>
      <c r="H31" s="873" t="e">
        <f>+H30/H11*100</f>
        <v>#DIV/0!</v>
      </c>
    </row>
    <row r="32" spans="2:8" s="21" customFormat="1" ht="20.100000000000001" customHeight="1">
      <c r="B32" s="599"/>
      <c r="D32" s="396"/>
      <c r="E32" s="396"/>
      <c r="F32" s="396"/>
      <c r="G32" s="396"/>
    </row>
    <row r="33" spans="2:8" ht="20.100000000000001" customHeight="1">
      <c r="B33" s="398" t="s">
        <v>422</v>
      </c>
      <c r="C33" s="395"/>
      <c r="D33" s="710">
        <f>+D27+D31</f>
        <v>121.79359595203557</v>
      </c>
      <c r="E33" s="710">
        <f>+E27+E31</f>
        <v>100.85474495172721</v>
      </c>
      <c r="F33" s="532">
        <f>+F27+F31</f>
        <v>101.82113945190017</v>
      </c>
      <c r="G33" s="710">
        <f>+G27+G31</f>
        <v>98.734028513004858</v>
      </c>
      <c r="H33" s="710" t="e">
        <f>+H27+H31</f>
        <v>#DIV/0!</v>
      </c>
    </row>
    <row r="36" spans="2:8" ht="15" customHeight="1">
      <c r="B36" s="455" t="s">
        <v>383</v>
      </c>
    </row>
    <row r="37" spans="2:8" ht="15" customHeight="1">
      <c r="B37" s="455" t="s">
        <v>381</v>
      </c>
      <c r="C37" s="67"/>
    </row>
    <row r="38" spans="2:8" ht="15" customHeight="1">
      <c r="B38" s="444" t="s">
        <v>255</v>
      </c>
      <c r="C38" s="435"/>
      <c r="D38" s="435"/>
      <c r="E38" s="435"/>
      <c r="F38" s="435"/>
      <c r="G38" s="435"/>
      <c r="H38" s="435"/>
    </row>
    <row r="39" spans="2:8">
      <c r="B39" s="473"/>
      <c r="C39" s="435"/>
      <c r="D39" s="435"/>
      <c r="E39" s="435"/>
      <c r="F39" s="435"/>
      <c r="G39" s="435"/>
      <c r="H39" s="435"/>
    </row>
    <row r="40" spans="2:8">
      <c r="B40" s="2634" t="s">
        <v>509</v>
      </c>
      <c r="C40" s="2634"/>
      <c r="D40" s="2634"/>
      <c r="E40" s="2634"/>
      <c r="F40" s="2634"/>
      <c r="G40" s="482"/>
      <c r="H40" s="498"/>
    </row>
    <row r="41" spans="2:8" ht="33.75" customHeight="1">
      <c r="B41" s="2634"/>
      <c r="C41" s="2634"/>
      <c r="D41" s="2634"/>
      <c r="E41" s="2634"/>
      <c r="F41" s="2634"/>
      <c r="G41" s="482"/>
      <c r="H41" s="498"/>
    </row>
    <row r="42" spans="2:8" ht="34.5" customHeight="1">
      <c r="B42" s="2635" t="s">
        <v>397</v>
      </c>
      <c r="C42" s="2635"/>
      <c r="D42" s="2635"/>
      <c r="E42" s="2635"/>
      <c r="F42" s="2635"/>
      <c r="G42" s="483"/>
      <c r="H42" s="496"/>
    </row>
    <row r="43" spans="2:8" ht="53.25" customHeight="1">
      <c r="B43" s="2636" t="s">
        <v>510</v>
      </c>
      <c r="C43" s="2636"/>
      <c r="D43" s="2636"/>
      <c r="E43" s="2636"/>
      <c r="F43" s="2636"/>
      <c r="G43" s="484"/>
      <c r="H43" s="497"/>
    </row>
    <row r="46" spans="2:8">
      <c r="B46" s="2634"/>
      <c r="C46" s="2634"/>
      <c r="D46" s="2634"/>
      <c r="E46" s="2634"/>
      <c r="F46" s="2634"/>
      <c r="G46" s="2634"/>
      <c r="H46" s="2634"/>
    </row>
    <row r="47" spans="2:8">
      <c r="B47" s="2634"/>
      <c r="C47" s="2634"/>
      <c r="D47" s="2634"/>
      <c r="E47" s="2634"/>
      <c r="F47" s="2634"/>
      <c r="G47" s="2634"/>
      <c r="H47" s="2634"/>
    </row>
    <row r="48" spans="2:8">
      <c r="B48" s="2635"/>
      <c r="C48" s="2635"/>
      <c r="D48" s="2635"/>
      <c r="E48" s="2635"/>
      <c r="F48" s="2635"/>
      <c r="G48" s="2635"/>
      <c r="H48" s="2635"/>
    </row>
    <row r="49" spans="2:8">
      <c r="B49" s="2636"/>
      <c r="C49" s="2636"/>
      <c r="D49" s="2636"/>
      <c r="E49" s="2636"/>
      <c r="F49" s="2636"/>
      <c r="G49" s="2636"/>
      <c r="H49" s="2636"/>
    </row>
  </sheetData>
  <customSheetViews>
    <customSheetView guid="{5E394B0B-7867-4722-9497-A93AB2A9A773}" showPageBreaks="1" printArea="1" hiddenColumns="1" state="hidden" topLeftCell="A28">
      <selection activeCell="G4" sqref="G4"/>
      <colBreaks count="1" manualBreakCount="1">
        <brk id="7" max="1048575" man="1"/>
      </colBreaks>
      <pageMargins left="0.7" right="0.7" top="0.75" bottom="0.75" header="0.3" footer="0.3"/>
      <pageSetup scale="90" orientation="portrait" r:id="rId1"/>
    </customSheetView>
    <customSheetView guid="{B1E1B596-A9A1-411D-A882-A48CB025B978}" showPageBreaks="1" printArea="1" hiddenColumns="1" state="hidden" topLeftCell="A28">
      <selection activeCell="G4" sqref="G4"/>
      <colBreaks count="1" manualBreakCount="1">
        <brk id="7" max="1048575" man="1"/>
      </colBreaks>
      <pageMargins left="0.7" right="0.7" top="0.75" bottom="0.75" header="0.3" footer="0.3"/>
      <pageSetup scale="90" orientation="portrait" r:id="rId2"/>
    </customSheetView>
    <customSheetView guid="{E82B35BE-4719-4C53-A9EF-1CC6F153A6F3}" showPageBreaks="1" printArea="1" hiddenColumns="1" topLeftCell="A16">
      <selection activeCell="B2" sqref="B2"/>
      <colBreaks count="2" manualBreakCount="2">
        <brk id="8" max="1048575" man="1"/>
        <brk id="9" max="27" man="1"/>
      </colBreaks>
      <pageMargins left="0.7" right="0.7" top="0.75" bottom="0.75" header="0.3" footer="0.3"/>
      <pageSetup scale="90" orientation="portrait" r:id="rId3"/>
    </customSheetView>
    <customSheetView guid="{B4A67912-05A8-4D20-958A-E8812294BB39}">
      <selection activeCell="B4" sqref="B4:I27"/>
      <pageMargins left="0.7" right="0.7" top="0.75" bottom="0.75" header="0.3" footer="0.3"/>
    </customSheetView>
    <customSheetView guid="{F7C0CA98-A3B8-42B1-9940-E27294444C95}" topLeftCell="A13">
      <selection activeCell="I15" sqref="I15"/>
      <pageMargins left="0.7" right="0.7" top="0.75" bottom="0.75" header="0.3" footer="0.3"/>
      <pageSetup orientation="portrait" r:id="rId4"/>
    </customSheetView>
    <customSheetView guid="{B8318771-9061-42D8-AFEA-0FF27D639C94}" topLeftCell="A7">
      <selection activeCell="I11" sqref="I11"/>
      <pageMargins left="0.7" right="0.7" top="0.75" bottom="0.75" header="0.3" footer="0.3"/>
    </customSheetView>
    <customSheetView guid="{3199A5C7-1303-43ED-A74D-8C27C3B99779}">
      <selection activeCell="I11" sqref="I11"/>
      <pageMargins left="0.7" right="0.7" top="0.75" bottom="0.75" header="0.3" footer="0.3"/>
    </customSheetView>
    <customSheetView guid="{C4538C36-F6A2-4603-9311-8D97FB7695CB}">
      <selection activeCell="I11" sqref="I11"/>
      <pageMargins left="0.7" right="0.7" top="0.75" bottom="0.75" header="0.3" footer="0.3"/>
    </customSheetView>
    <customSheetView guid="{F66B1C5E-2E3D-4890-AA4B-3A6E976CA29E}" topLeftCell="A13">
      <selection activeCell="I11" sqref="I11"/>
      <pageMargins left="0.7" right="0.7" top="0.75" bottom="0.75" header="0.3" footer="0.3"/>
    </customSheetView>
    <customSheetView guid="{D020F570-D9CD-4C16-921E-7638848CF929}" topLeftCell="A13">
      <selection activeCell="I11" sqref="I11"/>
      <pageMargins left="0.7" right="0.7" top="0.75" bottom="0.75" header="0.3" footer="0.3"/>
    </customSheetView>
    <customSheetView guid="{46F31544-8E6F-41C5-8628-1D6EE074AF15}" hiddenColumns="1" state="hidden" topLeftCell="A28">
      <selection activeCell="G4" sqref="G4"/>
      <colBreaks count="1" manualBreakCount="1">
        <brk id="7" max="1048575" man="1"/>
      </colBreaks>
      <pageMargins left="0.7" right="0.7" top="0.75" bottom="0.75" header="0.3" footer="0.3"/>
      <pageSetup scale="90" orientation="portrait" r:id="rId5"/>
    </customSheetView>
    <customSheetView guid="{B2E1A0C6-5BA1-4CF1-B412-16D81FCDF11F}" showPageBreaks="1" printArea="1" hiddenColumns="1" state="hidden" topLeftCell="A28">
      <selection activeCell="G4" sqref="G4"/>
      <colBreaks count="1" manualBreakCount="1">
        <brk id="7" max="1048575" man="1"/>
      </colBreaks>
      <pageMargins left="0.7" right="0.7" top="0.75" bottom="0.75" header="0.3" footer="0.3"/>
      <pageSetup scale="90" orientation="portrait" r:id="rId6"/>
    </customSheetView>
    <customSheetView guid="{967E0446-E234-427F-8E57-7FE287052E2E}" showPageBreaks="1" printArea="1" hiddenColumns="1" state="hidden" topLeftCell="A28">
      <selection activeCell="G4" sqref="G4"/>
      <colBreaks count="1" manualBreakCount="1">
        <brk id="7" max="1048575" man="1"/>
      </colBreaks>
      <pageMargins left="0.7" right="0.7" top="0.75" bottom="0.75" header="0.3" footer="0.3"/>
      <pageSetup scale="90" orientation="portrait" r:id="rId7"/>
    </customSheetView>
    <customSheetView guid="{2ACFE167-4169-43A6-9AB2-59D5A2DA2DB4}" showPageBreaks="1" printArea="1" hiddenColumns="1" state="hidden" topLeftCell="A28">
      <selection activeCell="G4" sqref="G4"/>
      <colBreaks count="1" manualBreakCount="1">
        <brk id="7" max="1048575" man="1"/>
      </colBreaks>
      <pageMargins left="0.7" right="0.7" top="0.75" bottom="0.75" header="0.3" footer="0.3"/>
      <pageSetup scale="90" orientation="portrait" r:id="rId8"/>
    </customSheetView>
  </customSheetViews>
  <mergeCells count="13">
    <mergeCell ref="B4:F4"/>
    <mergeCell ref="B5:B6"/>
    <mergeCell ref="B13:B14"/>
    <mergeCell ref="B21:B22"/>
    <mergeCell ref="C5:G5"/>
    <mergeCell ref="C13:G13"/>
    <mergeCell ref="C21:G21"/>
    <mergeCell ref="B46:H47"/>
    <mergeCell ref="B48:H48"/>
    <mergeCell ref="B49:H49"/>
    <mergeCell ref="B40:F41"/>
    <mergeCell ref="B42:F42"/>
    <mergeCell ref="B43:F43"/>
  </mergeCells>
  <pageMargins left="0.7" right="0.7" top="0.75" bottom="0.75" header="0.3" footer="0.3"/>
  <pageSetup scale="90" orientation="portrait" r:id="rId9"/>
  <colBreaks count="1" manualBreakCount="1">
    <brk id="7" max="1048575" man="1"/>
  </colBreaks>
  <ignoredErrors>
    <ignoredError sqref="F32:G32" evalError="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X60"/>
  <sheetViews>
    <sheetView zoomScaleNormal="100" workbookViewId="0">
      <pane xSplit="1" ySplit="5" topLeftCell="P45" activePane="bottomRight" state="frozen"/>
      <selection pane="topRight" activeCell="B1" sqref="B1"/>
      <selection pane="bottomLeft" activeCell="A6" sqref="A6"/>
      <selection pane="bottomRight" activeCell="S54" sqref="S54"/>
    </sheetView>
  </sheetViews>
  <sheetFormatPr defaultColWidth="9.109375" defaultRowHeight="14.4"/>
  <cols>
    <col min="1" max="1" width="19" style="757" customWidth="1"/>
    <col min="2" max="2" width="12.5546875" style="757" customWidth="1"/>
    <col min="3" max="4" width="12.6640625" style="757" customWidth="1"/>
    <col min="5" max="5" width="12.5546875" style="757" customWidth="1"/>
    <col min="6" max="6" width="11.44140625" style="757" customWidth="1"/>
    <col min="7" max="7" width="12.6640625" style="757" customWidth="1"/>
    <col min="8" max="8" width="13.5546875" style="757" customWidth="1"/>
    <col min="9" max="9" width="12.6640625" style="757" customWidth="1"/>
    <col min="10" max="10" width="10.33203125" style="757" customWidth="1"/>
    <col min="11" max="11" width="14.33203125" style="757" customWidth="1"/>
    <col min="12" max="12" width="14.5546875" style="757" customWidth="1"/>
    <col min="13" max="13" width="11.33203125" style="757" customWidth="1"/>
    <col min="14" max="14" width="12" style="757" customWidth="1"/>
    <col min="15" max="15" width="9.33203125" style="757" bestFit="1" customWidth="1"/>
    <col min="16" max="16" width="13.6640625" style="757" customWidth="1"/>
    <col min="17" max="17" width="13.33203125" style="757" customWidth="1"/>
    <col min="18" max="18" width="11.5546875" style="757" customWidth="1"/>
    <col min="19" max="19" width="14.5546875" style="757" bestFit="1" customWidth="1"/>
    <col min="20" max="20" width="11" style="757" customWidth="1"/>
    <col min="21" max="21" width="11.109375" style="757" customWidth="1"/>
    <col min="22" max="22" width="14.6640625" style="757" customWidth="1"/>
    <col min="23" max="23" width="14.5546875" style="757" bestFit="1" customWidth="1"/>
    <col min="24" max="24" width="14.5546875" style="757" customWidth="1"/>
    <col min="25" max="16384" width="9.109375" style="757"/>
  </cols>
  <sheetData>
    <row r="3" spans="1:24" ht="15" customHeight="1">
      <c r="A3" s="72" t="s">
        <v>613</v>
      </c>
      <c r="B3" s="999"/>
      <c r="C3" s="999"/>
      <c r="D3" s="999"/>
      <c r="E3" s="999"/>
      <c r="F3" s="1000"/>
    </row>
    <row r="4" spans="1:24">
      <c r="A4" s="2643" t="s">
        <v>62</v>
      </c>
      <c r="B4" s="1001">
        <v>1</v>
      </c>
      <c r="C4" s="1001">
        <v>2</v>
      </c>
      <c r="D4" s="1001">
        <v>3</v>
      </c>
      <c r="E4" s="1001">
        <v>4</v>
      </c>
      <c r="F4" s="1001">
        <v>5</v>
      </c>
      <c r="G4" s="1001">
        <v>6</v>
      </c>
      <c r="H4" s="1001">
        <v>7</v>
      </c>
      <c r="I4" s="1001">
        <v>8</v>
      </c>
      <c r="J4" s="1001">
        <v>9</v>
      </c>
      <c r="K4" s="1001">
        <v>10</v>
      </c>
      <c r="L4" s="1001">
        <v>11</v>
      </c>
      <c r="M4" s="1001">
        <v>12</v>
      </c>
      <c r="N4" s="1001">
        <v>13</v>
      </c>
      <c r="O4" s="1001">
        <v>14</v>
      </c>
      <c r="P4" s="1001">
        <v>15</v>
      </c>
      <c r="Q4" s="1001">
        <v>16</v>
      </c>
      <c r="R4" s="1001">
        <v>17</v>
      </c>
      <c r="S4" s="1001">
        <v>18</v>
      </c>
      <c r="T4" s="1001">
        <v>19</v>
      </c>
      <c r="U4" s="1001">
        <v>20</v>
      </c>
      <c r="V4" s="1002"/>
    </row>
    <row r="5" spans="1:24">
      <c r="A5" s="2643"/>
      <c r="B5" s="1003" t="s">
        <v>15</v>
      </c>
      <c r="C5" s="1003" t="s">
        <v>31</v>
      </c>
      <c r="D5" s="1003" t="s">
        <v>12</v>
      </c>
      <c r="E5" s="1003" t="s">
        <v>18</v>
      </c>
      <c r="F5" s="1003" t="s">
        <v>16</v>
      </c>
      <c r="G5" s="1003" t="s">
        <v>25</v>
      </c>
      <c r="H5" s="1004" t="s">
        <v>10</v>
      </c>
      <c r="I5" s="1003" t="s">
        <v>14</v>
      </c>
      <c r="J5" s="1003" t="s">
        <v>22</v>
      </c>
      <c r="K5" s="1003" t="s">
        <v>17</v>
      </c>
      <c r="L5" s="1003" t="s">
        <v>13</v>
      </c>
      <c r="M5" s="1003" t="s">
        <v>27</v>
      </c>
      <c r="N5" s="1003" t="s">
        <v>21</v>
      </c>
      <c r="O5" s="1003" t="s">
        <v>41</v>
      </c>
      <c r="P5" s="1003" t="s">
        <v>24</v>
      </c>
      <c r="Q5" s="1005" t="s">
        <v>30</v>
      </c>
      <c r="R5" s="1003" t="s">
        <v>20</v>
      </c>
      <c r="S5" s="1003" t="s">
        <v>11</v>
      </c>
      <c r="T5" s="1003" t="s">
        <v>67</v>
      </c>
      <c r="U5" s="1003" t="s">
        <v>69</v>
      </c>
      <c r="V5" s="1006" t="s">
        <v>26</v>
      </c>
    </row>
    <row r="6" spans="1:24">
      <c r="A6" s="893" t="s">
        <v>47</v>
      </c>
      <c r="B6" s="1023">
        <f>+'[18]Sheet 2 - General Insurance'!$C$39</f>
        <v>11991</v>
      </c>
      <c r="C6" s="1023">
        <f>+'[19]Sheet 2 - General Insurance'!$C$39</f>
        <v>75109.039999999935</v>
      </c>
      <c r="D6" s="1023">
        <f>+'[20]Sheet 2 - General Insurance'!$C$39</f>
        <v>100496.28347000002</v>
      </c>
      <c r="E6" s="1023">
        <f>+'[21]Sheet 2 - General Insurance'!$C$39</f>
        <v>14436.836329999825</v>
      </c>
      <c r="F6" s="1023">
        <f>+'[22]Sheet 2 - General Insurance'!$C$39</f>
        <v>15127.189258330027</v>
      </c>
      <c r="G6" s="1023">
        <f>+'[23]Sheet 2 - General Insurance'!$C$39</f>
        <v>61590.31917408156</v>
      </c>
      <c r="H6" s="1024">
        <f>+'[24]Sheet 2 - General Insurance'!$C$39</f>
        <v>596457</v>
      </c>
      <c r="I6" s="1023">
        <f>+'[25]Sheet 2 - General Insurance'!$C$39</f>
        <v>31114.921959999996</v>
      </c>
      <c r="J6" s="1023"/>
      <c r="K6" s="1023">
        <f>+'[26]Sheet 2 - General Insurance'!$C$39</f>
        <v>35595.95800000005</v>
      </c>
      <c r="L6" s="1023">
        <f>+'[27]Sheet 2 - General Insurance'!$C$39/1000</f>
        <v>138182.99955335006</v>
      </c>
      <c r="M6" s="1025">
        <f>+'[28]Sheet 2 - General Insurance'!$C$39</f>
        <v>6625.9590400000025</v>
      </c>
      <c r="N6" s="1023">
        <f>+'[29]Sheet 2 - General Insurance'!$C$39</f>
        <v>2184.6448099999989</v>
      </c>
      <c r="O6" s="1023"/>
      <c r="P6" s="1023">
        <f>+'[30]Sheet 2 - General Insurance'!$C$39</f>
        <v>120714.60952999997</v>
      </c>
      <c r="Q6" s="1023">
        <f>+'[31]Sheet 2 - General Insurance'!$C$39</f>
        <v>144613.37762999948</v>
      </c>
      <c r="R6" s="1023">
        <f>+'[32]Sheet 2 - General Insurance'!$C$39</f>
        <v>9323.4402658333311</v>
      </c>
      <c r="S6" s="1023">
        <f>+'[33]Sheet 2 - General Insurance'!$C$39</f>
        <v>58842.492000000108</v>
      </c>
      <c r="T6" s="1023">
        <f>+'[34]Sheet 2 - General Insurance'!$C$39</f>
        <v>1724.0207270586238</v>
      </c>
      <c r="U6" s="1023"/>
      <c r="V6" s="1023">
        <f>SUM(B6:U6)</f>
        <v>1424130.0917486532</v>
      </c>
      <c r="W6" s="348"/>
    </row>
    <row r="7" spans="1:24">
      <c r="A7" s="893" t="s">
        <v>48</v>
      </c>
      <c r="B7" s="234">
        <f>+'[18]Sheet 2 - General Insurance'!$D$39</f>
        <v>21118</v>
      </c>
      <c r="C7" s="234">
        <v>9906</v>
      </c>
      <c r="D7" s="234">
        <v>74019.987599999993</v>
      </c>
      <c r="E7" s="234">
        <v>15826.114000000001</v>
      </c>
      <c r="F7" s="234">
        <v>5062.196369999996</v>
      </c>
      <c r="G7" s="234">
        <f>+'[23]Sheet 2 - General Insurance'!$D$39</f>
        <v>4245.2549987940383</v>
      </c>
      <c r="H7" s="234">
        <f>+'[24]Sheet 2 - General Insurance'!$D$39</f>
        <v>244495</v>
      </c>
      <c r="I7" s="234">
        <f>+'[25]Sheet 2 - General Insurance'!$D$39</f>
        <v>13658.40065</v>
      </c>
      <c r="J7" s="234"/>
      <c r="K7" s="234">
        <f>+'[26]Sheet 2 - General Insurance'!$D$39</f>
        <v>3555.5901499999959</v>
      </c>
      <c r="L7" s="234">
        <f>+'[27]Sheet 2 - General Insurance'!$D$39/1000</f>
        <v>84813.788031039992</v>
      </c>
      <c r="M7" s="234">
        <f>+'[28]Sheet 2 - General Insurance'!$D$39</f>
        <v>77.86503999999951</v>
      </c>
      <c r="N7" s="234">
        <f>+'[29]Sheet 2 - General Insurance'!$D$39</f>
        <v>8112.2656100000004</v>
      </c>
      <c r="O7" s="234"/>
      <c r="P7" s="234">
        <f>+'[30]Sheet 2 - General Insurance'!$D$39</f>
        <v>1537.9186100000002</v>
      </c>
      <c r="Q7" s="234">
        <f>+'[31]Sheet 2 - General Insurance'!$D$39</f>
        <v>165892.7511100001</v>
      </c>
      <c r="R7" s="234">
        <v>0</v>
      </c>
      <c r="S7" s="234">
        <f>+'[33]Sheet 2 - General Insurance'!$D$39</f>
        <v>124989.71577999997</v>
      </c>
      <c r="T7" s="234">
        <f>+'[34]Sheet 2 - General Insurance'!$D$39</f>
        <v>2544.5641891080459</v>
      </c>
      <c r="U7" s="234"/>
      <c r="V7" s="234">
        <f>SUM(B7:U7)</f>
        <v>779855.41213894216</v>
      </c>
      <c r="W7" s="348"/>
    </row>
    <row r="8" spans="1:24">
      <c r="A8" s="893" t="s">
        <v>49</v>
      </c>
      <c r="B8" s="1009">
        <f>+'[18]Sheet 2 - General Insurance'!$E$39</f>
        <v>554625</v>
      </c>
      <c r="C8" s="1009">
        <f>+'[19]Sheet 2 - General Insurance'!$E$39</f>
        <v>275603.28000000003</v>
      </c>
      <c r="D8" s="1010">
        <f>+'[20]Sheet 2 - General Insurance'!$E$39</f>
        <v>1402339.5508399999</v>
      </c>
      <c r="E8" s="1009">
        <f>+'[21]Sheet 2 - General Insurance'!$E$39</f>
        <v>894902.863955818</v>
      </c>
      <c r="F8" s="1009">
        <f>+'[22]Sheet 2 - General Insurance'!$E$39</f>
        <v>15615.582827194963</v>
      </c>
      <c r="G8" s="234">
        <f>+'[23]Sheet 2 - General Insurance'!$E$39</f>
        <v>907309.60939319828</v>
      </c>
      <c r="H8" s="234">
        <f>+'[24]Sheet 2 - General Insurance'!$E$39</f>
        <v>6124855</v>
      </c>
      <c r="I8" s="234">
        <f>+'[25]Sheet 2 - General Insurance'!$E$39</f>
        <v>994227.09907</v>
      </c>
      <c r="J8" s="234"/>
      <c r="K8" s="234">
        <f>+'[26]Sheet 2 - General Insurance'!$E$39</f>
        <v>1185627.1847099999</v>
      </c>
      <c r="L8" s="234">
        <f>+'[27]Sheet 2 - General Insurance'!$E$39/1000</f>
        <v>4501945.9990615994</v>
      </c>
      <c r="M8" s="234">
        <f>+'[28]Sheet 2 - General Insurance'!$E$39</f>
        <v>1237163.7800499999</v>
      </c>
      <c r="N8" s="234">
        <f>+'[29]Sheet 2 - General Insurance'!$E$39</f>
        <v>788630.40683999995</v>
      </c>
      <c r="O8" s="234"/>
      <c r="P8" s="234">
        <f>+'[30]Sheet 2 - General Insurance'!$E$39</f>
        <v>2517533.4318400002</v>
      </c>
      <c r="Q8" s="234">
        <f>+'[31]Sheet 2 - General Insurance'!$E$39</f>
        <v>7302050.8899200037</v>
      </c>
      <c r="R8" s="234">
        <f>+'[32]Sheet 2 - General Insurance'!$E$39</f>
        <v>149168.55084708333</v>
      </c>
      <c r="S8" s="234">
        <f>+'[33]Sheet 2 - General Insurance'!$E$39</f>
        <v>2403174.0531899999</v>
      </c>
      <c r="T8" s="234">
        <f>+'[34]Sheet 2 - General Insurance'!$E$39</f>
        <v>233615.15584124965</v>
      </c>
      <c r="U8" s="234"/>
      <c r="V8" s="234">
        <f>SUM(B8:U8)</f>
        <v>31488387.438386142</v>
      </c>
      <c r="W8" s="348"/>
    </row>
    <row r="9" spans="1:24">
      <c r="A9" s="893" t="s">
        <v>89</v>
      </c>
      <c r="B9" s="1009">
        <f>+'[18]Sheet 2 - General Insurance'!$F$39</f>
        <v>7656</v>
      </c>
      <c r="C9" s="1009">
        <f>+'[19]Sheet 2 - General Insurance'!$F$39</f>
        <v>9759.41</v>
      </c>
      <c r="D9" s="1010">
        <f>+'[20]Sheet 2 - General Insurance'!$F$39</f>
        <v>1171.9387873595697</v>
      </c>
      <c r="E9" s="1009">
        <f>+'[21]Sheet 2 - General Insurance'!$F$39</f>
        <v>5536.0702599999995</v>
      </c>
      <c r="F9" s="1009">
        <f>+'[22]Sheet 2 - General Insurance'!$F$39</f>
        <v>644.87829908176025</v>
      </c>
      <c r="G9" s="234">
        <f>+'[23]Sheet 2 - General Insurance'!$F$39</f>
        <v>1160.6031782236407</v>
      </c>
      <c r="H9" s="234">
        <f>+'[24]Sheet 2 - General Insurance'!$F$39</f>
        <v>86399</v>
      </c>
      <c r="I9" s="234">
        <v>0</v>
      </c>
      <c r="J9" s="234"/>
      <c r="K9" s="234">
        <f>+'[26]Sheet 2 - General Insurance'!$F$39</f>
        <v>3844.1516399999996</v>
      </c>
      <c r="L9" s="234">
        <v>0</v>
      </c>
      <c r="M9" s="234">
        <f>+'[28]Sheet 2 - General Insurance'!$F$39</f>
        <v>-1186.9653400000025</v>
      </c>
      <c r="N9" s="234">
        <v>0</v>
      </c>
      <c r="O9" s="234"/>
      <c r="P9" s="234">
        <v>0</v>
      </c>
      <c r="Q9" s="234">
        <f>+'[31]Sheet 2 - General Insurance'!$F$39</f>
        <v>79915.650380000006</v>
      </c>
      <c r="R9" s="234">
        <f>+'[32]Sheet 2 - General Insurance'!$F$39</f>
        <v>0.39600000000000002</v>
      </c>
      <c r="S9" s="234">
        <f>+'[33]Sheet 2 - General Insurance'!$F$39</f>
        <v>35622.643089999998</v>
      </c>
      <c r="T9" s="234">
        <v>0</v>
      </c>
      <c r="U9" s="234"/>
      <c r="V9" s="234">
        <f>SUM(B9:U9)</f>
        <v>230523.77629466497</v>
      </c>
      <c r="W9" s="348"/>
    </row>
    <row r="10" spans="1:24">
      <c r="A10" s="893" t="s">
        <v>90</v>
      </c>
      <c r="B10" s="1009">
        <f>+'[18]Sheet 2 - General Insurance'!$G$39</f>
        <v>387274</v>
      </c>
      <c r="C10" s="1009">
        <f>+'[19]Sheet 2 - General Insurance'!$G$39</f>
        <v>309985.77</v>
      </c>
      <c r="D10" s="1010">
        <f>+'[20]Sheet 2 - General Insurance'!$G$39</f>
        <v>307812.08301</v>
      </c>
      <c r="E10" s="1009">
        <f>+'[21]Sheet 2 - General Insurance'!$G$39</f>
        <v>167842.33261999997</v>
      </c>
      <c r="F10" s="1009">
        <f>+'[22]Sheet 2 - General Insurance'!$G$39</f>
        <v>280598.72018289129</v>
      </c>
      <c r="G10" s="234">
        <f>+'[23]Sheet 2 - General Insurance'!$G$39</f>
        <v>16094.054978796923</v>
      </c>
      <c r="H10" s="234">
        <f>+'[24]Sheet 2 - General Insurance'!$G$39</f>
        <v>1790506</v>
      </c>
      <c r="I10" s="234">
        <f>+'[25]Sheet 2 - General Insurance'!$G$39</f>
        <v>118133.94250999999</v>
      </c>
      <c r="J10" s="234"/>
      <c r="K10" s="234">
        <f>+'[26]Sheet 2 - General Insurance'!$G$39</f>
        <v>127809.91972999999</v>
      </c>
      <c r="L10" s="234">
        <f>+'[27]Sheet 2 - General Insurance'!$G$39/1000</f>
        <v>646346.99948333995</v>
      </c>
      <c r="M10" s="234">
        <f>+'[28]Sheet 2 - General Insurance'!$G$39</f>
        <v>-4730.1627099999996</v>
      </c>
      <c r="N10" s="234">
        <f>+'[29]Sheet 2 - General Insurance'!$G$39</f>
        <v>199322.15664000003</v>
      </c>
      <c r="O10" s="234"/>
      <c r="P10" s="234">
        <f>+'[30]Sheet 2 - General Insurance'!$G$39</f>
        <v>160694.91036000001</v>
      </c>
      <c r="Q10" s="234">
        <f>+'[31]Sheet 2 - General Insurance'!$G$39</f>
        <v>2190254.8430200014</v>
      </c>
      <c r="R10" s="234">
        <f>+'[32]Sheet 2 - General Insurance'!$G$39</f>
        <v>78619.38594708337</v>
      </c>
      <c r="S10" s="234">
        <f>+'[33]Sheet 2 - General Insurance'!$G$39</f>
        <v>1369705.1760500001</v>
      </c>
      <c r="T10" s="234">
        <f>+'[34]Sheet 2 - General Insurance'!$G$39</f>
        <v>60668.30536728922</v>
      </c>
      <c r="U10" s="234"/>
      <c r="V10" s="234">
        <f>SUM(B10:U10)</f>
        <v>8206938.4371894021</v>
      </c>
      <c r="W10" s="348"/>
    </row>
    <row r="11" spans="1:24">
      <c r="A11" s="71" t="s">
        <v>26</v>
      </c>
      <c r="B11" s="1011">
        <f t="shared" ref="B11:L11" si="0">SUM(B6:B10)</f>
        <v>982664</v>
      </c>
      <c r="C11" s="1011">
        <f t="shared" si="0"/>
        <v>680363.5</v>
      </c>
      <c r="D11" s="1011">
        <f t="shared" si="0"/>
        <v>1885839.8437073594</v>
      </c>
      <c r="E11" s="1011">
        <f t="shared" si="0"/>
        <v>1098544.2171658177</v>
      </c>
      <c r="F11" s="1011">
        <f t="shared" si="0"/>
        <v>317048.56693749805</v>
      </c>
      <c r="G11" s="1011">
        <f t="shared" si="0"/>
        <v>990399.84172309446</v>
      </c>
      <c r="H11" s="1011">
        <f t="shared" si="0"/>
        <v>8842712</v>
      </c>
      <c r="I11" s="1011">
        <f t="shared" si="0"/>
        <v>1157134.3641900001</v>
      </c>
      <c r="J11" s="1011">
        <f t="shared" si="0"/>
        <v>0</v>
      </c>
      <c r="K11" s="1011">
        <f t="shared" si="0"/>
        <v>1356432.8042299999</v>
      </c>
      <c r="L11" s="1011">
        <f t="shared" si="0"/>
        <v>5371289.7861293294</v>
      </c>
      <c r="M11" s="1011">
        <f t="shared" ref="M11:U11" si="1">SUM(M6:M10)</f>
        <v>1237950.4760799997</v>
      </c>
      <c r="N11" s="1011">
        <f t="shared" si="1"/>
        <v>998249.47389999998</v>
      </c>
      <c r="O11" s="1011">
        <f t="shared" si="1"/>
        <v>0</v>
      </c>
      <c r="P11" s="1011">
        <f t="shared" si="1"/>
        <v>2800480.8703400004</v>
      </c>
      <c r="Q11" s="1011">
        <f t="shared" si="1"/>
        <v>9882727.5120600052</v>
      </c>
      <c r="R11" s="1011">
        <f t="shared" si="1"/>
        <v>237111.77306000004</v>
      </c>
      <c r="S11" s="1011">
        <f t="shared" si="1"/>
        <v>3992334.0801100004</v>
      </c>
      <c r="T11" s="1011">
        <f t="shared" si="1"/>
        <v>298552.04612470552</v>
      </c>
      <c r="U11" s="1011">
        <f t="shared" si="1"/>
        <v>0</v>
      </c>
      <c r="V11" s="1011">
        <f>SUM(V6:V10)</f>
        <v>42129835.1557578</v>
      </c>
      <c r="W11" s="1012">
        <f>+'[2]P &amp; L - GI - 2013'!H13</f>
        <v>42183171.414035596</v>
      </c>
      <c r="X11" s="18">
        <f>+V11-W11</f>
        <v>-53336.258277796209</v>
      </c>
    </row>
    <row r="12" spans="1:24">
      <c r="A12" s="87"/>
      <c r="B12" s="1013"/>
      <c r="C12" s="1013"/>
      <c r="D12" s="1013"/>
      <c r="E12" s="1013"/>
      <c r="F12" s="1013"/>
      <c r="G12" s="1013"/>
      <c r="H12" s="1013"/>
      <c r="I12" s="1013"/>
      <c r="J12" s="1013"/>
      <c r="K12" s="1013"/>
      <c r="L12" s="1013"/>
      <c r="M12" s="1013"/>
      <c r="N12" s="1013"/>
      <c r="O12" s="1013"/>
      <c r="P12" s="1013"/>
      <c r="Q12" s="1013"/>
      <c r="R12" s="1013"/>
      <c r="S12" s="1013"/>
      <c r="T12" s="1013"/>
      <c r="U12" s="1013"/>
      <c r="V12" s="1013"/>
      <c r="W12" s="1013"/>
      <c r="X12" s="18"/>
    </row>
    <row r="14" spans="1:24" ht="15" customHeight="1">
      <c r="A14" s="72" t="s">
        <v>614</v>
      </c>
      <c r="B14" s="999"/>
      <c r="C14" s="999"/>
      <c r="D14" s="999"/>
      <c r="E14" s="999"/>
      <c r="F14" s="1000"/>
    </row>
    <row r="15" spans="1:24">
      <c r="A15" s="2643" t="s">
        <v>62</v>
      </c>
      <c r="B15" s="1001">
        <v>1</v>
      </c>
      <c r="C15" s="1001">
        <v>2</v>
      </c>
      <c r="D15" s="1001">
        <v>3</v>
      </c>
      <c r="E15" s="1001">
        <v>4</v>
      </c>
      <c r="F15" s="1001">
        <v>5</v>
      </c>
      <c r="G15" s="1001">
        <v>6</v>
      </c>
      <c r="H15" s="1001">
        <v>7</v>
      </c>
      <c r="I15" s="1001">
        <v>8</v>
      </c>
      <c r="J15" s="1001">
        <v>9</v>
      </c>
      <c r="K15" s="1001">
        <v>10</v>
      </c>
      <c r="L15" s="1001">
        <v>11</v>
      </c>
      <c r="M15" s="1001">
        <v>12</v>
      </c>
      <c r="N15" s="1001">
        <v>13</v>
      </c>
      <c r="O15" s="1001">
        <v>14</v>
      </c>
      <c r="P15" s="1001">
        <v>15</v>
      </c>
      <c r="Q15" s="1001">
        <v>16</v>
      </c>
      <c r="R15" s="1001">
        <v>17</v>
      </c>
      <c r="S15" s="1001">
        <v>18</v>
      </c>
      <c r="T15" s="1001">
        <v>19</v>
      </c>
      <c r="U15" s="1001">
        <v>20</v>
      </c>
      <c r="V15" s="1002"/>
    </row>
    <row r="16" spans="1:24">
      <c r="A16" s="2643"/>
      <c r="B16" s="1003" t="s">
        <v>15</v>
      </c>
      <c r="C16" s="1003" t="s">
        <v>31</v>
      </c>
      <c r="D16" s="1003" t="s">
        <v>12</v>
      </c>
      <c r="E16" s="1003" t="s">
        <v>18</v>
      </c>
      <c r="F16" s="1003" t="s">
        <v>16</v>
      </c>
      <c r="G16" s="1003" t="s">
        <v>25</v>
      </c>
      <c r="H16" s="1004" t="s">
        <v>10</v>
      </c>
      <c r="I16" s="1003" t="s">
        <v>14</v>
      </c>
      <c r="J16" s="1003" t="s">
        <v>22</v>
      </c>
      <c r="K16" s="1003" t="s">
        <v>17</v>
      </c>
      <c r="L16" s="1003" t="s">
        <v>13</v>
      </c>
      <c r="M16" s="1003" t="s">
        <v>27</v>
      </c>
      <c r="N16" s="1003" t="s">
        <v>21</v>
      </c>
      <c r="O16" s="1003" t="s">
        <v>41</v>
      </c>
      <c r="P16" s="1003" t="s">
        <v>24</v>
      </c>
      <c r="Q16" s="1005" t="s">
        <v>30</v>
      </c>
      <c r="R16" s="1003" t="s">
        <v>20</v>
      </c>
      <c r="S16" s="1003" t="s">
        <v>11</v>
      </c>
      <c r="T16" s="1003" t="s">
        <v>67</v>
      </c>
      <c r="U16" s="1003" t="s">
        <v>69</v>
      </c>
      <c r="V16" s="1006" t="s">
        <v>26</v>
      </c>
    </row>
    <row r="17" spans="1:24">
      <c r="A17" s="893" t="s">
        <v>47</v>
      </c>
      <c r="B17" s="234">
        <f>+'[18]Sheet 2 - General Insurance'!$C$159</f>
        <v>9185.9460699999727</v>
      </c>
      <c r="C17" s="234">
        <f>+'[19]Sheet 2 - General Insurance'!$C$157</f>
        <v>56046</v>
      </c>
      <c r="D17" s="234">
        <f>+'[20]Sheet 2 - General Insurance'!$C$177</f>
        <v>127977.13802000001</v>
      </c>
      <c r="E17" s="234">
        <f>+'[21]Sheet 2 - General Insurance'!$C$161</f>
        <v>7684.5690000000068</v>
      </c>
      <c r="F17" s="234">
        <f>+'[22]Sheet 2 - General Insurance'!$C$157</f>
        <v>15034.93374</v>
      </c>
      <c r="G17" s="234">
        <f>+'[23]Sheet 2 - General Insurance'!$C$172</f>
        <v>51972.113134867264</v>
      </c>
      <c r="H17" s="1007">
        <f>+'[2]P &amp; L - GI - 2012 '!C278</f>
        <v>516418</v>
      </c>
      <c r="I17" s="234">
        <f>+'[25]Sheet 2 - General Insurance'!$C$157</f>
        <v>31180.10871</v>
      </c>
      <c r="J17" s="234"/>
      <c r="K17" s="234">
        <f>+'[26]Sheet 2 - General Insurance'!$C$166</f>
        <v>33549.44299000004</v>
      </c>
      <c r="L17" s="234">
        <f>+'[27]Sheet 2 - General Insurance'!$C$160</f>
        <v>111866.73726999905</v>
      </c>
      <c r="M17" s="234">
        <f>+'[28]Sheet 2 - General Insurance'!$C$157</f>
        <v>-17648.952170000004</v>
      </c>
      <c r="N17" s="234">
        <f>+'[29]Sheet 2 - General Insurance'!$C$157</f>
        <v>6128.9368600000016</v>
      </c>
      <c r="O17" s="234"/>
      <c r="P17" s="234">
        <f>+'[30]Sheet 2 - General Insurance'!$C$162</f>
        <v>111189.66164999998</v>
      </c>
      <c r="Q17" s="234">
        <f>+'[2]P &amp; L - GI - 2012 '!C608</f>
        <v>211402.43547999993</v>
      </c>
      <c r="R17" s="234">
        <f>+'[32]Sheet 2 - General Insurance'!$C$157</f>
        <v>2766.1209099999987</v>
      </c>
      <c r="S17" s="234">
        <f>+'[33]Sheet 2 - General Insurance'!$C$157</f>
        <v>125135.56500000002</v>
      </c>
      <c r="T17" s="234">
        <f>+'[34]Sheet 2 - General Insurance'!$C$157</f>
        <v>919.59053914250148</v>
      </c>
      <c r="U17" s="234"/>
      <c r="V17" s="234">
        <f>SUM(B17:U17)</f>
        <v>1400808.3472040088</v>
      </c>
      <c r="W17" s="348"/>
    </row>
    <row r="18" spans="1:24">
      <c r="A18" s="893" t="s">
        <v>48</v>
      </c>
      <c r="B18" s="234">
        <f>+'[18]Sheet 2 - General Insurance'!$D$159</f>
        <v>24449.195810000005</v>
      </c>
      <c r="C18" s="234">
        <f>+'[19]Sheet 2 - General Insurance'!$D$157</f>
        <v>10804.21</v>
      </c>
      <c r="D18" s="234">
        <f>+'[20]Sheet 2 - General Insurance'!$D$177</f>
        <v>74019.987599999993</v>
      </c>
      <c r="E18" s="234">
        <f>+'[21]Sheet 2 - General Insurance'!$D$161</f>
        <v>15606.681000000002</v>
      </c>
      <c r="F18" s="234">
        <f>+'[22]Sheet 2 - General Insurance'!$D$157</f>
        <v>5062.196369999996</v>
      </c>
      <c r="G18" s="234">
        <f>+'[23]Sheet 2 - General Insurance'!$D$172</f>
        <v>1991.9227454172162</v>
      </c>
      <c r="H18" s="234">
        <f>+'[24]Sheet 2 - General Insurance'!$D$171</f>
        <v>249074</v>
      </c>
      <c r="I18" s="234">
        <f>+'[25]Sheet 2 - General Insurance'!$D$157</f>
        <v>11456.661589999998</v>
      </c>
      <c r="J18" s="234"/>
      <c r="K18" s="234">
        <f>+'[26]Sheet 2 - General Insurance'!$D$166</f>
        <v>4250.1385900000041</v>
      </c>
      <c r="L18" s="234">
        <f>+'[27]Sheet 2 - General Insurance'!$D$160</f>
        <v>85932.345170000015</v>
      </c>
      <c r="M18" s="234">
        <f>+'[28]Sheet 2 - General Insurance'!$D$157</f>
        <v>-6118.17839</v>
      </c>
      <c r="N18" s="234">
        <f>+'[29]Sheet 2 - General Insurance'!$D$157</f>
        <v>8356.355109999995</v>
      </c>
      <c r="O18" s="234"/>
      <c r="P18" s="234">
        <f>+'[30]Sheet 2 - General Insurance'!$D$162</f>
        <v>8727.9344600000004</v>
      </c>
      <c r="Q18" s="234">
        <f>+'[2]P &amp; L - GI - 2012 '!D608</f>
        <v>-17720.445320000021</v>
      </c>
      <c r="R18" s="234">
        <f>+'[32]Sheet 2 - General Insurance'!$D$157</f>
        <v>0</v>
      </c>
      <c r="S18" s="234">
        <f>+'[33]Sheet 2 - General Insurance'!$D$157</f>
        <v>59769.151319999903</v>
      </c>
      <c r="T18" s="234">
        <f>+'[34]Sheet 2 - General Insurance'!$D$157</f>
        <v>1410.5920268613863</v>
      </c>
      <c r="U18" s="234"/>
      <c r="V18" s="234">
        <f>SUM(B18:U18)</f>
        <v>537072.74808227841</v>
      </c>
      <c r="W18" s="348"/>
    </row>
    <row r="19" spans="1:24">
      <c r="A19" s="893" t="s">
        <v>49</v>
      </c>
      <c r="B19" s="1009">
        <f>+'[18]Sheet 2 - General Insurance'!$E$159</f>
        <v>434907.48022000003</v>
      </c>
      <c r="C19" s="1009">
        <f>+'[19]Sheet 2 - General Insurance'!$E$157</f>
        <v>144016</v>
      </c>
      <c r="D19" s="1010">
        <f>+'[20]Sheet 2 - General Insurance'!$E$177</f>
        <v>1446848.9569999999</v>
      </c>
      <c r="E19" s="1009">
        <f>+'[21]Sheet 2 - General Insurance'!$E$161</f>
        <v>786224.00400000007</v>
      </c>
      <c r="F19" s="1009">
        <f>+'[22]Sheet 2 - General Insurance'!$E$157</f>
        <v>50340.718390000002</v>
      </c>
      <c r="G19" s="234">
        <f>+'[23]Sheet 2 - General Insurance'!$E$172</f>
        <v>925439.04323602375</v>
      </c>
      <c r="H19" s="234">
        <f>+'[24]Sheet 2 - General Insurance'!$E$171</f>
        <v>6327616</v>
      </c>
      <c r="I19" s="234">
        <f>+'[25]Sheet 2 - General Insurance'!$E$157</f>
        <v>823724.38667000004</v>
      </c>
      <c r="J19" s="234"/>
      <c r="K19" s="234">
        <f>+'[26]Sheet 2 - General Insurance'!$E$166</f>
        <v>1174170.6146</v>
      </c>
      <c r="L19" s="234">
        <f>+'[27]Sheet 2 - General Insurance'!$E$160</f>
        <v>4042847.8693500198</v>
      </c>
      <c r="M19" s="234">
        <f>+'[28]Sheet 2 - General Insurance'!$E$157</f>
        <v>854754.57689000014</v>
      </c>
      <c r="N19" s="234">
        <f>+'[29]Sheet 2 - General Insurance'!$E$157</f>
        <v>589982.99858000013</v>
      </c>
      <c r="O19" s="234"/>
      <c r="P19" s="234">
        <f>+'[30]Sheet 2 - General Insurance'!$E$162</f>
        <v>2195967.22358</v>
      </c>
      <c r="Q19" s="234">
        <f>+'[2]P &amp; L - GI - 2012 '!E608</f>
        <v>7118266.2959499974</v>
      </c>
      <c r="R19" s="234">
        <f>+'[32]Sheet 2 - General Insurance'!$E$157</f>
        <v>161159.57548999999</v>
      </c>
      <c r="S19" s="234">
        <f>+'[33]Sheet 2 - General Insurance'!$E$157</f>
        <v>2135046.1623499999</v>
      </c>
      <c r="T19" s="234">
        <f>+'[34]Sheet 2 - General Insurance'!$E$157</f>
        <v>81797.987727887725</v>
      </c>
      <c r="U19" s="234"/>
      <c r="V19" s="234">
        <f>SUM(B19:U19)</f>
        <v>29293109.894033927</v>
      </c>
      <c r="W19" s="348"/>
    </row>
    <row r="20" spans="1:24">
      <c r="A20" s="893" t="s">
        <v>89</v>
      </c>
      <c r="B20" s="1009">
        <f>+'[18]Sheet 2 - General Insurance'!$F$159</f>
        <v>4970.9151399999992</v>
      </c>
      <c r="C20" s="1009">
        <f>+'[19]Sheet 2 - General Insurance'!$F$157</f>
        <v>8397</v>
      </c>
      <c r="D20" s="1010">
        <f>+'[20]Sheet 2 - General Insurance'!$F$177</f>
        <v>19455</v>
      </c>
      <c r="E20" s="1009">
        <f>+'[21]Sheet 2 - General Insurance'!$F$161</f>
        <v>4865.4969999999994</v>
      </c>
      <c r="F20" s="1009">
        <f>+'[22]Sheet 2 - General Insurance'!$F$157</f>
        <v>1073.2673599999996</v>
      </c>
      <c r="G20" s="234">
        <f>+'[23]Sheet 2 - General Insurance'!$F$172</f>
        <v>782.44109013554055</v>
      </c>
      <c r="H20" s="234">
        <f>+'[24]Sheet 2 - General Insurance'!$F$171</f>
        <v>86800</v>
      </c>
      <c r="I20" s="234">
        <v>0</v>
      </c>
      <c r="J20" s="234"/>
      <c r="K20" s="234">
        <f>+'[26]Sheet 2 - General Insurance'!$F$166</f>
        <v>3573.4422999999997</v>
      </c>
      <c r="L20" s="234">
        <v>0</v>
      </c>
      <c r="M20" s="234">
        <f>+'[28]Sheet 2 - General Insurance'!$F$157</f>
        <v>511.07972999999981</v>
      </c>
      <c r="N20" s="234">
        <v>0</v>
      </c>
      <c r="O20" s="234"/>
      <c r="P20" s="234">
        <v>0</v>
      </c>
      <c r="Q20" s="234">
        <f>+'[2]P &amp; L - GI - 2012 '!F608</f>
        <v>81464.675830000022</v>
      </c>
      <c r="R20" s="234">
        <f>+'[32]Sheet 2 - General Insurance'!$F$157</f>
        <v>0</v>
      </c>
      <c r="S20" s="234">
        <f>+'[33]Sheet 2 - General Insurance'!$F$157</f>
        <v>33395.974390000003</v>
      </c>
      <c r="T20" s="234">
        <f>+'[34]Sheet 2 - General Insurance'!$F$157</f>
        <v>0</v>
      </c>
      <c r="U20" s="234"/>
      <c r="V20" s="234">
        <f>SUM(B20:U20)</f>
        <v>245289.29284013557</v>
      </c>
      <c r="W20" s="348"/>
    </row>
    <row r="21" spans="1:24">
      <c r="A21" s="893" t="s">
        <v>90</v>
      </c>
      <c r="B21" s="1009">
        <f>+'[18]Sheet 2 - General Insurance'!$G$159</f>
        <v>211880.42155000003</v>
      </c>
      <c r="C21" s="1009">
        <f>+'[19]Sheet 2 - General Insurance'!$G$157</f>
        <v>216298.16999999998</v>
      </c>
      <c r="D21" s="1010">
        <f>+'[20]Sheet 2 - General Insurance'!$G$177</f>
        <v>299489.78647000022</v>
      </c>
      <c r="E21" s="1009">
        <f>+'[21]Sheet 2 - General Insurance'!$G$161</f>
        <v>154998.67699999991</v>
      </c>
      <c r="F21" s="1009">
        <f>+'[22]Sheet 2 - General Insurance'!$G$157</f>
        <v>316325.48613000027</v>
      </c>
      <c r="G21" s="234">
        <f>+'[23]Sheet 2 - General Insurance'!$G$172</f>
        <v>23140.302350180227</v>
      </c>
      <c r="H21" s="234">
        <f>+'[24]Sheet 2 - General Insurance'!$G$171</f>
        <v>1442245</v>
      </c>
      <c r="I21" s="234">
        <f>+'[25]Sheet 2 - General Insurance'!$G$157</f>
        <v>135022.10180999999</v>
      </c>
      <c r="J21" s="234"/>
      <c r="K21" s="234">
        <f>+'[26]Sheet 2 - General Insurance'!$G$166</f>
        <v>109528.20471999998</v>
      </c>
      <c r="L21" s="234">
        <f>+'[27]Sheet 2 - General Insurance'!$G$160</f>
        <v>611959.9632</v>
      </c>
      <c r="M21" s="234">
        <f>+'[28]Sheet 2 - General Insurance'!$G$157</f>
        <v>-9878.1185899999982</v>
      </c>
      <c r="N21" s="234">
        <f>+'[29]Sheet 2 - General Insurance'!$G$157</f>
        <v>118820.44835000001</v>
      </c>
      <c r="O21" s="234"/>
      <c r="P21" s="234">
        <f>+'[30]Sheet 2 - General Insurance'!$G$162</f>
        <v>132355</v>
      </c>
      <c r="Q21" s="234">
        <f>+'[2]P &amp; L - GI - 2012 '!G608</f>
        <v>1965098.9336100011</v>
      </c>
      <c r="R21" s="234">
        <f>+'[32]Sheet 2 - General Insurance'!$G$157</f>
        <v>52386.550160000035</v>
      </c>
      <c r="S21" s="234">
        <f>+'[33]Sheet 2 - General Insurance'!$G$157</f>
        <v>1175064.1522499998</v>
      </c>
      <c r="T21" s="234">
        <f>+'[34]Sheet 2 - General Insurance'!$G$157</f>
        <v>22586.550192785209</v>
      </c>
      <c r="U21" s="234"/>
      <c r="V21" s="234">
        <f>SUM(B21:U21)</f>
        <v>6977321.6292029666</v>
      </c>
      <c r="W21" s="348"/>
    </row>
    <row r="22" spans="1:24">
      <c r="A22" s="71" t="s">
        <v>26</v>
      </c>
      <c r="B22" s="1011">
        <f>SUM(B17:B21)</f>
        <v>685393.95879000006</v>
      </c>
      <c r="C22" s="1011">
        <f>SUM(C17:C21)</f>
        <v>435561.38</v>
      </c>
      <c r="D22" s="1011">
        <f>SUM(D17:D21)</f>
        <v>1967790.8690900002</v>
      </c>
      <c r="E22" s="1011">
        <f>SUM(E17:E21)</f>
        <v>969379.42799999996</v>
      </c>
      <c r="F22" s="1011">
        <f>SUM(F17:F21)</f>
        <v>387836.60199000023</v>
      </c>
      <c r="G22" s="1011">
        <f t="shared" ref="G22:V22" si="2">SUM(G17:G21)</f>
        <v>1003325.822556624</v>
      </c>
      <c r="H22" s="1011">
        <f t="shared" si="2"/>
        <v>8622153</v>
      </c>
      <c r="I22" s="1011">
        <f t="shared" si="2"/>
        <v>1001383.25878</v>
      </c>
      <c r="J22" s="1011">
        <f t="shared" si="2"/>
        <v>0</v>
      </c>
      <c r="K22" s="1011">
        <f t="shared" si="2"/>
        <v>1325071.8432</v>
      </c>
      <c r="L22" s="1011">
        <f>SUM(L17:L21)</f>
        <v>4852606.9149900191</v>
      </c>
      <c r="M22" s="1011">
        <f t="shared" si="2"/>
        <v>821620.40747000021</v>
      </c>
      <c r="N22" s="1011">
        <f t="shared" si="2"/>
        <v>723288.73890000011</v>
      </c>
      <c r="O22" s="1011">
        <f t="shared" si="2"/>
        <v>0</v>
      </c>
      <c r="P22" s="1011">
        <f t="shared" si="2"/>
        <v>2448239.8196899998</v>
      </c>
      <c r="Q22" s="1011">
        <f t="shared" si="2"/>
        <v>9358511.8955499977</v>
      </c>
      <c r="R22" s="1011">
        <f t="shared" si="2"/>
        <v>216312.24656000003</v>
      </c>
      <c r="S22" s="1011">
        <f t="shared" si="2"/>
        <v>3528411.0053099999</v>
      </c>
      <c r="T22" s="1011">
        <f t="shared" si="2"/>
        <v>106714.72048667682</v>
      </c>
      <c r="U22" s="1011">
        <f t="shared" si="2"/>
        <v>0</v>
      </c>
      <c r="V22" s="1011">
        <f t="shared" si="2"/>
        <v>38453601.911363319</v>
      </c>
      <c r="W22" s="1012">
        <f>+'[2]P &amp; L - GI - 2012 '!H13</f>
        <v>38453601.911363319</v>
      </c>
      <c r="X22" s="18">
        <f>+V22-W22</f>
        <v>0</v>
      </c>
    </row>
    <row r="25" spans="1:24" ht="15" customHeight="1">
      <c r="A25" s="72" t="s">
        <v>615</v>
      </c>
      <c r="B25" s="999"/>
      <c r="C25" s="999"/>
      <c r="D25" s="999"/>
      <c r="E25" s="999"/>
      <c r="F25" s="1000"/>
    </row>
    <row r="26" spans="1:24">
      <c r="A26" s="2643" t="s">
        <v>62</v>
      </c>
      <c r="B26" s="1001">
        <v>1</v>
      </c>
      <c r="C26" s="1001">
        <v>2</v>
      </c>
      <c r="D26" s="1001">
        <v>3</v>
      </c>
      <c r="E26" s="1001">
        <v>4</v>
      </c>
      <c r="F26" s="1001">
        <v>5</v>
      </c>
      <c r="G26" s="1001">
        <v>6</v>
      </c>
      <c r="H26" s="1001">
        <v>7</v>
      </c>
      <c r="I26" s="1001">
        <v>8</v>
      </c>
      <c r="J26" s="1001">
        <v>9</v>
      </c>
      <c r="K26" s="1001">
        <v>10</v>
      </c>
      <c r="L26" s="1001">
        <v>11</v>
      </c>
      <c r="M26" s="1001">
        <v>12</v>
      </c>
      <c r="N26" s="1001">
        <v>13</v>
      </c>
      <c r="O26" s="1001">
        <v>14</v>
      </c>
      <c r="P26" s="1001">
        <v>15</v>
      </c>
      <c r="Q26" s="1001">
        <v>16</v>
      </c>
      <c r="R26" s="1001">
        <v>17</v>
      </c>
      <c r="S26" s="1001">
        <v>18</v>
      </c>
      <c r="T26" s="1001">
        <v>19</v>
      </c>
      <c r="U26" s="1001">
        <v>20</v>
      </c>
      <c r="V26" s="1002"/>
    </row>
    <row r="27" spans="1:24">
      <c r="A27" s="2643"/>
      <c r="B27" s="1003" t="s">
        <v>15</v>
      </c>
      <c r="C27" s="1003" t="s">
        <v>31</v>
      </c>
      <c r="D27" s="1003" t="s">
        <v>12</v>
      </c>
      <c r="E27" s="1003" t="s">
        <v>18</v>
      </c>
      <c r="F27" s="1003" t="s">
        <v>16</v>
      </c>
      <c r="G27" s="1003" t="s">
        <v>25</v>
      </c>
      <c r="H27" s="1004" t="s">
        <v>10</v>
      </c>
      <c r="I27" s="1003" t="s">
        <v>14</v>
      </c>
      <c r="J27" s="1003" t="s">
        <v>22</v>
      </c>
      <c r="K27" s="1003" t="s">
        <v>17</v>
      </c>
      <c r="L27" s="1003" t="s">
        <v>13</v>
      </c>
      <c r="M27" s="1003" t="s">
        <v>27</v>
      </c>
      <c r="N27" s="1003" t="s">
        <v>21</v>
      </c>
      <c r="O27" s="1003" t="s">
        <v>41</v>
      </c>
      <c r="P27" s="1003" t="s">
        <v>24</v>
      </c>
      <c r="Q27" s="1003" t="s">
        <v>30</v>
      </c>
      <c r="R27" s="1003" t="s">
        <v>20</v>
      </c>
      <c r="S27" s="1003" t="s">
        <v>11</v>
      </c>
      <c r="T27" s="1003" t="s">
        <v>67</v>
      </c>
      <c r="U27" s="1003" t="s">
        <v>69</v>
      </c>
      <c r="V27" s="1006" t="s">
        <v>26</v>
      </c>
    </row>
    <row r="28" spans="1:24">
      <c r="A28" s="893" t="s">
        <v>47</v>
      </c>
      <c r="B28" s="234">
        <v>4576.2172399999981</v>
      </c>
      <c r="C28" s="234">
        <v>71591</v>
      </c>
      <c r="D28" s="234">
        <v>111314.74394999997</v>
      </c>
      <c r="E28" s="234">
        <v>9235.9889999999978</v>
      </c>
      <c r="F28" s="234">
        <v>3998</v>
      </c>
      <c r="G28" s="234">
        <v>35470.872924293399</v>
      </c>
      <c r="H28" s="1007">
        <v>442930</v>
      </c>
      <c r="I28" s="234">
        <v>30909.073029999992</v>
      </c>
      <c r="J28" s="234"/>
      <c r="K28" s="234">
        <v>31862.239679999999</v>
      </c>
      <c r="L28" s="234">
        <v>92610.746889998991</v>
      </c>
      <c r="M28" s="234"/>
      <c r="N28" s="234">
        <v>1058</v>
      </c>
      <c r="O28" s="234"/>
      <c r="P28" s="234">
        <v>45621</v>
      </c>
      <c r="Q28" s="234">
        <v>206881.33041999995</v>
      </c>
      <c r="R28" s="234">
        <v>5879</v>
      </c>
      <c r="S28" s="234">
        <v>47649.619230000055</v>
      </c>
      <c r="T28" s="234">
        <v>3</v>
      </c>
      <c r="U28" s="234"/>
      <c r="V28" s="234">
        <f>SUM(B28:U28)</f>
        <v>1141590.8323642923</v>
      </c>
      <c r="W28" s="348"/>
    </row>
    <row r="29" spans="1:24">
      <c r="A29" s="893" t="s">
        <v>48</v>
      </c>
      <c r="B29" s="234">
        <v>9222.03125</v>
      </c>
      <c r="C29" s="234">
        <v>9237</v>
      </c>
      <c r="D29" s="234">
        <v>69548.184239999988</v>
      </c>
      <c r="E29" s="234">
        <v>15738.094999999994</v>
      </c>
      <c r="F29" s="234">
        <v>92641</v>
      </c>
      <c r="G29" s="234">
        <v>1513.1036928860751</v>
      </c>
      <c r="H29" s="234">
        <v>266899</v>
      </c>
      <c r="I29" s="234">
        <v>10523.719789999997</v>
      </c>
      <c r="J29" s="234"/>
      <c r="K29" s="234">
        <v>5145.8688699999975</v>
      </c>
      <c r="L29" s="234">
        <v>70225.275380000006</v>
      </c>
      <c r="M29" s="234"/>
      <c r="N29" s="234">
        <v>2656</v>
      </c>
      <c r="O29" s="234"/>
      <c r="P29" s="234">
        <v>8094</v>
      </c>
      <c r="Q29" s="234">
        <v>133869.90681999997</v>
      </c>
      <c r="R29" s="234">
        <v>0</v>
      </c>
      <c r="S29" s="234">
        <v>107362.12702000003</v>
      </c>
      <c r="T29" s="234">
        <v>2</v>
      </c>
      <c r="U29" s="234"/>
      <c r="V29" s="234">
        <f>SUM(B29:U29)</f>
        <v>802677.31206288608</v>
      </c>
      <c r="W29" s="348"/>
    </row>
    <row r="30" spans="1:24">
      <c r="A30" s="893" t="s">
        <v>49</v>
      </c>
      <c r="B30" s="1009">
        <v>240669.23228</v>
      </c>
      <c r="C30" s="1009">
        <v>100932</v>
      </c>
      <c r="D30" s="1010">
        <v>1744259.8762700001</v>
      </c>
      <c r="E30" s="1009">
        <v>609412.68299999996</v>
      </c>
      <c r="F30" s="1009">
        <v>33533</v>
      </c>
      <c r="G30" s="234">
        <v>517642.00178366603</v>
      </c>
      <c r="H30" s="234">
        <v>5613160</v>
      </c>
      <c r="I30" s="234">
        <v>581708.1924099999</v>
      </c>
      <c r="J30" s="234"/>
      <c r="K30" s="234">
        <v>1035090.14004</v>
      </c>
      <c r="L30" s="234">
        <v>3545834.41431998</v>
      </c>
      <c r="M30" s="234">
        <v>50594.218070000003</v>
      </c>
      <c r="N30" s="234">
        <v>349902</v>
      </c>
      <c r="O30" s="234"/>
      <c r="P30" s="234">
        <v>1312591</v>
      </c>
      <c r="Q30" s="234">
        <v>5739853.494380001</v>
      </c>
      <c r="R30" s="234">
        <v>112175</v>
      </c>
      <c r="S30" s="234">
        <v>1987683.4469299999</v>
      </c>
      <c r="T30" s="234">
        <v>30</v>
      </c>
      <c r="U30" s="234"/>
      <c r="V30" s="234">
        <f>SUM(B30:U30)</f>
        <v>23575070.699483648</v>
      </c>
      <c r="W30" s="348"/>
    </row>
    <row r="31" spans="1:24">
      <c r="A31" s="893" t="s">
        <v>89</v>
      </c>
      <c r="B31" s="1009">
        <v>4449</v>
      </c>
      <c r="C31" s="1009">
        <v>7623</v>
      </c>
      <c r="D31" s="1010">
        <v>13310.683964661497</v>
      </c>
      <c r="E31" s="1009">
        <v>4177.3700000000008</v>
      </c>
      <c r="F31" s="1009">
        <v>-118</v>
      </c>
      <c r="G31" s="234">
        <v>385.5025901412705</v>
      </c>
      <c r="H31" s="234">
        <v>54921</v>
      </c>
      <c r="I31" s="234">
        <v>0</v>
      </c>
      <c r="J31" s="234"/>
      <c r="K31" s="234">
        <v>4689.0336699999998</v>
      </c>
      <c r="L31" s="234">
        <v>0</v>
      </c>
      <c r="M31" s="234"/>
      <c r="N31" s="234">
        <v>0</v>
      </c>
      <c r="O31" s="234"/>
      <c r="P31" s="234">
        <v>0</v>
      </c>
      <c r="Q31" s="234">
        <v>68525.751139999978</v>
      </c>
      <c r="R31" s="234">
        <v>0</v>
      </c>
      <c r="S31" s="234">
        <v>32019.204879999998</v>
      </c>
      <c r="T31" s="234">
        <v>0</v>
      </c>
      <c r="U31" s="234"/>
      <c r="V31" s="234">
        <f>SUM(B31:U31)</f>
        <v>189982.54624480274</v>
      </c>
      <c r="W31" s="348"/>
    </row>
    <row r="32" spans="1:24">
      <c r="A32" s="893" t="s">
        <v>90</v>
      </c>
      <c r="B32" s="1009">
        <v>88661.172119999974</v>
      </c>
      <c r="C32" s="1009">
        <v>147364</v>
      </c>
      <c r="D32" s="1010">
        <v>307297.38688533846</v>
      </c>
      <c r="E32" s="1009">
        <v>140432.51300000004</v>
      </c>
      <c r="F32" s="1009">
        <v>224997</v>
      </c>
      <c r="G32" s="234">
        <v>16229.325792022566</v>
      </c>
      <c r="H32" s="234">
        <v>1404997</v>
      </c>
      <c r="I32" s="234">
        <v>105451.65486000001</v>
      </c>
      <c r="J32" s="234"/>
      <c r="K32" s="234">
        <v>85161.766959999979</v>
      </c>
      <c r="L32" s="234">
        <v>524599.49359999993</v>
      </c>
      <c r="M32" s="234"/>
      <c r="N32" s="234">
        <v>34702.252620000014</v>
      </c>
      <c r="O32" s="234"/>
      <c r="P32" s="234">
        <v>111665</v>
      </c>
      <c r="Q32" s="234">
        <v>1920732.3758600007</v>
      </c>
      <c r="R32" s="234">
        <v>50110</v>
      </c>
      <c r="S32" s="234">
        <v>945674.49907999998</v>
      </c>
      <c r="T32" s="234">
        <v>0</v>
      </c>
      <c r="U32" s="234"/>
      <c r="V32" s="234">
        <f>SUM(B32:U32)</f>
        <v>6108075.4407773614</v>
      </c>
      <c r="W32" s="348"/>
    </row>
    <row r="33" spans="1:24">
      <c r="A33" s="71" t="s">
        <v>26</v>
      </c>
      <c r="B33" s="1011">
        <f>SUM(B28:B32)</f>
        <v>347577.65288999997</v>
      </c>
      <c r="C33" s="1011">
        <f t="shared" ref="C33:V33" si="3">SUM(C28:C32)</f>
        <v>336747</v>
      </c>
      <c r="D33" s="1011">
        <f>SUM(D28:D32)</f>
        <v>2245730.87531</v>
      </c>
      <c r="E33" s="1011">
        <f t="shared" si="3"/>
        <v>778996.65</v>
      </c>
      <c r="F33" s="1011">
        <f>SUM(F28:F32)</f>
        <v>355051</v>
      </c>
      <c r="G33" s="1011">
        <f t="shared" si="3"/>
        <v>571240.80678300932</v>
      </c>
      <c r="H33" s="1011">
        <f t="shared" si="3"/>
        <v>7782907</v>
      </c>
      <c r="I33" s="1011">
        <f t="shared" si="3"/>
        <v>728592.64008999988</v>
      </c>
      <c r="J33" s="1011">
        <f t="shared" si="3"/>
        <v>0</v>
      </c>
      <c r="K33" s="1011">
        <f t="shared" si="3"/>
        <v>1161949.0492199999</v>
      </c>
      <c r="L33" s="1011">
        <f>SUM(L28:L32)</f>
        <v>4233269.9301899793</v>
      </c>
      <c r="M33" s="1011">
        <f t="shared" si="3"/>
        <v>50594.218070000003</v>
      </c>
      <c r="N33" s="1011">
        <f t="shared" si="3"/>
        <v>388318.25262000004</v>
      </c>
      <c r="O33" s="1011">
        <f t="shared" si="3"/>
        <v>0</v>
      </c>
      <c r="P33" s="1011">
        <f t="shared" si="3"/>
        <v>1477971</v>
      </c>
      <c r="Q33" s="1011">
        <f t="shared" si="3"/>
        <v>8069862.8586200019</v>
      </c>
      <c r="R33" s="1011">
        <f t="shared" si="3"/>
        <v>168164</v>
      </c>
      <c r="S33" s="1011">
        <f t="shared" si="3"/>
        <v>3120388.89714</v>
      </c>
      <c r="T33" s="1011">
        <f t="shared" si="3"/>
        <v>35</v>
      </c>
      <c r="U33" s="1011">
        <f t="shared" si="3"/>
        <v>0</v>
      </c>
      <c r="V33" s="1011">
        <f t="shared" si="3"/>
        <v>31817396.830932993</v>
      </c>
      <c r="W33" s="1012" t="e">
        <f>+#REF!</f>
        <v>#REF!</v>
      </c>
      <c r="X33" s="18" t="e">
        <f>+V33-W33</f>
        <v>#REF!</v>
      </c>
    </row>
    <row r="34" spans="1:24" s="14" customFormat="1">
      <c r="A34" s="70"/>
      <c r="B34" s="1014"/>
      <c r="C34" s="1014"/>
      <c r="D34" s="1014"/>
      <c r="E34" s="1015"/>
      <c r="F34" s="1015"/>
    </row>
    <row r="36" spans="1:24">
      <c r="A36" s="72" t="s">
        <v>616</v>
      </c>
      <c r="B36" s="1016"/>
      <c r="C36" s="1016"/>
      <c r="D36" s="1016"/>
      <c r="E36" s="1016"/>
      <c r="F36" s="1017"/>
    </row>
    <row r="37" spans="1:24">
      <c r="A37" s="2643" t="s">
        <v>62</v>
      </c>
      <c r="B37" s="1001">
        <v>1</v>
      </c>
      <c r="C37" s="1001">
        <v>2</v>
      </c>
      <c r="D37" s="1001">
        <v>3</v>
      </c>
      <c r="E37" s="1001">
        <v>4</v>
      </c>
      <c r="F37" s="1001">
        <v>5</v>
      </c>
      <c r="G37" s="1001">
        <v>6</v>
      </c>
      <c r="H37" s="1001">
        <v>7</v>
      </c>
      <c r="I37" s="1001">
        <v>8</v>
      </c>
      <c r="J37" s="1001">
        <v>9</v>
      </c>
      <c r="K37" s="1001">
        <v>10</v>
      </c>
      <c r="L37" s="1001">
        <v>11</v>
      </c>
      <c r="M37" s="1001">
        <v>12</v>
      </c>
      <c r="N37" s="1001">
        <v>13</v>
      </c>
      <c r="O37" s="1001">
        <v>14</v>
      </c>
      <c r="P37" s="1001">
        <v>15</v>
      </c>
      <c r="Q37" s="1001">
        <v>16</v>
      </c>
      <c r="R37" s="1001">
        <v>17</v>
      </c>
      <c r="S37" s="1001">
        <v>18</v>
      </c>
      <c r="T37" s="1001">
        <v>19</v>
      </c>
      <c r="U37" s="1001">
        <v>20</v>
      </c>
      <c r="V37" s="1002"/>
    </row>
    <row r="38" spans="1:24">
      <c r="A38" s="2643"/>
      <c r="B38" s="1003" t="s">
        <v>15</v>
      </c>
      <c r="C38" s="1003" t="s">
        <v>31</v>
      </c>
      <c r="D38" s="1003" t="s">
        <v>12</v>
      </c>
      <c r="E38" s="1003" t="s">
        <v>18</v>
      </c>
      <c r="F38" s="1003" t="s">
        <v>16</v>
      </c>
      <c r="G38" s="1003" t="s">
        <v>25</v>
      </c>
      <c r="H38" s="1004" t="s">
        <v>10</v>
      </c>
      <c r="I38" s="1003" t="s">
        <v>14</v>
      </c>
      <c r="J38" s="1003" t="s">
        <v>22</v>
      </c>
      <c r="K38" s="1003" t="s">
        <v>17</v>
      </c>
      <c r="L38" s="1003" t="s">
        <v>13</v>
      </c>
      <c r="M38" s="1003" t="s">
        <v>27</v>
      </c>
      <c r="N38" s="1003" t="s">
        <v>21</v>
      </c>
      <c r="O38" s="1003" t="s">
        <v>41</v>
      </c>
      <c r="P38" s="1003" t="s">
        <v>24</v>
      </c>
      <c r="Q38" s="1003" t="s">
        <v>30</v>
      </c>
      <c r="R38" s="1003" t="s">
        <v>20</v>
      </c>
      <c r="S38" s="1003" t="s">
        <v>11</v>
      </c>
      <c r="T38" s="1003" t="s">
        <v>67</v>
      </c>
      <c r="U38" s="1003" t="s">
        <v>69</v>
      </c>
      <c r="V38" s="1006" t="s">
        <v>26</v>
      </c>
    </row>
    <row r="39" spans="1:24">
      <c r="A39" s="893" t="s">
        <v>47</v>
      </c>
      <c r="B39" s="234">
        <v>1228</v>
      </c>
      <c r="C39" s="234">
        <v>96193</v>
      </c>
      <c r="D39" s="234">
        <v>77802.732860000076</v>
      </c>
      <c r="E39" s="234">
        <v>10377.061</v>
      </c>
      <c r="F39" s="234">
        <v>16021</v>
      </c>
      <c r="G39" s="234">
        <v>12977</v>
      </c>
      <c r="H39" s="1007">
        <v>384804</v>
      </c>
      <c r="I39" s="234">
        <v>22163.706549999999</v>
      </c>
      <c r="J39" s="234"/>
      <c r="K39" s="234">
        <v>30327</v>
      </c>
      <c r="L39" s="234">
        <v>83180.187950000036</v>
      </c>
      <c r="M39" s="234"/>
      <c r="N39" s="234">
        <v>628.73019999999838</v>
      </c>
      <c r="O39" s="234"/>
      <c r="P39" s="234">
        <v>7974</v>
      </c>
      <c r="Q39" s="234">
        <v>299561.5532000002</v>
      </c>
      <c r="R39" s="234">
        <v>5226</v>
      </c>
      <c r="S39" s="234">
        <v>49722.125179999974</v>
      </c>
      <c r="T39" s="234"/>
      <c r="U39" s="234"/>
      <c r="V39" s="234">
        <f>SUM(B39:U39)</f>
        <v>1098186.0969400003</v>
      </c>
      <c r="W39" s="348"/>
    </row>
    <row r="40" spans="1:24">
      <c r="A40" s="893" t="s">
        <v>48</v>
      </c>
      <c r="B40" s="234">
        <v>5810</v>
      </c>
      <c r="C40" s="234">
        <v>7885</v>
      </c>
      <c r="D40" s="234">
        <v>57221.429510000002</v>
      </c>
      <c r="E40" s="234">
        <v>30924</v>
      </c>
      <c r="F40" s="234">
        <v>59629</v>
      </c>
      <c r="G40" s="234">
        <v>399.7399999999995</v>
      </c>
      <c r="H40" s="234">
        <v>221194</v>
      </c>
      <c r="I40" s="234">
        <v>9161.1163699999979</v>
      </c>
      <c r="J40" s="234"/>
      <c r="K40" s="234">
        <v>4347</v>
      </c>
      <c r="L40" s="234">
        <v>53024.702639999996</v>
      </c>
      <c r="M40" s="234"/>
      <c r="N40" s="234">
        <v>2915.6246100000008</v>
      </c>
      <c r="O40" s="234"/>
      <c r="P40" s="234">
        <v>944</v>
      </c>
      <c r="Q40" s="234">
        <v>124253.36211000005</v>
      </c>
      <c r="R40" s="234">
        <v>0</v>
      </c>
      <c r="S40" s="234">
        <v>96766.83063000004</v>
      </c>
      <c r="T40" s="234"/>
      <c r="U40" s="234"/>
      <c r="V40" s="234">
        <f>SUM(B40:U40)</f>
        <v>674475.80587000004</v>
      </c>
      <c r="W40" s="348"/>
    </row>
    <row r="41" spans="1:24">
      <c r="A41" s="893" t="s">
        <v>49</v>
      </c>
      <c r="B41" s="1009">
        <v>195929</v>
      </c>
      <c r="C41" s="1009">
        <v>71375</v>
      </c>
      <c r="D41" s="1010">
        <v>1277150.35537</v>
      </c>
      <c r="E41" s="1009">
        <v>444384.6</v>
      </c>
      <c r="F41" s="1009">
        <v>67181</v>
      </c>
      <c r="G41" s="234">
        <v>61955.084000000003</v>
      </c>
      <c r="H41" s="234">
        <v>5295407</v>
      </c>
      <c r="I41" s="234">
        <v>425607.61602000002</v>
      </c>
      <c r="J41" s="234"/>
      <c r="K41" s="234">
        <v>769922</v>
      </c>
      <c r="L41" s="234">
        <v>3177981.5238199998</v>
      </c>
      <c r="M41" s="234"/>
      <c r="N41" s="234">
        <v>310691.52703</v>
      </c>
      <c r="O41" s="234"/>
      <c r="P41" s="234">
        <v>191685</v>
      </c>
      <c r="Q41" s="234">
        <v>4305077.0586300008</v>
      </c>
      <c r="R41" s="234">
        <v>91789</v>
      </c>
      <c r="S41" s="234">
        <v>1670750.9310699997</v>
      </c>
      <c r="T41" s="234"/>
      <c r="U41" s="234"/>
      <c r="V41" s="234">
        <f>SUM(B41:U41)</f>
        <v>18356886.695939999</v>
      </c>
      <c r="W41" s="348"/>
    </row>
    <row r="42" spans="1:24">
      <c r="A42" s="893" t="s">
        <v>89</v>
      </c>
      <c r="B42" s="1009">
        <v>0</v>
      </c>
      <c r="C42" s="1009">
        <v>5117</v>
      </c>
      <c r="D42" s="1010">
        <v>35833.748161499519</v>
      </c>
      <c r="E42" s="1009">
        <v>3587.8</v>
      </c>
      <c r="F42" s="1009">
        <v>1918</v>
      </c>
      <c r="G42" s="234">
        <v>0</v>
      </c>
      <c r="H42" s="234">
        <v>93179</v>
      </c>
      <c r="I42" s="234">
        <v>0</v>
      </c>
      <c r="J42" s="234"/>
      <c r="K42" s="234">
        <v>4484</v>
      </c>
      <c r="L42" s="234">
        <v>0</v>
      </c>
      <c r="M42" s="234"/>
      <c r="N42" s="234">
        <v>0</v>
      </c>
      <c r="O42" s="234"/>
      <c r="P42" s="234">
        <v>0</v>
      </c>
      <c r="Q42" s="234">
        <v>79320.056850000008</v>
      </c>
      <c r="R42" s="234">
        <v>0</v>
      </c>
      <c r="S42" s="234">
        <v>27349.42931</v>
      </c>
      <c r="T42" s="234"/>
      <c r="U42" s="234"/>
      <c r="V42" s="234">
        <f>SUM(B42:U42)</f>
        <v>250789.03432149955</v>
      </c>
      <c r="W42" s="348"/>
    </row>
    <row r="43" spans="1:24">
      <c r="A43" s="893" t="s">
        <v>90</v>
      </c>
      <c r="B43" s="1009">
        <v>74894</v>
      </c>
      <c r="C43" s="1009">
        <v>112867</v>
      </c>
      <c r="D43" s="1010">
        <v>597887.92689850053</v>
      </c>
      <c r="E43" s="1009">
        <v>224261.9</v>
      </c>
      <c r="F43" s="1009">
        <v>287484</v>
      </c>
      <c r="G43" s="234">
        <v>2111.336000000003</v>
      </c>
      <c r="H43" s="234">
        <v>1254576</v>
      </c>
      <c r="I43" s="234">
        <v>87365.471450000026</v>
      </c>
      <c r="J43" s="234"/>
      <c r="K43" s="234">
        <v>49997</v>
      </c>
      <c r="L43" s="234">
        <v>483805.63531000004</v>
      </c>
      <c r="M43" s="234"/>
      <c r="N43" s="234">
        <v>22862.317689999996</v>
      </c>
      <c r="O43" s="234"/>
      <c r="P43" s="234">
        <v>30865</v>
      </c>
      <c r="Q43" s="234">
        <v>1225973.8938278002</v>
      </c>
      <c r="R43" s="234">
        <v>97669</v>
      </c>
      <c r="S43" s="234">
        <v>478738.84320000012</v>
      </c>
      <c r="T43" s="234"/>
      <c r="U43" s="234"/>
      <c r="V43" s="234">
        <f>SUM(B43:U43)</f>
        <v>5031359.3243763</v>
      </c>
      <c r="W43" s="348"/>
    </row>
    <row r="44" spans="1:24">
      <c r="A44" s="71" t="s">
        <v>26</v>
      </c>
      <c r="B44" s="1011">
        <f>SUM(B39:B43)</f>
        <v>277861</v>
      </c>
      <c r="C44" s="1011">
        <f t="shared" ref="C44:V44" si="4">SUM(C39:C43)</f>
        <v>293437</v>
      </c>
      <c r="D44" s="1011">
        <f>SUM(D39:D43)</f>
        <v>2045896.1928000003</v>
      </c>
      <c r="E44" s="1011">
        <f t="shared" si="4"/>
        <v>713535.36099999992</v>
      </c>
      <c r="F44" s="1011">
        <f t="shared" si="4"/>
        <v>432233</v>
      </c>
      <c r="G44" s="1011">
        <f t="shared" si="4"/>
        <v>77443.16</v>
      </c>
      <c r="H44" s="1011">
        <f>SUM(H39:H43)</f>
        <v>7249160</v>
      </c>
      <c r="I44" s="1011">
        <f t="shared" si="4"/>
        <v>544297.91039000009</v>
      </c>
      <c r="J44" s="1011">
        <f t="shared" si="4"/>
        <v>0</v>
      </c>
      <c r="K44" s="1011">
        <f t="shared" si="4"/>
        <v>859077</v>
      </c>
      <c r="L44" s="1011">
        <f t="shared" si="4"/>
        <v>3797992.0497199995</v>
      </c>
      <c r="M44" s="1011">
        <f t="shared" si="4"/>
        <v>0</v>
      </c>
      <c r="N44" s="1011">
        <f t="shared" si="4"/>
        <v>337098.19952999998</v>
      </c>
      <c r="O44" s="1011">
        <f t="shared" si="4"/>
        <v>0</v>
      </c>
      <c r="P44" s="1011">
        <f t="shared" si="4"/>
        <v>231468</v>
      </c>
      <c r="Q44" s="1011">
        <f t="shared" si="4"/>
        <v>6034185.9246178009</v>
      </c>
      <c r="R44" s="1011">
        <f t="shared" si="4"/>
        <v>194684</v>
      </c>
      <c r="S44" s="1011">
        <f t="shared" si="4"/>
        <v>2323328.1593899997</v>
      </c>
      <c r="T44" s="1011">
        <f t="shared" si="4"/>
        <v>0</v>
      </c>
      <c r="U44" s="1011">
        <f t="shared" si="4"/>
        <v>0</v>
      </c>
      <c r="V44" s="1011">
        <f t="shared" si="4"/>
        <v>25411696.957447797</v>
      </c>
      <c r="W44" s="1012" t="e">
        <f>+#REF!</f>
        <v>#REF!</v>
      </c>
      <c r="X44" s="18" t="e">
        <f>+V44-W44</f>
        <v>#REF!</v>
      </c>
    </row>
    <row r="47" spans="1:24">
      <c r="A47" s="72" t="s">
        <v>617</v>
      </c>
      <c r="B47" s="1016"/>
      <c r="C47" s="1016"/>
      <c r="D47" s="1016"/>
      <c r="E47" s="1016"/>
      <c r="F47" s="1017"/>
    </row>
    <row r="48" spans="1:24">
      <c r="A48" s="2643" t="s">
        <v>62</v>
      </c>
      <c r="B48" s="1001">
        <v>1</v>
      </c>
      <c r="C48" s="1001">
        <v>2</v>
      </c>
      <c r="D48" s="1001">
        <v>3</v>
      </c>
      <c r="E48" s="1001">
        <v>4</v>
      </c>
      <c r="F48" s="1001">
        <v>5</v>
      </c>
      <c r="G48" s="1001">
        <v>6</v>
      </c>
      <c r="H48" s="1001">
        <v>7</v>
      </c>
      <c r="I48" s="1001">
        <v>8</v>
      </c>
      <c r="J48" s="1001">
        <v>9</v>
      </c>
      <c r="K48" s="1001">
        <v>10</v>
      </c>
      <c r="L48" s="1001">
        <v>11</v>
      </c>
      <c r="M48" s="1001">
        <v>12</v>
      </c>
      <c r="N48" s="1001">
        <v>13</v>
      </c>
      <c r="O48" s="1001">
        <v>14</v>
      </c>
      <c r="P48" s="1001">
        <v>15</v>
      </c>
      <c r="Q48" s="1001">
        <v>16</v>
      </c>
      <c r="R48" s="1001">
        <v>17</v>
      </c>
      <c r="S48" s="1001">
        <v>18</v>
      </c>
      <c r="T48" s="1001">
        <v>19</v>
      </c>
      <c r="U48" s="1001">
        <v>20</v>
      </c>
      <c r="V48" s="1002"/>
    </row>
    <row r="49" spans="1:24">
      <c r="A49" s="2643"/>
      <c r="B49" s="1003" t="s">
        <v>15</v>
      </c>
      <c r="C49" s="1003" t="s">
        <v>31</v>
      </c>
      <c r="D49" s="1003" t="s">
        <v>12</v>
      </c>
      <c r="E49" s="1003" t="s">
        <v>18</v>
      </c>
      <c r="F49" s="1003" t="s">
        <v>16</v>
      </c>
      <c r="G49" s="1003" t="s">
        <v>25</v>
      </c>
      <c r="H49" s="1004" t="s">
        <v>10</v>
      </c>
      <c r="I49" s="1003" t="s">
        <v>14</v>
      </c>
      <c r="J49" s="1003" t="s">
        <v>22</v>
      </c>
      <c r="K49" s="1003" t="s">
        <v>17</v>
      </c>
      <c r="L49" s="1003" t="s">
        <v>13</v>
      </c>
      <c r="M49" s="1003" t="s">
        <v>27</v>
      </c>
      <c r="N49" s="1003" t="s">
        <v>21</v>
      </c>
      <c r="O49" s="1003" t="s">
        <v>41</v>
      </c>
      <c r="P49" s="1003" t="s">
        <v>24</v>
      </c>
      <c r="Q49" s="1003" t="s">
        <v>30</v>
      </c>
      <c r="R49" s="1003" t="s">
        <v>20</v>
      </c>
      <c r="S49" s="1003" t="s">
        <v>11</v>
      </c>
      <c r="T49" s="1003" t="s">
        <v>67</v>
      </c>
      <c r="U49" s="1003" t="s">
        <v>69</v>
      </c>
      <c r="V49" s="1006" t="s">
        <v>26</v>
      </c>
    </row>
    <row r="50" spans="1:24">
      <c r="A50" s="893" t="s">
        <v>47</v>
      </c>
      <c r="B50" s="234">
        <v>5176</v>
      </c>
      <c r="C50" s="234">
        <v>68601</v>
      </c>
      <c r="D50" s="234">
        <v>69460</v>
      </c>
      <c r="E50" s="234">
        <v>12752</v>
      </c>
      <c r="F50" s="234">
        <v>19719</v>
      </c>
      <c r="G50" s="234"/>
      <c r="H50" s="1007">
        <v>381908</v>
      </c>
      <c r="I50" s="234">
        <v>21455.616030000001</v>
      </c>
      <c r="J50" s="234">
        <v>-2096.9499999999998</v>
      </c>
      <c r="K50" s="234">
        <v>29370</v>
      </c>
      <c r="L50" s="234">
        <v>125641</v>
      </c>
      <c r="M50" s="234"/>
      <c r="N50" s="234">
        <v>10096.02855784364</v>
      </c>
      <c r="O50" s="234"/>
      <c r="P50" s="234"/>
      <c r="Q50" s="234">
        <v>390632.6245200003</v>
      </c>
      <c r="R50" s="234">
        <v>2360</v>
      </c>
      <c r="S50" s="234">
        <v>64083.609249999994</v>
      </c>
      <c r="T50" s="234"/>
      <c r="U50" s="234"/>
      <c r="V50" s="234">
        <f>SUM(B50:U50)</f>
        <v>1199157.928357844</v>
      </c>
      <c r="W50" s="348"/>
      <c r="X50" s="348"/>
    </row>
    <row r="51" spans="1:24">
      <c r="A51" s="893" t="s">
        <v>48</v>
      </c>
      <c r="B51" s="234">
        <v>10089</v>
      </c>
      <c r="C51" s="234">
        <v>7748</v>
      </c>
      <c r="D51" s="234">
        <v>33867</v>
      </c>
      <c r="E51" s="234">
        <v>16555</v>
      </c>
      <c r="F51" s="234">
        <v>35728</v>
      </c>
      <c r="G51" s="234"/>
      <c r="H51" s="234">
        <v>172084</v>
      </c>
      <c r="I51" s="234">
        <v>7821.7777000000006</v>
      </c>
      <c r="J51" s="234">
        <v>32.299999999999997</v>
      </c>
      <c r="K51" s="234">
        <v>4002</v>
      </c>
      <c r="L51" s="234">
        <v>57180</v>
      </c>
      <c r="M51" s="234"/>
      <c r="N51" s="234">
        <v>9162.8504104176427</v>
      </c>
      <c r="O51" s="234"/>
      <c r="P51" s="234"/>
      <c r="Q51" s="234">
        <v>129858.24541000005</v>
      </c>
      <c r="R51" s="234">
        <v>0</v>
      </c>
      <c r="S51" s="234">
        <v>96204.737120000005</v>
      </c>
      <c r="T51" s="234"/>
      <c r="U51" s="234"/>
      <c r="V51" s="234">
        <f>SUM(B51:U51)</f>
        <v>580332.9106404176</v>
      </c>
      <c r="W51" s="348"/>
      <c r="X51" s="348"/>
    </row>
    <row r="52" spans="1:24">
      <c r="A52" s="893" t="s">
        <v>49</v>
      </c>
      <c r="B52" s="1009">
        <v>218930</v>
      </c>
      <c r="C52" s="1009">
        <v>54282</v>
      </c>
      <c r="D52" s="1010">
        <v>798850</v>
      </c>
      <c r="E52" s="1009">
        <v>321752</v>
      </c>
      <c r="F52" s="1009">
        <v>86454</v>
      </c>
      <c r="G52" s="234"/>
      <c r="H52" s="234">
        <v>5671501</v>
      </c>
      <c r="I52" s="234">
        <v>403418.15091000003</v>
      </c>
      <c r="J52" s="234">
        <v>79524.38</v>
      </c>
      <c r="K52" s="234">
        <v>614442</v>
      </c>
      <c r="L52" s="234">
        <v>2830132</v>
      </c>
      <c r="M52" s="234"/>
      <c r="N52" s="234">
        <v>166844.13816718207</v>
      </c>
      <c r="O52" s="234"/>
      <c r="P52" s="234"/>
      <c r="Q52" s="234">
        <v>4696672.8619799996</v>
      </c>
      <c r="R52" s="234">
        <v>78964</v>
      </c>
      <c r="S52" s="234">
        <v>1571815.4141500001</v>
      </c>
      <c r="T52" s="234"/>
      <c r="U52" s="234"/>
      <c r="V52" s="234">
        <f>SUM(B52:U52)</f>
        <v>17593581.945207182</v>
      </c>
      <c r="W52" s="348"/>
      <c r="X52" s="348"/>
    </row>
    <row r="53" spans="1:24">
      <c r="A53" s="893" t="s">
        <v>89</v>
      </c>
      <c r="B53" s="1009">
        <v>0</v>
      </c>
      <c r="C53" s="1009">
        <v>0</v>
      </c>
      <c r="D53" s="1010">
        <v>2957.5775193798449</v>
      </c>
      <c r="E53" s="1009">
        <v>3593</v>
      </c>
      <c r="F53" s="1009">
        <v>1914</v>
      </c>
      <c r="G53" s="234"/>
      <c r="H53" s="234">
        <v>95839</v>
      </c>
      <c r="I53" s="234">
        <v>0</v>
      </c>
      <c r="J53" s="234">
        <v>0</v>
      </c>
      <c r="K53" s="234">
        <v>3844</v>
      </c>
      <c r="L53" s="234">
        <v>0</v>
      </c>
      <c r="M53" s="234"/>
      <c r="N53" s="234">
        <v>0</v>
      </c>
      <c r="O53" s="234"/>
      <c r="P53" s="234"/>
      <c r="Q53" s="234">
        <v>68705.563810000007</v>
      </c>
      <c r="R53" s="234">
        <v>0</v>
      </c>
      <c r="S53" s="234">
        <v>28216.531650000004</v>
      </c>
      <c r="T53" s="234"/>
      <c r="U53" s="234"/>
      <c r="V53" s="234">
        <f>SUM(B53:U53)</f>
        <v>205069.67297937989</v>
      </c>
      <c r="W53" s="348"/>
      <c r="X53" s="348"/>
    </row>
    <row r="54" spans="1:24">
      <c r="A54" s="893" t="s">
        <v>90</v>
      </c>
      <c r="B54" s="1009">
        <v>78356</v>
      </c>
      <c r="C54" s="1009">
        <v>134443</v>
      </c>
      <c r="D54" s="1010">
        <v>366817.42248062015</v>
      </c>
      <c r="E54" s="1009">
        <v>259399</v>
      </c>
      <c r="F54" s="1009">
        <v>255391</v>
      </c>
      <c r="G54" s="234"/>
      <c r="H54" s="234">
        <v>1370063</v>
      </c>
      <c r="I54" s="234">
        <v>101449.98006999999</v>
      </c>
      <c r="J54" s="234">
        <v>7455.99</v>
      </c>
      <c r="K54" s="234">
        <v>24281</v>
      </c>
      <c r="L54" s="234">
        <v>559798</v>
      </c>
      <c r="M54" s="234"/>
      <c r="N54" s="234">
        <v>14038.982864556649</v>
      </c>
      <c r="O54" s="234"/>
      <c r="P54" s="234"/>
      <c r="Q54" s="234">
        <v>1306670.4812964997</v>
      </c>
      <c r="R54" s="234">
        <v>73901</v>
      </c>
      <c r="S54" s="234">
        <v>443077</v>
      </c>
      <c r="T54" s="234"/>
      <c r="U54" s="234"/>
      <c r="V54" s="234">
        <f>SUM(B54:U54)</f>
        <v>4995141.8567116773</v>
      </c>
      <c r="W54" s="348"/>
      <c r="X54" s="348"/>
    </row>
    <row r="55" spans="1:24">
      <c r="A55" s="71" t="s">
        <v>26</v>
      </c>
      <c r="B55" s="1011">
        <f>SUM(B50:B54)</f>
        <v>312551</v>
      </c>
      <c r="C55" s="1011">
        <f t="shared" ref="C55:V55" si="5">SUM(C50:C54)</f>
        <v>265074</v>
      </c>
      <c r="D55" s="1011">
        <f>SUM(D50:D54)</f>
        <v>1271952</v>
      </c>
      <c r="E55" s="1011">
        <f t="shared" si="5"/>
        <v>614051</v>
      </c>
      <c r="F55" s="1011">
        <f t="shared" si="5"/>
        <v>399206</v>
      </c>
      <c r="G55" s="1011">
        <f t="shared" si="5"/>
        <v>0</v>
      </c>
      <c r="H55" s="1011">
        <f t="shared" si="5"/>
        <v>7691395</v>
      </c>
      <c r="I55" s="1011">
        <f t="shared" si="5"/>
        <v>534145.52471000003</v>
      </c>
      <c r="J55" s="1011">
        <f t="shared" si="5"/>
        <v>84915.720000000016</v>
      </c>
      <c r="K55" s="1011">
        <f t="shared" si="5"/>
        <v>675939</v>
      </c>
      <c r="L55" s="1011">
        <f t="shared" si="5"/>
        <v>3572751</v>
      </c>
      <c r="M55" s="1011">
        <f t="shared" si="5"/>
        <v>0</v>
      </c>
      <c r="N55" s="1011">
        <f t="shared" si="5"/>
        <v>200142</v>
      </c>
      <c r="O55" s="1011">
        <f t="shared" si="5"/>
        <v>0</v>
      </c>
      <c r="P55" s="1011">
        <f t="shared" si="5"/>
        <v>0</v>
      </c>
      <c r="Q55" s="1011">
        <f t="shared" si="5"/>
        <v>6592539.7770165</v>
      </c>
      <c r="R55" s="1011">
        <f t="shared" si="5"/>
        <v>155225</v>
      </c>
      <c r="S55" s="1011">
        <f t="shared" si="5"/>
        <v>2203397.2921700003</v>
      </c>
      <c r="T55" s="1011">
        <f t="shared" si="5"/>
        <v>0</v>
      </c>
      <c r="U55" s="1011">
        <f t="shared" si="5"/>
        <v>0</v>
      </c>
      <c r="V55" s="1011">
        <f t="shared" si="5"/>
        <v>24573284.313896503</v>
      </c>
      <c r="W55" s="1012" t="e">
        <f>+#REF!</f>
        <v>#REF!</v>
      </c>
      <c r="X55" s="348" t="e">
        <f>+V55-W55</f>
        <v>#REF!</v>
      </c>
    </row>
    <row r="58" spans="1:24">
      <c r="J58" s="912"/>
    </row>
    <row r="59" spans="1:24">
      <c r="J59" s="912"/>
    </row>
    <row r="60" spans="1:24">
      <c r="J60" s="912"/>
    </row>
  </sheetData>
  <customSheetViews>
    <customSheetView guid="{5E394B0B-7867-4722-9497-A93AB2A9A773}"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1"/>
    </customSheetView>
    <customSheetView guid="{B1E1B596-A9A1-411D-A882-A48CB025B978}"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2"/>
    </customSheetView>
    <customSheetView guid="{46F31544-8E6F-41C5-8628-1D6EE074AF15}"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3"/>
    </customSheetView>
    <customSheetView guid="{B2E1A0C6-5BA1-4CF1-B412-16D81FCDF11F}"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4"/>
    </customSheetView>
    <customSheetView guid="{967E0446-E234-427F-8E57-7FE287052E2E}"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5"/>
    </customSheetView>
    <customSheetView guid="{2ACFE167-4169-43A6-9AB2-59D5A2DA2DB4}" showPageBreaks="1" printArea="1" state="hidden">
      <pane xSplit="1" ySplit="5" topLeftCell="P45" activePane="bottomRight" state="frozen"/>
      <selection pane="bottomRight" activeCell="S54" sqref="S54"/>
      <colBreaks count="1" manualBreakCount="1">
        <brk id="22" max="1048575" man="1"/>
      </colBreaks>
      <pageMargins left="0.7" right="0.7" top="0.75" bottom="0.75" header="0.3" footer="0.3"/>
      <pageSetup scale="43" orientation="landscape" r:id="rId6"/>
    </customSheetView>
  </customSheetViews>
  <mergeCells count="5">
    <mergeCell ref="A4:A5"/>
    <mergeCell ref="A15:A16"/>
    <mergeCell ref="A26:A27"/>
    <mergeCell ref="A37:A38"/>
    <mergeCell ref="A48:A49"/>
  </mergeCells>
  <pageMargins left="0.7" right="0.7" top="0.75" bottom="0.75" header="0.3" footer="0.3"/>
  <pageSetup scale="43" orientation="landscape" r:id="rId7"/>
  <colBreaks count="1" manualBreakCount="1">
    <brk id="22"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AB55"/>
  <sheetViews>
    <sheetView workbookViewId="0">
      <pane xSplit="1" ySplit="5" topLeftCell="O42" activePane="bottomRight" state="frozen"/>
      <selection pane="topRight" activeCell="B1" sqref="B1"/>
      <selection pane="bottomLeft" activeCell="A6" sqref="A6"/>
      <selection pane="bottomRight" activeCell="W54" sqref="W54"/>
    </sheetView>
  </sheetViews>
  <sheetFormatPr defaultColWidth="9.109375" defaultRowHeight="14.4"/>
  <cols>
    <col min="1" max="1" width="19" style="757" customWidth="1"/>
    <col min="2" max="2" width="12.5546875" style="757" customWidth="1"/>
    <col min="3" max="4" width="12.6640625" style="757" customWidth="1"/>
    <col min="5" max="5" width="12.5546875" style="757" customWidth="1"/>
    <col min="6" max="6" width="11.44140625" style="757" customWidth="1"/>
    <col min="7" max="7" width="10.44140625" style="757" customWidth="1"/>
    <col min="8" max="8" width="12.6640625" style="757" customWidth="1"/>
    <col min="9" max="9" width="11.33203125" style="757" customWidth="1"/>
    <col min="10" max="10" width="10.33203125" style="757" customWidth="1"/>
    <col min="11" max="11" width="14" style="757" customWidth="1"/>
    <col min="12" max="12" width="13.33203125" style="757" bestFit="1" customWidth="1"/>
    <col min="13" max="13" width="15.109375" style="757" customWidth="1"/>
    <col min="14" max="14" width="15.33203125" style="757" customWidth="1"/>
    <col min="15" max="15" width="13" style="757" customWidth="1"/>
    <col min="16" max="16" width="14.88671875" style="757" customWidth="1"/>
    <col min="17" max="17" width="13.44140625" style="757" customWidth="1"/>
    <col min="18" max="18" width="11.33203125" style="757" customWidth="1"/>
    <col min="19" max="19" width="13.5546875" style="15" customWidth="1"/>
    <col min="20" max="20" width="11.109375" style="757" customWidth="1"/>
    <col min="21" max="21" width="11.88671875" style="757" customWidth="1"/>
    <col min="22" max="22" width="14.6640625" style="757" customWidth="1"/>
    <col min="23" max="23" width="13.109375" style="757" customWidth="1"/>
    <col min="24" max="24" width="14.5546875" style="757" customWidth="1"/>
    <col min="25" max="16384" width="9.109375" style="757"/>
  </cols>
  <sheetData>
    <row r="3" spans="1:24" ht="15" customHeight="1">
      <c r="A3" s="72" t="s">
        <v>620</v>
      </c>
      <c r="B3" s="999"/>
      <c r="C3" s="999"/>
      <c r="D3" s="999"/>
      <c r="E3" s="999"/>
      <c r="F3" s="1000"/>
    </row>
    <row r="4" spans="1:24">
      <c r="A4" s="2643" t="s">
        <v>62</v>
      </c>
      <c r="B4" s="1001">
        <v>1</v>
      </c>
      <c r="C4" s="1001">
        <v>2</v>
      </c>
      <c r="D4" s="1001">
        <v>3</v>
      </c>
      <c r="E4" s="1001">
        <v>4</v>
      </c>
      <c r="F4" s="1001">
        <v>5</v>
      </c>
      <c r="G4" s="1001">
        <v>6</v>
      </c>
      <c r="H4" s="1001">
        <v>7</v>
      </c>
      <c r="I4" s="1001">
        <v>8</v>
      </c>
      <c r="J4" s="1001">
        <v>9</v>
      </c>
      <c r="K4" s="1001">
        <v>10</v>
      </c>
      <c r="L4" s="1001">
        <v>11</v>
      </c>
      <c r="M4" s="1001">
        <v>12</v>
      </c>
      <c r="N4" s="1001">
        <v>13</v>
      </c>
      <c r="O4" s="1001">
        <v>14</v>
      </c>
      <c r="P4" s="1001">
        <v>15</v>
      </c>
      <c r="Q4" s="1001">
        <v>16</v>
      </c>
      <c r="R4" s="1001">
        <v>17</v>
      </c>
      <c r="S4" s="1026">
        <v>18</v>
      </c>
      <c r="T4" s="1001">
        <v>19</v>
      </c>
      <c r="U4" s="1001">
        <v>20</v>
      </c>
      <c r="V4" s="1002"/>
    </row>
    <row r="5" spans="1:24">
      <c r="A5" s="2643"/>
      <c r="B5" s="1003" t="s">
        <v>15</v>
      </c>
      <c r="C5" s="1003" t="s">
        <v>31</v>
      </c>
      <c r="D5" s="1003" t="s">
        <v>12</v>
      </c>
      <c r="E5" s="1003" t="s">
        <v>18</v>
      </c>
      <c r="F5" s="1003" t="s">
        <v>16</v>
      </c>
      <c r="G5" s="1003" t="s">
        <v>25</v>
      </c>
      <c r="H5" s="1004" t="s">
        <v>10</v>
      </c>
      <c r="I5" s="1003" t="s">
        <v>14</v>
      </c>
      <c r="J5" s="1003" t="s">
        <v>22</v>
      </c>
      <c r="K5" s="1003" t="s">
        <v>17</v>
      </c>
      <c r="L5" s="1003" t="s">
        <v>13</v>
      </c>
      <c r="M5" s="1003" t="s">
        <v>27</v>
      </c>
      <c r="N5" s="1003" t="s">
        <v>21</v>
      </c>
      <c r="O5" s="1003" t="s">
        <v>41</v>
      </c>
      <c r="P5" s="1003" t="s">
        <v>24</v>
      </c>
      <c r="Q5" s="1005" t="s">
        <v>30</v>
      </c>
      <c r="R5" s="1003" t="s">
        <v>20</v>
      </c>
      <c r="S5" s="931" t="s">
        <v>11</v>
      </c>
      <c r="T5" s="1003" t="s">
        <v>67</v>
      </c>
      <c r="U5" s="1003" t="s">
        <v>69</v>
      </c>
      <c r="V5" s="1006" t="s">
        <v>26</v>
      </c>
    </row>
    <row r="6" spans="1:24">
      <c r="A6" s="893" t="s">
        <v>47</v>
      </c>
      <c r="B6" s="234">
        <f>-'[18]Sheet 2 - General Insurance'!$C$42</f>
        <v>-1275</v>
      </c>
      <c r="C6" s="234">
        <f>-'[19]Sheet 2 - General Insurance'!$C$42</f>
        <v>31408.5</v>
      </c>
      <c r="D6" s="234">
        <f>-'[20]Sheet 2 - General Insurance'!$C$42</f>
        <v>43896</v>
      </c>
      <c r="E6" s="234">
        <f>-'[21]Sheet 2 - General Insurance'!$C$42</f>
        <v>12307.508</v>
      </c>
      <c r="F6" s="234">
        <f>-'[22]Sheet 2 - General Insurance'!$C$42</f>
        <v>20367.842560000008</v>
      </c>
      <c r="G6" s="234">
        <f>-'[23]Sheet 2 - General Insurance'!$C$42</f>
        <v>-304.41413000001603</v>
      </c>
      <c r="H6" s="1007">
        <f>-'[24]Sheet 2 - General Insurance'!$C$42</f>
        <v>363088</v>
      </c>
      <c r="I6" s="234">
        <f>-'[25]Sheet 2 - General Insurance'!$C$42</f>
        <v>19309.381980000002</v>
      </c>
      <c r="J6" s="234"/>
      <c r="K6" s="234">
        <f>-'[26]Sheet 2 - General Insurance'!$C$42</f>
        <v>6964.969730000018</v>
      </c>
      <c r="L6" s="465">
        <f>-'[35]Sheet 2 - General Insurance'!$C$43-'[35]Sheet 2 - General Insurance'!$C$44</f>
        <v>-97.297640000091633</v>
      </c>
      <c r="M6" s="234">
        <f>-'[28]Sheet 2 - General Insurance'!$C$42</f>
        <v>7140.2960400000002</v>
      </c>
      <c r="N6" s="234">
        <f>+'[29]Sheet 2 - General Insurance'!$C$42</f>
        <v>7490.1331100000007</v>
      </c>
      <c r="O6" s="234"/>
      <c r="P6" s="234">
        <f>-'[30]Sheet 2 - General Insurance'!$C$42</f>
        <v>56830.059180000004</v>
      </c>
      <c r="Q6" s="234">
        <f>-'[31]Sheet 2 - General Insurance'!$C$42</f>
        <v>-36881.427980000022</v>
      </c>
      <c r="R6" s="127">
        <f>-'[36]Sheet 2 - General Insurance'!$C$42</f>
        <v>-3327.4462400000002</v>
      </c>
      <c r="S6" s="128">
        <f>-'[33]Sheet 2 - General Insurance'!$C$42</f>
        <v>23137</v>
      </c>
      <c r="T6" s="234">
        <f>-'[34]Sheet 2 - General Insurance'!$C$42</f>
        <v>442.56733200000002</v>
      </c>
      <c r="U6" s="234"/>
      <c r="V6" s="234">
        <f>SUM(B6:U6)</f>
        <v>550496.67194199993</v>
      </c>
      <c r="W6" s="348"/>
      <c r="X6" s="348"/>
    </row>
    <row r="7" spans="1:24">
      <c r="A7" s="893" t="s">
        <v>48</v>
      </c>
      <c r="B7" s="234">
        <f>-'[18]Sheet 2 - General Insurance'!$D$42</f>
        <v>15791</v>
      </c>
      <c r="C7" s="234">
        <f>-'[19]Sheet 2 - General Insurance'!$D$42</f>
        <v>9661.9</v>
      </c>
      <c r="D7" s="234">
        <f>-'[20]Sheet 2 - General Insurance'!$D$42</f>
        <v>24932</v>
      </c>
      <c r="E7" s="234">
        <f>-'[21]Sheet 2 - General Insurance'!$D$42</f>
        <v>6905.174</v>
      </c>
      <c r="F7" s="234">
        <f>-'[22]Sheet 2 - General Insurance'!$D$42</f>
        <v>302.95558000000449</v>
      </c>
      <c r="G7" s="234">
        <f>-'[23]Sheet 2 - General Insurance'!$D$42</f>
        <v>1549.4693300000001</v>
      </c>
      <c r="H7" s="234">
        <f>-'[24]Sheet 2 - General Insurance'!$D$42</f>
        <v>115153</v>
      </c>
      <c r="I7" s="234">
        <f>-'[25]Sheet 2 - General Insurance'!$D$42</f>
        <v>13281.660260000001</v>
      </c>
      <c r="J7" s="234"/>
      <c r="K7" s="234">
        <f>-'[26]Sheet 2 - General Insurance'!$D$42</f>
        <v>1235.2764800000002</v>
      </c>
      <c r="L7" s="465">
        <f>-'[35]Sheet 2 - General Insurance'!$D$43-'[35]Sheet 2 - General Insurance'!$D$44</f>
        <v>33150.096209999996</v>
      </c>
      <c r="M7" s="234">
        <f>-'[28]Sheet 2 - General Insurance'!$D$42</f>
        <v>2942.90895</v>
      </c>
      <c r="N7" s="234">
        <f>+'[29]Sheet 2 - General Insurance'!$D$42</f>
        <v>6053.0590399999992</v>
      </c>
      <c r="O7" s="234"/>
      <c r="P7" s="234">
        <f>-'[30]Sheet 2 - General Insurance'!$D$42</f>
        <v>1506.1048099999996</v>
      </c>
      <c r="Q7" s="234">
        <f>-'[31]Sheet 2 - General Insurance'!$D$42</f>
        <v>99422.367870000002</v>
      </c>
      <c r="R7" s="127">
        <v>0</v>
      </c>
      <c r="S7" s="128">
        <f>-'[33]Sheet 2 - General Insurance'!$D$42</f>
        <v>59830</v>
      </c>
      <c r="T7" s="234">
        <f>-'[34]Sheet 2 - General Insurance'!$D$42</f>
        <v>636.58943299999999</v>
      </c>
      <c r="U7" s="234"/>
      <c r="V7" s="234">
        <f>SUM(B7:U7)</f>
        <v>392353.56196299999</v>
      </c>
      <c r="W7" s="348"/>
      <c r="X7" s="348"/>
    </row>
    <row r="8" spans="1:24">
      <c r="A8" s="893" t="s">
        <v>49</v>
      </c>
      <c r="B8" s="1009">
        <f>-'[18]Sheet 2 - General Insurance'!$E$42</f>
        <v>554409</v>
      </c>
      <c r="C8" s="1009">
        <f>-'[19]Sheet 2 - General Insurance'!$E$42</f>
        <v>151394.93</v>
      </c>
      <c r="D8" s="1010">
        <f>-'[20]Sheet 2 - General Insurance'!$E$42</f>
        <v>825791</v>
      </c>
      <c r="E8" s="1009">
        <f>-'[21]Sheet 2 - General Insurance'!$E$42</f>
        <v>492573.55099999998</v>
      </c>
      <c r="F8" s="1009">
        <f>-'[22]Sheet 2 - General Insurance'!$E$42</f>
        <v>19858.493759999896</v>
      </c>
      <c r="G8" s="234">
        <f>-'[23]Sheet 2 - General Insurance'!$E$42</f>
        <v>606505.65050999995</v>
      </c>
      <c r="H8" s="1007">
        <f>-'[24]Sheet 2 - General Insurance'!$E$42</f>
        <v>3403107</v>
      </c>
      <c r="I8" s="234">
        <f>-'[25]Sheet 2 - General Insurance'!$E$42</f>
        <v>569075.66184000007</v>
      </c>
      <c r="J8" s="234"/>
      <c r="K8" s="234">
        <f>-'[26]Sheet 2 - General Insurance'!$E$42</f>
        <v>776450.46227999986</v>
      </c>
      <c r="L8" s="465">
        <f>-'[35]Sheet 2 - General Insurance'!$E$43</f>
        <v>2771306.27672</v>
      </c>
      <c r="M8" s="234">
        <f>-'[28]Sheet 2 - General Insurance'!$E$42</f>
        <v>631710.04827999999</v>
      </c>
      <c r="N8" s="234">
        <f>+'[29]Sheet 2 - General Insurance'!$E$42</f>
        <v>629740.41785999993</v>
      </c>
      <c r="O8" s="234"/>
      <c r="P8" s="234">
        <f>-'[30]Sheet 2 - General Insurance'!$E$42</f>
        <v>1908846.3736100004</v>
      </c>
      <c r="Q8" s="234">
        <f>-'[31]Sheet 2 - General Insurance'!$E$42</f>
        <v>3889709.5711300005</v>
      </c>
      <c r="R8" s="127">
        <f>-'[36]Sheet 2 - General Insurance'!$E$42</f>
        <v>8107.1067699999994</v>
      </c>
      <c r="S8" s="128">
        <f>-'[33]Sheet 2 - General Insurance'!$E$42</f>
        <v>1649504</v>
      </c>
      <c r="T8" s="234">
        <f>-'[34]Sheet 2 - General Insurance'!$E$42</f>
        <v>163657.96072725</v>
      </c>
      <c r="U8" s="234"/>
      <c r="V8" s="234">
        <f>SUM(B8:U8)</f>
        <v>19051747.50448725</v>
      </c>
      <c r="W8" s="348"/>
      <c r="X8" s="348"/>
    </row>
    <row r="9" spans="1:24">
      <c r="A9" s="893" t="s">
        <v>89</v>
      </c>
      <c r="B9" s="1009">
        <f>-'[18]Sheet 2 - General Insurance'!$F$42</f>
        <v>2802</v>
      </c>
      <c r="C9" s="1009">
        <f>-'[19]Sheet 2 - General Insurance'!$F$42</f>
        <v>3319.28</v>
      </c>
      <c r="D9" s="1010">
        <f>-'[20]Sheet 2 - General Insurance'!$F$42</f>
        <v>8296</v>
      </c>
      <c r="E9" s="1009">
        <f>-'[21]Sheet 2 - General Insurance'!$F$42</f>
        <v>2933.2139999999999</v>
      </c>
      <c r="F9" s="1009">
        <f>-'[22]Sheet 2 - General Insurance'!$F$42</f>
        <v>227.33267999999993</v>
      </c>
      <c r="G9" s="234">
        <f>-'[23]Sheet 2 - General Insurance'!$F$42</f>
        <v>122.39278999999999</v>
      </c>
      <c r="H9" s="234">
        <f>-'[24]Sheet 2 - General Insurance'!$F$42</f>
        <v>27758</v>
      </c>
      <c r="I9" s="234">
        <v>0</v>
      </c>
      <c r="J9" s="234"/>
      <c r="K9" s="234">
        <f>-'[26]Sheet 2 - General Insurance'!$F$42</f>
        <v>1936.75684</v>
      </c>
      <c r="L9" s="465">
        <v>0</v>
      </c>
      <c r="M9" s="234">
        <f>-'[28]Sheet 2 - General Insurance'!$F$42</f>
        <v>4224.6822199999997</v>
      </c>
      <c r="N9" s="234">
        <v>0</v>
      </c>
      <c r="O9" s="234"/>
      <c r="P9" s="234">
        <v>0</v>
      </c>
      <c r="Q9" s="234">
        <f>-'[31]Sheet 2 - General Insurance'!$F$42</f>
        <v>18695.285229999998</v>
      </c>
      <c r="R9" s="127">
        <f>-'[36]Sheet 2 - General Insurance'!$F$42</f>
        <v>0</v>
      </c>
      <c r="S9" s="128">
        <f>-'[33]Sheet 2 - General Insurance'!$F$42</f>
        <v>13611</v>
      </c>
      <c r="T9" s="234">
        <v>0</v>
      </c>
      <c r="U9" s="234"/>
      <c r="V9" s="234">
        <f>SUM(B9:U9)</f>
        <v>83925.943759999995</v>
      </c>
      <c r="W9" s="348"/>
      <c r="X9" s="348"/>
    </row>
    <row r="10" spans="1:24">
      <c r="A10" s="893" t="s">
        <v>90</v>
      </c>
      <c r="B10" s="1009">
        <f>-'[18]Sheet 2 - General Insurance'!$G$42</f>
        <v>338597</v>
      </c>
      <c r="C10" s="1009">
        <f>-'[19]Sheet 2 - General Insurance'!$G$42</f>
        <v>122053.68</v>
      </c>
      <c r="D10" s="1010">
        <f>-'[20]Sheet 2 - General Insurance'!$G$42</f>
        <v>194915</v>
      </c>
      <c r="E10" s="1009">
        <f>-'[21]Sheet 2 - General Insurance'!$G$42</f>
        <v>80170.148000000001</v>
      </c>
      <c r="F10" s="1009">
        <f>-'[22]Sheet 2 - General Insurance'!$G$42</f>
        <v>86394.209889999998</v>
      </c>
      <c r="G10" s="234">
        <f>-'[23]Sheet 2 - General Insurance'!$G$42</f>
        <v>11767.767270000002</v>
      </c>
      <c r="H10" s="1007">
        <f>-'[24]Sheet 2 - General Insurance'!$G$42</f>
        <v>732627</v>
      </c>
      <c r="I10" s="234">
        <f>-'[25]Sheet 2 - General Insurance'!$G$42</f>
        <v>31521.974879999998</v>
      </c>
      <c r="J10" s="234"/>
      <c r="K10" s="234">
        <f>-'[26]Sheet 2 - General Insurance'!$G$42</f>
        <v>102486.29117999997</v>
      </c>
      <c r="L10" s="465">
        <f>-'[35]Sheet 2 - General Insurance'!$G$43-'[35]Sheet 2 - General Insurance'!$G$44</f>
        <v>454306.45480000001</v>
      </c>
      <c r="M10" s="234">
        <f>-'[28]Sheet 2 - General Insurance'!$G$42</f>
        <v>1270.81774</v>
      </c>
      <c r="N10" s="234">
        <f>+'[29]Sheet 2 - General Insurance'!$G$42</f>
        <v>178368.91123</v>
      </c>
      <c r="O10" s="234"/>
      <c r="P10" s="234">
        <f>-'[30]Sheet 2 - General Insurance'!$G$42</f>
        <v>153036.22787</v>
      </c>
      <c r="Q10" s="234">
        <f>-'[31]Sheet 2 - General Insurance'!$G$42</f>
        <v>1012886.7282900001</v>
      </c>
      <c r="R10" s="127">
        <f>-'[36]Sheet 2 - General Insurance'!$G$42</f>
        <v>75868.370810000008</v>
      </c>
      <c r="S10" s="128">
        <f>-'[33]Sheet 2 - General Insurance'!$G$42</f>
        <v>1053175</v>
      </c>
      <c r="T10" s="234">
        <f>-'[34]Sheet 2 - General Insurance'!$G$42</f>
        <v>32512.326285162999</v>
      </c>
      <c r="U10" s="234"/>
      <c r="V10" s="234">
        <f>SUM(B10:U10)</f>
        <v>4661957.908245163</v>
      </c>
      <c r="W10" s="348"/>
      <c r="X10" s="348"/>
    </row>
    <row r="11" spans="1:24">
      <c r="A11" s="71" t="s">
        <v>26</v>
      </c>
      <c r="B11" s="1011">
        <f t="shared" ref="B11:H11" si="0">SUM(B6:B10)</f>
        <v>910324</v>
      </c>
      <c r="C11" s="1011">
        <f t="shared" si="0"/>
        <v>317838.28999999998</v>
      </c>
      <c r="D11" s="1011">
        <f t="shared" si="0"/>
        <v>1097830</v>
      </c>
      <c r="E11" s="1011">
        <f t="shared" si="0"/>
        <v>594889.59499999997</v>
      </c>
      <c r="F11" s="1011">
        <f t="shared" si="0"/>
        <v>127150.83446999991</v>
      </c>
      <c r="G11" s="1011">
        <f t="shared" si="0"/>
        <v>619640.8657699998</v>
      </c>
      <c r="H11" s="1011">
        <f t="shared" si="0"/>
        <v>4641733</v>
      </c>
      <c r="I11" s="1011">
        <f t="shared" ref="I11:V11" si="1">SUM(I6:I10)</f>
        <v>633188.67896000005</v>
      </c>
      <c r="J11" s="1011">
        <f t="shared" si="1"/>
        <v>0</v>
      </c>
      <c r="K11" s="1011">
        <f t="shared" si="1"/>
        <v>889073.75650999986</v>
      </c>
      <c r="L11" s="1011">
        <f t="shared" si="1"/>
        <v>3258665.53009</v>
      </c>
      <c r="M11" s="1011">
        <f t="shared" si="1"/>
        <v>647288.75322999991</v>
      </c>
      <c r="N11" s="1011">
        <f t="shared" si="1"/>
        <v>821652.52123999991</v>
      </c>
      <c r="O11" s="1011">
        <f t="shared" si="1"/>
        <v>0</v>
      </c>
      <c r="P11" s="1011">
        <f t="shared" si="1"/>
        <v>2120218.7654700004</v>
      </c>
      <c r="Q11" s="1011">
        <f t="shared" si="1"/>
        <v>4983832.5245400006</v>
      </c>
      <c r="R11" s="1011">
        <f t="shared" si="1"/>
        <v>80648.031340000001</v>
      </c>
      <c r="S11" s="1027">
        <f t="shared" si="1"/>
        <v>2799257</v>
      </c>
      <c r="T11" s="1011">
        <f t="shared" si="1"/>
        <v>197249.44377741299</v>
      </c>
      <c r="U11" s="1011">
        <f t="shared" si="1"/>
        <v>0</v>
      </c>
      <c r="V11" s="1011">
        <f t="shared" si="1"/>
        <v>24740481.59039741</v>
      </c>
      <c r="W11" s="1012">
        <f>+'[2]P &amp; L - GI - 2013'!H16</f>
        <v>-24740481.590397414</v>
      </c>
      <c r="X11" s="348">
        <f>+V11+W11</f>
        <v>0</v>
      </c>
    </row>
    <row r="14" spans="1:24" ht="15" customHeight="1">
      <c r="A14" s="72" t="s">
        <v>621</v>
      </c>
      <c r="B14" s="999"/>
      <c r="C14" s="999"/>
      <c r="D14" s="999"/>
      <c r="E14" s="999"/>
      <c r="F14" s="1000"/>
    </row>
    <row r="15" spans="1:24">
      <c r="A15" s="2643" t="s">
        <v>62</v>
      </c>
      <c r="B15" s="1001">
        <v>1</v>
      </c>
      <c r="C15" s="1001">
        <v>2</v>
      </c>
      <c r="D15" s="1001">
        <v>3</v>
      </c>
      <c r="E15" s="1001">
        <v>4</v>
      </c>
      <c r="F15" s="1001">
        <v>5</v>
      </c>
      <c r="G15" s="1001">
        <v>6</v>
      </c>
      <c r="H15" s="1001">
        <v>7</v>
      </c>
      <c r="I15" s="1001">
        <v>8</v>
      </c>
      <c r="J15" s="1001">
        <v>9</v>
      </c>
      <c r="K15" s="1001">
        <v>10</v>
      </c>
      <c r="L15" s="1001">
        <v>11</v>
      </c>
      <c r="M15" s="1001">
        <v>12</v>
      </c>
      <c r="N15" s="1001">
        <v>13</v>
      </c>
      <c r="O15" s="1001">
        <v>14</v>
      </c>
      <c r="P15" s="1001">
        <v>15</v>
      </c>
      <c r="Q15" s="1001">
        <v>16</v>
      </c>
      <c r="R15" s="1001">
        <v>17</v>
      </c>
      <c r="S15" s="1026">
        <v>18</v>
      </c>
      <c r="T15" s="1001">
        <v>19</v>
      </c>
      <c r="U15" s="1001">
        <v>20</v>
      </c>
      <c r="V15" s="1002"/>
    </row>
    <row r="16" spans="1:24">
      <c r="A16" s="2643"/>
      <c r="B16" s="1003" t="s">
        <v>15</v>
      </c>
      <c r="C16" s="1003" t="s">
        <v>31</v>
      </c>
      <c r="D16" s="1003" t="s">
        <v>12</v>
      </c>
      <c r="E16" s="1003" t="s">
        <v>18</v>
      </c>
      <c r="F16" s="1003" t="s">
        <v>16</v>
      </c>
      <c r="G16" s="1003" t="s">
        <v>25</v>
      </c>
      <c r="H16" s="1004" t="s">
        <v>10</v>
      </c>
      <c r="I16" s="1003" t="s">
        <v>14</v>
      </c>
      <c r="J16" s="1003" t="s">
        <v>22</v>
      </c>
      <c r="K16" s="1003" t="s">
        <v>17</v>
      </c>
      <c r="L16" s="1003" t="s">
        <v>13</v>
      </c>
      <c r="M16" s="1003" t="s">
        <v>27</v>
      </c>
      <c r="N16" s="1003" t="s">
        <v>21</v>
      </c>
      <c r="O16" s="1003" t="s">
        <v>41</v>
      </c>
      <c r="P16" s="1003" t="s">
        <v>24</v>
      </c>
      <c r="Q16" s="1005" t="s">
        <v>30</v>
      </c>
      <c r="R16" s="1003" t="s">
        <v>20</v>
      </c>
      <c r="S16" s="931" t="s">
        <v>11</v>
      </c>
      <c r="T16" s="1003" t="s">
        <v>67</v>
      </c>
      <c r="U16" s="1003" t="s">
        <v>69</v>
      </c>
      <c r="V16" s="1006" t="s">
        <v>26</v>
      </c>
    </row>
    <row r="17" spans="1:24">
      <c r="A17" s="893" t="s">
        <v>47</v>
      </c>
      <c r="B17" s="234">
        <f>-'[18]Sheet 2 - General Insurance'!$C$162</f>
        <v>11256.1104</v>
      </c>
      <c r="C17" s="234">
        <f>-'[19]Sheet 2 - General Insurance'!$C$160</f>
        <v>-13876</v>
      </c>
      <c r="D17" s="234">
        <f>-'[20]Sheet 2 - General Insurance'!$C$180</f>
        <v>28582</v>
      </c>
      <c r="E17" s="234">
        <f>-'[21]Sheet 2 - General Insurance'!$C$164</f>
        <v>2389.8817799999997</v>
      </c>
      <c r="F17" s="234">
        <f>-'[22]Sheet 2 - General Insurance'!$C$160</f>
        <v>10664.864089999999</v>
      </c>
      <c r="G17" s="234">
        <f>-'[23]Sheet 2 - General Insurance'!$C$175</f>
        <v>1655.2840000000001</v>
      </c>
      <c r="H17" s="1007">
        <f>-'[24]Sheet 2 - General Insurance'!$C$174</f>
        <v>416151</v>
      </c>
      <c r="I17" s="234">
        <f>-'[25]Sheet 2 - General Insurance'!$C$160</f>
        <v>19076.350549999999</v>
      </c>
      <c r="J17" s="234"/>
      <c r="K17" s="234">
        <f>-'[26]Sheet 2 - General Insurance'!$C$169</f>
        <v>11492.697759999999</v>
      </c>
      <c r="L17" s="391">
        <f>-'[27]Sheet 2 - General Insurance'!$C$163</f>
        <v>69577.058980000002</v>
      </c>
      <c r="M17" s="234">
        <f>-'[28]Sheet 2 - General Insurance'!$C$160</f>
        <v>5097.2243600000002</v>
      </c>
      <c r="N17" s="234">
        <f>+'[29]Sheet 2 - General Insurance'!$C$160</f>
        <v>1413.8381999999992</v>
      </c>
      <c r="O17" s="234"/>
      <c r="P17" s="234">
        <f>-'[30]Sheet 2 - General Insurance'!$C$165</f>
        <v>69741</v>
      </c>
      <c r="Q17" s="234">
        <f>-'[31]Sheet 2 - General Insurance'!$C$167</f>
        <v>-145917.17779000013</v>
      </c>
      <c r="R17" s="127">
        <f>-'[36]Sheet 2 - General Insurance'!$C$162</f>
        <v>-3021.2354100000002</v>
      </c>
      <c r="S17" s="128">
        <f>-'[33]Sheet 2 - General Insurance'!$C$160</f>
        <v>19790.06925</v>
      </c>
      <c r="T17" s="234">
        <v>1027.7257870000001</v>
      </c>
      <c r="U17" s="234"/>
      <c r="V17" s="234">
        <f>SUM(B17:U17)</f>
        <v>505100.69195699977</v>
      </c>
      <c r="W17" s="348"/>
      <c r="X17" s="348"/>
    </row>
    <row r="18" spans="1:24">
      <c r="A18" s="893" t="s">
        <v>48</v>
      </c>
      <c r="B18" s="234">
        <f>-'[18]Sheet 2 - General Insurance'!$D$162</f>
        <v>7267.8534200000004</v>
      </c>
      <c r="C18" s="234">
        <f>-'[19]Sheet 2 - General Insurance'!$D$160</f>
        <v>2400</v>
      </c>
      <c r="D18" s="234">
        <f>-'[20]Sheet 2 - General Insurance'!$D$180</f>
        <v>54012</v>
      </c>
      <c r="E18" s="234">
        <f>-'[21]Sheet 2 - General Insurance'!$D$164</f>
        <v>1487.52169</v>
      </c>
      <c r="F18" s="234">
        <f>-'[22]Sheet 2 - General Insurance'!$D$160</f>
        <v>-998.19985000000202</v>
      </c>
      <c r="G18" s="234">
        <f>-'[23]Sheet 2 - General Insurance'!$D$175</f>
        <v>872.505</v>
      </c>
      <c r="H18" s="234">
        <f>-'[24]Sheet 2 - General Insurance'!$D$174</f>
        <v>107419</v>
      </c>
      <c r="I18" s="234">
        <f>-'[25]Sheet 2 - General Insurance'!$D$160</f>
        <v>13742.62486</v>
      </c>
      <c r="J18" s="234"/>
      <c r="K18" s="234">
        <f>-'[26]Sheet 2 - General Insurance'!$D$169</f>
        <v>952.66656999999998</v>
      </c>
      <c r="L18" s="391">
        <f>-'[27]Sheet 2 - General Insurance'!$D$163</f>
        <v>46382.139680000008</v>
      </c>
      <c r="M18" s="234">
        <f>-'[28]Sheet 2 - General Insurance'!$D$160</f>
        <v>134.80410999999998</v>
      </c>
      <c r="N18" s="234">
        <f>+'[29]Sheet 2 - General Insurance'!$D$160</f>
        <v>2594.6787800000002</v>
      </c>
      <c r="O18" s="234"/>
      <c r="P18" s="234">
        <f>-'[30]Sheet 2 - General Insurance'!$D$165</f>
        <v>8142</v>
      </c>
      <c r="Q18" s="234">
        <f>-'[31]Sheet 2 - General Insurance'!$D$167</f>
        <v>47642.551130000007</v>
      </c>
      <c r="R18" s="127">
        <v>0</v>
      </c>
      <c r="S18" s="128">
        <f>-'[33]Sheet 2 - General Insurance'!$D$160</f>
        <v>27018.348580000002</v>
      </c>
      <c r="T18" s="234">
        <v>2006.6734819999999</v>
      </c>
      <c r="U18" s="234"/>
      <c r="V18" s="234">
        <f>SUM(B18:U18)</f>
        <v>321077.16745199997</v>
      </c>
      <c r="W18" s="348"/>
      <c r="X18" s="348"/>
    </row>
    <row r="19" spans="1:24">
      <c r="A19" s="893" t="s">
        <v>49</v>
      </c>
      <c r="B19" s="1009">
        <f>-'[18]Sheet 2 - General Insurance'!$E$162</f>
        <v>319617.61462999997</v>
      </c>
      <c r="C19" s="1009">
        <f>-'[19]Sheet 2 - General Insurance'!$E$160</f>
        <v>73820</v>
      </c>
      <c r="D19" s="1010">
        <f>-'[20]Sheet 2 - General Insurance'!$E$180</f>
        <v>757719.09296000004</v>
      </c>
      <c r="E19" s="1009">
        <f>-'[21]Sheet 2 - General Insurance'!$E$164</f>
        <v>499551.01990000001</v>
      </c>
      <c r="F19" s="1009">
        <f>-'[22]Sheet 2 - General Insurance'!$E$160</f>
        <v>26222.239580000001</v>
      </c>
      <c r="G19" s="234">
        <f>-'[23]Sheet 2 - General Insurance'!$E$175</f>
        <v>680751.36199999996</v>
      </c>
      <c r="H19" s="1007">
        <f>-'[24]Sheet 2 - General Insurance'!$E$174</f>
        <v>3343075</v>
      </c>
      <c r="I19" s="234">
        <f>-'[25]Sheet 2 - General Insurance'!$E$160</f>
        <v>558930.50403999991</v>
      </c>
      <c r="J19" s="234"/>
      <c r="K19" s="234">
        <f>-'[26]Sheet 2 - General Insurance'!$E$169</f>
        <v>789174.7561</v>
      </c>
      <c r="L19" s="391">
        <f>-'[27]Sheet 2 - General Insurance'!$E$163</f>
        <v>2482500.2996299998</v>
      </c>
      <c r="M19" s="234">
        <f>-'[28]Sheet 2 - General Insurance'!$E$160</f>
        <v>572345.57115999993</v>
      </c>
      <c r="N19" s="234">
        <f>+'[29]Sheet 2 - General Insurance'!$E$160</f>
        <v>381705.73232000001</v>
      </c>
      <c r="O19" s="234"/>
      <c r="P19" s="234">
        <f>-'[30]Sheet 2 - General Insurance'!$E$165</f>
        <v>1730598</v>
      </c>
      <c r="Q19" s="234">
        <f>-'[31]Sheet 2 - General Insurance'!$E$167</f>
        <v>4431042.8633000003</v>
      </c>
      <c r="R19" s="127">
        <f>-'[36]Sheet 2 - General Insurance'!$E$162</f>
        <v>8768.7502599999989</v>
      </c>
      <c r="S19" s="128">
        <f>-'[33]Sheet 2 - General Insurance'!$E$160</f>
        <v>1489946.1674800001</v>
      </c>
      <c r="T19" s="234">
        <v>89852.766674500002</v>
      </c>
      <c r="U19" s="234"/>
      <c r="V19" s="234">
        <f>SUM(B19:U19)</f>
        <v>18235621.740034498</v>
      </c>
      <c r="W19" s="348"/>
      <c r="X19" s="348"/>
    </row>
    <row r="20" spans="1:24">
      <c r="A20" s="893" t="s">
        <v>89</v>
      </c>
      <c r="B20" s="1009">
        <f>-'[18]Sheet 2 - General Insurance'!$F$162</f>
        <v>3864.8829900000001</v>
      </c>
      <c r="C20" s="1009">
        <f>-'[19]Sheet 2 - General Insurance'!$F$160</f>
        <v>11233</v>
      </c>
      <c r="D20" s="1010">
        <f>-'[20]Sheet 2 - General Insurance'!$F$180</f>
        <v>8623.5023029276308</v>
      </c>
      <c r="E20" s="1009">
        <f>-'[21]Sheet 2 - General Insurance'!$F$164</f>
        <v>788.3</v>
      </c>
      <c r="F20" s="1009">
        <f>-'[22]Sheet 2 - General Insurance'!$F$160</f>
        <v>-33.220950000000002</v>
      </c>
      <c r="G20" s="234">
        <f>-'[23]Sheet 2 - General Insurance'!$F$175</f>
        <v>145.37326002713701</v>
      </c>
      <c r="H20" s="234">
        <f>-'[24]Sheet 2 - General Insurance'!$F$174</f>
        <v>46216</v>
      </c>
      <c r="I20" s="234">
        <v>0</v>
      </c>
      <c r="J20" s="234"/>
      <c r="K20" s="234">
        <f>-'[26]Sheet 2 - General Insurance'!$F$169</f>
        <v>2610.3094299999998</v>
      </c>
      <c r="L20" s="391">
        <v>0</v>
      </c>
      <c r="M20" s="234">
        <f>-'[28]Sheet 2 - General Insurance'!$F$160</f>
        <v>280.86914000000002</v>
      </c>
      <c r="N20" s="234">
        <v>0</v>
      </c>
      <c r="O20" s="234"/>
      <c r="P20" s="234">
        <v>0</v>
      </c>
      <c r="Q20" s="234">
        <f>-'[31]Sheet 2 - General Insurance'!$F$167</f>
        <v>34413.345319999993</v>
      </c>
      <c r="R20" s="127">
        <v>0</v>
      </c>
      <c r="S20" s="128">
        <f>-'[33]Sheet 2 - General Insurance'!$F$160</f>
        <v>13488.727339999999</v>
      </c>
      <c r="T20" s="234">
        <v>0</v>
      </c>
      <c r="U20" s="234"/>
      <c r="V20" s="234">
        <f>SUM(B20:U20)</f>
        <v>121631.08883295475</v>
      </c>
      <c r="W20" s="348"/>
      <c r="X20" s="348"/>
    </row>
    <row r="21" spans="1:24">
      <c r="A21" s="893" t="s">
        <v>90</v>
      </c>
      <c r="B21" s="1009">
        <f>-'[18]Sheet 2 - General Insurance'!$G$162</f>
        <v>174678.35973000003</v>
      </c>
      <c r="C21" s="1009">
        <f>-'[19]Sheet 2 - General Insurance'!$G$160</f>
        <v>90260</v>
      </c>
      <c r="D21" s="1010">
        <f>-'[20]Sheet 2 - General Insurance'!$G$180</f>
        <v>171422</v>
      </c>
      <c r="E21" s="1009">
        <f>-'[21]Sheet 2 - General Insurance'!$G$164</f>
        <v>73696.855009999999</v>
      </c>
      <c r="F21" s="1009">
        <f>-'[22]Sheet 2 - General Insurance'!$G$160</f>
        <v>48890.976499999997</v>
      </c>
      <c r="G21" s="234">
        <f>-'[23]Sheet 2 - General Insurance'!$G$175</f>
        <v>16925.331301092701</v>
      </c>
      <c r="H21" s="1007">
        <f>-'[24]Sheet 2 - General Insurance'!$G$174</f>
        <v>643567</v>
      </c>
      <c r="I21" s="234">
        <f>-'[25]Sheet 2 - General Insurance'!$G$160</f>
        <v>48908.440419999999</v>
      </c>
      <c r="J21" s="234"/>
      <c r="K21" s="234">
        <f>-'[26]Sheet 2 - General Insurance'!$G$169</f>
        <v>88520.033630000005</v>
      </c>
      <c r="L21" s="391">
        <f>-'[27]Sheet 2 - General Insurance'!$G$163</f>
        <v>432294.01051999995</v>
      </c>
      <c r="M21" s="234">
        <f>-'[28]Sheet 2 - General Insurance'!$G$160</f>
        <v>528.57628</v>
      </c>
      <c r="N21" s="234">
        <f>+'[29]Sheet 2 - General Insurance'!$G$160</f>
        <v>79749.784169999984</v>
      </c>
      <c r="O21" s="234"/>
      <c r="P21" s="234">
        <f>-'[30]Sheet 2 - General Insurance'!$G$165</f>
        <v>161568</v>
      </c>
      <c r="Q21" s="234">
        <f>-'[31]Sheet 2 - General Insurance'!$G$167</f>
        <v>1698124.2565500007</v>
      </c>
      <c r="R21" s="127">
        <f>-'[36]Sheet 2 - General Insurance'!$G$162</f>
        <v>63876.173649999997</v>
      </c>
      <c r="S21" s="128">
        <f>-'[33]Sheet 2 - General Insurance'!$G$160</f>
        <v>769860.47753999999</v>
      </c>
      <c r="T21" s="234">
        <v>21117.5518906322</v>
      </c>
      <c r="U21" s="234"/>
      <c r="V21" s="234">
        <f>SUM(B21:U21)</f>
        <v>4583987.8271917254</v>
      </c>
      <c r="W21" s="348"/>
      <c r="X21" s="348"/>
    </row>
    <row r="22" spans="1:24">
      <c r="A22" s="71" t="s">
        <v>26</v>
      </c>
      <c r="B22" s="1011">
        <f t="shared" ref="B22:V22" si="2">SUM(B17:B21)</f>
        <v>516684.82117000001</v>
      </c>
      <c r="C22" s="1011">
        <f t="shared" si="2"/>
        <v>163837</v>
      </c>
      <c r="D22" s="1011">
        <f t="shared" si="2"/>
        <v>1020358.5952629277</v>
      </c>
      <c r="E22" s="1011">
        <f t="shared" si="2"/>
        <v>577913.57838000008</v>
      </c>
      <c r="F22" s="1011">
        <f t="shared" si="2"/>
        <v>84746.659369999994</v>
      </c>
      <c r="G22" s="1011">
        <f t="shared" si="2"/>
        <v>700349.85556111985</v>
      </c>
      <c r="H22" s="1011">
        <f t="shared" si="2"/>
        <v>4556428</v>
      </c>
      <c r="I22" s="1011">
        <f>SUM(I17:I21)</f>
        <v>640657.91986999987</v>
      </c>
      <c r="J22" s="1011">
        <f t="shared" si="2"/>
        <v>0</v>
      </c>
      <c r="K22" s="1011">
        <f>SUM(K17:K21)</f>
        <v>892750.46348999999</v>
      </c>
      <c r="L22" s="1011">
        <f>SUM(L17:L21)</f>
        <v>3030753.50881</v>
      </c>
      <c r="M22" s="1011">
        <f>SUM(M17:M21)</f>
        <v>578387.04504999996</v>
      </c>
      <c r="N22" s="1011">
        <f t="shared" si="2"/>
        <v>465464.03347000002</v>
      </c>
      <c r="O22" s="1011">
        <f t="shared" si="2"/>
        <v>0</v>
      </c>
      <c r="P22" s="1011">
        <f t="shared" si="2"/>
        <v>1970049</v>
      </c>
      <c r="Q22" s="1011">
        <f>SUM(Q17:Q21)</f>
        <v>6065305.8385100011</v>
      </c>
      <c r="R22" s="1011">
        <f t="shared" si="2"/>
        <v>69623.688499999989</v>
      </c>
      <c r="S22" s="1027">
        <f t="shared" si="2"/>
        <v>2320103.7901900001</v>
      </c>
      <c r="T22" s="1011">
        <f t="shared" si="2"/>
        <v>114004.7178341322</v>
      </c>
      <c r="U22" s="1011">
        <f t="shared" si="2"/>
        <v>0</v>
      </c>
      <c r="V22" s="1011">
        <f t="shared" si="2"/>
        <v>23767418.51546818</v>
      </c>
      <c r="W22" s="1012">
        <f>+'[2]P &amp; L - GI - 2012 '!H16</f>
        <v>-23767418.515468184</v>
      </c>
      <c r="X22" s="348">
        <f>+V22+W22</f>
        <v>0</v>
      </c>
    </row>
    <row r="25" spans="1:24" ht="15" customHeight="1">
      <c r="A25" s="72" t="s">
        <v>622</v>
      </c>
      <c r="B25" s="999"/>
      <c r="C25" s="999"/>
      <c r="D25" s="999"/>
      <c r="E25" s="999"/>
      <c r="F25" s="1000"/>
    </row>
    <row r="26" spans="1:24">
      <c r="A26" s="2643" t="s">
        <v>62</v>
      </c>
      <c r="B26" s="1001">
        <v>1</v>
      </c>
      <c r="C26" s="1001">
        <v>2</v>
      </c>
      <c r="D26" s="1001">
        <v>3</v>
      </c>
      <c r="E26" s="1001">
        <v>4</v>
      </c>
      <c r="F26" s="1001">
        <v>5</v>
      </c>
      <c r="G26" s="1001">
        <v>6</v>
      </c>
      <c r="H26" s="1001">
        <v>7</v>
      </c>
      <c r="I26" s="1001">
        <v>8</v>
      </c>
      <c r="J26" s="1001">
        <v>9</v>
      </c>
      <c r="K26" s="1001">
        <v>10</v>
      </c>
      <c r="L26" s="1001">
        <v>11</v>
      </c>
      <c r="M26" s="1001">
        <v>12</v>
      </c>
      <c r="N26" s="1001">
        <v>13</v>
      </c>
      <c r="O26" s="1001">
        <v>14</v>
      </c>
      <c r="P26" s="1001">
        <v>15</v>
      </c>
      <c r="Q26" s="1001">
        <v>16</v>
      </c>
      <c r="R26" s="1001">
        <v>17</v>
      </c>
      <c r="S26" s="1026">
        <v>18</v>
      </c>
      <c r="T26" s="1001">
        <v>19</v>
      </c>
      <c r="U26" s="1001">
        <v>20</v>
      </c>
      <c r="V26" s="1002"/>
    </row>
    <row r="27" spans="1:24">
      <c r="A27" s="2643"/>
      <c r="B27" s="1003" t="s">
        <v>15</v>
      </c>
      <c r="C27" s="1003" t="s">
        <v>31</v>
      </c>
      <c r="D27" s="1003" t="s">
        <v>12</v>
      </c>
      <c r="E27" s="1003" t="s">
        <v>18</v>
      </c>
      <c r="F27" s="1003" t="s">
        <v>16</v>
      </c>
      <c r="G27" s="1003" t="s">
        <v>25</v>
      </c>
      <c r="H27" s="1004" t="s">
        <v>10</v>
      </c>
      <c r="I27" s="1003" t="s">
        <v>14</v>
      </c>
      <c r="J27" s="1003" t="s">
        <v>22</v>
      </c>
      <c r="K27" s="1003" t="s">
        <v>17</v>
      </c>
      <c r="L27" s="1003" t="s">
        <v>13</v>
      </c>
      <c r="M27" s="1003" t="s">
        <v>27</v>
      </c>
      <c r="N27" s="1003" t="s">
        <v>21</v>
      </c>
      <c r="O27" s="1003" t="s">
        <v>41</v>
      </c>
      <c r="P27" s="1003" t="s">
        <v>24</v>
      </c>
      <c r="Q27" s="1003" t="s">
        <v>30</v>
      </c>
      <c r="R27" s="1003" t="s">
        <v>20</v>
      </c>
      <c r="S27" s="931" t="s">
        <v>11</v>
      </c>
      <c r="T27" s="1003" t="s">
        <v>67</v>
      </c>
      <c r="U27" s="1003" t="s">
        <v>69</v>
      </c>
      <c r="V27" s="1006" t="s">
        <v>26</v>
      </c>
    </row>
    <row r="28" spans="1:24">
      <c r="A28" s="893" t="s">
        <v>47</v>
      </c>
      <c r="B28" s="234">
        <v>2708.7705000000001</v>
      </c>
      <c r="C28" s="234">
        <v>353</v>
      </c>
      <c r="D28" s="234">
        <v>33518.797019999998</v>
      </c>
      <c r="E28" s="234">
        <v>1808.13</v>
      </c>
      <c r="F28" s="234">
        <v>5246</v>
      </c>
      <c r="G28" s="234">
        <v>4198.0330149453875</v>
      </c>
      <c r="H28" s="1007">
        <v>272249</v>
      </c>
      <c r="I28" s="234">
        <v>11272.75614</v>
      </c>
      <c r="J28" s="234"/>
      <c r="K28" s="234">
        <v>10654</v>
      </c>
      <c r="L28" s="234">
        <v>36644</v>
      </c>
      <c r="M28" s="234"/>
      <c r="N28" s="234">
        <v>920.13</v>
      </c>
      <c r="O28" s="234"/>
      <c r="P28" s="234">
        <v>27693</v>
      </c>
      <c r="Q28" s="234">
        <v>30751.659199999929</v>
      </c>
      <c r="R28" s="234">
        <v>4206</v>
      </c>
      <c r="S28" s="128">
        <v>40422.984360000002</v>
      </c>
      <c r="T28" s="234">
        <v>0</v>
      </c>
      <c r="U28" s="234"/>
      <c r="V28" s="234">
        <f>SUM(B28:U28)</f>
        <v>482646.26023494534</v>
      </c>
      <c r="W28" s="348"/>
      <c r="X28" s="348"/>
    </row>
    <row r="29" spans="1:24">
      <c r="A29" s="893" t="s">
        <v>48</v>
      </c>
      <c r="B29" s="234">
        <v>3645.7168300000003</v>
      </c>
      <c r="C29" s="234">
        <v>-1892</v>
      </c>
      <c r="D29" s="234">
        <v>16567.098620000001</v>
      </c>
      <c r="E29" s="234">
        <v>4225.03</v>
      </c>
      <c r="F29" s="234">
        <v>20836</v>
      </c>
      <c r="G29" s="234">
        <v>1576.9208974210192</v>
      </c>
      <c r="H29" s="234">
        <v>90766</v>
      </c>
      <c r="I29" s="234">
        <v>7877.8940199999997</v>
      </c>
      <c r="J29" s="234"/>
      <c r="K29" s="234">
        <v>2109</v>
      </c>
      <c r="L29" s="234">
        <v>11813</v>
      </c>
      <c r="M29" s="234"/>
      <c r="N29" s="234">
        <v>2926.55</v>
      </c>
      <c r="O29" s="234"/>
      <c r="P29" s="234">
        <v>2167</v>
      </c>
      <c r="Q29" s="234">
        <v>41622.506370000017</v>
      </c>
      <c r="R29" s="234">
        <v>0</v>
      </c>
      <c r="S29" s="128">
        <v>27948.574420000001</v>
      </c>
      <c r="T29" s="234"/>
      <c r="U29" s="234"/>
      <c r="V29" s="234">
        <f>SUM(B29:U29)</f>
        <v>232189.29115742102</v>
      </c>
      <c r="W29" s="348"/>
      <c r="X29" s="348"/>
    </row>
    <row r="30" spans="1:24">
      <c r="A30" s="893" t="s">
        <v>49</v>
      </c>
      <c r="B30" s="1009">
        <v>199138.94341000001</v>
      </c>
      <c r="C30" s="1009">
        <v>77391</v>
      </c>
      <c r="D30" s="1010">
        <v>1219697.69909</v>
      </c>
      <c r="E30" s="1009">
        <v>388161.37599999999</v>
      </c>
      <c r="F30" s="1009">
        <v>36785</v>
      </c>
      <c r="G30" s="234">
        <v>410331.38888041372</v>
      </c>
      <c r="H30" s="1007">
        <v>3410950</v>
      </c>
      <c r="I30" s="234">
        <v>310637.05819000001</v>
      </c>
      <c r="J30" s="234"/>
      <c r="K30" s="234">
        <v>695731</v>
      </c>
      <c r="L30" s="234">
        <v>2175490</v>
      </c>
      <c r="M30" s="234">
        <v>49165.581109999992</v>
      </c>
      <c r="N30" s="234">
        <v>246749.81</v>
      </c>
      <c r="O30" s="234"/>
      <c r="P30" s="234">
        <v>1089576</v>
      </c>
      <c r="Q30" s="234">
        <v>3611684.3965400001</v>
      </c>
      <c r="R30" s="234">
        <v>38637.4</v>
      </c>
      <c r="S30" s="128">
        <v>1456555.9953399999</v>
      </c>
      <c r="T30" s="234">
        <v>70</v>
      </c>
      <c r="U30" s="234"/>
      <c r="V30" s="234">
        <f>SUM(B30:U30)</f>
        <v>15416752.648560412</v>
      </c>
      <c r="W30" s="348"/>
      <c r="X30" s="348"/>
    </row>
    <row r="31" spans="1:24">
      <c r="A31" s="893" t="s">
        <v>89</v>
      </c>
      <c r="B31" s="1009">
        <v>0</v>
      </c>
      <c r="C31" s="1009">
        <v>3733</v>
      </c>
      <c r="D31" s="1010">
        <v>4001</v>
      </c>
      <c r="E31" s="1009">
        <v>1440.2</v>
      </c>
      <c r="F31" s="1009">
        <v>774</v>
      </c>
      <c r="G31" s="234">
        <v>5835.9078803712127</v>
      </c>
      <c r="H31" s="234">
        <v>22936</v>
      </c>
      <c r="I31" s="234">
        <v>0</v>
      </c>
      <c r="J31" s="234"/>
      <c r="K31" s="234">
        <v>3638</v>
      </c>
      <c r="L31" s="234">
        <v>0</v>
      </c>
      <c r="M31" s="234"/>
      <c r="N31" s="234">
        <v>909.09</v>
      </c>
      <c r="O31" s="234"/>
      <c r="P31" s="234">
        <v>0</v>
      </c>
      <c r="Q31" s="234">
        <v>-4528.6878799999949</v>
      </c>
      <c r="R31" s="234">
        <v>0</v>
      </c>
      <c r="S31" s="128">
        <v>11286.894839999999</v>
      </c>
      <c r="T31" s="234"/>
      <c r="U31" s="234"/>
      <c r="V31" s="234">
        <f>SUM(B31:U31)</f>
        <v>50025.404840371215</v>
      </c>
      <c r="W31" s="348"/>
      <c r="X31" s="348"/>
    </row>
    <row r="32" spans="1:24">
      <c r="A32" s="893" t="s">
        <v>90</v>
      </c>
      <c r="B32" s="1009">
        <v>68873.469389999998</v>
      </c>
      <c r="C32" s="1009">
        <v>59582</v>
      </c>
      <c r="D32" s="1010">
        <v>181198.90882000019</v>
      </c>
      <c r="E32" s="1009">
        <v>109324.493</v>
      </c>
      <c r="F32" s="1009">
        <v>75796</v>
      </c>
      <c r="G32" s="234">
        <v>421942.25067315134</v>
      </c>
      <c r="H32" s="1007">
        <v>806900</v>
      </c>
      <c r="I32" s="234">
        <v>16187.211369999997</v>
      </c>
      <c r="J32" s="234"/>
      <c r="K32" s="234">
        <v>90240</v>
      </c>
      <c r="L32" s="234">
        <v>416711</v>
      </c>
      <c r="M32" s="234"/>
      <c r="N32" s="234">
        <v>27635.22</v>
      </c>
      <c r="O32" s="234"/>
      <c r="P32" s="234">
        <v>115778</v>
      </c>
      <c r="Q32" s="234">
        <v>1077642.00648</v>
      </c>
      <c r="R32" s="234">
        <v>13962.95</v>
      </c>
      <c r="S32" s="128">
        <v>628346.51578000002</v>
      </c>
      <c r="T32" s="234"/>
      <c r="U32" s="234"/>
      <c r="V32" s="234">
        <f>SUM(B32:U32)</f>
        <v>4110120.0255131521</v>
      </c>
      <c r="W32" s="348"/>
      <c r="X32" s="348"/>
    </row>
    <row r="33" spans="1:24">
      <c r="A33" s="71" t="s">
        <v>26</v>
      </c>
      <c r="B33" s="1011">
        <f>SUM(B28:B32)</f>
        <v>274366.90013000002</v>
      </c>
      <c r="C33" s="1011">
        <f t="shared" ref="C33:V33" si="3">SUM(C28:C32)</f>
        <v>139167</v>
      </c>
      <c r="D33" s="1011">
        <f>SUM(D28:D32)</f>
        <v>1454983.5035500003</v>
      </c>
      <c r="E33" s="1011">
        <f t="shared" si="3"/>
        <v>504959.22899999999</v>
      </c>
      <c r="F33" s="1011">
        <f>SUM(F28:F32)</f>
        <v>139437</v>
      </c>
      <c r="G33" s="1011">
        <f>SUM(G28:G32)</f>
        <v>843884.50134630268</v>
      </c>
      <c r="H33" s="1011">
        <f t="shared" si="3"/>
        <v>4603801</v>
      </c>
      <c r="I33" s="1011">
        <f>SUM(I28:I32)</f>
        <v>345974.91972000001</v>
      </c>
      <c r="J33" s="1011">
        <f t="shared" si="3"/>
        <v>0</v>
      </c>
      <c r="K33" s="1011">
        <f t="shared" si="3"/>
        <v>802372</v>
      </c>
      <c r="L33" s="1011">
        <f t="shared" si="3"/>
        <v>2640658</v>
      </c>
      <c r="M33" s="1011">
        <f t="shared" si="3"/>
        <v>49165.581109999992</v>
      </c>
      <c r="N33" s="1011">
        <f t="shared" si="3"/>
        <v>279140.8</v>
      </c>
      <c r="O33" s="1011">
        <f t="shared" si="3"/>
        <v>0</v>
      </c>
      <c r="P33" s="1011">
        <f t="shared" si="3"/>
        <v>1235214</v>
      </c>
      <c r="Q33" s="1011">
        <f t="shared" si="3"/>
        <v>4757171.8807100002</v>
      </c>
      <c r="R33" s="1011">
        <f t="shared" si="3"/>
        <v>56806.350000000006</v>
      </c>
      <c r="S33" s="1027">
        <f>SUM(S28:S32)</f>
        <v>2164560.9647399997</v>
      </c>
      <c r="T33" s="1011">
        <f t="shared" si="3"/>
        <v>70</v>
      </c>
      <c r="U33" s="1011">
        <f t="shared" si="3"/>
        <v>0</v>
      </c>
      <c r="V33" s="1011">
        <f t="shared" si="3"/>
        <v>20291733.630306304</v>
      </c>
      <c r="W33" s="1012" t="e">
        <f>+#REF!</f>
        <v>#REF!</v>
      </c>
      <c r="X33" s="348" t="e">
        <f>+V33-W33</f>
        <v>#REF!</v>
      </c>
    </row>
    <row r="34" spans="1:24" s="14" customFormat="1">
      <c r="A34" s="70"/>
      <c r="B34" s="1014"/>
      <c r="C34" s="1014"/>
      <c r="D34" s="1014"/>
      <c r="E34" s="1015"/>
      <c r="F34" s="1015"/>
      <c r="L34" s="391">
        <f>+'[8]AR6&amp;7 Support II'!$L$21</f>
        <v>2640658</v>
      </c>
      <c r="S34" s="160"/>
      <c r="W34" s="14">
        <v>20291734</v>
      </c>
    </row>
    <row r="35" spans="1:24">
      <c r="L35" s="18">
        <f>+L33-L34</f>
        <v>0</v>
      </c>
      <c r="W35" s="18" t="e">
        <f>+W33-W34</f>
        <v>#REF!</v>
      </c>
    </row>
    <row r="36" spans="1:24">
      <c r="A36" s="72" t="s">
        <v>623</v>
      </c>
      <c r="B36" s="1016"/>
      <c r="C36" s="1016"/>
      <c r="D36" s="1016"/>
      <c r="E36" s="1016"/>
      <c r="F36" s="1017"/>
    </row>
    <row r="37" spans="1:24">
      <c r="A37" s="2643" t="s">
        <v>62</v>
      </c>
      <c r="B37" s="1001">
        <v>1</v>
      </c>
      <c r="C37" s="1001">
        <v>2</v>
      </c>
      <c r="D37" s="1001">
        <v>3</v>
      </c>
      <c r="E37" s="1001">
        <v>4</v>
      </c>
      <c r="F37" s="1001">
        <v>5</v>
      </c>
      <c r="G37" s="1001">
        <v>6</v>
      </c>
      <c r="H37" s="1001">
        <v>7</v>
      </c>
      <c r="I37" s="1001">
        <v>8</v>
      </c>
      <c r="J37" s="1001">
        <v>9</v>
      </c>
      <c r="K37" s="1001">
        <v>10</v>
      </c>
      <c r="L37" s="1001">
        <v>11</v>
      </c>
      <c r="M37" s="1001">
        <v>12</v>
      </c>
      <c r="N37" s="1001">
        <v>13</v>
      </c>
      <c r="O37" s="1001">
        <v>14</v>
      </c>
      <c r="P37" s="1001">
        <v>15</v>
      </c>
      <c r="Q37" s="1001">
        <v>16</v>
      </c>
      <c r="R37" s="1001">
        <v>17</v>
      </c>
      <c r="S37" s="1026">
        <v>18</v>
      </c>
      <c r="T37" s="1001">
        <v>19</v>
      </c>
      <c r="U37" s="1001">
        <v>20</v>
      </c>
      <c r="V37" s="1002"/>
    </row>
    <row r="38" spans="1:24">
      <c r="A38" s="2643"/>
      <c r="B38" s="1003" t="s">
        <v>15</v>
      </c>
      <c r="C38" s="1003" t="s">
        <v>31</v>
      </c>
      <c r="D38" s="1003" t="s">
        <v>12</v>
      </c>
      <c r="E38" s="1003" t="s">
        <v>18</v>
      </c>
      <c r="F38" s="1003" t="s">
        <v>16</v>
      </c>
      <c r="G38" s="1003" t="s">
        <v>25</v>
      </c>
      <c r="H38" s="1004" t="s">
        <v>10</v>
      </c>
      <c r="I38" s="1003" t="s">
        <v>14</v>
      </c>
      <c r="J38" s="1003" t="s">
        <v>22</v>
      </c>
      <c r="K38" s="1003" t="s">
        <v>17</v>
      </c>
      <c r="L38" s="1003" t="s">
        <v>13</v>
      </c>
      <c r="M38" s="1003" t="s">
        <v>27</v>
      </c>
      <c r="N38" s="1003" t="s">
        <v>21</v>
      </c>
      <c r="O38" s="1003" t="s">
        <v>41</v>
      </c>
      <c r="P38" s="1003" t="s">
        <v>24</v>
      </c>
      <c r="Q38" s="1003" t="s">
        <v>30</v>
      </c>
      <c r="R38" s="1003" t="s">
        <v>20</v>
      </c>
      <c r="S38" s="1004" t="s">
        <v>11</v>
      </c>
      <c r="T38" s="1003" t="s">
        <v>67</v>
      </c>
      <c r="U38" s="1003" t="s">
        <v>69</v>
      </c>
      <c r="V38" s="1006" t="s">
        <v>26</v>
      </c>
    </row>
    <row r="39" spans="1:24">
      <c r="A39" s="893" t="s">
        <v>47</v>
      </c>
      <c r="B39" s="234">
        <v>5415</v>
      </c>
      <c r="C39" s="234">
        <v>46112</v>
      </c>
      <c r="D39" s="234">
        <v>82929</v>
      </c>
      <c r="E39" s="234">
        <v>7050</v>
      </c>
      <c r="F39" s="234">
        <v>5452</v>
      </c>
      <c r="G39" s="234">
        <v>1439.681</v>
      </c>
      <c r="H39" s="1007">
        <v>308133</v>
      </c>
      <c r="I39" s="234">
        <v>18674.191199999997</v>
      </c>
      <c r="J39" s="234"/>
      <c r="K39" s="234">
        <v>11194</v>
      </c>
      <c r="L39" s="234">
        <v>36644</v>
      </c>
      <c r="M39" s="234"/>
      <c r="N39" s="234">
        <v>6067</v>
      </c>
      <c r="O39" s="234"/>
      <c r="P39" s="234">
        <v>2474</v>
      </c>
      <c r="Q39" s="234">
        <v>-34050.587520000074</v>
      </c>
      <c r="R39" s="234">
        <v>1748</v>
      </c>
      <c r="S39" s="1007">
        <v>30166.827090000006</v>
      </c>
      <c r="T39" s="234"/>
      <c r="U39" s="234"/>
      <c r="V39" s="234">
        <f>SUM(B39:U39)</f>
        <v>529448.11176999996</v>
      </c>
      <c r="W39" s="348"/>
      <c r="X39" s="348"/>
    </row>
    <row r="40" spans="1:24">
      <c r="A40" s="893" t="s">
        <v>48</v>
      </c>
      <c r="B40" s="234">
        <v>2255</v>
      </c>
      <c r="C40" s="234">
        <v>2834</v>
      </c>
      <c r="D40" s="234">
        <v>25849</v>
      </c>
      <c r="E40" s="234">
        <v>5384</v>
      </c>
      <c r="F40" s="234">
        <v>8470</v>
      </c>
      <c r="G40" s="234">
        <v>161.87</v>
      </c>
      <c r="H40" s="234">
        <v>94798</v>
      </c>
      <c r="I40" s="234">
        <v>6238.4151999999995</v>
      </c>
      <c r="J40" s="234"/>
      <c r="K40" s="234">
        <v>1475</v>
      </c>
      <c r="L40" s="234">
        <v>11813</v>
      </c>
      <c r="M40" s="234"/>
      <c r="N40" s="234">
        <v>2142</v>
      </c>
      <c r="O40" s="234"/>
      <c r="P40" s="234">
        <v>1609</v>
      </c>
      <c r="Q40" s="234">
        <v>19053.029089999996</v>
      </c>
      <c r="R40" s="234">
        <v>0</v>
      </c>
      <c r="S40" s="1007">
        <v>34060.830819999996</v>
      </c>
      <c r="T40" s="234"/>
      <c r="U40" s="234"/>
      <c r="V40" s="234">
        <f>SUM(B40:U40)</f>
        <v>216143.14510999998</v>
      </c>
      <c r="W40" s="348"/>
      <c r="X40" s="348"/>
    </row>
    <row r="41" spans="1:24">
      <c r="A41" s="893" t="s">
        <v>49</v>
      </c>
      <c r="B41" s="1009">
        <v>155456</v>
      </c>
      <c r="C41" s="1009">
        <v>59496</v>
      </c>
      <c r="D41" s="1010">
        <v>920441</v>
      </c>
      <c r="E41" s="1009">
        <v>296052</v>
      </c>
      <c r="F41" s="1009">
        <v>62275</v>
      </c>
      <c r="G41" s="234">
        <v>64834.57</v>
      </c>
      <c r="H41" s="234">
        <v>3377784</v>
      </c>
      <c r="I41" s="234">
        <v>221730.46049</v>
      </c>
      <c r="J41" s="234"/>
      <c r="K41" s="234">
        <v>501527</v>
      </c>
      <c r="L41" s="234">
        <v>2175490</v>
      </c>
      <c r="M41" s="234"/>
      <c r="N41" s="234">
        <v>124711</v>
      </c>
      <c r="O41" s="234"/>
      <c r="P41" s="234">
        <v>201401</v>
      </c>
      <c r="Q41" s="234">
        <v>2248189.7924700007</v>
      </c>
      <c r="R41" s="234">
        <v>36467</v>
      </c>
      <c r="S41" s="1007">
        <v>1288023.8226600001</v>
      </c>
      <c r="T41" s="234"/>
      <c r="U41" s="234"/>
      <c r="V41" s="234">
        <f>SUM(B41:U41)</f>
        <v>11733878.64562</v>
      </c>
      <c r="W41" s="348"/>
      <c r="X41" s="348"/>
    </row>
    <row r="42" spans="1:24">
      <c r="A42" s="893" t="s">
        <v>89</v>
      </c>
      <c r="B42" s="1009">
        <v>0</v>
      </c>
      <c r="C42" s="1009">
        <v>450</v>
      </c>
      <c r="D42" s="1010">
        <v>3274</v>
      </c>
      <c r="E42" s="1009">
        <v>1808</v>
      </c>
      <c r="F42" s="1009">
        <v>-480</v>
      </c>
      <c r="G42" s="234"/>
      <c r="H42" s="234">
        <v>42711</v>
      </c>
      <c r="I42" s="234">
        <v>0</v>
      </c>
      <c r="J42" s="234"/>
      <c r="K42" s="234">
        <v>3268</v>
      </c>
      <c r="L42" s="234">
        <v>0</v>
      </c>
      <c r="M42" s="234"/>
      <c r="N42" s="234">
        <v>0</v>
      </c>
      <c r="O42" s="234"/>
      <c r="P42" s="234">
        <v>0</v>
      </c>
      <c r="Q42" s="234">
        <v>19692.680039999992</v>
      </c>
      <c r="R42" s="234">
        <v>0</v>
      </c>
      <c r="S42" s="1007">
        <v>14438.688029999999</v>
      </c>
      <c r="T42" s="234"/>
      <c r="U42" s="234"/>
      <c r="V42" s="234">
        <f>SUM(B42:U42)</f>
        <v>85162.368069999997</v>
      </c>
      <c r="W42" s="348"/>
      <c r="X42" s="348"/>
    </row>
    <row r="43" spans="1:24">
      <c r="A43" s="893" t="s">
        <v>90</v>
      </c>
      <c r="B43" s="1009">
        <v>83222</v>
      </c>
      <c r="C43" s="1009">
        <v>63862</v>
      </c>
      <c r="D43" s="1010">
        <v>586689</v>
      </c>
      <c r="E43" s="1009">
        <v>136675</v>
      </c>
      <c r="F43" s="1009">
        <v>63183</v>
      </c>
      <c r="G43" s="234">
        <v>40.896000000000001</v>
      </c>
      <c r="H43" s="234">
        <v>516438</v>
      </c>
      <c r="I43" s="234">
        <v>17151.539510000002</v>
      </c>
      <c r="J43" s="234"/>
      <c r="K43" s="234">
        <v>70773</v>
      </c>
      <c r="L43" s="234">
        <v>416711</v>
      </c>
      <c r="M43" s="234"/>
      <c r="N43" s="234">
        <v>61402</v>
      </c>
      <c r="O43" s="234"/>
      <c r="P43" s="234">
        <v>16380</v>
      </c>
      <c r="Q43" s="234">
        <v>632608.1692870002</v>
      </c>
      <c r="R43" s="234">
        <v>29965</v>
      </c>
      <c r="S43" s="1007">
        <v>310847.05105999997</v>
      </c>
      <c r="T43" s="234"/>
      <c r="U43" s="234"/>
      <c r="V43" s="234">
        <f>SUM(B43:U43)</f>
        <v>3005947.655857</v>
      </c>
      <c r="W43" s="348"/>
      <c r="X43" s="348"/>
    </row>
    <row r="44" spans="1:24">
      <c r="A44" s="71" t="s">
        <v>26</v>
      </c>
      <c r="B44" s="1011">
        <f>SUM(B39:B43)</f>
        <v>246348</v>
      </c>
      <c r="C44" s="1011">
        <f t="shared" ref="C44:U44" si="4">SUM(C39:C43)</f>
        <v>172754</v>
      </c>
      <c r="D44" s="1011">
        <f>SUM(D39:D43)</f>
        <v>1619182</v>
      </c>
      <c r="E44" s="1011">
        <f t="shared" si="4"/>
        <v>446969</v>
      </c>
      <c r="F44" s="1011">
        <f>SUM(F39:F43)</f>
        <v>138900</v>
      </c>
      <c r="G44" s="1011">
        <f>SUM(G39:G43)</f>
        <v>66477.016999999993</v>
      </c>
      <c r="H44" s="1011">
        <f t="shared" si="4"/>
        <v>4339864</v>
      </c>
      <c r="I44" s="1011">
        <f>SUM(I39:I43)</f>
        <v>263794.60639999999</v>
      </c>
      <c r="J44" s="1011">
        <f t="shared" si="4"/>
        <v>0</v>
      </c>
      <c r="K44" s="1011">
        <f t="shared" si="4"/>
        <v>588237</v>
      </c>
      <c r="L44" s="1011">
        <f t="shared" si="4"/>
        <v>2640658</v>
      </c>
      <c r="M44" s="1011">
        <f t="shared" si="4"/>
        <v>0</v>
      </c>
      <c r="N44" s="1011">
        <f t="shared" si="4"/>
        <v>194322</v>
      </c>
      <c r="O44" s="1011">
        <f t="shared" si="4"/>
        <v>0</v>
      </c>
      <c r="P44" s="1011">
        <f t="shared" si="4"/>
        <v>221864</v>
      </c>
      <c r="Q44" s="1011">
        <f t="shared" si="4"/>
        <v>2885493.0833670008</v>
      </c>
      <c r="R44" s="1011">
        <f t="shared" si="4"/>
        <v>68180</v>
      </c>
      <c r="S44" s="1028">
        <f>SUM(S39:S43)</f>
        <v>1677537.2196600002</v>
      </c>
      <c r="T44" s="1011">
        <f t="shared" si="4"/>
        <v>0</v>
      </c>
      <c r="U44" s="1011">
        <f t="shared" si="4"/>
        <v>0</v>
      </c>
      <c r="V44" s="1011">
        <f>SUM(V39:V43)</f>
        <v>15570579.926427001</v>
      </c>
      <c r="W44" s="1012" t="e">
        <f>+#REF!</f>
        <v>#REF!</v>
      </c>
      <c r="X44" s="348" t="e">
        <f>+V44-W44</f>
        <v>#REF!</v>
      </c>
    </row>
    <row r="47" spans="1:24">
      <c r="A47" s="72" t="s">
        <v>624</v>
      </c>
      <c r="B47" s="1016"/>
      <c r="C47" s="1016"/>
      <c r="D47" s="1016"/>
      <c r="E47" s="1016"/>
      <c r="F47" s="1017"/>
    </row>
    <row r="48" spans="1:24">
      <c r="A48" s="2643" t="s">
        <v>62</v>
      </c>
      <c r="B48" s="1001">
        <v>1</v>
      </c>
      <c r="C48" s="1001">
        <v>2</v>
      </c>
      <c r="D48" s="1001">
        <v>3</v>
      </c>
      <c r="E48" s="1001">
        <v>4</v>
      </c>
      <c r="F48" s="1001">
        <v>5</v>
      </c>
      <c r="G48" s="1001">
        <v>6</v>
      </c>
      <c r="H48" s="1001">
        <v>7</v>
      </c>
      <c r="I48" s="1001">
        <v>8</v>
      </c>
      <c r="J48" s="1001">
        <v>9</v>
      </c>
      <c r="K48" s="1001">
        <v>10</v>
      </c>
      <c r="L48" s="1001">
        <v>11</v>
      </c>
      <c r="M48" s="1001">
        <v>12</v>
      </c>
      <c r="N48" s="1001">
        <v>13</v>
      </c>
      <c r="O48" s="1001">
        <v>14</v>
      </c>
      <c r="P48" s="1001">
        <v>15</v>
      </c>
      <c r="Q48" s="1001">
        <v>16</v>
      </c>
      <c r="R48" s="1001">
        <v>17</v>
      </c>
      <c r="S48" s="1026">
        <v>18</v>
      </c>
      <c r="T48" s="1001">
        <v>19</v>
      </c>
      <c r="U48" s="1001">
        <v>20</v>
      </c>
      <c r="V48" s="1002"/>
    </row>
    <row r="49" spans="1:28">
      <c r="A49" s="2643"/>
      <c r="B49" s="1003" t="s">
        <v>15</v>
      </c>
      <c r="C49" s="1003" t="s">
        <v>31</v>
      </c>
      <c r="D49" s="1003" t="s">
        <v>12</v>
      </c>
      <c r="E49" s="1003" t="s">
        <v>18</v>
      </c>
      <c r="F49" s="1003" t="s">
        <v>16</v>
      </c>
      <c r="G49" s="1003" t="s">
        <v>25</v>
      </c>
      <c r="H49" s="1004" t="s">
        <v>10</v>
      </c>
      <c r="I49" s="1003" t="s">
        <v>14</v>
      </c>
      <c r="J49" s="1003" t="s">
        <v>22</v>
      </c>
      <c r="K49" s="1003" t="s">
        <v>17</v>
      </c>
      <c r="L49" s="1003" t="s">
        <v>13</v>
      </c>
      <c r="M49" s="1003" t="s">
        <v>27</v>
      </c>
      <c r="N49" s="1003" t="s">
        <v>21</v>
      </c>
      <c r="O49" s="1003" t="s">
        <v>41</v>
      </c>
      <c r="P49" s="1003" t="s">
        <v>24</v>
      </c>
      <c r="Q49" s="1003" t="s">
        <v>30</v>
      </c>
      <c r="R49" s="1003" t="s">
        <v>20</v>
      </c>
      <c r="S49" s="1004" t="s">
        <v>11</v>
      </c>
      <c r="T49" s="1003" t="s">
        <v>67</v>
      </c>
      <c r="U49" s="1003" t="s">
        <v>69</v>
      </c>
      <c r="V49" s="1006" t="s">
        <v>26</v>
      </c>
    </row>
    <row r="50" spans="1:28">
      <c r="A50" s="893" t="s">
        <v>47</v>
      </c>
      <c r="B50" s="234">
        <v>6829</v>
      </c>
      <c r="C50" s="234">
        <v>30299</v>
      </c>
      <c r="D50" s="234">
        <v>21132</v>
      </c>
      <c r="E50" s="234">
        <v>8606</v>
      </c>
      <c r="F50" s="234">
        <v>7830</v>
      </c>
      <c r="G50" s="234"/>
      <c r="H50" s="1007">
        <v>387274</v>
      </c>
      <c r="I50" s="234">
        <v>16799.92841</v>
      </c>
      <c r="J50" s="234">
        <v>123.3</v>
      </c>
      <c r="K50" s="234">
        <v>4882</v>
      </c>
      <c r="L50" s="234">
        <v>42240</v>
      </c>
      <c r="M50" s="234"/>
      <c r="N50" s="234">
        <v>-2067</v>
      </c>
      <c r="O50" s="234"/>
      <c r="P50" s="234"/>
      <c r="Q50" s="234">
        <v>414358.86310999998</v>
      </c>
      <c r="R50" s="234">
        <v>203</v>
      </c>
      <c r="S50" s="1007">
        <v>14968</v>
      </c>
      <c r="T50" s="234"/>
      <c r="U50" s="234"/>
      <c r="V50" s="234">
        <f>SUM(B50:U50)</f>
        <v>953478.09152000002</v>
      </c>
      <c r="W50" s="348"/>
      <c r="X50" s="348"/>
      <c r="Y50" s="348"/>
      <c r="Z50" s="348"/>
      <c r="AA50" s="348"/>
      <c r="AB50" s="348"/>
    </row>
    <row r="51" spans="1:28">
      <c r="A51" s="893" t="s">
        <v>48</v>
      </c>
      <c r="B51" s="234">
        <v>3019</v>
      </c>
      <c r="C51" s="234">
        <v>1745</v>
      </c>
      <c r="D51" s="234">
        <v>20570</v>
      </c>
      <c r="E51" s="234">
        <v>6485</v>
      </c>
      <c r="F51" s="234">
        <v>11821</v>
      </c>
      <c r="G51" s="234"/>
      <c r="H51" s="234">
        <v>73680</v>
      </c>
      <c r="I51" s="234">
        <v>7318.3052300000008</v>
      </c>
      <c r="J51" s="234">
        <v>3.66</v>
      </c>
      <c r="K51" s="234">
        <v>465</v>
      </c>
      <c r="L51" s="234">
        <v>14768</v>
      </c>
      <c r="M51" s="234"/>
      <c r="N51" s="234">
        <v>21293</v>
      </c>
      <c r="O51" s="234"/>
      <c r="P51" s="234"/>
      <c r="Q51" s="234">
        <v>31806.674340000023</v>
      </c>
      <c r="R51" s="234">
        <v>0</v>
      </c>
      <c r="S51" s="1007">
        <v>28235</v>
      </c>
      <c r="T51" s="234"/>
      <c r="U51" s="234"/>
      <c r="V51" s="234">
        <f>SUM(B51:U51)</f>
        <v>221209.63957000003</v>
      </c>
      <c r="W51" s="348"/>
      <c r="X51" s="348"/>
      <c r="Y51" s="348"/>
      <c r="Z51" s="348"/>
      <c r="AA51" s="348"/>
      <c r="AB51" s="348"/>
    </row>
    <row r="52" spans="1:28">
      <c r="A52" s="893" t="s">
        <v>49</v>
      </c>
      <c r="B52" s="1009">
        <v>183052</v>
      </c>
      <c r="C52" s="1009">
        <v>36789</v>
      </c>
      <c r="D52" s="1010">
        <v>557346</v>
      </c>
      <c r="E52" s="1009">
        <v>237666</v>
      </c>
      <c r="F52" s="1009">
        <v>62172</v>
      </c>
      <c r="G52" s="234"/>
      <c r="H52" s="234">
        <v>3569344</v>
      </c>
      <c r="I52" s="234">
        <v>269616.61432999989</v>
      </c>
      <c r="J52" s="234">
        <v>48823.26</v>
      </c>
      <c r="K52" s="234">
        <v>403859</v>
      </c>
      <c r="L52" s="234">
        <v>1867902</v>
      </c>
      <c r="M52" s="234"/>
      <c r="N52" s="234">
        <v>82614</v>
      </c>
      <c r="O52" s="234"/>
      <c r="P52" s="234"/>
      <c r="Q52" s="234">
        <v>3083705.9656799999</v>
      </c>
      <c r="R52" s="234">
        <v>28284</v>
      </c>
      <c r="S52" s="1007">
        <v>1249055</v>
      </c>
      <c r="T52" s="234"/>
      <c r="U52" s="234"/>
      <c r="V52" s="234">
        <f>SUM(B52:U52)</f>
        <v>11680228.84001</v>
      </c>
      <c r="W52" s="348"/>
      <c r="X52" s="348"/>
      <c r="Y52" s="348"/>
      <c r="Z52" s="348"/>
      <c r="AA52" s="348"/>
      <c r="AB52" s="348"/>
    </row>
    <row r="53" spans="1:28">
      <c r="A53" s="893" t="s">
        <v>89</v>
      </c>
      <c r="B53" s="1009">
        <v>0</v>
      </c>
      <c r="C53" s="1009">
        <v>0</v>
      </c>
      <c r="D53" s="1010">
        <v>1976</v>
      </c>
      <c r="E53" s="1009">
        <v>1335</v>
      </c>
      <c r="F53" s="1009">
        <v>-828</v>
      </c>
      <c r="G53" s="234"/>
      <c r="H53" s="234">
        <v>45188</v>
      </c>
      <c r="I53" s="234">
        <v>0</v>
      </c>
      <c r="J53" s="234">
        <v>0</v>
      </c>
      <c r="K53" s="234">
        <v>664</v>
      </c>
      <c r="L53" s="234">
        <v>0</v>
      </c>
      <c r="M53" s="234"/>
      <c r="N53" s="234">
        <v>0</v>
      </c>
      <c r="O53" s="234"/>
      <c r="P53" s="234"/>
      <c r="Q53" s="234">
        <v>51017.744579999984</v>
      </c>
      <c r="R53" s="234">
        <v>0</v>
      </c>
      <c r="S53" s="1007">
        <v>10338</v>
      </c>
      <c r="T53" s="234"/>
      <c r="U53" s="234"/>
      <c r="V53" s="234">
        <f>SUM(B53:U53)</f>
        <v>109690.74457999998</v>
      </c>
      <c r="W53" s="348"/>
      <c r="X53" s="348"/>
      <c r="Y53" s="348"/>
      <c r="Z53" s="348"/>
      <c r="AA53" s="348"/>
      <c r="AB53" s="348"/>
    </row>
    <row r="54" spans="1:28">
      <c r="A54" s="893" t="s">
        <v>90</v>
      </c>
      <c r="B54" s="1009">
        <v>82635</v>
      </c>
      <c r="C54" s="1009">
        <v>81865</v>
      </c>
      <c r="D54" s="1010">
        <v>301629</v>
      </c>
      <c r="E54" s="1009">
        <v>150412</v>
      </c>
      <c r="F54" s="1009">
        <v>155065</v>
      </c>
      <c r="G54" s="234"/>
      <c r="H54" s="234">
        <v>601541</v>
      </c>
      <c r="I54" s="234">
        <v>37657.867020000012</v>
      </c>
      <c r="J54" s="234">
        <v>2688.34</v>
      </c>
      <c r="K54" s="234">
        <v>38340</v>
      </c>
      <c r="L54" s="234">
        <v>375575</v>
      </c>
      <c r="M54" s="234"/>
      <c r="N54" s="234">
        <v>22554</v>
      </c>
      <c r="O54" s="234"/>
      <c r="P54" s="234"/>
      <c r="Q54" s="234">
        <v>1798317.8790579997</v>
      </c>
      <c r="R54" s="234">
        <v>68095</v>
      </c>
      <c r="S54" s="1007">
        <v>340691</v>
      </c>
      <c r="T54" s="234"/>
      <c r="U54" s="234"/>
      <c r="V54" s="234">
        <f>SUM(B54:U54)</f>
        <v>4057066.0860779998</v>
      </c>
      <c r="W54" s="348"/>
      <c r="X54" s="348"/>
      <c r="Y54" s="348"/>
      <c r="Z54" s="348"/>
      <c r="AA54" s="348"/>
      <c r="AB54" s="348"/>
    </row>
    <row r="55" spans="1:28">
      <c r="A55" s="71" t="s">
        <v>26</v>
      </c>
      <c r="B55" s="1011">
        <f>SUM(B50:B54)</f>
        <v>275535</v>
      </c>
      <c r="C55" s="1011">
        <f t="shared" ref="C55:V55" si="5">SUM(C50:C54)</f>
        <v>150698</v>
      </c>
      <c r="D55" s="1011">
        <f>SUM(D50:D54)</f>
        <v>902653</v>
      </c>
      <c r="E55" s="1011">
        <f t="shared" si="5"/>
        <v>404504</v>
      </c>
      <c r="F55" s="1011">
        <f>SUM(F50:F54)</f>
        <v>236060</v>
      </c>
      <c r="G55" s="1011">
        <f t="shared" si="5"/>
        <v>0</v>
      </c>
      <c r="H55" s="1011">
        <f t="shared" si="5"/>
        <v>4677027</v>
      </c>
      <c r="I55" s="1011">
        <f t="shared" si="5"/>
        <v>331392.71498999989</v>
      </c>
      <c r="J55" s="1011">
        <f t="shared" si="5"/>
        <v>51638.559999999998</v>
      </c>
      <c r="K55" s="1011">
        <f t="shared" si="5"/>
        <v>448210</v>
      </c>
      <c r="L55" s="1011">
        <f t="shared" si="5"/>
        <v>2300485</v>
      </c>
      <c r="M55" s="1011">
        <f t="shared" si="5"/>
        <v>0</v>
      </c>
      <c r="N55" s="1011">
        <f t="shared" si="5"/>
        <v>124394</v>
      </c>
      <c r="O55" s="1011">
        <f t="shared" si="5"/>
        <v>0</v>
      </c>
      <c r="P55" s="1011">
        <f t="shared" si="5"/>
        <v>0</v>
      </c>
      <c r="Q55" s="1011">
        <f t="shared" si="5"/>
        <v>5379207.1267680004</v>
      </c>
      <c r="R55" s="1011">
        <f t="shared" si="5"/>
        <v>96582</v>
      </c>
      <c r="S55" s="1028">
        <f t="shared" si="5"/>
        <v>1643287</v>
      </c>
      <c r="T55" s="1011">
        <f t="shared" si="5"/>
        <v>0</v>
      </c>
      <c r="U55" s="1011">
        <f t="shared" si="5"/>
        <v>0</v>
      </c>
      <c r="V55" s="1011">
        <f t="shared" si="5"/>
        <v>17021673.401758</v>
      </c>
      <c r="W55" s="1012" t="e">
        <f>+#REF!</f>
        <v>#REF!</v>
      </c>
      <c r="X55" s="348" t="e">
        <f>+V55-W55</f>
        <v>#REF!</v>
      </c>
      <c r="Y55" s="348"/>
      <c r="Z55" s="348"/>
      <c r="AA55" s="348"/>
      <c r="AB55" s="348"/>
    </row>
  </sheetData>
  <customSheetViews>
    <customSheetView guid="{5E394B0B-7867-4722-9497-A93AB2A9A773}" showPageBreaks="1" state="hidden">
      <pane xSplit="1" ySplit="5" topLeftCell="O42" activePane="bottomRight" state="frozen"/>
      <selection pane="bottomRight" activeCell="W54" sqref="W54"/>
      <pageMargins left="0.7" right="0.7" top="0.75" bottom="0.75" header="0.3" footer="0.3"/>
      <pageSetup orientation="portrait" r:id="rId1"/>
    </customSheetView>
    <customSheetView guid="{B1E1B596-A9A1-411D-A882-A48CB025B978}" state="hidden">
      <pane xSplit="1" ySplit="5" topLeftCell="O42" activePane="bottomRight" state="frozen"/>
      <selection pane="bottomRight" activeCell="W54" sqref="W54"/>
      <pageMargins left="0.7" right="0.7" top="0.75" bottom="0.75" header="0.3" footer="0.3"/>
      <pageSetup orientation="portrait" r:id="rId2"/>
    </customSheetView>
    <customSheetView guid="{46F31544-8E6F-41C5-8628-1D6EE074AF15}" state="hidden">
      <pane xSplit="1" ySplit="5" topLeftCell="O42" activePane="bottomRight" state="frozen"/>
      <selection pane="bottomRight" activeCell="W54" sqref="W54"/>
      <pageMargins left="0.7" right="0.7" top="0.75" bottom="0.75" header="0.3" footer="0.3"/>
      <pageSetup orientation="portrait" r:id="rId3"/>
    </customSheetView>
    <customSheetView guid="{B2E1A0C6-5BA1-4CF1-B412-16D81FCDF11F}" state="hidden">
      <pane xSplit="1" ySplit="5" topLeftCell="O42" activePane="bottomRight" state="frozen"/>
      <selection pane="bottomRight" activeCell="W54" sqref="W54"/>
      <pageMargins left="0.7" right="0.7" top="0.75" bottom="0.75" header="0.3" footer="0.3"/>
      <pageSetup orientation="portrait" r:id="rId4"/>
    </customSheetView>
    <customSheetView guid="{967E0446-E234-427F-8E57-7FE287052E2E}" showPageBreaks="1" state="hidden">
      <pane xSplit="1" ySplit="5" topLeftCell="O42" activePane="bottomRight" state="frozen"/>
      <selection pane="bottomRight" activeCell="W54" sqref="W54"/>
      <pageMargins left="0.7" right="0.7" top="0.75" bottom="0.75" header="0.3" footer="0.3"/>
      <pageSetup orientation="portrait" r:id="rId5"/>
    </customSheetView>
    <customSheetView guid="{2ACFE167-4169-43A6-9AB2-59D5A2DA2DB4}" showPageBreaks="1" state="hidden">
      <pane xSplit="1" ySplit="5" topLeftCell="O42" activePane="bottomRight" state="frozen"/>
      <selection pane="bottomRight" activeCell="W54" sqref="W54"/>
      <pageMargins left="0.7" right="0.7" top="0.75" bottom="0.75" header="0.3" footer="0.3"/>
      <pageSetup orientation="portrait" r:id="rId6"/>
    </customSheetView>
  </customSheetViews>
  <mergeCells count="5">
    <mergeCell ref="A4:A5"/>
    <mergeCell ref="A15:A16"/>
    <mergeCell ref="A26:A27"/>
    <mergeCell ref="A37:A38"/>
    <mergeCell ref="A48:A49"/>
  </mergeCells>
  <pageMargins left="0.7" right="0.7" top="0.75" bottom="0.75" header="0.3" footer="0.3"/>
  <pageSetup orientation="portrait" r:id="rId7"/>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00B050"/>
  </sheetPr>
  <dimension ref="B1:I63"/>
  <sheetViews>
    <sheetView workbookViewId="0">
      <selection activeCell="H83" sqref="H83"/>
    </sheetView>
  </sheetViews>
  <sheetFormatPr defaultColWidth="9.109375" defaultRowHeight="14.4"/>
  <cols>
    <col min="1" max="1" width="9.109375" style="14"/>
    <col min="2" max="2" width="30.88671875" style="14" customWidth="1"/>
    <col min="3" max="3" width="16.33203125" style="14" hidden="1" customWidth="1"/>
    <col min="4" max="4" width="17.33203125" style="14" hidden="1" customWidth="1"/>
    <col min="5" max="6" width="15.33203125" style="14" customWidth="1"/>
    <col min="7" max="8" width="16.109375" style="14" customWidth="1"/>
    <col min="9" max="9" width="14.33203125" style="14" customWidth="1"/>
    <col min="10" max="16384" width="9.109375" style="14"/>
  </cols>
  <sheetData>
    <row r="1" spans="2:9">
      <c r="B1" s="447"/>
    </row>
    <row r="2" spans="2:9">
      <c r="B2" s="456"/>
      <c r="C2" s="65"/>
      <c r="D2" s="65"/>
      <c r="E2" s="65"/>
      <c r="F2" s="65"/>
      <c r="G2" s="65"/>
      <c r="H2" s="65"/>
    </row>
    <row r="3" spans="2:9">
      <c r="B3" s="65"/>
      <c r="C3" s="65"/>
      <c r="D3" s="65"/>
      <c r="E3" s="65"/>
      <c r="F3" s="65"/>
      <c r="G3" s="65"/>
      <c r="H3" s="65"/>
    </row>
    <row r="4" spans="2:9">
      <c r="B4" s="499" t="s">
        <v>525</v>
      </c>
      <c r="C4" s="461"/>
      <c r="D4" s="461"/>
      <c r="E4" s="461"/>
      <c r="F4" s="461"/>
      <c r="G4" s="461"/>
      <c r="H4" s="461"/>
    </row>
    <row r="5" spans="2:9">
      <c r="B5" s="2645" t="s">
        <v>45</v>
      </c>
      <c r="C5" s="2655" t="s">
        <v>46</v>
      </c>
      <c r="D5" s="2656"/>
      <c r="E5" s="2656"/>
      <c r="F5" s="2656"/>
      <c r="G5" s="2656"/>
      <c r="H5" s="2657"/>
      <c r="I5" s="861"/>
    </row>
    <row r="6" spans="2:9">
      <c r="B6" s="2645"/>
      <c r="C6" s="486">
        <v>2007</v>
      </c>
      <c r="D6" s="486">
        <v>2008</v>
      </c>
      <c r="E6" s="486">
        <v>2009</v>
      </c>
      <c r="F6" s="486">
        <v>2010</v>
      </c>
      <c r="G6" s="486">
        <v>2011</v>
      </c>
      <c r="H6" s="859" t="s">
        <v>586</v>
      </c>
      <c r="I6" s="859" t="s">
        <v>587</v>
      </c>
    </row>
    <row r="7" spans="2:9" s="325" customFormat="1" ht="20.100000000000001" customHeight="1">
      <c r="B7" s="586" t="s">
        <v>47</v>
      </c>
      <c r="C7" s="565" t="e">
        <f>+'GWP - Class wise - GI'!#REF!</f>
        <v>#REF!</v>
      </c>
      <c r="D7" s="565">
        <v>6826563.0578100001</v>
      </c>
      <c r="E7" s="565">
        <v>7049399.2442600001</v>
      </c>
      <c r="F7" s="565">
        <v>5012443.2580499994</v>
      </c>
      <c r="G7" s="565">
        <v>5376093.8802377321</v>
      </c>
      <c r="H7" s="565">
        <v>5421687.973005834</v>
      </c>
      <c r="I7" s="861"/>
    </row>
    <row r="8" spans="2:9" s="325" customFormat="1" ht="20.100000000000001" customHeight="1">
      <c r="B8" s="586" t="s">
        <v>48</v>
      </c>
      <c r="C8" s="565" t="e">
        <f>+'GWP - Class wise - GI'!#REF!</f>
        <v>#REF!</v>
      </c>
      <c r="D8" s="565">
        <v>1826548.8305200001</v>
      </c>
      <c r="E8" s="565">
        <v>1442728.8245599996</v>
      </c>
      <c r="F8" s="565">
        <v>1498831.91619</v>
      </c>
      <c r="G8" s="565">
        <v>1678026.6338499999</v>
      </c>
      <c r="H8" s="565">
        <v>1912657.304248</v>
      </c>
      <c r="I8" s="861"/>
    </row>
    <row r="9" spans="2:9" s="325" customFormat="1" ht="20.100000000000001" customHeight="1">
      <c r="B9" s="586" t="s">
        <v>49</v>
      </c>
      <c r="C9" s="565" t="e">
        <f>+'GWP - Class wise - GI'!#REF!</f>
        <v>#REF!</v>
      </c>
      <c r="D9" s="565">
        <v>18717735.317540001</v>
      </c>
      <c r="E9" s="565">
        <v>17897763.373280004</v>
      </c>
      <c r="F9" s="565">
        <v>20948781.925040003</v>
      </c>
      <c r="G9" s="565">
        <v>27141118.776317582</v>
      </c>
      <c r="H9" s="565">
        <v>31616009.404492173</v>
      </c>
      <c r="I9" s="861"/>
    </row>
    <row r="10" spans="2:9" s="325" customFormat="1" ht="20.100000000000001" customHeight="1">
      <c r="B10" s="586" t="s">
        <v>90</v>
      </c>
      <c r="C10" s="565" t="e">
        <f>+'GWP - Class wise - GI'!#REF!</f>
        <v>#REF!</v>
      </c>
      <c r="D10" s="565">
        <v>7187416.5000399994</v>
      </c>
      <c r="E10" s="565">
        <v>7158375.0159819005</v>
      </c>
      <c r="F10" s="565">
        <v>7641389.9556278009</v>
      </c>
      <c r="G10" s="565">
        <v>9133584.4088065419</v>
      </c>
      <c r="H10" s="565">
        <v>10732881.208458049</v>
      </c>
      <c r="I10" s="861"/>
    </row>
    <row r="11" spans="2:9" s="325" customFormat="1" ht="20.100000000000001" customHeight="1">
      <c r="B11" s="500" t="s">
        <v>54</v>
      </c>
      <c r="C11" s="501" t="e">
        <f>SUM(C7:C10)+1</f>
        <v>#REF!</v>
      </c>
      <c r="D11" s="501">
        <f t="shared" ref="D11:I11" si="0">SUM(D7:D10)</f>
        <v>34558263.705910005</v>
      </c>
      <c r="E11" s="502">
        <f t="shared" si="0"/>
        <v>33548266.458081905</v>
      </c>
      <c r="F11" s="502">
        <f t="shared" si="0"/>
        <v>35101447.054907806</v>
      </c>
      <c r="G11" s="501">
        <f t="shared" si="0"/>
        <v>43328823.699211851</v>
      </c>
      <c r="H11" s="501">
        <f t="shared" si="0"/>
        <v>49683235.890204057</v>
      </c>
      <c r="I11" s="501">
        <f t="shared" si="0"/>
        <v>0</v>
      </c>
    </row>
    <row r="12" spans="2:9">
      <c r="B12" s="448"/>
      <c r="C12" s="448"/>
      <c r="D12" s="448"/>
      <c r="E12" s="448"/>
      <c r="F12" s="448"/>
      <c r="G12" s="448"/>
      <c r="H12" s="448"/>
    </row>
    <row r="13" spans="2:9">
      <c r="B13" s="2645" t="s">
        <v>45</v>
      </c>
      <c r="C13" s="2655" t="s">
        <v>52</v>
      </c>
      <c r="D13" s="2656"/>
      <c r="E13" s="2656"/>
      <c r="F13" s="2656"/>
      <c r="G13" s="2656"/>
      <c r="H13" s="2657"/>
      <c r="I13" s="861"/>
    </row>
    <row r="14" spans="2:9">
      <c r="B14" s="2645"/>
      <c r="C14" s="486">
        <v>2007</v>
      </c>
      <c r="D14" s="486">
        <v>2008</v>
      </c>
      <c r="E14" s="486">
        <v>2009</v>
      </c>
      <c r="F14" s="486">
        <v>2010</v>
      </c>
      <c r="G14" s="486">
        <v>2011</v>
      </c>
      <c r="H14" s="859" t="s">
        <v>586</v>
      </c>
      <c r="I14" s="859" t="s">
        <v>587</v>
      </c>
    </row>
    <row r="15" spans="2:9" s="325" customFormat="1" ht="20.100000000000001" customHeight="1">
      <c r="B15" s="586" t="s">
        <v>47</v>
      </c>
      <c r="C15" s="565" t="e">
        <f>+#REF!</f>
        <v>#REF!</v>
      </c>
      <c r="D15" s="565">
        <v>5861973.4802581202</v>
      </c>
      <c r="E15" s="574">
        <v>5904806.1771299997</v>
      </c>
      <c r="F15" s="565">
        <v>4233235.7054299898</v>
      </c>
      <c r="G15" s="565">
        <v>4090136.2933443608</v>
      </c>
      <c r="H15" s="565">
        <v>4140881.0490299161</v>
      </c>
      <c r="I15" s="132"/>
    </row>
    <row r="16" spans="2:9" s="325" customFormat="1" ht="20.100000000000001" customHeight="1">
      <c r="B16" s="586" t="s">
        <v>48</v>
      </c>
      <c r="C16" s="565" t="e">
        <f>+#REF!</f>
        <v>#REF!</v>
      </c>
      <c r="D16" s="565">
        <v>1174808.7523220747</v>
      </c>
      <c r="E16" s="574">
        <v>892411.17481</v>
      </c>
      <c r="F16" s="565">
        <v>813665.10982999997</v>
      </c>
      <c r="G16" s="565">
        <v>847391.90944199672</v>
      </c>
      <c r="H16" s="565">
        <v>1322354.9349075204</v>
      </c>
      <c r="I16" s="132"/>
    </row>
    <row r="17" spans="2:9" s="325" customFormat="1" ht="20.100000000000001" customHeight="1">
      <c r="B17" s="586" t="s">
        <v>49</v>
      </c>
      <c r="C17" s="565" t="e">
        <f>+#REF!</f>
        <v>#REF!</v>
      </c>
      <c r="D17" s="565">
        <v>655219.61676169874</v>
      </c>
      <c r="E17" s="574">
        <v>533720.11443000007</v>
      </c>
      <c r="F17" s="565">
        <v>316593.51908</v>
      </c>
      <c r="G17" s="565">
        <v>387210.78660637117</v>
      </c>
      <c r="H17" s="565">
        <v>478481.39734921709</v>
      </c>
      <c r="I17" s="132"/>
    </row>
    <row r="18" spans="2:9" s="325" customFormat="1" ht="20.100000000000001" customHeight="1">
      <c r="B18" s="586" t="s">
        <v>90</v>
      </c>
      <c r="C18" s="565" t="e">
        <f>+#REF!+#REF!</f>
        <v>#REF!</v>
      </c>
      <c r="D18" s="565">
        <v>2482404.7649781075</v>
      </c>
      <c r="E18" s="574">
        <v>1918389.4750553998</v>
      </c>
      <c r="F18" s="565">
        <v>2020030.6331100098</v>
      </c>
      <c r="G18" s="565">
        <v>2302941.8301478899</v>
      </c>
      <c r="H18" s="565">
        <v>2764138.7229544409</v>
      </c>
      <c r="I18" s="132"/>
    </row>
    <row r="19" spans="2:9" s="325" customFormat="1" ht="20.100000000000001" customHeight="1">
      <c r="B19" s="500" t="s">
        <v>55</v>
      </c>
      <c r="C19" s="501" t="e">
        <f>SUM(C15:C18)-1</f>
        <v>#REF!</v>
      </c>
      <c r="D19" s="501">
        <f>SUM(D15:D18)</f>
        <v>10174406.614320001</v>
      </c>
      <c r="E19" s="503">
        <f>SUM(E15:E18)-1</f>
        <v>9249325.9414253999</v>
      </c>
      <c r="F19" s="502">
        <f>SUM(F15:F18)+1</f>
        <v>7383525.9674499994</v>
      </c>
      <c r="G19" s="501">
        <f>SUM(G15:G18)</f>
        <v>7627680.819540618</v>
      </c>
      <c r="H19" s="501">
        <f>SUM(H15:H18)</f>
        <v>8705856.1042410955</v>
      </c>
      <c r="I19" s="501">
        <f>SUM(I15:I18)</f>
        <v>0</v>
      </c>
    </row>
    <row r="20" spans="2:9">
      <c r="B20" s="448"/>
      <c r="C20" s="448"/>
      <c r="D20" s="448"/>
      <c r="E20" s="448"/>
      <c r="F20" s="448"/>
      <c r="G20" s="448"/>
      <c r="H20" s="448"/>
    </row>
    <row r="21" spans="2:9">
      <c r="B21" s="2645" t="s">
        <v>45</v>
      </c>
      <c r="C21" s="2655" t="s">
        <v>53</v>
      </c>
      <c r="D21" s="2656"/>
      <c r="E21" s="2656"/>
      <c r="F21" s="2656"/>
      <c r="G21" s="2656"/>
      <c r="H21" s="2657"/>
      <c r="I21" s="861"/>
    </row>
    <row r="22" spans="2:9">
      <c r="B22" s="2645"/>
      <c r="C22" s="486">
        <v>2007</v>
      </c>
      <c r="D22" s="486">
        <v>2008</v>
      </c>
      <c r="E22" s="486">
        <v>2009</v>
      </c>
      <c r="F22" s="486">
        <v>2010</v>
      </c>
      <c r="G22" s="486">
        <v>2011</v>
      </c>
      <c r="H22" s="859" t="s">
        <v>586</v>
      </c>
      <c r="I22" s="859" t="s">
        <v>587</v>
      </c>
    </row>
    <row r="23" spans="2:9" s="325" customFormat="1" ht="20.100000000000001" customHeight="1">
      <c r="B23" s="586" t="s">
        <v>47</v>
      </c>
      <c r="C23" s="565" t="e">
        <f>C7-C15</f>
        <v>#REF!</v>
      </c>
      <c r="D23" s="565">
        <v>964589.57755187992</v>
      </c>
      <c r="E23" s="565">
        <v>1144593.0671300003</v>
      </c>
      <c r="F23" s="565">
        <v>779207.55262000952</v>
      </c>
      <c r="G23" s="565">
        <v>1285957.5868933713</v>
      </c>
      <c r="H23" s="565">
        <v>1280806.923975918</v>
      </c>
      <c r="I23" s="132"/>
    </row>
    <row r="24" spans="2:9" s="325" customFormat="1" ht="20.100000000000001" customHeight="1">
      <c r="B24" s="586" t="s">
        <v>48</v>
      </c>
      <c r="C24" s="565" t="e">
        <f>C8-C16</f>
        <v>#REF!</v>
      </c>
      <c r="D24" s="565">
        <v>651740.07819792535</v>
      </c>
      <c r="E24" s="565">
        <v>550317.64974999963</v>
      </c>
      <c r="F24" s="565">
        <v>685166.80636000005</v>
      </c>
      <c r="G24" s="565">
        <v>830634.72440800315</v>
      </c>
      <c r="H24" s="565">
        <v>590302.36934047961</v>
      </c>
      <c r="I24" s="132"/>
    </row>
    <row r="25" spans="2:9" s="325" customFormat="1" ht="20.100000000000001" customHeight="1">
      <c r="B25" s="586" t="s">
        <v>49</v>
      </c>
      <c r="C25" s="565" t="e">
        <f>C9-C17</f>
        <v>#REF!</v>
      </c>
      <c r="D25" s="565">
        <v>18062515.700778302</v>
      </c>
      <c r="E25" s="565">
        <v>17364043.258850005</v>
      </c>
      <c r="F25" s="565">
        <v>20632188.405960001</v>
      </c>
      <c r="G25" s="565">
        <v>26753907.98971121</v>
      </c>
      <c r="H25" s="565">
        <v>31137528.007142957</v>
      </c>
      <c r="I25" s="132"/>
    </row>
    <row r="26" spans="2:9" s="325" customFormat="1" ht="20.100000000000001" customHeight="1">
      <c r="B26" s="586" t="s">
        <v>90</v>
      </c>
      <c r="C26" s="565" t="e">
        <f>C10-C18</f>
        <v>#REF!</v>
      </c>
      <c r="D26" s="565">
        <v>4705011.7350618914</v>
      </c>
      <c r="E26" s="565">
        <v>5239985.5409265012</v>
      </c>
      <c r="F26" s="565">
        <v>5621359.3225177908</v>
      </c>
      <c r="G26" s="565">
        <v>6830642.5786586516</v>
      </c>
      <c r="H26" s="565">
        <v>7968742.4855036084</v>
      </c>
      <c r="I26" s="132"/>
    </row>
    <row r="27" spans="2:9" s="325" customFormat="1" ht="20.100000000000001" customHeight="1">
      <c r="B27" s="500" t="s">
        <v>56</v>
      </c>
      <c r="C27" s="501" t="e">
        <f>SUM(C23:C26)</f>
        <v>#REF!</v>
      </c>
      <c r="D27" s="501">
        <f>SUM(D23:D26)+1</f>
        <v>24383858.091589998</v>
      </c>
      <c r="E27" s="501">
        <f>SUM(E23:E26)</f>
        <v>24298939.516656507</v>
      </c>
      <c r="F27" s="501">
        <f>SUM(F23:F26)</f>
        <v>27717922.087457802</v>
      </c>
      <c r="G27" s="501">
        <f>SUM(G23:G26)</f>
        <v>35701142.879671231</v>
      </c>
      <c r="H27" s="501">
        <f>SUM(H23:H26)</f>
        <v>40977379.785962962</v>
      </c>
      <c r="I27" s="501">
        <f>SUM(I23:I26)</f>
        <v>0</v>
      </c>
    </row>
    <row r="28" spans="2:9">
      <c r="B28" s="448"/>
      <c r="C28" s="448"/>
      <c r="D28" s="448"/>
      <c r="E28" s="448"/>
      <c r="F28" s="448"/>
      <c r="G28" s="448"/>
      <c r="H28" s="448"/>
    </row>
    <row r="29" spans="2:9">
      <c r="B29" s="2645" t="s">
        <v>45</v>
      </c>
      <c r="C29" s="2655" t="s">
        <v>64</v>
      </c>
      <c r="D29" s="2656"/>
      <c r="E29" s="2656"/>
      <c r="F29" s="2656"/>
      <c r="G29" s="2656"/>
      <c r="H29" s="2657"/>
      <c r="I29" s="861"/>
    </row>
    <row r="30" spans="2:9">
      <c r="B30" s="2645"/>
      <c r="C30" s="486">
        <v>2007</v>
      </c>
      <c r="D30" s="486">
        <v>2008</v>
      </c>
      <c r="E30" s="486">
        <v>2009</v>
      </c>
      <c r="F30" s="486">
        <v>2010</v>
      </c>
      <c r="G30" s="486">
        <v>2011</v>
      </c>
      <c r="H30" s="486">
        <v>2012</v>
      </c>
      <c r="I30" s="864">
        <v>2013</v>
      </c>
    </row>
    <row r="31" spans="2:9" s="325" customFormat="1" ht="20.100000000000001" customHeight="1">
      <c r="B31" s="586" t="s">
        <v>47</v>
      </c>
      <c r="C31" s="613" t="e">
        <f t="shared" ref="C31:G35" si="1">C23/C7*100</f>
        <v>#REF!</v>
      </c>
      <c r="D31" s="613">
        <f>D23/D7*100</f>
        <v>14.129944591199978</v>
      </c>
      <c r="E31" s="613">
        <f t="shared" si="1"/>
        <v>16.23674624560369</v>
      </c>
      <c r="F31" s="613">
        <f t="shared" si="1"/>
        <v>15.545463808864065</v>
      </c>
      <c r="G31" s="613">
        <f>G23/G7*100</f>
        <v>23.919924308250845</v>
      </c>
      <c r="H31" s="613">
        <f>H23/H7*100</f>
        <v>23.623766811239541</v>
      </c>
      <c r="I31" s="613" t="e">
        <f>I23/I7*100</f>
        <v>#DIV/0!</v>
      </c>
    </row>
    <row r="32" spans="2:9" s="325" customFormat="1" ht="20.100000000000001" customHeight="1">
      <c r="B32" s="586" t="s">
        <v>48</v>
      </c>
      <c r="C32" s="613" t="e">
        <f t="shared" si="1"/>
        <v>#REF!</v>
      </c>
      <c r="D32" s="613">
        <f t="shared" si="1"/>
        <v>35.681503133556056</v>
      </c>
      <c r="E32" s="613">
        <f t="shared" si="1"/>
        <v>38.144219508321967</v>
      </c>
      <c r="F32" s="613">
        <f t="shared" si="1"/>
        <v>45.713385134050256</v>
      </c>
      <c r="G32" s="613">
        <f t="shared" si="1"/>
        <v>49.500687751434953</v>
      </c>
      <c r="H32" s="613">
        <f t="shared" ref="H32:I35" si="2">H24/H8*100</f>
        <v>30.862944868870219</v>
      </c>
      <c r="I32" s="613" t="e">
        <f t="shared" si="2"/>
        <v>#DIV/0!</v>
      </c>
    </row>
    <row r="33" spans="2:9" s="325" customFormat="1" ht="20.100000000000001" customHeight="1">
      <c r="B33" s="586" t="s">
        <v>49</v>
      </c>
      <c r="C33" s="613" t="e">
        <f t="shared" si="1"/>
        <v>#REF!</v>
      </c>
      <c r="D33" s="613">
        <f t="shared" si="1"/>
        <v>96.499471727502709</v>
      </c>
      <c r="E33" s="613">
        <f t="shared" si="1"/>
        <v>97.017950772403211</v>
      </c>
      <c r="F33" s="613">
        <f t="shared" si="1"/>
        <v>98.488725882904063</v>
      </c>
      <c r="G33" s="613">
        <f t="shared" si="1"/>
        <v>98.573342573688464</v>
      </c>
      <c r="H33" s="613">
        <f t="shared" si="2"/>
        <v>98.486585099252807</v>
      </c>
      <c r="I33" s="613" t="e">
        <f t="shared" si="2"/>
        <v>#DIV/0!</v>
      </c>
    </row>
    <row r="34" spans="2:9" s="325" customFormat="1" ht="20.100000000000001" customHeight="1">
      <c r="B34" s="586" t="s">
        <v>90</v>
      </c>
      <c r="C34" s="613" t="e">
        <f t="shared" si="1"/>
        <v>#REF!</v>
      </c>
      <c r="D34" s="613">
        <f t="shared" si="1"/>
        <v>65.461793330548019</v>
      </c>
      <c r="E34" s="613">
        <f t="shared" si="1"/>
        <v>73.200768739101079</v>
      </c>
      <c r="F34" s="613">
        <f t="shared" si="1"/>
        <v>73.564617892294848</v>
      </c>
      <c r="G34" s="613">
        <f t="shared" si="1"/>
        <v>74.786001562240898</v>
      </c>
      <c r="H34" s="613">
        <f t="shared" si="2"/>
        <v>74.246069911067679</v>
      </c>
      <c r="I34" s="613" t="e">
        <f t="shared" si="2"/>
        <v>#DIV/0!</v>
      </c>
    </row>
    <row r="35" spans="2:9" s="325" customFormat="1" ht="20.100000000000001" customHeight="1">
      <c r="B35" s="504" t="s">
        <v>511</v>
      </c>
      <c r="C35" s="505" t="e">
        <f t="shared" si="1"/>
        <v>#REF!</v>
      </c>
      <c r="D35" s="505">
        <f t="shared" si="1"/>
        <v>70.558689808886371</v>
      </c>
      <c r="E35" s="892">
        <f t="shared" si="1"/>
        <v>72.429791706279957</v>
      </c>
      <c r="F35" s="892">
        <f t="shared" si="1"/>
        <v>78.965183526763866</v>
      </c>
      <c r="G35" s="892">
        <f>G27/G11*100</f>
        <v>82.395827607756246</v>
      </c>
      <c r="H35" s="892">
        <f t="shared" si="2"/>
        <v>82.477276392623992</v>
      </c>
      <c r="I35" s="505" t="e">
        <f t="shared" si="2"/>
        <v>#DIV/0!</v>
      </c>
    </row>
    <row r="36" spans="2:9">
      <c r="B36" s="66"/>
      <c r="C36" s="66"/>
      <c r="D36" s="66"/>
      <c r="E36" s="66"/>
      <c r="F36" s="66"/>
      <c r="G36" s="66"/>
      <c r="H36" s="66"/>
    </row>
    <row r="37" spans="2:9" ht="26.25" customHeight="1">
      <c r="B37" s="455" t="s">
        <v>383</v>
      </c>
    </row>
    <row r="38" spans="2:9" ht="15" customHeight="1">
      <c r="B38" s="455" t="s">
        <v>381</v>
      </c>
      <c r="C38" s="67"/>
    </row>
    <row r="39" spans="2:9" ht="30.75" customHeight="1">
      <c r="B39" s="444" t="s">
        <v>255</v>
      </c>
      <c r="C39" s="435"/>
      <c r="D39" s="435"/>
      <c r="E39" s="435"/>
      <c r="F39" s="435"/>
      <c r="G39" s="435"/>
      <c r="H39" s="435"/>
    </row>
    <row r="40" spans="2:9">
      <c r="B40" s="473"/>
      <c r="C40" s="435"/>
      <c r="D40" s="435"/>
      <c r="E40" s="435"/>
      <c r="F40" s="435"/>
      <c r="G40" s="435"/>
      <c r="H40" s="435"/>
    </row>
    <row r="41" spans="2:9" ht="15" customHeight="1">
      <c r="B41" s="2634" t="s">
        <v>509</v>
      </c>
      <c r="C41" s="2634"/>
      <c r="D41" s="2634"/>
      <c r="E41" s="2634"/>
      <c r="F41" s="2634"/>
      <c r="G41" s="2634"/>
      <c r="H41" s="482"/>
    </row>
    <row r="42" spans="2:9">
      <c r="B42" s="2634"/>
      <c r="C42" s="2634"/>
      <c r="D42" s="2634"/>
      <c r="E42" s="2634"/>
      <c r="F42" s="2634"/>
      <c r="G42" s="2634"/>
      <c r="H42" s="482"/>
    </row>
    <row r="43" spans="2:9" ht="15" customHeight="1">
      <c r="B43" s="2635" t="s">
        <v>397</v>
      </c>
      <c r="C43" s="2635"/>
      <c r="D43" s="2635"/>
      <c r="E43" s="2635"/>
      <c r="F43" s="2635"/>
      <c r="G43" s="2635"/>
      <c r="H43" s="483"/>
    </row>
    <row r="44" spans="2:9" ht="54" customHeight="1">
      <c r="B44" s="2636" t="s">
        <v>510</v>
      </c>
      <c r="C44" s="2636"/>
      <c r="D44" s="2636"/>
      <c r="E44" s="2636"/>
      <c r="F44" s="2636"/>
      <c r="G44" s="2636"/>
      <c r="H44" s="484"/>
    </row>
    <row r="45" spans="2:9">
      <c r="B45" s="66"/>
      <c r="C45" s="66"/>
      <c r="D45" s="66"/>
      <c r="E45" s="66"/>
      <c r="F45" s="66"/>
      <c r="G45" s="66"/>
      <c r="H45" s="66"/>
    </row>
    <row r="46" spans="2:9">
      <c r="B46" s="66"/>
      <c r="C46" s="66"/>
      <c r="D46" s="66"/>
      <c r="E46" s="66"/>
      <c r="F46" s="66"/>
      <c r="G46" s="66"/>
      <c r="H46" s="66"/>
    </row>
    <row r="47" spans="2:9">
      <c r="B47" s="66"/>
      <c r="C47" s="66"/>
      <c r="D47" s="66"/>
      <c r="E47" s="66"/>
      <c r="F47" s="66"/>
      <c r="G47" s="66"/>
      <c r="H47" s="66"/>
    </row>
    <row r="48" spans="2:9" ht="15" hidden="1" customHeight="1">
      <c r="B48" s="66"/>
      <c r="C48" s="66"/>
      <c r="D48" s="66"/>
      <c r="E48" s="66"/>
      <c r="F48" s="66"/>
      <c r="G48" s="66"/>
      <c r="H48" s="66"/>
    </row>
    <row r="49" spans="2:8" hidden="1">
      <c r="B49" s="66"/>
      <c r="C49" s="66"/>
      <c r="D49" s="66"/>
      <c r="E49" s="66"/>
      <c r="F49" s="506">
        <f>+F34-E34</f>
        <v>0.36384915319376887</v>
      </c>
      <c r="G49" s="66">
        <f>+F49/E34*100</f>
        <v>0.49705646465351183</v>
      </c>
      <c r="H49" s="66"/>
    </row>
    <row r="50" spans="2:8" hidden="1">
      <c r="B50" s="378" t="s">
        <v>222</v>
      </c>
      <c r="D50" s="507"/>
      <c r="E50" s="507"/>
      <c r="F50" s="507"/>
      <c r="G50" s="508"/>
      <c r="H50" s="509"/>
    </row>
    <row r="51" spans="2:8" hidden="1">
      <c r="B51" s="510" t="s">
        <v>62</v>
      </c>
      <c r="C51" s="511">
        <v>2007</v>
      </c>
      <c r="D51" s="511">
        <v>2008</v>
      </c>
      <c r="E51" s="511">
        <v>2009</v>
      </c>
      <c r="F51" s="511">
        <v>2010</v>
      </c>
      <c r="G51" s="511">
        <v>2011</v>
      </c>
      <c r="H51" s="512">
        <v>2012</v>
      </c>
    </row>
    <row r="52" spans="2:8" hidden="1">
      <c r="B52" s="500" t="s">
        <v>512</v>
      </c>
      <c r="C52" s="501" t="e">
        <f t="shared" ref="C52:H52" si="3">+C19</f>
        <v>#REF!</v>
      </c>
      <c r="D52" s="501">
        <f t="shared" si="3"/>
        <v>10174406.614320001</v>
      </c>
      <c r="E52" s="501">
        <f t="shared" si="3"/>
        <v>9249325.9414253999</v>
      </c>
      <c r="F52" s="501">
        <f t="shared" si="3"/>
        <v>7383525.9674499994</v>
      </c>
      <c r="G52" s="501">
        <f t="shared" si="3"/>
        <v>7627680.819540618</v>
      </c>
      <c r="H52" s="501">
        <f t="shared" si="3"/>
        <v>8705856.1042410955</v>
      </c>
    </row>
    <row r="53" spans="2:8" hidden="1">
      <c r="B53" s="500" t="s">
        <v>513</v>
      </c>
      <c r="C53" s="501" t="e">
        <f t="shared" ref="C53:H53" si="4">+C27</f>
        <v>#REF!</v>
      </c>
      <c r="D53" s="501">
        <f t="shared" si="4"/>
        <v>24383858.091589998</v>
      </c>
      <c r="E53" s="501">
        <f t="shared" si="4"/>
        <v>24298939.516656507</v>
      </c>
      <c r="F53" s="501">
        <f t="shared" si="4"/>
        <v>27717922.087457802</v>
      </c>
      <c r="G53" s="501">
        <f t="shared" si="4"/>
        <v>35701142.879671231</v>
      </c>
      <c r="H53" s="501">
        <f t="shared" si="4"/>
        <v>40977379.785962962</v>
      </c>
    </row>
    <row r="54" spans="2:8" hidden="1"/>
    <row r="55" spans="2:8" hidden="1"/>
    <row r="56" spans="2:8" hidden="1"/>
    <row r="57" spans="2:8" hidden="1">
      <c r="B57" s="206" t="s">
        <v>47</v>
      </c>
      <c r="F57" s="265">
        <f>+(F31-E31)/E31*100</f>
        <v>-4.2575182630990414</v>
      </c>
    </row>
    <row r="58" spans="2:8" hidden="1">
      <c r="B58" s="206" t="s">
        <v>48</v>
      </c>
      <c r="F58" s="265">
        <f>+(F32-E32)/E32*100</f>
        <v>19.843545688690565</v>
      </c>
    </row>
    <row r="59" spans="2:8" hidden="1">
      <c r="B59" s="206" t="s">
        <v>49</v>
      </c>
      <c r="F59" s="265">
        <f>+(F33-E33)/E33*100</f>
        <v>1.5159824535473647</v>
      </c>
    </row>
    <row r="60" spans="2:8" hidden="1">
      <c r="B60" s="206" t="s">
        <v>50</v>
      </c>
      <c r="F60" s="265">
        <f>+(F34-E34)/E34*100</f>
        <v>0.49705646465351183</v>
      </c>
    </row>
    <row r="61" spans="2:8" hidden="1"/>
    <row r="62" spans="2:8" hidden="1"/>
    <row r="63" spans="2:8" hidden="1"/>
  </sheetData>
  <customSheetViews>
    <customSheetView guid="{5E394B0B-7867-4722-9497-A93AB2A9A773}" showPageBreaks="1" printArea="1" hiddenRows="1" hiddenColumns="1" state="hidden">
      <selection activeCell="H83" sqref="H83"/>
      <colBreaks count="1" manualBreakCount="1">
        <brk id="8" max="1048575" man="1"/>
      </colBreaks>
      <pageMargins left="0.7" right="0.7" top="0.75" bottom="0.75" header="0.3" footer="0.3"/>
      <pageSetup scale="75" orientation="portrait" r:id="rId1"/>
    </customSheetView>
    <customSheetView guid="{B1E1B596-A9A1-411D-A882-A48CB025B978}" showPageBreaks="1" printArea="1" hiddenRows="1" hiddenColumns="1" state="hidden">
      <selection activeCell="H83" sqref="H83"/>
      <colBreaks count="1" manualBreakCount="1">
        <brk id="8" max="1048575" man="1"/>
      </colBreaks>
      <pageMargins left="0.7" right="0.7" top="0.75" bottom="0.75" header="0.3" footer="0.3"/>
      <pageSetup scale="75" orientation="portrait" r:id="rId2"/>
    </customSheetView>
    <customSheetView guid="{E82B35BE-4719-4C53-A9EF-1CC6F153A6F3}" showPageBreaks="1" printArea="1" hiddenRows="1" hiddenColumns="1">
      <selection activeCell="C5" sqref="C5:H5"/>
      <colBreaks count="1" manualBreakCount="1">
        <brk id="8" max="1048575" man="1"/>
      </colBreaks>
      <pageMargins left="0.7" right="0.7" top="0.75" bottom="0.75" header="0.3" footer="0.3"/>
      <pageSetup scale="75" orientation="portrait" r:id="rId3"/>
    </customSheetView>
    <customSheetView guid="{B4A67912-05A8-4D20-958A-E8812294BB39}">
      <selection activeCell="K33" sqref="K33"/>
      <pageMargins left="0.7" right="0.7" top="0.75" bottom="0.75" header="0.3" footer="0.3"/>
      <pageSetup orientation="portrait" r:id="rId4"/>
    </customSheetView>
    <customSheetView guid="{F7C0CA98-A3B8-42B1-9940-E27294444C95}" topLeftCell="C22">
      <selection activeCell="K28" sqref="K28"/>
      <pageMargins left="0.7" right="0.7" top="0.75" bottom="0.75" header="0.3" footer="0.3"/>
      <pageSetup orientation="portrait" r:id="rId5"/>
    </customSheetView>
    <customSheetView guid="{B8318771-9061-42D8-AFEA-0FF27D639C94}" topLeftCell="D16">
      <selection activeCell="C30" sqref="C30"/>
      <pageMargins left="0.7" right="0.7" top="0.75" bottom="0.75" header="0.3" footer="0.3"/>
      <pageSetup orientation="portrait" r:id="rId6"/>
    </customSheetView>
    <customSheetView guid="{3199A5C7-1303-43ED-A74D-8C27C3B99779}">
      <selection activeCell="C30" sqref="C30"/>
      <pageMargins left="0.7" right="0.7" top="0.75" bottom="0.75" header="0.3" footer="0.3"/>
      <pageSetup orientation="portrait" r:id="rId7"/>
    </customSheetView>
    <customSheetView guid="{C4538C36-F6A2-4603-9311-8D97FB7695CB}" topLeftCell="A7">
      <selection activeCell="B37" sqref="B37"/>
      <pageMargins left="0.7" right="0.7" top="0.75" bottom="0.75" header="0.3" footer="0.3"/>
      <pageSetup orientation="portrait" r:id="rId8"/>
    </customSheetView>
    <customSheetView guid="{F66B1C5E-2E3D-4890-AA4B-3A6E976CA29E}">
      <selection activeCell="B37" sqref="B37"/>
      <pageMargins left="0.7" right="0.7" top="0.75" bottom="0.75" header="0.3" footer="0.3"/>
      <pageSetup orientation="portrait" r:id="rId9"/>
    </customSheetView>
    <customSheetView guid="{D020F570-D9CD-4C16-921E-7638848CF929}" topLeftCell="A25">
      <selection activeCell="B37" sqref="B37"/>
      <pageMargins left="0.7" right="0.7" top="0.75" bottom="0.75" header="0.3" footer="0.3"/>
      <pageSetup orientation="portrait" r:id="rId10"/>
    </customSheetView>
    <customSheetView guid="{46F31544-8E6F-41C5-8628-1D6EE074AF15}" hiddenRows="1" hiddenColumns="1" state="hidden">
      <selection activeCell="H83" sqref="H83"/>
      <colBreaks count="1" manualBreakCount="1">
        <brk id="8" max="1048575" man="1"/>
      </colBreaks>
      <pageMargins left="0.7" right="0.7" top="0.75" bottom="0.75" header="0.3" footer="0.3"/>
      <pageSetup scale="75" orientation="portrait" r:id="rId11"/>
    </customSheetView>
    <customSheetView guid="{B2E1A0C6-5BA1-4CF1-B412-16D81FCDF11F}" showPageBreaks="1" printArea="1" hiddenRows="1" hiddenColumns="1" state="hidden">
      <selection activeCell="H83" sqref="H83"/>
      <colBreaks count="1" manualBreakCount="1">
        <brk id="8" max="1048575" man="1"/>
      </colBreaks>
      <pageMargins left="0.7" right="0.7" top="0.75" bottom="0.75" header="0.3" footer="0.3"/>
      <pageSetup scale="75" orientation="portrait" r:id="rId12"/>
    </customSheetView>
    <customSheetView guid="{967E0446-E234-427F-8E57-7FE287052E2E}" showPageBreaks="1" printArea="1" hiddenRows="1" hiddenColumns="1" state="hidden">
      <selection activeCell="H83" sqref="H83"/>
      <colBreaks count="1" manualBreakCount="1">
        <brk id="8" max="1048575" man="1"/>
      </colBreaks>
      <pageMargins left="0.7" right="0.7" top="0.75" bottom="0.75" header="0.3" footer="0.3"/>
      <pageSetup scale="75" orientation="portrait" r:id="rId13"/>
    </customSheetView>
    <customSheetView guid="{2ACFE167-4169-43A6-9AB2-59D5A2DA2DB4}" showPageBreaks="1" printArea="1" hiddenRows="1" hiddenColumns="1" state="hidden">
      <selection activeCell="H83" sqref="H83"/>
      <colBreaks count="1" manualBreakCount="1">
        <brk id="8" max="1048575" man="1"/>
      </colBreaks>
      <pageMargins left="0.7" right="0.7" top="0.75" bottom="0.75" header="0.3" footer="0.3"/>
      <pageSetup scale="75" orientation="portrait" r:id="rId14"/>
    </customSheetView>
  </customSheetViews>
  <mergeCells count="11">
    <mergeCell ref="B41:G42"/>
    <mergeCell ref="B43:G43"/>
    <mergeCell ref="B44:G44"/>
    <mergeCell ref="B5:B6"/>
    <mergeCell ref="B29:B30"/>
    <mergeCell ref="B21:B22"/>
    <mergeCell ref="B13:B14"/>
    <mergeCell ref="C5:H5"/>
    <mergeCell ref="C13:H13"/>
    <mergeCell ref="C21:H21"/>
    <mergeCell ref="C29:H29"/>
  </mergeCells>
  <pageMargins left="0.7" right="0.7" top="0.75" bottom="0.75" header="0.3" footer="0.3"/>
  <pageSetup scale="75" orientation="portrait" r:id="rId15"/>
  <colBreaks count="1" manualBreakCount="1">
    <brk id="8" max="1048575" man="1"/>
  </colBreaks>
  <ignoredErrors>
    <ignoredError sqref="C12:G12 D19 E11:F11" formulaRange="1"/>
    <ignoredError sqref="G32:G34" evalError="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4:X61"/>
  <sheetViews>
    <sheetView topLeftCell="K43" workbookViewId="0">
      <selection activeCell="V67" sqref="V67"/>
    </sheetView>
  </sheetViews>
  <sheetFormatPr defaultColWidth="9.109375" defaultRowHeight="14.4"/>
  <cols>
    <col min="1" max="1" width="19" style="757" customWidth="1"/>
    <col min="2" max="2" width="12.5546875" style="757" customWidth="1"/>
    <col min="3" max="4" width="12.6640625" style="757" customWidth="1"/>
    <col min="5" max="5" width="12.5546875" style="757" customWidth="1"/>
    <col min="6" max="6" width="11.44140625" style="757" customWidth="1"/>
    <col min="7" max="7" width="10.44140625" style="757" customWidth="1"/>
    <col min="8" max="8" width="12.44140625" style="757" customWidth="1"/>
    <col min="9" max="9" width="11.33203125" style="757" customWidth="1"/>
    <col min="10" max="10" width="10.33203125" style="757" customWidth="1"/>
    <col min="11" max="11" width="10.44140625" style="757" customWidth="1"/>
    <col min="12" max="12" width="12" style="757" customWidth="1"/>
    <col min="13" max="13" width="11.33203125" style="757" customWidth="1"/>
    <col min="14" max="14" width="10.109375" style="757" customWidth="1"/>
    <col min="15" max="15" width="10.88671875" style="757" customWidth="1"/>
    <col min="16" max="16" width="11.44140625" style="757" customWidth="1"/>
    <col min="17" max="17" width="12.5546875" style="757" customWidth="1"/>
    <col min="18" max="18" width="11" style="757" customWidth="1"/>
    <col min="19" max="19" width="11.88671875" style="757" customWidth="1"/>
    <col min="20" max="21" width="9.33203125" style="757" bestFit="1" customWidth="1"/>
    <col min="22" max="22" width="14.6640625" style="757" customWidth="1"/>
    <col min="23" max="23" width="12.6640625" style="757" bestFit="1" customWidth="1"/>
    <col min="24" max="24" width="14.5546875" style="757" customWidth="1"/>
    <col min="25" max="16384" width="9.109375" style="757"/>
  </cols>
  <sheetData>
    <row r="4" spans="1:24" ht="15" customHeight="1">
      <c r="A4" s="72" t="s">
        <v>626</v>
      </c>
      <c r="B4" s="999"/>
      <c r="C4" s="999"/>
      <c r="D4" s="999"/>
      <c r="E4" s="999"/>
      <c r="F4" s="1000"/>
    </row>
    <row r="5" spans="1:24">
      <c r="A5" s="2643" t="s">
        <v>62</v>
      </c>
      <c r="B5" s="1001">
        <v>1</v>
      </c>
      <c r="C5" s="1001">
        <v>2</v>
      </c>
      <c r="D5" s="1001">
        <v>3</v>
      </c>
      <c r="E5" s="1001">
        <v>4</v>
      </c>
      <c r="F5" s="1001">
        <v>5</v>
      </c>
      <c r="G5" s="1001">
        <v>6</v>
      </c>
      <c r="H5" s="1001">
        <v>7</v>
      </c>
      <c r="I5" s="1001">
        <v>8</v>
      </c>
      <c r="J5" s="1001">
        <v>9</v>
      </c>
      <c r="K5" s="1001">
        <v>10</v>
      </c>
      <c r="L5" s="1001">
        <v>11</v>
      </c>
      <c r="M5" s="1001">
        <v>12</v>
      </c>
      <c r="N5" s="1001">
        <v>13</v>
      </c>
      <c r="O5" s="1001">
        <v>14</v>
      </c>
      <c r="P5" s="1001">
        <v>15</v>
      </c>
      <c r="Q5" s="1001">
        <v>16</v>
      </c>
      <c r="R5" s="1001">
        <v>17</v>
      </c>
      <c r="S5" s="1001">
        <v>18</v>
      </c>
      <c r="T5" s="1001">
        <v>19</v>
      </c>
      <c r="U5" s="1001">
        <v>20</v>
      </c>
      <c r="V5" s="1002"/>
    </row>
    <row r="6" spans="1:24">
      <c r="A6" s="2643"/>
      <c r="B6" s="1003" t="s">
        <v>15</v>
      </c>
      <c r="C6" s="1003" t="s">
        <v>31</v>
      </c>
      <c r="D6" s="1003" t="s">
        <v>12</v>
      </c>
      <c r="E6" s="1003" t="s">
        <v>18</v>
      </c>
      <c r="F6" s="1003" t="s">
        <v>16</v>
      </c>
      <c r="G6" s="1003" t="s">
        <v>25</v>
      </c>
      <c r="H6" s="1004" t="s">
        <v>10</v>
      </c>
      <c r="I6" s="1003" t="s">
        <v>14</v>
      </c>
      <c r="J6" s="1003" t="s">
        <v>22</v>
      </c>
      <c r="K6" s="1003" t="s">
        <v>17</v>
      </c>
      <c r="L6" s="1003" t="s">
        <v>13</v>
      </c>
      <c r="M6" s="1003" t="s">
        <v>27</v>
      </c>
      <c r="N6" s="1003" t="s">
        <v>21</v>
      </c>
      <c r="O6" s="1003" t="s">
        <v>41</v>
      </c>
      <c r="P6" s="1003" t="s">
        <v>24</v>
      </c>
      <c r="Q6" s="1003" t="s">
        <v>30</v>
      </c>
      <c r="R6" s="1003" t="s">
        <v>20</v>
      </c>
      <c r="S6" s="1003" t="s">
        <v>11</v>
      </c>
      <c r="T6" s="1003" t="s">
        <v>67</v>
      </c>
      <c r="U6" s="1003" t="s">
        <v>69</v>
      </c>
      <c r="V6" s="1006" t="s">
        <v>26</v>
      </c>
    </row>
    <row r="7" spans="1:24">
      <c r="A7" s="893" t="s">
        <v>47</v>
      </c>
      <c r="B7" s="234">
        <f>-'[2]P &amp; L - GI - 2013'!C44</f>
        <v>81144</v>
      </c>
      <c r="C7" s="234">
        <f>-'[2]P &amp; L - GI - 2013'!C77</f>
        <v>566044.93000000005</v>
      </c>
      <c r="D7" s="234">
        <f>-'[2]P &amp; L - GI - 2013'!C143</f>
        <v>253971</v>
      </c>
      <c r="E7" s="234">
        <f>-'[2]P &amp; L - GI - 2013'!C176</f>
        <v>43147.651840000202</v>
      </c>
      <c r="F7" s="234">
        <f>-'[2]P &amp; L - GI - 2013'!C209</f>
        <v>37799.38229621722</v>
      </c>
      <c r="G7" s="234">
        <f>-'[2]P &amp; L - GI - 2013'!C242</f>
        <v>215042.12192999999</v>
      </c>
      <c r="H7" s="1007">
        <f>-'[2]P &amp; L - GI - 2013'!C275</f>
        <v>796213</v>
      </c>
      <c r="I7" s="234">
        <f>-'[2]P &amp; L - GI - 2013'!C308</f>
        <v>20527.916550000002</v>
      </c>
      <c r="J7" s="234"/>
      <c r="K7" s="234">
        <f>-'[2]P &amp; L - GI - 2013'!C374</f>
        <v>199746.6642</v>
      </c>
      <c r="L7" s="234">
        <f>-'[2]P &amp; L - GI - 2013'!C407</f>
        <v>371405.00045178999</v>
      </c>
      <c r="M7" s="234">
        <f>-'[2]P &amp; L - GI - 2013'!C506</f>
        <v>34754.249620000002</v>
      </c>
      <c r="N7" s="234">
        <f>-'[2]P &amp; L - GI - 2013'!C539</f>
        <v>44735.832649999902</v>
      </c>
      <c r="O7" s="234"/>
      <c r="P7" s="234">
        <f>-'[2]P &amp; L - GI - 2013'!C572</f>
        <v>89343.28559</v>
      </c>
      <c r="Q7" s="234">
        <f>-'[2]P &amp; L - GI - 2013'!C605</f>
        <v>1425090.71692</v>
      </c>
      <c r="R7" s="234">
        <f>-'[2]P &amp; L - GI - 2013'!C638</f>
        <v>15706.20901</v>
      </c>
      <c r="S7" s="234">
        <f>-'[2]P &amp; L - GI - 2013'!C671</f>
        <v>586399.32802999998</v>
      </c>
      <c r="T7" s="234">
        <f>-'[2]P &amp; L - GI - 2013'!C704</f>
        <v>18445.134309774701</v>
      </c>
      <c r="U7" s="234"/>
      <c r="V7" s="234">
        <f>SUM(B7:U7)</f>
        <v>4799516.4233977813</v>
      </c>
      <c r="W7" s="348"/>
      <c r="X7" s="348"/>
    </row>
    <row r="8" spans="1:24">
      <c r="A8" s="893" t="s">
        <v>48</v>
      </c>
      <c r="B8" s="234">
        <f>-'[2]P &amp; L - GI - 2013'!D44</f>
        <v>25246</v>
      </c>
      <c r="C8" s="234">
        <f>-'[2]P &amp; L - GI - 2013'!D77</f>
        <v>29393.07</v>
      </c>
      <c r="D8" s="234">
        <f>-'[2]P &amp; L - GI - 2013'!D143</f>
        <v>65209</v>
      </c>
      <c r="E8" s="234">
        <f>-'[2]P &amp; L - GI - 2013'!D176</f>
        <v>20635.43446</v>
      </c>
      <c r="F8" s="234">
        <f>-'[2]P &amp; L - GI - 2013'!D209</f>
        <v>58996.709129365787</v>
      </c>
      <c r="G8" s="234">
        <f>-'[2]P &amp; L - GI - 2013'!D242</f>
        <v>16080.94526</v>
      </c>
      <c r="H8" s="234">
        <f>-'[2]P &amp; L - GI - 2013'!D275</f>
        <v>138580</v>
      </c>
      <c r="I8" s="234">
        <f>-'[2]P &amp; L - GI - 2013'!D308</f>
        <v>5699.4227499999997</v>
      </c>
      <c r="J8" s="234"/>
      <c r="K8" s="234">
        <f>-'[2]P &amp; L - GI - 2013'!D374</f>
        <v>19971.053090000001</v>
      </c>
      <c r="L8" s="234">
        <f>-'[2]P &amp; L - GI - 2013'!D407</f>
        <v>99967</v>
      </c>
      <c r="M8" s="234">
        <f>-'[2]P &amp; L - GI - 2013'!D506</f>
        <v>4428.9517900000001</v>
      </c>
      <c r="N8" s="234">
        <f>-'[2]P &amp; L - GI - 2013'!D539</f>
        <v>21681.471120000002</v>
      </c>
      <c r="O8" s="234"/>
      <c r="P8" s="234">
        <f>-'[2]P &amp; L - GI - 2013'!D572</f>
        <v>3410.07512</v>
      </c>
      <c r="Q8" s="234">
        <f>-'[2]P &amp; L - GI - 2013'!D605</f>
        <v>288740.77280999994</v>
      </c>
      <c r="R8" s="234">
        <f>-'[2]P &amp; L - GI - 2013'!D638</f>
        <v>0</v>
      </c>
      <c r="S8" s="234">
        <f>-'[2]P &amp; L - GI - 2013'!D671</f>
        <v>201204.67728</v>
      </c>
      <c r="T8" s="234">
        <f>-'[2]P &amp; L - GI - 2013'!D704</f>
        <v>15461.836204225299</v>
      </c>
      <c r="U8" s="234"/>
      <c r="V8" s="234">
        <f>SUM(B8:U8)</f>
        <v>1014706.4190135911</v>
      </c>
      <c r="W8" s="348"/>
      <c r="X8" s="348"/>
    </row>
    <row r="9" spans="1:24">
      <c r="A9" s="893" t="s">
        <v>49</v>
      </c>
      <c r="B9" s="1009">
        <f>-'[2]P &amp; L - GI - 2013'!E44</f>
        <v>51704</v>
      </c>
      <c r="C9" s="1009">
        <f>-'[2]P &amp; L - GI - 2013'!E77</f>
        <v>7957.11</v>
      </c>
      <c r="D9" s="1010">
        <f>-'[2]P &amp; L - GI - 2013'!E143</f>
        <v>9920</v>
      </c>
      <c r="E9" s="1009">
        <f>-'[2]P &amp; L - GI - 2013'!E176</f>
        <v>0</v>
      </c>
      <c r="F9" s="1009">
        <f>-'[2]P &amp; L - GI - 2013'!E209</f>
        <v>10703.527402805039</v>
      </c>
      <c r="G9" s="234">
        <f>-'[2]P &amp; L - GI - 2013'!E242</f>
        <v>17797.102079999997</v>
      </c>
      <c r="H9" s="234">
        <f>-'[2]P &amp; L - GI - 2013'!E275</f>
        <v>-223688</v>
      </c>
      <c r="I9" s="234">
        <f>-'[2]P &amp; L - GI - 2013'!E308</f>
        <v>16146.39826</v>
      </c>
      <c r="J9" s="234"/>
      <c r="K9" s="234">
        <f>-'[2]P &amp; L - GI - 2013'!E374</f>
        <v>40378.636599999998</v>
      </c>
      <c r="L9" s="234">
        <f>-'[2]P &amp; L - GI - 2013'!E407</f>
        <v>108916.00017037</v>
      </c>
      <c r="M9" s="234">
        <f>-'[2]P &amp; L - GI - 2013'!E506</f>
        <v>51847.06119</v>
      </c>
      <c r="N9" s="234">
        <f>-'[2]P &amp; L - GI - 2013'!E539</f>
        <v>39222.078590000005</v>
      </c>
      <c r="O9" s="234"/>
      <c r="P9" s="234">
        <f>-'[2]P &amp; L - GI - 2013'!E572</f>
        <v>36860.07548</v>
      </c>
      <c r="Q9" s="234">
        <f>-'[2]P &amp; L - GI - 2013'!E605</f>
        <v>68485.939849999995</v>
      </c>
      <c r="R9" s="234">
        <f>-'[2]P &amp; L - GI - 2013'!E638</f>
        <v>5913</v>
      </c>
      <c r="S9" s="234">
        <f>-'[2]P &amp; L - GI - 2013'!E671</f>
        <v>55415.824820000002</v>
      </c>
      <c r="T9" s="234">
        <f>-'[2]P &amp; L - GI - 2013'!E704</f>
        <v>6872.0366460585501</v>
      </c>
      <c r="U9" s="234"/>
      <c r="V9" s="234">
        <f>SUM(B9:U9)</f>
        <v>304450.79108923359</v>
      </c>
      <c r="W9" s="348"/>
      <c r="X9" s="348"/>
    </row>
    <row r="10" spans="1:24">
      <c r="A10" s="893" t="s">
        <v>89</v>
      </c>
      <c r="B10" s="1009">
        <f>-'[2]P &amp; L - GI - 2013'!F44</f>
        <v>535</v>
      </c>
      <c r="C10" s="1009">
        <f>-'[2]P &amp; L - GI - 2013'!F77</f>
        <v>111.84</v>
      </c>
      <c r="D10" s="1010">
        <f>-'[2]P &amp; L - GI - 2013'!F143</f>
        <v>4695</v>
      </c>
      <c r="E10" s="1009">
        <f>-'[2]P &amp; L - GI - 2013'!F176</f>
        <v>79.730879999999999</v>
      </c>
      <c r="F10" s="1009">
        <f>-'[2]P &amp; L - GI - 2013'!F209</f>
        <v>1113.9020909182393</v>
      </c>
      <c r="G10" s="234">
        <f>-'[2]P &amp; L - GI - 2013'!F242</f>
        <v>2936.4312907763597</v>
      </c>
      <c r="H10" s="234">
        <f>-'[2]P &amp; L - GI - 2013'!F275</f>
        <v>10932</v>
      </c>
      <c r="I10" s="234">
        <f>-'[2]P &amp; L - GI - 2013'!F308</f>
        <v>0</v>
      </c>
      <c r="J10" s="234"/>
      <c r="K10" s="234">
        <f>-'[2]P &amp; L - GI - 2013'!F374</f>
        <v>45.235800000000005</v>
      </c>
      <c r="L10" s="234">
        <f>-'[2]P &amp; L - GI - 2013'!F407</f>
        <v>0</v>
      </c>
      <c r="M10" s="234">
        <f>-'[2]P &amp; L - GI - 2013'!F506</f>
        <v>18978.975010000002</v>
      </c>
      <c r="N10" s="234">
        <f>-'[2]P &amp; L - GI - 2013'!F539</f>
        <v>0</v>
      </c>
      <c r="O10" s="234"/>
      <c r="P10" s="234">
        <f>-'[2]P &amp; L - GI - 2013'!F572</f>
        <v>0</v>
      </c>
      <c r="Q10" s="234">
        <f>-'[2]P &amp; L - GI - 2013'!F605</f>
        <v>0</v>
      </c>
      <c r="R10" s="234">
        <f>-'[2]P &amp; L - GI - 2013'!F638</f>
        <v>-9.8000000000000004E-2</v>
      </c>
      <c r="S10" s="234">
        <f>-'[2]P &amp; L - GI - 2013'!F671</f>
        <v>1593.29908</v>
      </c>
      <c r="T10" s="234">
        <f>-'[2]P &amp; L - GI - 2013'!F704</f>
        <v>0</v>
      </c>
      <c r="U10" s="234"/>
      <c r="V10" s="234">
        <f>SUM(B10:U10)</f>
        <v>41021.316151694598</v>
      </c>
      <c r="W10" s="348"/>
      <c r="X10" s="348"/>
    </row>
    <row r="11" spans="1:24">
      <c r="A11" s="893" t="s">
        <v>90</v>
      </c>
      <c r="B11" s="1009">
        <f>-'[2]P &amp; L - GI - 2013'!G44</f>
        <v>34931</v>
      </c>
      <c r="C11" s="1009">
        <f>-'[2]P &amp; L - GI - 2013'!G77</f>
        <v>113656.11</v>
      </c>
      <c r="D11" s="1010">
        <f>-'[2]P &amp; L - GI - 2013'!G143</f>
        <v>116334</v>
      </c>
      <c r="E11" s="1009">
        <f>-'[2]P &amp; L - GI - 2013'!G176</f>
        <v>32694.910319999999</v>
      </c>
      <c r="F11" s="1009">
        <f>-'[2]P &amp; L - GI - 2013'!G209</f>
        <v>340537.24858710868</v>
      </c>
      <c r="G11" s="234">
        <f>-'[2]P &amp; L - GI - 2013'!G242</f>
        <v>103997.04106999999</v>
      </c>
      <c r="H11" s="234">
        <f>-'[2]P &amp; L - GI - 2013'!G275</f>
        <v>381209</v>
      </c>
      <c r="I11" s="234">
        <f>-'[2]P &amp; L - GI - 2013'!G308</f>
        <v>7152.4512300000006</v>
      </c>
      <c r="J11" s="234"/>
      <c r="K11" s="234">
        <f>-'[2]P &amp; L - GI - 2013'!G374</f>
        <v>68242.187819999992</v>
      </c>
      <c r="L11" s="234">
        <f>-'[2]P &amp; L - GI - 2013'!G407</f>
        <v>182719.00043258999</v>
      </c>
      <c r="M11" s="234">
        <f>-'[2]P &amp; L - GI - 2013'!G506</f>
        <v>9042.9609999999993</v>
      </c>
      <c r="N11" s="234">
        <f>-'[2]P &amp; L - GI - 2013'!G539</f>
        <v>23909.909029999995</v>
      </c>
      <c r="O11" s="234"/>
      <c r="P11" s="234">
        <f>-'[2]P &amp; L - GI - 2013'!G572</f>
        <v>26273.20923</v>
      </c>
      <c r="Q11" s="234">
        <f>-'[2]P &amp; L - GI - 2013'!G605</f>
        <v>964898.79269000003</v>
      </c>
      <c r="R11" s="234">
        <f>-'[2]P &amp; L - GI - 2013'!G638</f>
        <v>54275.298059999994</v>
      </c>
      <c r="S11" s="234">
        <f>-'[2]P &amp; L - GI - 2013'!G671</f>
        <v>136822.02947000001</v>
      </c>
      <c r="T11" s="234">
        <f>-'[2]P &amp; L - GI - 2013'!G704</f>
        <v>36090.586557976101</v>
      </c>
      <c r="U11" s="234"/>
      <c r="V11" s="234">
        <f>SUM(B11:U11)</f>
        <v>2632785.7354976744</v>
      </c>
      <c r="W11" s="348"/>
      <c r="X11" s="348"/>
    </row>
    <row r="12" spans="1:24">
      <c r="A12" s="71" t="s">
        <v>26</v>
      </c>
      <c r="B12" s="1011">
        <f>SUM(B7:B11)</f>
        <v>193560</v>
      </c>
      <c r="C12" s="1011">
        <f>SUM(C7:C11)</f>
        <v>717163.05999999994</v>
      </c>
      <c r="D12" s="1011">
        <f>SUM(D7:D11)</f>
        <v>450129</v>
      </c>
      <c r="E12" s="1011">
        <f>SUM(E7:E11)</f>
        <v>96557.727500000197</v>
      </c>
      <c r="F12" s="1011">
        <f>SUM(F7:F11)</f>
        <v>449150.76950641494</v>
      </c>
      <c r="G12" s="1011">
        <f t="shared" ref="G12:V12" si="0">SUM(G7:G11)</f>
        <v>355853.64163077634</v>
      </c>
      <c r="H12" s="1011">
        <f t="shared" si="0"/>
        <v>1103246</v>
      </c>
      <c r="I12" s="1011">
        <f t="shared" si="0"/>
        <v>49526.18879</v>
      </c>
      <c r="J12" s="1011">
        <f t="shared" si="0"/>
        <v>0</v>
      </c>
      <c r="K12" s="1011">
        <f t="shared" si="0"/>
        <v>328383.77750999999</v>
      </c>
      <c r="L12" s="1011">
        <f t="shared" si="0"/>
        <v>763007.00105475006</v>
      </c>
      <c r="M12" s="1011">
        <f t="shared" si="0"/>
        <v>119052.19861000001</v>
      </c>
      <c r="N12" s="1011">
        <f t="shared" si="0"/>
        <v>129549.29138999991</v>
      </c>
      <c r="O12" s="1011">
        <f t="shared" si="0"/>
        <v>0</v>
      </c>
      <c r="P12" s="1011">
        <f t="shared" si="0"/>
        <v>155886.64541999999</v>
      </c>
      <c r="Q12" s="1011">
        <f t="shared" si="0"/>
        <v>2747216.2222699998</v>
      </c>
      <c r="R12" s="1011">
        <f t="shared" si="0"/>
        <v>75894.409069999994</v>
      </c>
      <c r="S12" s="1011">
        <f t="shared" si="0"/>
        <v>981435.15867999988</v>
      </c>
      <c r="T12" s="1011">
        <f t="shared" si="0"/>
        <v>76869.593718034652</v>
      </c>
      <c r="U12" s="1011">
        <f t="shared" si="0"/>
        <v>0</v>
      </c>
      <c r="V12" s="1011">
        <f t="shared" si="0"/>
        <v>8792480.6851499751</v>
      </c>
      <c r="W12" s="1012" t="e">
        <f>+#REF!</f>
        <v>#REF!</v>
      </c>
      <c r="X12" s="348" t="e">
        <f>+V12-W12</f>
        <v>#REF!</v>
      </c>
    </row>
    <row r="13" spans="1:24" s="376" customFormat="1">
      <c r="B13" s="376">
        <f>-'[2]P &amp; L - GI - 2013'!H44</f>
        <v>193560</v>
      </c>
      <c r="C13" s="376">
        <f>-'[2]P &amp; L - GI - 2013'!H77</f>
        <v>717163.05999999994</v>
      </c>
      <c r="D13" s="376">
        <f>-'[2]P &amp; L - GI - 2013'!H143</f>
        <v>450129</v>
      </c>
      <c r="E13" s="376">
        <f>-'[2]P &amp; L - GI - 2013'!H176</f>
        <v>96557.727500000197</v>
      </c>
      <c r="F13" s="376">
        <f>-'[2]P &amp; L - GI - 2013'!H209</f>
        <v>449150.76950641494</v>
      </c>
      <c r="G13" s="376">
        <f>-'[2]P &amp; L - GI - 2013'!H242</f>
        <v>355853.64163077634</v>
      </c>
      <c r="H13" s="376">
        <f>-'[2]P &amp; L - GI - 2013'!H275</f>
        <v>1103246</v>
      </c>
      <c r="I13" s="376">
        <f>-'[2]P &amp; L - GI - 2013'!H308</f>
        <v>49526.18879</v>
      </c>
      <c r="J13" s="376">
        <f>-'[2]P &amp; L - GI - 2013'!H341</f>
        <v>0</v>
      </c>
      <c r="K13" s="376">
        <f>-'[2]P &amp; L - GI - 2013'!H374</f>
        <v>328383.77750999999</v>
      </c>
      <c r="L13" s="376">
        <f>-'[2]P &amp; L - GI - 2013'!H407</f>
        <v>763007.00105475006</v>
      </c>
      <c r="M13" s="376">
        <f>-'[2]P &amp; L - GI - 2013'!H506</f>
        <v>119052.19861000001</v>
      </c>
      <c r="N13" s="376">
        <f>-'[2]P &amp; L - GI - 2013'!H539</f>
        <v>129549.29138999991</v>
      </c>
      <c r="O13" s="376">
        <f>-'[2]P &amp; L - GI - 2013'!H440</f>
        <v>0</v>
      </c>
      <c r="P13" s="376">
        <f>-'[2]P &amp; L - GI - 2013'!H572</f>
        <v>155886.64541999999</v>
      </c>
      <c r="Q13" s="376">
        <f>-'[2]P &amp; L - GI - 2013'!H605</f>
        <v>2747216.2222699998</v>
      </c>
      <c r="R13" s="376">
        <f>-'[2]P &amp; L - GI - 2013'!H638</f>
        <v>75894.409069999994</v>
      </c>
      <c r="S13" s="376">
        <f>-'[2]P &amp; L - GI - 2013'!H671</f>
        <v>981435.15867999988</v>
      </c>
      <c r="T13" s="376">
        <f>-'[2]P &amp; L - GI - 2013'!H704</f>
        <v>76869.593718034652</v>
      </c>
      <c r="U13" s="376">
        <f>-'[2]P &amp; L - GI - 2013'!H770</f>
        <v>0</v>
      </c>
      <c r="V13" s="376">
        <f>-'[2]P &amp; L - GI - 2013'!H10</f>
        <v>8792480.685149977</v>
      </c>
    </row>
    <row r="14" spans="1:24" s="376" customFormat="1">
      <c r="A14" s="391"/>
      <c r="B14" s="376">
        <f>+B12-B13</f>
        <v>0</v>
      </c>
      <c r="C14" s="376">
        <f>+C12-C13</f>
        <v>0</v>
      </c>
      <c r="D14" s="376">
        <f t="shared" ref="D14:V14" si="1">+D12-D13</f>
        <v>0</v>
      </c>
      <c r="E14" s="376">
        <f t="shared" si="1"/>
        <v>0</v>
      </c>
      <c r="F14" s="376">
        <f t="shared" si="1"/>
        <v>0</v>
      </c>
      <c r="G14" s="376">
        <f t="shared" si="1"/>
        <v>0</v>
      </c>
      <c r="H14" s="376">
        <f t="shared" si="1"/>
        <v>0</v>
      </c>
      <c r="I14" s="376">
        <f t="shared" si="1"/>
        <v>0</v>
      </c>
      <c r="J14" s="376">
        <f t="shared" si="1"/>
        <v>0</v>
      </c>
      <c r="K14" s="376">
        <f t="shared" si="1"/>
        <v>0</v>
      </c>
      <c r="L14" s="376">
        <f t="shared" si="1"/>
        <v>0</v>
      </c>
      <c r="M14" s="376">
        <f t="shared" si="1"/>
        <v>0</v>
      </c>
      <c r="N14" s="376">
        <f t="shared" si="1"/>
        <v>0</v>
      </c>
      <c r="O14" s="376">
        <f t="shared" si="1"/>
        <v>0</v>
      </c>
      <c r="P14" s="376">
        <f t="shared" si="1"/>
        <v>0</v>
      </c>
      <c r="Q14" s="376">
        <f t="shared" si="1"/>
        <v>0</v>
      </c>
      <c r="R14" s="376">
        <f t="shared" si="1"/>
        <v>0</v>
      </c>
      <c r="S14" s="376">
        <f t="shared" si="1"/>
        <v>0</v>
      </c>
      <c r="T14" s="376">
        <f t="shared" si="1"/>
        <v>0</v>
      </c>
      <c r="U14" s="376">
        <f t="shared" si="1"/>
        <v>0</v>
      </c>
      <c r="V14" s="376">
        <f t="shared" si="1"/>
        <v>0</v>
      </c>
    </row>
    <row r="15" spans="1:24" ht="15" customHeight="1">
      <c r="A15" s="72" t="s">
        <v>627</v>
      </c>
      <c r="B15" s="999"/>
      <c r="C15" s="999"/>
      <c r="D15" s="999"/>
      <c r="E15" s="999"/>
      <c r="F15" s="1000"/>
    </row>
    <row r="16" spans="1:24">
      <c r="A16" s="2643" t="s">
        <v>62</v>
      </c>
      <c r="B16" s="1001">
        <v>1</v>
      </c>
      <c r="C16" s="1001">
        <v>2</v>
      </c>
      <c r="D16" s="1001">
        <v>3</v>
      </c>
      <c r="E16" s="1001">
        <v>4</v>
      </c>
      <c r="F16" s="1001">
        <v>5</v>
      </c>
      <c r="G16" s="1001">
        <v>6</v>
      </c>
      <c r="H16" s="1001">
        <v>7</v>
      </c>
      <c r="I16" s="1001">
        <v>8</v>
      </c>
      <c r="J16" s="1001">
        <v>9</v>
      </c>
      <c r="K16" s="1001">
        <v>10</v>
      </c>
      <c r="L16" s="1001">
        <v>11</v>
      </c>
      <c r="M16" s="1001">
        <v>12</v>
      </c>
      <c r="N16" s="1001">
        <v>13</v>
      </c>
      <c r="O16" s="1001">
        <v>14</v>
      </c>
      <c r="P16" s="1001">
        <v>15</v>
      </c>
      <c r="Q16" s="1001">
        <v>16</v>
      </c>
      <c r="R16" s="1001">
        <v>17</v>
      </c>
      <c r="S16" s="1001">
        <v>18</v>
      </c>
      <c r="T16" s="1001">
        <v>19</v>
      </c>
      <c r="U16" s="1001">
        <v>20</v>
      </c>
      <c r="V16" s="1002"/>
    </row>
    <row r="17" spans="1:24">
      <c r="A17" s="2643"/>
      <c r="B17" s="1003" t="s">
        <v>15</v>
      </c>
      <c r="C17" s="1003" t="s">
        <v>31</v>
      </c>
      <c r="D17" s="1003" t="s">
        <v>12</v>
      </c>
      <c r="E17" s="1003" t="s">
        <v>18</v>
      </c>
      <c r="F17" s="1003" t="s">
        <v>16</v>
      </c>
      <c r="G17" s="1003" t="s">
        <v>25</v>
      </c>
      <c r="H17" s="1004" t="s">
        <v>10</v>
      </c>
      <c r="I17" s="1003" t="s">
        <v>14</v>
      </c>
      <c r="J17" s="1003" t="s">
        <v>22</v>
      </c>
      <c r="K17" s="1003" t="s">
        <v>17</v>
      </c>
      <c r="L17" s="1003" t="s">
        <v>13</v>
      </c>
      <c r="M17" s="1003" t="s">
        <v>27</v>
      </c>
      <c r="N17" s="1003" t="s">
        <v>21</v>
      </c>
      <c r="O17" s="1003" t="s">
        <v>41</v>
      </c>
      <c r="P17" s="1003" t="s">
        <v>24</v>
      </c>
      <c r="Q17" s="1003" t="s">
        <v>30</v>
      </c>
      <c r="R17" s="1003" t="s">
        <v>20</v>
      </c>
      <c r="S17" s="1003" t="s">
        <v>11</v>
      </c>
      <c r="T17" s="1003" t="s">
        <v>67</v>
      </c>
      <c r="U17" s="1003" t="s">
        <v>69</v>
      </c>
      <c r="V17" s="1006" t="s">
        <v>26</v>
      </c>
    </row>
    <row r="18" spans="1:24">
      <c r="A18" s="893" t="s">
        <v>47</v>
      </c>
      <c r="B18" s="234">
        <f>-'[2]P &amp; L - GI - 2012 '!C44</f>
        <v>101703.41316000003</v>
      </c>
      <c r="C18" s="234">
        <f>-'[2]P &amp; L - GI - 2012 '!C77</f>
        <v>693130</v>
      </c>
      <c r="D18" s="234">
        <f>-'[2]P &amp; L - GI - 2012 '!C143</f>
        <v>206999.32515999989</v>
      </c>
      <c r="E18" s="234">
        <f>-'[2]P &amp; L - GI - 2012 '!C176</f>
        <v>50980.593999999997</v>
      </c>
      <c r="F18" s="234">
        <f>-'[2]P &amp; L - GI - 2012 '!C209</f>
        <v>73385.81823332209</v>
      </c>
      <c r="G18" s="234">
        <f>-'[2]P &amp; L - GI - 2012 '!C242</f>
        <v>387454.08399659401</v>
      </c>
      <c r="H18" s="1007">
        <f>-'[2]P &amp; L - GI - 2012 '!C275</f>
        <v>922379</v>
      </c>
      <c r="I18" s="234">
        <f>-'[2]P &amp; L - GI - 2012 '!C308</f>
        <v>19020.007000000001</v>
      </c>
      <c r="J18" s="234"/>
      <c r="K18" s="234">
        <f>-'[2]P &amp; L - GI - 2012 '!C374</f>
        <v>192599.49713999999</v>
      </c>
      <c r="L18" s="234">
        <f>-'[2]P &amp; L - GI - 2012 '!C407</f>
        <v>298219.90360000002</v>
      </c>
      <c r="M18" s="234">
        <f>-'[2]P &amp; L - GI - 2012 '!C506</f>
        <v>38163.098480000001</v>
      </c>
      <c r="N18" s="234">
        <f>-'[2]P &amp; L - GI - 2012 '!C539</f>
        <v>41313.064200000001</v>
      </c>
      <c r="O18" s="234"/>
      <c r="P18" s="234">
        <f>-'[2]P &amp; L - GI - 2012 '!C572</f>
        <v>87261</v>
      </c>
      <c r="Q18" s="234">
        <f>-'[2]P &amp; L - GI - 2012 '!C605</f>
        <v>958922.61083999998</v>
      </c>
      <c r="R18" s="234">
        <f>-'[2]P &amp; L - GI - 2012 '!C638</f>
        <v>15464.611050000001</v>
      </c>
      <c r="S18" s="234">
        <f>-'[2]P &amp; L - GI - 2012 '!C671</f>
        <v>39653.54800999997</v>
      </c>
      <c r="T18" s="234">
        <f>-'[2]P &amp; L - GI - 2012 '!C704</f>
        <v>14227.08568</v>
      </c>
      <c r="U18" s="234"/>
      <c r="V18" s="234">
        <f>SUM(B18:U18)</f>
        <v>4140876.6605499163</v>
      </c>
      <c r="W18" s="348"/>
      <c r="X18" s="348"/>
    </row>
    <row r="19" spans="1:24">
      <c r="A19" s="893" t="s">
        <v>48</v>
      </c>
      <c r="B19" s="234">
        <f>-'[2]P &amp; L - GI - 2012 '!D44</f>
        <v>34862.898209999999</v>
      </c>
      <c r="C19" s="234">
        <f>-'[2]P &amp; L - GI - 2012 '!D77</f>
        <v>22289</v>
      </c>
      <c r="D19" s="234">
        <f>-'[2]P &amp; L - GI - 2012 '!D143</f>
        <v>71755.733789999998</v>
      </c>
      <c r="E19" s="234">
        <f>-'[2]P &amp; L - GI - 2012 '!D176</f>
        <v>21371.361000000001</v>
      </c>
      <c r="F19" s="234">
        <f>-'[2]P &amp; L - GI - 2012 '!D209</f>
        <v>87367.785373185296</v>
      </c>
      <c r="G19" s="234">
        <f>-'[2]P &amp; L - GI - 2012 '!D242</f>
        <v>11665.429084335199</v>
      </c>
      <c r="H19" s="234">
        <f>-'[2]P &amp; L - GI - 2012 '!D275</f>
        <v>153961</v>
      </c>
      <c r="I19" s="234">
        <f>-'[2]P &amp; L - GI - 2012 '!D308</f>
        <v>8783.5409999999993</v>
      </c>
      <c r="J19" s="234"/>
      <c r="K19" s="234">
        <f>-'[2]P &amp; L - GI - 2012 '!D374</f>
        <v>20228.175439999999</v>
      </c>
      <c r="L19" s="234">
        <f>-'[2]P &amp; L - GI - 2012 '!D407</f>
        <v>82864.578379999992</v>
      </c>
      <c r="M19" s="234">
        <f>-'[2]P &amp; L - GI - 2012 '!D506</f>
        <v>6673.3667599999999</v>
      </c>
      <c r="N19" s="234">
        <f>-'[2]P &amp; L - GI - 2012 '!D539</f>
        <v>21860.237260000005</v>
      </c>
      <c r="O19" s="234"/>
      <c r="P19" s="234">
        <f>-'[2]P &amp; L - GI - 2012 '!D572</f>
        <v>4223</v>
      </c>
      <c r="Q19" s="234">
        <f>-'[2]P &amp; L - GI - 2012 '!D605</f>
        <v>250523.91595</v>
      </c>
      <c r="R19" s="234">
        <f>-'[2]P &amp; L - GI - 2012 '!D638</f>
        <v>0</v>
      </c>
      <c r="S19" s="234">
        <f>-'[2]P &amp; L - GI - 2012 '!D671</f>
        <v>516678.03612</v>
      </c>
      <c r="T19" s="234">
        <f>-'[2]P &amp; L - GI - 2012 '!D704</f>
        <v>11260.621660000001</v>
      </c>
      <c r="U19" s="234"/>
      <c r="V19" s="234">
        <f>SUM(B19:U19)</f>
        <v>1326368.6800275205</v>
      </c>
      <c r="W19" s="348"/>
      <c r="X19" s="348"/>
    </row>
    <row r="20" spans="1:24">
      <c r="A20" s="893" t="s">
        <v>49</v>
      </c>
      <c r="B20" s="1009">
        <f>-'[2]P &amp; L - GI - 2012 '!E44</f>
        <v>21822.90625</v>
      </c>
      <c r="C20" s="1009">
        <f>-'[2]P &amp; L - GI - 2012 '!E77</f>
        <v>3679</v>
      </c>
      <c r="D20" s="1010">
        <f>-'[2]P &amp; L - GI - 2012 '!E143</f>
        <v>-1.8189894035458565E-12</v>
      </c>
      <c r="E20" s="1009">
        <f>-'[2]P &amp; L - GI - 2012 '!E176</f>
        <v>499.7489999999998</v>
      </c>
      <c r="F20" s="1009">
        <f>-'[2]P &amp; L - GI - 2012 '!E209</f>
        <v>1590.3</v>
      </c>
      <c r="G20" s="234">
        <f>-'[2]P &amp; L - GI - 2012 '!E242</f>
        <v>10633.263659976299</v>
      </c>
      <c r="H20" s="234">
        <f>-'[2]P &amp; L - GI - 2012 '!E275</f>
        <v>40523</v>
      </c>
      <c r="I20" s="234">
        <f>-'[2]P &amp; L - GI - 2012 '!E308</f>
        <v>18143.343000000001</v>
      </c>
      <c r="J20" s="234"/>
      <c r="K20" s="234">
        <f>-'[2]P &amp; L - GI - 2012 '!E374</f>
        <v>43410.974920000001</v>
      </c>
      <c r="L20" s="234">
        <f>-'[2]P &amp; L - GI - 2012 '!E407</f>
        <v>85867.619449999998</v>
      </c>
      <c r="M20" s="234">
        <f>-'[2]P &amp; L - GI - 2012 '!E506</f>
        <v>35979.782979999996</v>
      </c>
      <c r="N20" s="234">
        <f>-'[2]P &amp; L - GI - 2012 '!E539</f>
        <v>15997.283530000001</v>
      </c>
      <c r="O20" s="234"/>
      <c r="P20" s="234">
        <f>-'[2]P &amp; L - GI - 2012 '!E572</f>
        <v>38273</v>
      </c>
      <c r="Q20" s="234">
        <f>-'[2]P &amp; L - GI - 2012 '!E605</f>
        <v>57267.41455999999</v>
      </c>
      <c r="R20" s="234">
        <f>-'[2]P &amp; L - GI - 2012 '!E638</f>
        <v>6054.7959900000005</v>
      </c>
      <c r="S20" s="234">
        <f>-'[2]P &amp; L - GI - 2012 '!E671</f>
        <v>97080.020380000002</v>
      </c>
      <c r="T20" s="234">
        <f>-'[2]P &amp; L - GI - 2012 '!E704</f>
        <v>1655.70334924074</v>
      </c>
      <c r="U20" s="234"/>
      <c r="V20" s="234">
        <f>SUM(B20:U20)</f>
        <v>478478.15706921712</v>
      </c>
      <c r="W20" s="348"/>
      <c r="X20" s="348"/>
    </row>
    <row r="21" spans="1:24">
      <c r="A21" s="893" t="s">
        <v>89</v>
      </c>
      <c r="B21" s="1009">
        <f>-'[2]P &amp; L - GI - 2012 '!F44</f>
        <v>325.90153000000009</v>
      </c>
      <c r="C21" s="1009">
        <f>-'[2]P &amp; L - GI - 2012 '!F77</f>
        <v>3</v>
      </c>
      <c r="D21" s="1010">
        <f>-'[2]P &amp; L - GI - 2012 '!F143</f>
        <v>3751</v>
      </c>
      <c r="E21" s="1009">
        <f>-'[2]P &amp; L - GI - 2012 '!F176</f>
        <v>73.019000000000005</v>
      </c>
      <c r="F21" s="1009">
        <f>-'[2]P &amp; L - GI - 2012 '!F209</f>
        <v>1836.5482099999999</v>
      </c>
      <c r="G21" s="234">
        <f>-'[2]P &amp; L - GI - 2012 '!F242</f>
        <v>2065.4242089644599</v>
      </c>
      <c r="H21" s="234">
        <f>-'[2]P &amp; L - GI - 2012 '!F275</f>
        <v>8301</v>
      </c>
      <c r="I21" s="234">
        <f>-'[2]P &amp; L - GI - 2012 '!F308</f>
        <v>0</v>
      </c>
      <c r="J21" s="234"/>
      <c r="K21" s="234">
        <f>-'[2]P &amp; L - GI - 2012 '!F374</f>
        <v>41.6121499999999</v>
      </c>
      <c r="L21" s="234">
        <f>-'[2]P &amp; L - GI - 2012 '!F407</f>
        <v>0</v>
      </c>
      <c r="M21" s="234">
        <f>-'[2]P &amp; L - GI - 2012 '!F506</f>
        <v>0</v>
      </c>
      <c r="N21" s="234">
        <f>-'[2]P &amp; L - GI - 2012 '!F539</f>
        <v>0</v>
      </c>
      <c r="O21" s="234"/>
      <c r="P21" s="234">
        <f>-'[2]P &amp; L - GI - 2012 '!F572</f>
        <v>0</v>
      </c>
      <c r="Q21" s="234">
        <f>-'[2]P &amp; L - GI - 2012 '!F605</f>
        <v>0</v>
      </c>
      <c r="R21" s="234">
        <f>-'[2]P &amp; L - GI - 2012 '!F638</f>
        <v>0</v>
      </c>
      <c r="S21" s="234">
        <f>-'[2]P &amp; L - GI - 2012 '!F671</f>
        <v>-9575.8992400000006</v>
      </c>
      <c r="T21" s="234">
        <f>-'[2]P &amp; L - GI - 2012 '!F704</f>
        <v>0</v>
      </c>
      <c r="U21" s="234"/>
      <c r="V21" s="234">
        <f>SUM(B21:U21)</f>
        <v>6821.6058589644581</v>
      </c>
      <c r="W21" s="348"/>
      <c r="X21" s="348"/>
    </row>
    <row r="22" spans="1:24">
      <c r="A22" s="893" t="s">
        <v>90</v>
      </c>
      <c r="B22" s="1009">
        <f>-'[2]P &amp; L - GI - 2012 '!G44</f>
        <v>18722.87905</v>
      </c>
      <c r="C22" s="1009">
        <f>-'[2]P &amp; L - GI - 2012 '!G77</f>
        <v>152341</v>
      </c>
      <c r="D22" s="1010">
        <f>-'[2]P &amp; L - GI - 2012 '!G143</f>
        <v>55393.793419999987</v>
      </c>
      <c r="E22" s="1009">
        <f>-'[2]P &amp; L - GI - 2012 '!G176</f>
        <v>30581.596000000001</v>
      </c>
      <c r="F22" s="1009">
        <f>-'[2]P &amp; L - GI - 2012 '!G209</f>
        <v>239620.83364729298</v>
      </c>
      <c r="G22" s="234">
        <f>-'[2]P &amp; L - GI - 2012 '!G242</f>
        <v>72704.405930149907</v>
      </c>
      <c r="H22" s="234">
        <f>-'[2]P &amp; L - GI - 2012 '!G275</f>
        <v>461670</v>
      </c>
      <c r="I22" s="234">
        <f>-'[2]P &amp; L - GI - 2012 '!G308</f>
        <v>7413.5469999999996</v>
      </c>
      <c r="J22" s="234"/>
      <c r="K22" s="234">
        <f>-'[2]P &amp; L - GI - 2012 '!G374</f>
        <v>59454.026790000004</v>
      </c>
      <c r="L22" s="234">
        <f>-'[2]P &amp; L - GI - 2012 '!G407</f>
        <v>132038.28727</v>
      </c>
      <c r="M22" s="234">
        <f>-'[2]P &amp; L - GI - 2012 '!G506</f>
        <v>12443.95076</v>
      </c>
      <c r="N22" s="234">
        <f>-'[2]P &amp; L - GI - 2012 '!G539</f>
        <v>31281.065399999999</v>
      </c>
      <c r="O22" s="234"/>
      <c r="P22" s="234">
        <f>-'[2]P &amp; L - GI - 2012 '!G572</f>
        <v>27862</v>
      </c>
      <c r="Q22" s="234">
        <f>-'[2]P &amp; L - GI - 2012 '!G605</f>
        <v>1281244.2587899999</v>
      </c>
      <c r="R22" s="234">
        <f>-'[2]P &amp; L - GI - 2012 '!G638</f>
        <v>56894.567619999994</v>
      </c>
      <c r="S22" s="234">
        <f>-'[2]P &amp; L - GI - 2012 '!G671</f>
        <v>78061.272200000007</v>
      </c>
      <c r="T22" s="234">
        <f>-'[2]P &amp; L - GI - 2012 '!G704</f>
        <v>28078.0645880335</v>
      </c>
      <c r="U22" s="234"/>
      <c r="V22" s="234">
        <f>SUM(B22:U22)</f>
        <v>2745805.5484654759</v>
      </c>
      <c r="W22" s="348"/>
      <c r="X22" s="348"/>
    </row>
    <row r="23" spans="1:24">
      <c r="A23" s="71" t="s">
        <v>26</v>
      </c>
      <c r="B23" s="1011">
        <f>SUM(B18:B22)</f>
        <v>177437.9982</v>
      </c>
      <c r="C23" s="1011">
        <f t="shared" ref="C23:V23" si="2">SUM(C18:C22)</f>
        <v>871442</v>
      </c>
      <c r="D23" s="1011">
        <f>SUM(D18:D22)</f>
        <v>337899.85236999986</v>
      </c>
      <c r="E23" s="1011">
        <f>SUM(E18:E22)</f>
        <v>103506.319</v>
      </c>
      <c r="F23" s="1011">
        <f>SUM(F18:F22)</f>
        <v>403801.28546380036</v>
      </c>
      <c r="G23" s="1011">
        <f t="shared" si="2"/>
        <v>484522.60688001988</v>
      </c>
      <c r="H23" s="1011">
        <f t="shared" si="2"/>
        <v>1586834</v>
      </c>
      <c r="I23" s="1011">
        <f t="shared" si="2"/>
        <v>53360.438000000002</v>
      </c>
      <c r="J23" s="1011">
        <f t="shared" si="2"/>
        <v>0</v>
      </c>
      <c r="K23" s="1011">
        <f t="shared" si="2"/>
        <v>315734.28644</v>
      </c>
      <c r="L23" s="1011">
        <f t="shared" si="2"/>
        <v>598990.38870000001</v>
      </c>
      <c r="M23" s="1011">
        <f t="shared" si="2"/>
        <v>93260.198979999986</v>
      </c>
      <c r="N23" s="1011">
        <f t="shared" si="2"/>
        <v>110451.65039</v>
      </c>
      <c r="O23" s="1011">
        <f t="shared" si="2"/>
        <v>0</v>
      </c>
      <c r="P23" s="1011">
        <f t="shared" si="2"/>
        <v>157619</v>
      </c>
      <c r="Q23" s="1011">
        <f t="shared" si="2"/>
        <v>2547958.2001399999</v>
      </c>
      <c r="R23" s="1011">
        <f t="shared" si="2"/>
        <v>78413.974659999993</v>
      </c>
      <c r="S23" s="1011">
        <f t="shared" si="2"/>
        <v>721896.97746999993</v>
      </c>
      <c r="T23" s="1011">
        <f t="shared" si="2"/>
        <v>55221.475277274236</v>
      </c>
      <c r="U23" s="1011">
        <f t="shared" si="2"/>
        <v>0</v>
      </c>
      <c r="V23" s="1011">
        <f t="shared" si="2"/>
        <v>8698350.6519710943</v>
      </c>
      <c r="W23" s="1012" t="e">
        <f>+#REF!</f>
        <v>#REF!</v>
      </c>
      <c r="X23" s="348" t="e">
        <f>+V23-W23</f>
        <v>#REF!</v>
      </c>
    </row>
    <row r="24" spans="1:24" s="391" customFormat="1">
      <c r="A24" s="1029"/>
      <c r="B24" s="1014">
        <f>-'[2]P &amp; L - GI - 2012 '!H44</f>
        <v>177437.9982</v>
      </c>
      <c r="C24" s="1014">
        <f>-'[2]P &amp; L - GI - 2012 '!H77</f>
        <v>871442</v>
      </c>
      <c r="D24" s="1014">
        <f>-'[2]P &amp; L - GI - 2012 '!H143</f>
        <v>337899.85236999986</v>
      </c>
      <c r="E24" s="1015">
        <f>-'[2]P &amp; L - GI - 2012 '!H176</f>
        <v>103506.319</v>
      </c>
      <c r="F24" s="1015">
        <f>-'[2]P &amp; L - GI - 2012 '!H209</f>
        <v>403801.28546380036</v>
      </c>
      <c r="G24" s="391">
        <f>-'[2]P &amp; L - GI - 2012 '!H242</f>
        <v>484522.60688001988</v>
      </c>
      <c r="H24" s="391">
        <f>-'[2]P &amp; L - GI - 2012 '!H275</f>
        <v>1586834</v>
      </c>
      <c r="I24" s="391">
        <f>-'[2]P &amp; L - GI - 2012 '!H308</f>
        <v>53360.438000000002</v>
      </c>
      <c r="J24" s="391">
        <f>-'[2]P &amp; L - GI - 2012 '!H341</f>
        <v>0</v>
      </c>
      <c r="K24" s="391">
        <f>-'[2]P &amp; L - GI - 2012 '!H374</f>
        <v>315734.28644</v>
      </c>
      <c r="L24" s="391">
        <f>-'[2]P &amp; L - GI - 2012 '!H407</f>
        <v>598990.38870000001</v>
      </c>
      <c r="M24" s="391">
        <f>-'[2]P &amp; L - GI - 2012 '!H506</f>
        <v>93260.198979999986</v>
      </c>
      <c r="N24" s="391">
        <f>-'[2]P &amp; L - GI - 2012 '!H539</f>
        <v>110451.65039</v>
      </c>
      <c r="P24" s="391">
        <f>-'[2]P &amp; L - GI - 2012 '!H572</f>
        <v>157619</v>
      </c>
      <c r="Q24" s="391">
        <f>-'[2]P &amp; L - GI - 2012 '!H605</f>
        <v>2547958.2001399999</v>
      </c>
      <c r="R24" s="391">
        <f>-'[2]P &amp; L - GI - 2012 '!H638</f>
        <v>78413.974659999993</v>
      </c>
      <c r="S24" s="391">
        <f>-'[2]P &amp; L - GI - 2012 '!H671</f>
        <v>721896.97746999993</v>
      </c>
      <c r="T24" s="391">
        <f>-'[2]P &amp; L - GI - 2012 '!H704</f>
        <v>55221.475277274236</v>
      </c>
      <c r="V24" s="391">
        <f>-'[2]P &amp; L - GI - 2012 '!H10</f>
        <v>8698350.6519710943</v>
      </c>
    </row>
    <row r="25" spans="1:24" s="376" customFormat="1">
      <c r="B25" s="376">
        <f>+B23-B24</f>
        <v>0</v>
      </c>
      <c r="C25" s="376">
        <f t="shared" ref="C25:V25" si="3">+C23-C24</f>
        <v>0</v>
      </c>
      <c r="D25" s="376">
        <f t="shared" si="3"/>
        <v>0</v>
      </c>
      <c r="E25" s="376">
        <f t="shared" si="3"/>
        <v>0</v>
      </c>
      <c r="F25" s="376">
        <f t="shared" si="3"/>
        <v>0</v>
      </c>
      <c r="G25" s="376">
        <f>+G23-G24</f>
        <v>0</v>
      </c>
      <c r="H25" s="376">
        <f t="shared" si="3"/>
        <v>0</v>
      </c>
      <c r="I25" s="376">
        <f t="shared" si="3"/>
        <v>0</v>
      </c>
      <c r="J25" s="376">
        <f t="shared" si="3"/>
        <v>0</v>
      </c>
      <c r="K25" s="376">
        <f t="shared" si="3"/>
        <v>0</v>
      </c>
      <c r="L25" s="376">
        <f t="shared" si="3"/>
        <v>0</v>
      </c>
      <c r="M25" s="376">
        <f t="shared" si="3"/>
        <v>0</v>
      </c>
      <c r="N25" s="376">
        <f t="shared" si="3"/>
        <v>0</v>
      </c>
      <c r="O25" s="376">
        <f t="shared" si="3"/>
        <v>0</v>
      </c>
      <c r="P25" s="376">
        <f t="shared" si="3"/>
        <v>0</v>
      </c>
      <c r="Q25" s="376">
        <f t="shared" si="3"/>
        <v>0</v>
      </c>
      <c r="R25" s="376">
        <f t="shared" si="3"/>
        <v>0</v>
      </c>
      <c r="S25" s="376">
        <f t="shared" si="3"/>
        <v>0</v>
      </c>
      <c r="T25" s="376">
        <f t="shared" si="3"/>
        <v>0</v>
      </c>
      <c r="U25" s="376">
        <f t="shared" si="3"/>
        <v>0</v>
      </c>
      <c r="V25" s="376">
        <f t="shared" si="3"/>
        <v>0</v>
      </c>
    </row>
    <row r="26" spans="1:24" s="376" customFormat="1"/>
    <row r="27" spans="1:24" s="376" customFormat="1">
      <c r="A27" s="376" t="s">
        <v>628</v>
      </c>
    </row>
    <row r="28" spans="1:24" s="376" customFormat="1">
      <c r="A28" s="364" t="s">
        <v>62</v>
      </c>
      <c r="B28" s="364">
        <v>1</v>
      </c>
      <c r="C28" s="364">
        <v>2</v>
      </c>
      <c r="D28" s="364">
        <v>3</v>
      </c>
      <c r="E28" s="364">
        <v>4</v>
      </c>
      <c r="F28" s="364">
        <v>5</v>
      </c>
      <c r="G28" s="364">
        <v>6</v>
      </c>
      <c r="H28" s="364">
        <v>7</v>
      </c>
      <c r="I28" s="364">
        <v>8</v>
      </c>
      <c r="J28" s="364">
        <v>9</v>
      </c>
      <c r="K28" s="364">
        <v>10</v>
      </c>
      <c r="L28" s="364">
        <v>11</v>
      </c>
      <c r="M28" s="364">
        <v>12</v>
      </c>
      <c r="N28" s="364">
        <v>13</v>
      </c>
      <c r="O28" s="364">
        <v>14</v>
      </c>
      <c r="P28" s="364">
        <v>15</v>
      </c>
      <c r="Q28" s="364">
        <v>16</v>
      </c>
      <c r="R28" s="364">
        <v>17</v>
      </c>
      <c r="S28" s="364">
        <v>18</v>
      </c>
      <c r="T28" s="364">
        <v>19</v>
      </c>
      <c r="U28" s="364">
        <v>20</v>
      </c>
      <c r="V28" s="364"/>
    </row>
    <row r="29" spans="1:24" s="376" customFormat="1">
      <c r="A29" s="364"/>
      <c r="B29" s="364" t="s">
        <v>15</v>
      </c>
      <c r="C29" s="364" t="s">
        <v>31</v>
      </c>
      <c r="D29" s="364" t="s">
        <v>12</v>
      </c>
      <c r="E29" s="364" t="s">
        <v>18</v>
      </c>
      <c r="F29" s="364" t="s">
        <v>16</v>
      </c>
      <c r="G29" s="364" t="s">
        <v>25</v>
      </c>
      <c r="H29" s="364" t="s">
        <v>10</v>
      </c>
      <c r="I29" s="364" t="s">
        <v>14</v>
      </c>
      <c r="J29" s="364" t="s">
        <v>22</v>
      </c>
      <c r="K29" s="364" t="s">
        <v>17</v>
      </c>
      <c r="L29" s="364" t="s">
        <v>13</v>
      </c>
      <c r="M29" s="364" t="s">
        <v>27</v>
      </c>
      <c r="N29" s="364" t="s">
        <v>21</v>
      </c>
      <c r="O29" s="364" t="s">
        <v>41</v>
      </c>
      <c r="P29" s="364" t="s">
        <v>24</v>
      </c>
      <c r="Q29" s="364" t="s">
        <v>30</v>
      </c>
      <c r="R29" s="364" t="s">
        <v>20</v>
      </c>
      <c r="S29" s="364" t="s">
        <v>11</v>
      </c>
      <c r="T29" s="364" t="s">
        <v>67</v>
      </c>
      <c r="U29" s="364" t="s">
        <v>69</v>
      </c>
      <c r="V29" s="364" t="s">
        <v>26</v>
      </c>
    </row>
    <row r="30" spans="1:24" s="376" customFormat="1">
      <c r="A30" s="364" t="s">
        <v>47</v>
      </c>
      <c r="B30" s="364">
        <v>54506.029209999993</v>
      </c>
      <c r="C30" s="364">
        <v>588818</v>
      </c>
      <c r="D30" s="364">
        <v>149559.23387000005</v>
      </c>
      <c r="E30" s="364">
        <v>39208.227999999996</v>
      </c>
      <c r="F30" s="364">
        <v>103607.59681</v>
      </c>
      <c r="G30" s="364">
        <v>164462.350752061</v>
      </c>
      <c r="H30" s="364">
        <v>807067</v>
      </c>
      <c r="I30" s="364">
        <v>16297.667609999999</v>
      </c>
      <c r="J30" s="364"/>
      <c r="K30" s="364">
        <v>208036.72594999999</v>
      </c>
      <c r="L30" s="364">
        <v>284428.36534229998</v>
      </c>
      <c r="M30" s="364">
        <v>0</v>
      </c>
      <c r="N30" s="364">
        <v>42490.38149</v>
      </c>
      <c r="O30" s="364"/>
      <c r="P30" s="364">
        <v>72549</v>
      </c>
      <c r="Q30" s="364">
        <v>1203942.1456100002</v>
      </c>
      <c r="R30" s="364">
        <v>12143</v>
      </c>
      <c r="S30" s="364">
        <v>342970.57814</v>
      </c>
      <c r="T30" s="364">
        <v>49.990560000000002</v>
      </c>
      <c r="U30" s="364"/>
      <c r="V30" s="364">
        <v>4090136.2933443608</v>
      </c>
    </row>
    <row r="31" spans="1:24" s="376" customFormat="1">
      <c r="A31" s="364" t="s">
        <v>48</v>
      </c>
      <c r="B31" s="364">
        <v>27890.197440000004</v>
      </c>
      <c r="C31" s="364">
        <v>21947</v>
      </c>
      <c r="D31" s="364">
        <v>55260.55068</v>
      </c>
      <c r="E31" s="364">
        <v>19183.787</v>
      </c>
      <c r="F31" s="364">
        <v>3682</v>
      </c>
      <c r="G31" s="364">
        <v>7630.0935519967998</v>
      </c>
      <c r="H31" s="364">
        <v>114505</v>
      </c>
      <c r="I31" s="364">
        <v>8106.4849400000003</v>
      </c>
      <c r="J31" s="364"/>
      <c r="K31" s="364">
        <v>20181.906709999999</v>
      </c>
      <c r="L31" s="364">
        <v>57352.552060000002</v>
      </c>
      <c r="M31" s="364">
        <v>0</v>
      </c>
      <c r="N31" s="364">
        <v>1774.3814899999998</v>
      </c>
      <c r="O31" s="364"/>
      <c r="P31" s="364">
        <v>3773</v>
      </c>
      <c r="Q31" s="364">
        <v>313370.42121999996</v>
      </c>
      <c r="R31" s="364">
        <v>0</v>
      </c>
      <c r="S31" s="364">
        <v>192567.65934999997</v>
      </c>
      <c r="T31" s="364">
        <v>166.875</v>
      </c>
      <c r="U31" s="364"/>
      <c r="V31" s="364">
        <v>847391.90944199672</v>
      </c>
    </row>
    <row r="32" spans="1:24" s="376" customFormat="1">
      <c r="A32" s="364" t="s">
        <v>49</v>
      </c>
      <c r="B32" s="364">
        <v>17865.76772</v>
      </c>
      <c r="C32" s="364">
        <v>4641</v>
      </c>
      <c r="D32" s="364">
        <v>0.49908000000141328</v>
      </c>
      <c r="E32" s="364">
        <v>0.77700000000186265</v>
      </c>
      <c r="F32" s="364">
        <v>1344.3832199999999</v>
      </c>
      <c r="G32" s="364">
        <v>9449.6262563711898</v>
      </c>
      <c r="H32" s="364">
        <v>87868</v>
      </c>
      <c r="I32" s="364">
        <v>12417.44152</v>
      </c>
      <c r="J32" s="364"/>
      <c r="K32" s="364">
        <v>32567.107329999999</v>
      </c>
      <c r="L32" s="364">
        <v>83286</v>
      </c>
      <c r="M32" s="364">
        <v>13771.244939999999</v>
      </c>
      <c r="N32" s="364">
        <v>6731.3814899999998</v>
      </c>
      <c r="O32" s="364"/>
      <c r="P32" s="364">
        <v>24990</v>
      </c>
      <c r="Q32" s="364">
        <v>17161.277359999993</v>
      </c>
      <c r="R32" s="364">
        <v>4653</v>
      </c>
      <c r="S32" s="364">
        <v>70463.28069</v>
      </c>
      <c r="T32" s="364">
        <v>0</v>
      </c>
      <c r="U32" s="364"/>
      <c r="V32" s="364">
        <v>387210.78660637117</v>
      </c>
    </row>
    <row r="33" spans="1:24" s="376" customFormat="1">
      <c r="A33" s="364" t="s">
        <v>89</v>
      </c>
      <c r="B33" s="364">
        <v>1557</v>
      </c>
      <c r="C33" s="364">
        <v>0</v>
      </c>
      <c r="D33" s="364">
        <v>2306</v>
      </c>
      <c r="E33" s="364">
        <v>80</v>
      </c>
      <c r="F33" s="364">
        <v>1970</v>
      </c>
      <c r="G33" s="364">
        <v>2611.3111503653799</v>
      </c>
      <c r="H33" s="364">
        <v>13620</v>
      </c>
      <c r="I33" s="364">
        <v>0</v>
      </c>
      <c r="J33" s="364"/>
      <c r="K33" s="364">
        <v>81.653729999999996</v>
      </c>
      <c r="L33" s="364">
        <v>0</v>
      </c>
      <c r="M33" s="364">
        <v>0</v>
      </c>
      <c r="N33" s="364">
        <v>0</v>
      </c>
      <c r="O33" s="364"/>
      <c r="P33" s="364">
        <v>0</v>
      </c>
      <c r="Q33" s="364">
        <v>6208.5921399999997</v>
      </c>
      <c r="R33" s="364">
        <v>0</v>
      </c>
      <c r="S33" s="364">
        <v>1664.5118700000003</v>
      </c>
      <c r="T33" s="364">
        <v>0</v>
      </c>
      <c r="U33" s="364"/>
      <c r="V33" s="364">
        <v>30099.068890365379</v>
      </c>
    </row>
    <row r="34" spans="1:24" s="376" customFormat="1">
      <c r="A34" s="364" t="s">
        <v>90</v>
      </c>
      <c r="B34" s="364">
        <v>19032.56294</v>
      </c>
      <c r="C34" s="364">
        <v>343619</v>
      </c>
      <c r="D34" s="364">
        <v>34250.334060000008</v>
      </c>
      <c r="E34" s="364">
        <v>20779.353999999999</v>
      </c>
      <c r="F34" s="364">
        <v>425317.66269999999</v>
      </c>
      <c r="G34" s="364">
        <v>71799.099139824495</v>
      </c>
      <c r="H34" s="364">
        <v>329990</v>
      </c>
      <c r="I34" s="364">
        <v>4251.1868400000003</v>
      </c>
      <c r="J34" s="364"/>
      <c r="K34" s="364">
        <v>58743.803409999993</v>
      </c>
      <c r="L34" s="364">
        <v>99213.870057700013</v>
      </c>
      <c r="M34" s="364">
        <v>0</v>
      </c>
      <c r="N34" s="364">
        <v>92786.465289999993</v>
      </c>
      <c r="O34" s="364"/>
      <c r="P34" s="364">
        <v>11280</v>
      </c>
      <c r="Q34" s="364">
        <v>646085.77156000002</v>
      </c>
      <c r="R34" s="364">
        <v>49726</v>
      </c>
      <c r="S34" s="364">
        <v>65967.651260000013</v>
      </c>
      <c r="T34" s="364">
        <v>0</v>
      </c>
      <c r="U34" s="364"/>
      <c r="V34" s="364">
        <v>2272842.7612575246</v>
      </c>
    </row>
    <row r="35" spans="1:24" s="376" customFormat="1">
      <c r="A35" s="364" t="s">
        <v>26</v>
      </c>
      <c r="B35" s="364">
        <v>120851.55731</v>
      </c>
      <c r="C35" s="364">
        <v>959025</v>
      </c>
      <c r="D35" s="364">
        <v>241376.61769000004</v>
      </c>
      <c r="E35" s="364">
        <v>79252.146000000008</v>
      </c>
      <c r="F35" s="364">
        <v>535921.64272999996</v>
      </c>
      <c r="G35" s="364">
        <v>255952.48085061886</v>
      </c>
      <c r="H35" s="364">
        <v>1353050</v>
      </c>
      <c r="I35" s="364">
        <v>41072.780910000001</v>
      </c>
      <c r="J35" s="364">
        <v>0</v>
      </c>
      <c r="K35" s="364">
        <v>319611.19712999999</v>
      </c>
      <c r="L35" s="364">
        <v>524280.78746000002</v>
      </c>
      <c r="M35" s="364">
        <v>13771.244939999999</v>
      </c>
      <c r="N35" s="364">
        <v>143782.60975999999</v>
      </c>
      <c r="O35" s="364">
        <v>0</v>
      </c>
      <c r="P35" s="364">
        <v>112592</v>
      </c>
      <c r="Q35" s="364">
        <v>2186768.2078900002</v>
      </c>
      <c r="R35" s="364">
        <v>66522</v>
      </c>
      <c r="S35" s="364">
        <v>673633.68131000013</v>
      </c>
      <c r="T35" s="364">
        <v>216.86556000000002</v>
      </c>
      <c r="U35" s="364">
        <v>0</v>
      </c>
      <c r="V35" s="364">
        <v>7627680.8195406189</v>
      </c>
      <c r="W35" s="376">
        <v>7627680.819540618</v>
      </c>
      <c r="X35" s="376">
        <v>0</v>
      </c>
    </row>
    <row r="36" spans="1:24" s="376" customFormat="1">
      <c r="A36" s="364"/>
      <c r="B36" s="364">
        <v>120851.55731</v>
      </c>
      <c r="C36" s="364">
        <v>959025</v>
      </c>
      <c r="D36" s="364">
        <v>241376.61769000004</v>
      </c>
      <c r="E36" s="364">
        <v>79252.146000000008</v>
      </c>
      <c r="F36" s="364">
        <v>535921.64272999996</v>
      </c>
      <c r="G36" s="364">
        <v>255952.48085061886</v>
      </c>
      <c r="H36" s="364">
        <v>1353050</v>
      </c>
      <c r="I36" s="364">
        <v>41072.780910000001</v>
      </c>
      <c r="J36" s="364">
        <v>0</v>
      </c>
      <c r="K36" s="364">
        <v>319611.19712999999</v>
      </c>
      <c r="L36" s="364">
        <v>524280.78746000002</v>
      </c>
      <c r="M36" s="364">
        <v>13771.244939999999</v>
      </c>
      <c r="N36" s="364">
        <v>143782.60975999999</v>
      </c>
      <c r="O36" s="364"/>
      <c r="P36" s="364">
        <v>112592</v>
      </c>
      <c r="Q36" s="364">
        <v>2186768.2078900002</v>
      </c>
      <c r="R36" s="364">
        <v>66522</v>
      </c>
      <c r="S36" s="364">
        <v>673633.68131000013</v>
      </c>
      <c r="T36" s="364">
        <v>216.86556000000002</v>
      </c>
      <c r="U36" s="364"/>
      <c r="V36" s="364">
        <v>7627680.8195406189</v>
      </c>
    </row>
    <row r="37" spans="1:24" s="376" customFormat="1">
      <c r="B37" s="376">
        <v>0</v>
      </c>
      <c r="C37" s="376">
        <v>0</v>
      </c>
      <c r="D37" s="376">
        <v>0</v>
      </c>
      <c r="E37" s="376">
        <v>0</v>
      </c>
      <c r="F37" s="376">
        <v>0</v>
      </c>
      <c r="G37" s="376">
        <v>0</v>
      </c>
      <c r="H37" s="376">
        <v>0</v>
      </c>
      <c r="I37" s="376">
        <v>0</v>
      </c>
      <c r="J37" s="376">
        <v>0</v>
      </c>
      <c r="K37" s="376">
        <v>0</v>
      </c>
      <c r="L37" s="376">
        <v>0</v>
      </c>
      <c r="M37" s="376">
        <v>0</v>
      </c>
      <c r="N37" s="376">
        <v>0</v>
      </c>
      <c r="O37" s="376">
        <v>0</v>
      </c>
      <c r="P37" s="376">
        <v>0</v>
      </c>
      <c r="Q37" s="376">
        <v>0</v>
      </c>
      <c r="R37" s="376">
        <v>0</v>
      </c>
      <c r="S37" s="376">
        <v>0</v>
      </c>
      <c r="T37" s="376">
        <v>0</v>
      </c>
      <c r="U37" s="376">
        <v>0</v>
      </c>
      <c r="V37" s="376">
        <v>0</v>
      </c>
    </row>
    <row r="38" spans="1:24" s="376" customFormat="1"/>
    <row r="39" spans="1:24">
      <c r="A39" s="72" t="s">
        <v>629</v>
      </c>
      <c r="B39" s="1016"/>
      <c r="C39" s="1016"/>
      <c r="D39" s="1016"/>
      <c r="E39" s="1016"/>
      <c r="F39" s="1017"/>
    </row>
    <row r="40" spans="1:24">
      <c r="A40" s="2643" t="s">
        <v>62</v>
      </c>
      <c r="B40" s="1001">
        <v>1</v>
      </c>
      <c r="C40" s="1001">
        <v>2</v>
      </c>
      <c r="D40" s="1001">
        <v>3</v>
      </c>
      <c r="E40" s="1001">
        <v>4</v>
      </c>
      <c r="F40" s="1001">
        <v>5</v>
      </c>
      <c r="G40" s="1001">
        <v>6</v>
      </c>
      <c r="H40" s="1001">
        <v>7</v>
      </c>
      <c r="I40" s="1001">
        <v>8</v>
      </c>
      <c r="J40" s="1001">
        <v>9</v>
      </c>
      <c r="K40" s="1001">
        <v>10</v>
      </c>
      <c r="L40" s="1001">
        <v>11</v>
      </c>
      <c r="M40" s="1001">
        <v>12</v>
      </c>
      <c r="N40" s="1001">
        <v>13</v>
      </c>
      <c r="O40" s="1001">
        <v>14</v>
      </c>
      <c r="P40" s="1001">
        <v>15</v>
      </c>
      <c r="Q40" s="1001">
        <v>16</v>
      </c>
      <c r="R40" s="1001">
        <v>17</v>
      </c>
      <c r="S40" s="1001">
        <v>18</v>
      </c>
      <c r="T40" s="1001">
        <v>19</v>
      </c>
      <c r="U40" s="1001">
        <v>20</v>
      </c>
      <c r="V40" s="1002"/>
    </row>
    <row r="41" spans="1:24">
      <c r="A41" s="2643"/>
      <c r="B41" s="1003" t="s">
        <v>15</v>
      </c>
      <c r="C41" s="1003" t="s">
        <v>31</v>
      </c>
      <c r="D41" s="1003" t="s">
        <v>12</v>
      </c>
      <c r="E41" s="1003" t="s">
        <v>18</v>
      </c>
      <c r="F41" s="1003" t="s">
        <v>16</v>
      </c>
      <c r="G41" s="1003" t="s">
        <v>25</v>
      </c>
      <c r="H41" s="1004" t="s">
        <v>10</v>
      </c>
      <c r="I41" s="1003" t="s">
        <v>14</v>
      </c>
      <c r="J41" s="1003" t="s">
        <v>22</v>
      </c>
      <c r="K41" s="1003" t="s">
        <v>17</v>
      </c>
      <c r="L41" s="1003" t="s">
        <v>13</v>
      </c>
      <c r="M41" s="1003" t="s">
        <v>27</v>
      </c>
      <c r="N41" s="1003" t="s">
        <v>21</v>
      </c>
      <c r="O41" s="1003" t="s">
        <v>41</v>
      </c>
      <c r="P41" s="1003" t="s">
        <v>24</v>
      </c>
      <c r="Q41" s="1003" t="s">
        <v>30</v>
      </c>
      <c r="R41" s="1003" t="s">
        <v>20</v>
      </c>
      <c r="S41" s="1003" t="s">
        <v>11</v>
      </c>
      <c r="T41" s="1003" t="s">
        <v>67</v>
      </c>
      <c r="U41" s="1003" t="s">
        <v>69</v>
      </c>
      <c r="V41" s="1006" t="s">
        <v>26</v>
      </c>
    </row>
    <row r="42" spans="1:24">
      <c r="A42" s="893" t="s">
        <v>47</v>
      </c>
      <c r="B42" s="234">
        <v>49113</v>
      </c>
      <c r="C42" s="234">
        <v>876339</v>
      </c>
      <c r="D42" s="234">
        <v>456692.80641999998</v>
      </c>
      <c r="E42" s="234">
        <v>74963</v>
      </c>
      <c r="F42" s="234">
        <v>123377</v>
      </c>
      <c r="G42" s="234">
        <v>142204</v>
      </c>
      <c r="H42" s="1007">
        <v>702958</v>
      </c>
      <c r="I42" s="234">
        <v>10043.938</v>
      </c>
      <c r="J42" s="234"/>
      <c r="K42" s="234">
        <v>177352</v>
      </c>
      <c r="L42" s="234">
        <v>212683.34136999</v>
      </c>
      <c r="M42" s="234"/>
      <c r="N42" s="234">
        <v>8922.7250600000007</v>
      </c>
      <c r="O42" s="234"/>
      <c r="P42" s="234">
        <v>127207</v>
      </c>
      <c r="Q42" s="234">
        <v>911518</v>
      </c>
      <c r="R42" s="234">
        <v>8404</v>
      </c>
      <c r="S42" s="234">
        <v>351457.89457999996</v>
      </c>
      <c r="T42" s="234"/>
      <c r="U42" s="234"/>
      <c r="V42" s="234">
        <f>SUM(B42:U42)</f>
        <v>4233235.7054299898</v>
      </c>
    </row>
    <row r="43" spans="1:24">
      <c r="A43" s="893" t="s">
        <v>48</v>
      </c>
      <c r="B43" s="234">
        <v>21325</v>
      </c>
      <c r="C43" s="234">
        <v>11714</v>
      </c>
      <c r="D43" s="234">
        <v>78293.02612000001</v>
      </c>
      <c r="E43" s="234">
        <v>58307</v>
      </c>
      <c r="F43" s="234">
        <v>2904</v>
      </c>
      <c r="G43" s="234">
        <v>4304.34</v>
      </c>
      <c r="H43" s="234">
        <v>111570</v>
      </c>
      <c r="I43" s="234">
        <v>8216.9590000000007</v>
      </c>
      <c r="J43" s="234"/>
      <c r="K43" s="234">
        <v>18160</v>
      </c>
      <c r="L43" s="234">
        <v>56230.392950000001</v>
      </c>
      <c r="M43" s="234"/>
      <c r="N43" s="234">
        <v>10646.739439999999</v>
      </c>
      <c r="O43" s="234"/>
      <c r="P43" s="234">
        <v>3439</v>
      </c>
      <c r="Q43" s="234">
        <v>261551</v>
      </c>
      <c r="R43" s="234">
        <v>0</v>
      </c>
      <c r="S43" s="234">
        <v>167003.65231999996</v>
      </c>
      <c r="T43" s="234"/>
      <c r="U43" s="234"/>
      <c r="V43" s="234">
        <f>SUM(B43:U43)</f>
        <v>813665.10982999997</v>
      </c>
    </row>
    <row r="44" spans="1:24">
      <c r="A44" s="893" t="s">
        <v>49</v>
      </c>
      <c r="B44" s="1009">
        <v>34419</v>
      </c>
      <c r="C44" s="1009">
        <v>4117</v>
      </c>
      <c r="D44" s="1010">
        <v>47141.208510000026</v>
      </c>
      <c r="E44" s="1009">
        <v>9682.4</v>
      </c>
      <c r="F44" s="1009">
        <v>0</v>
      </c>
      <c r="G44" s="234">
        <v>10634.916000000001</v>
      </c>
      <c r="H44" s="234">
        <v>29986</v>
      </c>
      <c r="I44" s="234">
        <v>9085.9629999999997</v>
      </c>
      <c r="J44" s="234"/>
      <c r="K44" s="234">
        <v>30567</v>
      </c>
      <c r="L44" s="234">
        <v>28776</v>
      </c>
      <c r="M44" s="234"/>
      <c r="N44" s="234">
        <v>10794.82027</v>
      </c>
      <c r="O44" s="234"/>
      <c r="P44" s="234">
        <v>21542</v>
      </c>
      <c r="Q44" s="234">
        <v>6953</v>
      </c>
      <c r="R44" s="234">
        <v>4840</v>
      </c>
      <c r="S44" s="234">
        <v>68054.211299999995</v>
      </c>
      <c r="T44" s="234"/>
      <c r="U44" s="234"/>
      <c r="V44" s="234">
        <f>SUM(B44:U44)</f>
        <v>316593.51908</v>
      </c>
    </row>
    <row r="45" spans="1:24">
      <c r="A45" s="893" t="s">
        <v>89</v>
      </c>
      <c r="B45" s="1009">
        <v>0</v>
      </c>
      <c r="C45" s="1009">
        <v>326</v>
      </c>
      <c r="D45" s="1010">
        <v>4351</v>
      </c>
      <c r="E45" s="1009">
        <v>19.600000000000001</v>
      </c>
      <c r="F45" s="1009">
        <v>1352</v>
      </c>
      <c r="G45" s="234">
        <v>0</v>
      </c>
      <c r="H45" s="234">
        <v>8723</v>
      </c>
      <c r="I45" s="234">
        <v>0</v>
      </c>
      <c r="J45" s="234"/>
      <c r="K45" s="234">
        <v>103</v>
      </c>
      <c r="L45" s="234">
        <v>0</v>
      </c>
      <c r="M45" s="234"/>
      <c r="N45" s="234">
        <v>0</v>
      </c>
      <c r="O45" s="234"/>
      <c r="P45" s="234">
        <v>0</v>
      </c>
      <c r="Q45" s="234">
        <v>0</v>
      </c>
      <c r="R45" s="234">
        <v>0</v>
      </c>
      <c r="S45" s="234">
        <v>1169.4492399999999</v>
      </c>
      <c r="T45" s="234"/>
      <c r="U45" s="234"/>
      <c r="V45" s="234">
        <f>SUM(B45:U45)</f>
        <v>16044.04924</v>
      </c>
    </row>
    <row r="46" spans="1:24">
      <c r="A46" s="893" t="s">
        <v>90</v>
      </c>
      <c r="B46" s="1009">
        <v>10193</v>
      </c>
      <c r="C46" s="1009">
        <v>158320</v>
      </c>
      <c r="D46" s="1010">
        <v>155572.15371999994</v>
      </c>
      <c r="E46" s="1009">
        <v>30865.1</v>
      </c>
      <c r="F46" s="1009">
        <v>301673</v>
      </c>
      <c r="G46" s="234">
        <v>41157.843999999997</v>
      </c>
      <c r="H46" s="234">
        <v>313148</v>
      </c>
      <c r="I46" s="234">
        <v>7633.9679999999998</v>
      </c>
      <c r="J46" s="234"/>
      <c r="K46" s="234">
        <v>35569</v>
      </c>
      <c r="L46" s="234">
        <v>108057.75382001001</v>
      </c>
      <c r="M46" s="234"/>
      <c r="N46" s="234">
        <v>68698.090129999997</v>
      </c>
      <c r="O46" s="234"/>
      <c r="P46" s="234">
        <v>20073</v>
      </c>
      <c r="Q46" s="234">
        <v>618756</v>
      </c>
      <c r="R46" s="234">
        <v>28397</v>
      </c>
      <c r="S46" s="234">
        <v>105872.67420000002</v>
      </c>
      <c r="T46" s="234"/>
      <c r="U46" s="234"/>
      <c r="V46" s="234">
        <f>SUM(B46:U46)</f>
        <v>2003986.5838700098</v>
      </c>
    </row>
    <row r="47" spans="1:24">
      <c r="A47" s="71" t="s">
        <v>26</v>
      </c>
      <c r="B47" s="1011">
        <f>SUM(B42:B46)</f>
        <v>115050</v>
      </c>
      <c r="C47" s="1011">
        <f t="shared" ref="C47:V47" si="4">SUM(C42:C46)</f>
        <v>1050816</v>
      </c>
      <c r="D47" s="1011">
        <f>SUM(D42:D46)</f>
        <v>742050.19476999994</v>
      </c>
      <c r="E47" s="1011">
        <f t="shared" si="4"/>
        <v>173837.1</v>
      </c>
      <c r="F47" s="1011">
        <f t="shared" si="4"/>
        <v>429306</v>
      </c>
      <c r="G47" s="1011">
        <f t="shared" si="4"/>
        <v>198301.09999999998</v>
      </c>
      <c r="H47" s="1011">
        <f t="shared" si="4"/>
        <v>1166385</v>
      </c>
      <c r="I47" s="1011">
        <f t="shared" si="4"/>
        <v>34980.828000000001</v>
      </c>
      <c r="J47" s="1011">
        <f t="shared" si="4"/>
        <v>0</v>
      </c>
      <c r="K47" s="1011">
        <f t="shared" si="4"/>
        <v>261751</v>
      </c>
      <c r="L47" s="1011">
        <f t="shared" si="4"/>
        <v>405747.48813999997</v>
      </c>
      <c r="M47" s="1011">
        <f t="shared" si="4"/>
        <v>0</v>
      </c>
      <c r="N47" s="1011">
        <f t="shared" si="4"/>
        <v>99062.374899999995</v>
      </c>
      <c r="O47" s="1011">
        <f t="shared" si="4"/>
        <v>0</v>
      </c>
      <c r="P47" s="1011">
        <f t="shared" si="4"/>
        <v>172261</v>
      </c>
      <c r="Q47" s="1011">
        <f t="shared" si="4"/>
        <v>1798778</v>
      </c>
      <c r="R47" s="1011">
        <f t="shared" si="4"/>
        <v>41641</v>
      </c>
      <c r="S47" s="1011">
        <f t="shared" si="4"/>
        <v>693557.88163999992</v>
      </c>
      <c r="T47" s="1011">
        <f t="shared" si="4"/>
        <v>0</v>
      </c>
      <c r="U47" s="1011">
        <f t="shared" si="4"/>
        <v>0</v>
      </c>
      <c r="V47" s="1011">
        <f t="shared" si="4"/>
        <v>7383524.9674499985</v>
      </c>
      <c r="W47" s="1012" t="e">
        <f>+#REF!</f>
        <v>#REF!</v>
      </c>
      <c r="X47" s="18" t="e">
        <f>+V47-W47</f>
        <v>#REF!</v>
      </c>
    </row>
    <row r="50" spans="1:24">
      <c r="A50" s="72" t="s">
        <v>630</v>
      </c>
      <c r="B50" s="1016"/>
      <c r="C50" s="1016"/>
      <c r="D50" s="1016"/>
      <c r="E50" s="1016"/>
      <c r="F50" s="1017"/>
    </row>
    <row r="51" spans="1:24">
      <c r="A51" s="2643" t="s">
        <v>62</v>
      </c>
      <c r="B51" s="1001">
        <v>1</v>
      </c>
      <c r="C51" s="1001">
        <v>2</v>
      </c>
      <c r="D51" s="1001">
        <v>3</v>
      </c>
      <c r="E51" s="1001">
        <v>4</v>
      </c>
      <c r="F51" s="1001">
        <v>5</v>
      </c>
      <c r="G51" s="1001">
        <v>6</v>
      </c>
      <c r="H51" s="1001">
        <v>7</v>
      </c>
      <c r="I51" s="1001">
        <v>8</v>
      </c>
      <c r="J51" s="1001">
        <v>9</v>
      </c>
      <c r="K51" s="1001">
        <v>10</v>
      </c>
      <c r="L51" s="1001">
        <v>11</v>
      </c>
      <c r="M51" s="1001">
        <v>12</v>
      </c>
      <c r="N51" s="1001">
        <v>13</v>
      </c>
      <c r="O51" s="1001">
        <v>14</v>
      </c>
      <c r="P51" s="1001">
        <v>15</v>
      </c>
      <c r="Q51" s="1001">
        <v>16</v>
      </c>
      <c r="R51" s="1001">
        <v>17</v>
      </c>
      <c r="S51" s="1001">
        <v>18</v>
      </c>
      <c r="T51" s="1001">
        <v>19</v>
      </c>
      <c r="U51" s="1001">
        <v>20</v>
      </c>
      <c r="V51" s="1002"/>
    </row>
    <row r="52" spans="1:24">
      <c r="A52" s="2643"/>
      <c r="B52" s="1003" t="s">
        <v>15</v>
      </c>
      <c r="C52" s="1003" t="s">
        <v>31</v>
      </c>
      <c r="D52" s="1003" t="s">
        <v>12</v>
      </c>
      <c r="E52" s="1003" t="s">
        <v>18</v>
      </c>
      <c r="F52" s="1003" t="s">
        <v>16</v>
      </c>
      <c r="G52" s="1003" t="s">
        <v>25</v>
      </c>
      <c r="H52" s="1004" t="s">
        <v>10</v>
      </c>
      <c r="I52" s="1003" t="s">
        <v>14</v>
      </c>
      <c r="J52" s="1003" t="s">
        <v>22</v>
      </c>
      <c r="K52" s="1003" t="s">
        <v>17</v>
      </c>
      <c r="L52" s="1003" t="s">
        <v>13</v>
      </c>
      <c r="M52" s="1003" t="s">
        <v>27</v>
      </c>
      <c r="N52" s="1003" t="s">
        <v>21</v>
      </c>
      <c r="O52" s="1003" t="s">
        <v>41</v>
      </c>
      <c r="P52" s="1003" t="s">
        <v>24</v>
      </c>
      <c r="Q52" s="1003" t="s">
        <v>30</v>
      </c>
      <c r="R52" s="1003" t="s">
        <v>20</v>
      </c>
      <c r="S52" s="1003" t="s">
        <v>11</v>
      </c>
      <c r="T52" s="1003" t="s">
        <v>67</v>
      </c>
      <c r="U52" s="1003" t="s">
        <v>69</v>
      </c>
      <c r="V52" s="1006" t="s">
        <v>26</v>
      </c>
    </row>
    <row r="53" spans="1:24">
      <c r="A53" s="893" t="s">
        <v>47</v>
      </c>
      <c r="B53" s="234">
        <v>101656</v>
      </c>
      <c r="C53" s="234">
        <v>724174</v>
      </c>
      <c r="D53" s="234">
        <v>532586</v>
      </c>
      <c r="E53" s="234">
        <v>112477</v>
      </c>
      <c r="F53" s="234">
        <v>184615</v>
      </c>
      <c r="G53" s="234"/>
      <c r="H53" s="1007">
        <v>1502828</v>
      </c>
      <c r="I53" s="234">
        <v>16996.87629</v>
      </c>
      <c r="J53" s="234">
        <v>-74.69</v>
      </c>
      <c r="K53" s="234">
        <v>273743</v>
      </c>
      <c r="L53" s="234">
        <v>354053</v>
      </c>
      <c r="M53" s="234"/>
      <c r="N53" s="234">
        <v>2148</v>
      </c>
      <c r="O53" s="234"/>
      <c r="P53" s="234"/>
      <c r="Q53" s="234">
        <v>1524534.9330699998</v>
      </c>
      <c r="R53" s="234">
        <v>2935</v>
      </c>
      <c r="S53" s="234">
        <v>572134.05776999996</v>
      </c>
      <c r="T53" s="234"/>
      <c r="U53" s="234"/>
      <c r="V53" s="234">
        <f>SUM(B53:U53)</f>
        <v>5904806.1771299997</v>
      </c>
      <c r="W53" s="348"/>
      <c r="X53" s="348"/>
    </row>
    <row r="54" spans="1:24">
      <c r="A54" s="893" t="s">
        <v>48</v>
      </c>
      <c r="B54" s="234">
        <v>25245</v>
      </c>
      <c r="C54" s="234">
        <v>7290</v>
      </c>
      <c r="D54" s="234">
        <v>82283</v>
      </c>
      <c r="E54" s="234">
        <v>84729</v>
      </c>
      <c r="F54" s="234">
        <v>10066</v>
      </c>
      <c r="G54" s="234"/>
      <c r="H54" s="234">
        <v>212170</v>
      </c>
      <c r="I54" s="234">
        <v>9842.5018900000014</v>
      </c>
      <c r="J54" s="234">
        <v>27.3</v>
      </c>
      <c r="K54" s="234">
        <v>18825</v>
      </c>
      <c r="L54" s="234">
        <v>39987</v>
      </c>
      <c r="M54" s="234"/>
      <c r="N54" s="234">
        <v>128</v>
      </c>
      <c r="O54" s="234"/>
      <c r="P54" s="234"/>
      <c r="Q54" s="234">
        <v>270785.40514999995</v>
      </c>
      <c r="R54" s="234">
        <v>0</v>
      </c>
      <c r="S54" s="234">
        <v>131032.96777</v>
      </c>
      <c r="T54" s="234"/>
      <c r="U54" s="234"/>
      <c r="V54" s="234">
        <f>SUM(B54:U54)</f>
        <v>892411.17481</v>
      </c>
      <c r="W54" s="348"/>
      <c r="X54" s="348"/>
    </row>
    <row r="55" spans="1:24">
      <c r="A55" s="893" t="s">
        <v>49</v>
      </c>
      <c r="B55" s="1009">
        <v>23774</v>
      </c>
      <c r="C55" s="1009">
        <v>13315</v>
      </c>
      <c r="D55" s="1010">
        <v>31173</v>
      </c>
      <c r="E55" s="1009">
        <v>10222</v>
      </c>
      <c r="F55" s="1009">
        <v>1995</v>
      </c>
      <c r="G55" s="234"/>
      <c r="H55" s="234">
        <v>155417</v>
      </c>
      <c r="I55" s="234">
        <v>13189.420330000001</v>
      </c>
      <c r="J55" s="234">
        <v>7646.57</v>
      </c>
      <c r="K55" s="234">
        <v>37176</v>
      </c>
      <c r="L55" s="234">
        <v>73432</v>
      </c>
      <c r="M55" s="234"/>
      <c r="N55" s="234">
        <v>5411</v>
      </c>
      <c r="O55" s="234"/>
      <c r="P55" s="234"/>
      <c r="Q55" s="234">
        <v>77061.244300000006</v>
      </c>
      <c r="R55" s="234">
        <v>3672</v>
      </c>
      <c r="S55" s="234">
        <v>80235.879799999995</v>
      </c>
      <c r="T55" s="234"/>
      <c r="U55" s="234"/>
      <c r="V55" s="234">
        <f>SUM(B55:U55)</f>
        <v>533720.11443000007</v>
      </c>
      <c r="W55" s="348"/>
      <c r="X55" s="348"/>
    </row>
    <row r="56" spans="1:24">
      <c r="A56" s="893" t="s">
        <v>89</v>
      </c>
      <c r="B56" s="1009">
        <v>0</v>
      </c>
      <c r="C56" s="1009">
        <v>0</v>
      </c>
      <c r="D56" s="1010">
        <v>6280</v>
      </c>
      <c r="E56" s="1009">
        <v>544</v>
      </c>
      <c r="F56" s="1009">
        <v>663</v>
      </c>
      <c r="G56" s="234"/>
      <c r="H56" s="234">
        <v>9202</v>
      </c>
      <c r="I56" s="234">
        <v>0</v>
      </c>
      <c r="J56" s="234">
        <v>0</v>
      </c>
      <c r="K56" s="234">
        <v>1206</v>
      </c>
      <c r="L56" s="234">
        <v>0</v>
      </c>
      <c r="M56" s="234"/>
      <c r="N56" s="234"/>
      <c r="O56" s="234"/>
      <c r="P56" s="234"/>
      <c r="Q56" s="234">
        <v>5706.1039000000001</v>
      </c>
      <c r="R56" s="234"/>
      <c r="S56" s="234">
        <v>13183.327020000001</v>
      </c>
      <c r="T56" s="234"/>
      <c r="U56" s="234"/>
      <c r="V56" s="234">
        <f>SUM(B56:U56)</f>
        <v>36784.430919999999</v>
      </c>
      <c r="W56" s="348"/>
      <c r="X56" s="348"/>
    </row>
    <row r="57" spans="1:24">
      <c r="A57" s="893" t="s">
        <v>90</v>
      </c>
      <c r="B57" s="1009">
        <v>29625</v>
      </c>
      <c r="C57" s="1009">
        <v>164969</v>
      </c>
      <c r="D57" s="1010">
        <v>142599</v>
      </c>
      <c r="E57" s="1009">
        <v>49285</v>
      </c>
      <c r="F57" s="1009">
        <v>240853</v>
      </c>
      <c r="G57" s="234"/>
      <c r="H57" s="234">
        <v>243258</v>
      </c>
      <c r="I57" s="234">
        <v>4926.8659600000001</v>
      </c>
      <c r="J57" s="234">
        <v>-280.12</v>
      </c>
      <c r="K57" s="234">
        <v>29509</v>
      </c>
      <c r="L57" s="234">
        <v>87742</v>
      </c>
      <c r="M57" s="234"/>
      <c r="N57" s="234">
        <v>-4701</v>
      </c>
      <c r="O57" s="234"/>
      <c r="P57" s="234"/>
      <c r="Q57" s="234">
        <v>795389.87997540005</v>
      </c>
      <c r="R57" s="234">
        <v>13123</v>
      </c>
      <c r="S57" s="234">
        <v>85306.418199999986</v>
      </c>
      <c r="T57" s="234"/>
      <c r="U57" s="234"/>
      <c r="V57" s="234">
        <f>SUM(B57:U57)</f>
        <v>1881605.0441353999</v>
      </c>
      <c r="W57" s="348"/>
      <c r="X57" s="348"/>
    </row>
    <row r="58" spans="1:24">
      <c r="A58" s="71" t="s">
        <v>26</v>
      </c>
      <c r="B58" s="1011">
        <f>SUM(B53:B57)</f>
        <v>180300</v>
      </c>
      <c r="C58" s="1011">
        <f t="shared" ref="C58:V58" si="5">SUM(C53:C57)</f>
        <v>909748</v>
      </c>
      <c r="D58" s="1011">
        <f>SUM(D53:D57)</f>
        <v>794921</v>
      </c>
      <c r="E58" s="1011">
        <f t="shared" si="5"/>
        <v>257257</v>
      </c>
      <c r="F58" s="1011">
        <f t="shared" si="5"/>
        <v>438192</v>
      </c>
      <c r="G58" s="1011">
        <f t="shared" si="5"/>
        <v>0</v>
      </c>
      <c r="H58" s="1011">
        <f t="shared" si="5"/>
        <v>2122875</v>
      </c>
      <c r="I58" s="1011">
        <f t="shared" si="5"/>
        <v>44955.664470000003</v>
      </c>
      <c r="J58" s="1011">
        <f t="shared" si="5"/>
        <v>7319.0599999999995</v>
      </c>
      <c r="K58" s="1011">
        <f t="shared" si="5"/>
        <v>360459</v>
      </c>
      <c r="L58" s="1011">
        <f t="shared" si="5"/>
        <v>555214</v>
      </c>
      <c r="M58" s="1011">
        <f t="shared" si="5"/>
        <v>0</v>
      </c>
      <c r="N58" s="1011">
        <f t="shared" si="5"/>
        <v>2986</v>
      </c>
      <c r="O58" s="1011">
        <f t="shared" si="5"/>
        <v>0</v>
      </c>
      <c r="P58" s="1011">
        <f t="shared" si="5"/>
        <v>0</v>
      </c>
      <c r="Q58" s="1011">
        <f t="shared" si="5"/>
        <v>2673477.5663953996</v>
      </c>
      <c r="R58" s="1011">
        <f t="shared" si="5"/>
        <v>19730</v>
      </c>
      <c r="S58" s="1011">
        <f t="shared" si="5"/>
        <v>881892.65055999986</v>
      </c>
      <c r="T58" s="1011">
        <f t="shared" si="5"/>
        <v>0</v>
      </c>
      <c r="U58" s="1011">
        <f t="shared" si="5"/>
        <v>0</v>
      </c>
      <c r="V58" s="1011">
        <f t="shared" si="5"/>
        <v>9249326.9414253999</v>
      </c>
      <c r="W58" s="1012" t="e">
        <f>+#REF!</f>
        <v>#REF!</v>
      </c>
      <c r="X58" s="348" t="e">
        <f>+V58-W58</f>
        <v>#REF!</v>
      </c>
    </row>
    <row r="61" spans="1:24">
      <c r="J61" s="18"/>
    </row>
  </sheetData>
  <customSheetViews>
    <customSheetView guid="{5E394B0B-7867-4722-9497-A93AB2A9A773}" showPageBreaks="1" state="hidden" topLeftCell="K43">
      <selection activeCell="V67" sqref="V67"/>
      <pageMargins left="0.7" right="0.7" top="0.75" bottom="0.75" header="0.3" footer="0.3"/>
      <pageSetup orientation="portrait" r:id="rId1"/>
    </customSheetView>
    <customSheetView guid="{B1E1B596-A9A1-411D-A882-A48CB025B978}" state="hidden" topLeftCell="K43">
      <selection activeCell="V67" sqref="V67"/>
      <pageMargins left="0.7" right="0.7" top="0.75" bottom="0.75" header="0.3" footer="0.3"/>
      <pageSetup orientation="portrait" r:id="rId2"/>
    </customSheetView>
    <customSheetView guid="{46F31544-8E6F-41C5-8628-1D6EE074AF15}" state="hidden" topLeftCell="K43">
      <selection activeCell="V67" sqref="V67"/>
      <pageMargins left="0.7" right="0.7" top="0.75" bottom="0.75" header="0.3" footer="0.3"/>
      <pageSetup orientation="portrait" r:id="rId3"/>
    </customSheetView>
    <customSheetView guid="{B2E1A0C6-5BA1-4CF1-B412-16D81FCDF11F}" state="hidden" topLeftCell="K43">
      <selection activeCell="V67" sqref="V67"/>
      <pageMargins left="0.7" right="0.7" top="0.75" bottom="0.75" header="0.3" footer="0.3"/>
      <pageSetup orientation="portrait" r:id="rId4"/>
    </customSheetView>
    <customSheetView guid="{967E0446-E234-427F-8E57-7FE287052E2E}" showPageBreaks="1" state="hidden" topLeftCell="K43">
      <selection activeCell="V67" sqref="V67"/>
      <pageMargins left="0.7" right="0.7" top="0.75" bottom="0.75" header="0.3" footer="0.3"/>
      <pageSetup orientation="portrait" r:id="rId5"/>
    </customSheetView>
    <customSheetView guid="{2ACFE167-4169-43A6-9AB2-59D5A2DA2DB4}" showPageBreaks="1" state="hidden" topLeftCell="K43">
      <selection activeCell="V67" sqref="V67"/>
      <pageMargins left="0.7" right="0.7" top="0.75" bottom="0.75" header="0.3" footer="0.3"/>
      <pageSetup orientation="portrait" r:id="rId6"/>
    </customSheetView>
  </customSheetViews>
  <mergeCells count="4">
    <mergeCell ref="A5:A6"/>
    <mergeCell ref="A16:A17"/>
    <mergeCell ref="A40:A41"/>
    <mergeCell ref="A51:A52"/>
  </mergeCells>
  <pageMargins left="0.7" right="0.7" top="0.75" bottom="0.75" header="0.3" footer="0.3"/>
  <pageSetup orientation="portrait" r:id="rId7"/>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2:K421"/>
  <sheetViews>
    <sheetView view="pageBreakPreview" topLeftCell="C1" zoomScale="60" zoomScaleNormal="60" workbookViewId="0">
      <selection activeCell="F4" sqref="F4"/>
    </sheetView>
  </sheetViews>
  <sheetFormatPr defaultColWidth="9.109375" defaultRowHeight="14.4"/>
  <cols>
    <col min="1" max="1" width="3" style="14" hidden="1" customWidth="1"/>
    <col min="2" max="2" width="14.109375" style="14" hidden="1" customWidth="1"/>
    <col min="3" max="3" width="9.109375" style="14"/>
    <col min="4" max="4" width="37.33203125" style="14" customWidth="1"/>
    <col min="5" max="5" width="15.44140625" style="14" customWidth="1"/>
    <col min="6" max="6" width="13.88671875" style="14" customWidth="1"/>
    <col min="7" max="7" width="12.33203125" style="14" bestFit="1" customWidth="1"/>
    <col min="8" max="8" width="14.6640625" style="14" customWidth="1"/>
    <col min="9" max="9" width="19" style="14" hidden="1" customWidth="1"/>
    <col min="10" max="10" width="14.6640625" style="14" hidden="1" customWidth="1"/>
    <col min="11" max="11" width="12.33203125" style="14" hidden="1" customWidth="1"/>
    <col min="12" max="16384" width="9.109375" style="14"/>
  </cols>
  <sheetData>
    <row r="2" spans="4:11">
      <c r="D2" s="615" t="s">
        <v>478</v>
      </c>
      <c r="E2" s="396"/>
    </row>
    <row r="3" spans="4:11">
      <c r="D3" s="396"/>
      <c r="E3" s="397" t="s">
        <v>120</v>
      </c>
      <c r="F3" s="14" t="s">
        <v>514</v>
      </c>
      <c r="G3" s="14" t="s">
        <v>515</v>
      </c>
    </row>
    <row r="4" spans="4:11">
      <c r="D4" s="398" t="s">
        <v>71</v>
      </c>
      <c r="E4" s="404">
        <f>+E5+E6+E7</f>
        <v>1903091.7616823949</v>
      </c>
      <c r="F4" s="404" t="e">
        <f>+F5+F6+F7</f>
        <v>#REF!</v>
      </c>
      <c r="G4" s="239" t="e">
        <f>+E4+F4</f>
        <v>#REF!</v>
      </c>
      <c r="I4" s="14" t="s">
        <v>71</v>
      </c>
      <c r="J4" s="239">
        <f>+E4</f>
        <v>1903091.7616823949</v>
      </c>
      <c r="K4" s="526">
        <f t="shared" ref="K4:K9" si="0">+J4/$J$10*100</f>
        <v>56.203422813168082</v>
      </c>
    </row>
    <row r="5" spans="4:11">
      <c r="D5" s="399" t="s">
        <v>462</v>
      </c>
      <c r="E5" s="404">
        <f t="shared" ref="E5:E22" si="1">+E28+E50+E72+E94+E116+E138+E160+E182+E204+E226+E248+E270+E292+E314+E336+E358+E380+E402</f>
        <v>1230984.556053506</v>
      </c>
      <c r="F5" s="391" t="e">
        <f>VLOOKUP(D5,#REF!,11,0)</f>
        <v>#REF!</v>
      </c>
      <c r="G5" s="239" t="e">
        <f t="shared" ref="G5:G22" si="2">+E5+F5</f>
        <v>#REF!</v>
      </c>
      <c r="I5" s="14" t="s">
        <v>465</v>
      </c>
      <c r="J5" s="239">
        <f>+E8</f>
        <v>746090.20277000009</v>
      </c>
      <c r="K5" s="526">
        <f t="shared" si="0"/>
        <v>22.034052149947119</v>
      </c>
    </row>
    <row r="6" spans="4:11">
      <c r="D6" s="399" t="s">
        <v>463</v>
      </c>
      <c r="E6" s="404">
        <f t="shared" si="1"/>
        <v>419569.02813888894</v>
      </c>
      <c r="F6" s="391" t="e">
        <f>VLOOKUP(D6,#REF!,11,0)</f>
        <v>#REF!</v>
      </c>
      <c r="G6" s="239" t="e">
        <f t="shared" si="2"/>
        <v>#REF!</v>
      </c>
      <c r="I6" s="14" t="s">
        <v>141</v>
      </c>
      <c r="J6" s="239">
        <f>+E11</f>
        <v>276462.51550225273</v>
      </c>
      <c r="K6" s="526">
        <f t="shared" si="0"/>
        <v>8.1646823151758721</v>
      </c>
    </row>
    <row r="7" spans="4:11">
      <c r="D7" s="399" t="s">
        <v>464</v>
      </c>
      <c r="E7" s="404">
        <f t="shared" si="1"/>
        <v>252538.17748999997</v>
      </c>
      <c r="F7" s="391" t="e">
        <f>VLOOKUP(D7,#REF!,11,0)</f>
        <v>#REF!</v>
      </c>
      <c r="G7" s="239" t="e">
        <f t="shared" si="2"/>
        <v>#REF!</v>
      </c>
      <c r="I7" s="14" t="s">
        <v>472</v>
      </c>
      <c r="J7" s="239">
        <f>+E16</f>
        <v>420</v>
      </c>
      <c r="K7" s="526">
        <f t="shared" si="0"/>
        <v>1.2403730632863768E-2</v>
      </c>
    </row>
    <row r="8" spans="4:11">
      <c r="D8" s="400" t="s">
        <v>465</v>
      </c>
      <c r="E8" s="404">
        <f>+E9+E10</f>
        <v>746090.20277000009</v>
      </c>
      <c r="F8" s="404" t="e">
        <f>+F9+F10</f>
        <v>#REF!</v>
      </c>
      <c r="G8" s="239" t="e">
        <f t="shared" si="2"/>
        <v>#REF!</v>
      </c>
      <c r="I8" s="14" t="s">
        <v>189</v>
      </c>
      <c r="J8" s="239">
        <f>+E17</f>
        <v>295890.64619</v>
      </c>
      <c r="K8" s="526">
        <f t="shared" si="0"/>
        <v>8.738447314582757</v>
      </c>
    </row>
    <row r="9" spans="4:11">
      <c r="D9" s="399" t="s">
        <v>466</v>
      </c>
      <c r="E9" s="404">
        <f t="shared" si="1"/>
        <v>123811.71694000004</v>
      </c>
      <c r="F9" s="391" t="e">
        <f>VLOOKUP(D9,#REF!,11,0)</f>
        <v>#REF!</v>
      </c>
      <c r="G9" s="239" t="e">
        <f t="shared" si="2"/>
        <v>#REF!</v>
      </c>
      <c r="I9" s="14" t="s">
        <v>501</v>
      </c>
      <c r="J9" s="239">
        <f>+E20+E21+E22</f>
        <v>164122.92111</v>
      </c>
      <c r="K9" s="526">
        <f t="shared" si="0"/>
        <v>4.8469916764933103</v>
      </c>
    </row>
    <row r="10" spans="4:11">
      <c r="D10" s="399" t="s">
        <v>467</v>
      </c>
      <c r="E10" s="404">
        <f t="shared" si="1"/>
        <v>622278.48583000002</v>
      </c>
      <c r="F10" s="391" t="e">
        <f>VLOOKUP(D10,#REF!,11,0)</f>
        <v>#REF!</v>
      </c>
      <c r="G10" s="239" t="e">
        <f t="shared" si="2"/>
        <v>#REF!</v>
      </c>
      <c r="J10" s="239">
        <f>SUM(J4:J9)</f>
        <v>3386078.0472546476</v>
      </c>
    </row>
    <row r="11" spans="4:11">
      <c r="D11" s="400" t="s">
        <v>141</v>
      </c>
      <c r="E11" s="404">
        <f>+E12+E13+E14+E15</f>
        <v>276462.51550225273</v>
      </c>
      <c r="F11" s="404" t="e">
        <f>+F12+F13+F14+F15</f>
        <v>#REF!</v>
      </c>
      <c r="G11" s="239" t="e">
        <f t="shared" si="2"/>
        <v>#REF!</v>
      </c>
    </row>
    <row r="12" spans="4:11">
      <c r="D12" s="399" t="s">
        <v>468</v>
      </c>
      <c r="E12" s="404">
        <f t="shared" si="1"/>
        <v>207239.62583999999</v>
      </c>
      <c r="F12" s="391" t="e">
        <f>VLOOKUP(D12,#REF!,11,0)</f>
        <v>#REF!</v>
      </c>
      <c r="G12" s="239" t="e">
        <f t="shared" si="2"/>
        <v>#REF!</v>
      </c>
    </row>
    <row r="13" spans="4:11">
      <c r="D13" s="399" t="s">
        <v>469</v>
      </c>
      <c r="E13" s="404">
        <f t="shared" si="1"/>
        <v>36069.382442252747</v>
      </c>
      <c r="F13" s="391" t="e">
        <f>VLOOKUP(D13,#REF!,11,0)</f>
        <v>#REF!</v>
      </c>
      <c r="G13" s="239" t="e">
        <f t="shared" si="2"/>
        <v>#REF!</v>
      </c>
    </row>
    <row r="14" spans="4:11">
      <c r="D14" s="399" t="s">
        <v>470</v>
      </c>
      <c r="E14" s="404">
        <f t="shared" si="1"/>
        <v>0</v>
      </c>
      <c r="F14" s="391" t="e">
        <f>VLOOKUP(D14,#REF!,11,0)</f>
        <v>#REF!</v>
      </c>
      <c r="G14" s="239" t="e">
        <f t="shared" si="2"/>
        <v>#REF!</v>
      </c>
    </row>
    <row r="15" spans="4:11">
      <c r="D15" s="399" t="s">
        <v>471</v>
      </c>
      <c r="E15" s="404">
        <f t="shared" si="1"/>
        <v>33153.50722</v>
      </c>
      <c r="F15" s="391" t="e">
        <f>VLOOKUP(D15,#REF!,11,0)</f>
        <v>#REF!</v>
      </c>
      <c r="G15" s="239" t="e">
        <f t="shared" si="2"/>
        <v>#REF!</v>
      </c>
    </row>
    <row r="16" spans="4:11">
      <c r="D16" s="400" t="s">
        <v>472</v>
      </c>
      <c r="E16" s="404">
        <f>+E39+E61+E83+E105+E127+E149+E171+E193+E215+E237+E259+E281+E303+E325+E347+E369+E391+E413</f>
        <v>420</v>
      </c>
      <c r="F16" s="391" t="e">
        <f>VLOOKUP(D16,#REF!,11,0)</f>
        <v>#REF!</v>
      </c>
      <c r="G16" s="239" t="e">
        <f t="shared" si="2"/>
        <v>#REF!</v>
      </c>
    </row>
    <row r="17" spans="1:8">
      <c r="D17" s="400" t="s">
        <v>189</v>
      </c>
      <c r="E17" s="404">
        <f>+E18+E19</f>
        <v>295890.64619</v>
      </c>
      <c r="F17" s="404" t="e">
        <f>+F18+F19</f>
        <v>#REF!</v>
      </c>
      <c r="G17" s="239" t="e">
        <f t="shared" si="2"/>
        <v>#REF!</v>
      </c>
    </row>
    <row r="18" spans="1:8">
      <c r="D18" s="401" t="s">
        <v>473</v>
      </c>
      <c r="E18" s="404">
        <f t="shared" si="1"/>
        <v>266970.12806999998</v>
      </c>
      <c r="F18" s="391" t="e">
        <f>VLOOKUP(D18,#REF!,11,0)</f>
        <v>#REF!</v>
      </c>
      <c r="G18" s="239" t="e">
        <f t="shared" si="2"/>
        <v>#REF!</v>
      </c>
    </row>
    <row r="19" spans="1:8">
      <c r="D19" s="399" t="s">
        <v>474</v>
      </c>
      <c r="E19" s="404">
        <f t="shared" si="1"/>
        <v>28920.518120000001</v>
      </c>
      <c r="F19" s="391" t="e">
        <f>VLOOKUP(D19,#REF!,11,0)</f>
        <v>#REF!</v>
      </c>
      <c r="G19" s="239" t="e">
        <f t="shared" si="2"/>
        <v>#REF!</v>
      </c>
    </row>
    <row r="20" spans="1:8">
      <c r="D20" s="400" t="s">
        <v>475</v>
      </c>
      <c r="E20" s="404">
        <f t="shared" si="1"/>
        <v>30015.711460000002</v>
      </c>
      <c r="F20" s="391" t="e">
        <f>VLOOKUP(D20,#REF!,11,0)</f>
        <v>#REF!</v>
      </c>
      <c r="G20" s="239" t="e">
        <f t="shared" si="2"/>
        <v>#REF!</v>
      </c>
    </row>
    <row r="21" spans="1:8">
      <c r="D21" s="400" t="s">
        <v>143</v>
      </c>
      <c r="E21" s="404">
        <f t="shared" si="1"/>
        <v>6369</v>
      </c>
      <c r="F21" s="391" t="e">
        <f>VLOOKUP(D21,#REF!,11,0)</f>
        <v>#REF!</v>
      </c>
      <c r="G21" s="239" t="e">
        <f t="shared" si="2"/>
        <v>#REF!</v>
      </c>
    </row>
    <row r="22" spans="1:8">
      <c r="D22" s="400" t="s">
        <v>476</v>
      </c>
      <c r="E22" s="404">
        <f t="shared" si="1"/>
        <v>127738.20965</v>
      </c>
      <c r="F22" s="391" t="e">
        <f>VLOOKUP(D22,#REF!,11,0)</f>
        <v>#REF!</v>
      </c>
      <c r="G22" s="239" t="e">
        <f t="shared" si="2"/>
        <v>#REF!</v>
      </c>
    </row>
    <row r="23" spans="1:8">
      <c r="D23" s="402" t="s">
        <v>477</v>
      </c>
      <c r="E23" s="404">
        <f>+E4+E8+E11+E16+E17+E20+E21+E22</f>
        <v>3386078.0472546476</v>
      </c>
      <c r="F23" s="239" t="e">
        <f>+F4+F8+F11+F16+F17+F20+F21+F22</f>
        <v>#REF!</v>
      </c>
      <c r="G23" s="239" t="e">
        <f>+G4+G8+G11+G16+G17+G20+G21+G22</f>
        <v>#REF!</v>
      </c>
      <c r="H23" s="391"/>
    </row>
    <row r="25" spans="1:8">
      <c r="A25" s="514">
        <v>1</v>
      </c>
      <c r="B25" s="206" t="s">
        <v>15</v>
      </c>
      <c r="C25" s="322" t="s">
        <v>427</v>
      </c>
      <c r="F25" s="391">
        <f>+'P &amp; L - GI - 2012 '!H24</f>
        <v>3386939.522284647</v>
      </c>
      <c r="G25" s="391">
        <f>+E23-F25</f>
        <v>-861.47502999939024</v>
      </c>
    </row>
    <row r="26" spans="1:8">
      <c r="D26" s="396"/>
      <c r="E26" s="397" t="s">
        <v>120</v>
      </c>
    </row>
    <row r="27" spans="1:8">
      <c r="D27" s="398" t="s">
        <v>71</v>
      </c>
      <c r="E27" s="584"/>
    </row>
    <row r="28" spans="1:8">
      <c r="D28" s="399" t="s">
        <v>462</v>
      </c>
      <c r="E28" s="129">
        <v>5679.0895</v>
      </c>
    </row>
    <row r="29" spans="1:8">
      <c r="D29" s="399" t="s">
        <v>463</v>
      </c>
      <c r="E29" s="129">
        <v>94.905000000000001</v>
      </c>
    </row>
    <row r="30" spans="1:8">
      <c r="D30" s="399" t="s">
        <v>464</v>
      </c>
      <c r="E30" s="129">
        <v>25639.571230000001</v>
      </c>
    </row>
    <row r="31" spans="1:8">
      <c r="D31" s="400" t="s">
        <v>465</v>
      </c>
      <c r="E31" s="129">
        <v>0</v>
      </c>
    </row>
    <row r="32" spans="1:8">
      <c r="D32" s="399" t="s">
        <v>466</v>
      </c>
      <c r="E32" s="129">
        <v>-275874.18642000004</v>
      </c>
    </row>
    <row r="33" spans="1:5">
      <c r="D33" s="399" t="s">
        <v>467</v>
      </c>
      <c r="E33" s="129">
        <v>34491.375030000003</v>
      </c>
    </row>
    <row r="34" spans="1:5">
      <c r="D34" s="400" t="s">
        <v>141</v>
      </c>
      <c r="E34" s="129">
        <v>0</v>
      </c>
    </row>
    <row r="35" spans="1:5">
      <c r="D35" s="399" t="s">
        <v>468</v>
      </c>
      <c r="E35" s="129">
        <v>0</v>
      </c>
    </row>
    <row r="36" spans="1:5">
      <c r="D36" s="399" t="s">
        <v>469</v>
      </c>
      <c r="E36" s="129">
        <v>13570.908359999999</v>
      </c>
    </row>
    <row r="37" spans="1:5">
      <c r="D37" s="399" t="s">
        <v>470</v>
      </c>
      <c r="E37" s="129">
        <v>0</v>
      </c>
    </row>
    <row r="38" spans="1:5">
      <c r="D38" s="399" t="s">
        <v>471</v>
      </c>
      <c r="E38" s="129">
        <v>0</v>
      </c>
    </row>
    <row r="39" spans="1:5">
      <c r="D39" s="400" t="s">
        <v>472</v>
      </c>
      <c r="E39" s="129">
        <v>0</v>
      </c>
    </row>
    <row r="40" spans="1:5">
      <c r="D40" s="400" t="s">
        <v>189</v>
      </c>
      <c r="E40" s="129">
        <v>0</v>
      </c>
    </row>
    <row r="41" spans="1:5">
      <c r="D41" s="401" t="s">
        <v>473</v>
      </c>
      <c r="E41" s="129">
        <v>765.70690999999999</v>
      </c>
    </row>
    <row r="42" spans="1:5">
      <c r="D42" s="399" t="s">
        <v>474</v>
      </c>
      <c r="E42" s="129">
        <v>0</v>
      </c>
    </row>
    <row r="43" spans="1:5">
      <c r="D43" s="400" t="s">
        <v>475</v>
      </c>
      <c r="E43" s="129">
        <v>0</v>
      </c>
    </row>
    <row r="44" spans="1:5">
      <c r="D44" s="400" t="s">
        <v>143</v>
      </c>
      <c r="E44" s="129">
        <v>0</v>
      </c>
    </row>
    <row r="45" spans="1:5">
      <c r="D45" s="400" t="s">
        <v>476</v>
      </c>
      <c r="E45" s="129">
        <v>0</v>
      </c>
    </row>
    <row r="46" spans="1:5">
      <c r="D46" s="402" t="s">
        <v>477</v>
      </c>
      <c r="E46" s="403">
        <f>SUM(E28:E45)</f>
        <v>-195632.63039000003</v>
      </c>
    </row>
    <row r="47" spans="1:5">
      <c r="A47" s="514">
        <v>2</v>
      </c>
      <c r="B47" s="206" t="s">
        <v>31</v>
      </c>
      <c r="C47" s="322" t="s">
        <v>429</v>
      </c>
    </row>
    <row r="48" spans="1:5">
      <c r="D48" s="396"/>
      <c r="E48" s="397" t="s">
        <v>120</v>
      </c>
    </row>
    <row r="49" spans="4:5">
      <c r="D49" s="398" t="s">
        <v>71</v>
      </c>
      <c r="E49" s="584"/>
    </row>
    <row r="50" spans="4:5">
      <c r="D50" s="399" t="s">
        <v>462</v>
      </c>
      <c r="E50" s="129">
        <v>94577</v>
      </c>
    </row>
    <row r="51" spans="4:5">
      <c r="D51" s="399" t="s">
        <v>463</v>
      </c>
      <c r="E51" s="129">
        <v>2136</v>
      </c>
    </row>
    <row r="52" spans="4:5">
      <c r="D52" s="399" t="s">
        <v>464</v>
      </c>
      <c r="E52" s="129">
        <v>3580</v>
      </c>
    </row>
    <row r="53" spans="4:5">
      <c r="D53" s="400" t="s">
        <v>465</v>
      </c>
      <c r="E53" s="129"/>
    </row>
    <row r="54" spans="4:5">
      <c r="D54" s="399" t="s">
        <v>466</v>
      </c>
      <c r="E54" s="129"/>
    </row>
    <row r="55" spans="4:5">
      <c r="D55" s="399" t="s">
        <v>467</v>
      </c>
      <c r="E55" s="129"/>
    </row>
    <row r="56" spans="4:5">
      <c r="D56" s="400" t="s">
        <v>141</v>
      </c>
      <c r="E56" s="129"/>
    </row>
    <row r="57" spans="4:5">
      <c r="D57" s="399" t="s">
        <v>468</v>
      </c>
      <c r="E57" s="129">
        <v>2300</v>
      </c>
    </row>
    <row r="58" spans="4:5">
      <c r="D58" s="399" t="s">
        <v>469</v>
      </c>
      <c r="E58" s="129">
        <v>575</v>
      </c>
    </row>
    <row r="59" spans="4:5">
      <c r="D59" s="399" t="s">
        <v>470</v>
      </c>
      <c r="E59" s="129"/>
    </row>
    <row r="60" spans="4:5">
      <c r="D60" s="399" t="s">
        <v>471</v>
      </c>
      <c r="E60" s="129"/>
    </row>
    <row r="61" spans="4:5">
      <c r="D61" s="400" t="s">
        <v>472</v>
      </c>
      <c r="E61" s="129"/>
    </row>
    <row r="62" spans="4:5">
      <c r="D62" s="400" t="s">
        <v>189</v>
      </c>
      <c r="E62" s="129"/>
    </row>
    <row r="63" spans="4:5">
      <c r="D63" s="401" t="s">
        <v>473</v>
      </c>
      <c r="E63" s="129">
        <v>2600</v>
      </c>
    </row>
    <row r="64" spans="4:5">
      <c r="D64" s="399" t="s">
        <v>474</v>
      </c>
      <c r="E64" s="129"/>
    </row>
    <row r="65" spans="1:5">
      <c r="D65" s="400" t="s">
        <v>475</v>
      </c>
      <c r="E65" s="129"/>
    </row>
    <row r="66" spans="1:5">
      <c r="D66" s="400" t="s">
        <v>143</v>
      </c>
      <c r="E66" s="129"/>
    </row>
    <row r="67" spans="1:5">
      <c r="D67" s="400" t="s">
        <v>476</v>
      </c>
      <c r="E67" s="129"/>
    </row>
    <row r="68" spans="1:5">
      <c r="D68" s="402" t="s">
        <v>477</v>
      </c>
      <c r="E68" s="403">
        <f>SUM(E50:E67)</f>
        <v>105768</v>
      </c>
    </row>
    <row r="69" spans="1:5">
      <c r="A69" s="514">
        <v>3</v>
      </c>
      <c r="B69" s="206" t="s">
        <v>12</v>
      </c>
      <c r="C69" s="322" t="s">
        <v>431</v>
      </c>
    </row>
    <row r="70" spans="1:5">
      <c r="D70" s="396"/>
      <c r="E70" s="397" t="s">
        <v>120</v>
      </c>
    </row>
    <row r="71" spans="1:5">
      <c r="D71" s="398" t="s">
        <v>71</v>
      </c>
      <c r="E71" s="584"/>
    </row>
    <row r="72" spans="1:5">
      <c r="D72" s="399" t="s">
        <v>462</v>
      </c>
      <c r="E72" s="129">
        <v>169070.06278000001</v>
      </c>
    </row>
    <row r="73" spans="1:5">
      <c r="D73" s="399" t="s">
        <v>463</v>
      </c>
      <c r="E73" s="129">
        <v>59498.034520000001</v>
      </c>
    </row>
    <row r="74" spans="1:5">
      <c r="D74" s="399" t="s">
        <v>464</v>
      </c>
      <c r="E74" s="129">
        <v>17823.08554</v>
      </c>
    </row>
    <row r="75" spans="1:5">
      <c r="D75" s="400" t="s">
        <v>465</v>
      </c>
      <c r="E75" s="129"/>
    </row>
    <row r="76" spans="1:5">
      <c r="D76" s="399" t="s">
        <v>466</v>
      </c>
      <c r="E76" s="129">
        <v>44241</v>
      </c>
    </row>
    <row r="77" spans="1:5">
      <c r="D77" s="399" t="s">
        <v>467</v>
      </c>
      <c r="E77" s="129">
        <v>11707.330099999999</v>
      </c>
    </row>
    <row r="78" spans="1:5">
      <c r="D78" s="400" t="s">
        <v>141</v>
      </c>
      <c r="E78" s="129"/>
    </row>
    <row r="79" spans="1:5">
      <c r="D79" s="399" t="s">
        <v>468</v>
      </c>
      <c r="E79" s="129">
        <v>9346.4383400000006</v>
      </c>
    </row>
    <row r="80" spans="1:5">
      <c r="D80" s="399" t="s">
        <v>469</v>
      </c>
      <c r="E80" s="129">
        <v>882.04908999999998</v>
      </c>
    </row>
    <row r="81" spans="1:5">
      <c r="D81" s="399" t="s">
        <v>470</v>
      </c>
      <c r="E81" s="129">
        <v>0</v>
      </c>
    </row>
    <row r="82" spans="1:5">
      <c r="D82" s="399" t="s">
        <v>471</v>
      </c>
      <c r="E82" s="129">
        <v>0</v>
      </c>
    </row>
    <row r="83" spans="1:5">
      <c r="D83" s="400" t="s">
        <v>472</v>
      </c>
      <c r="E83" s="129">
        <v>0</v>
      </c>
    </row>
    <row r="84" spans="1:5">
      <c r="D84" s="400" t="s">
        <v>189</v>
      </c>
      <c r="E84" s="129"/>
    </row>
    <row r="85" spans="1:5">
      <c r="D85" s="401" t="s">
        <v>473</v>
      </c>
      <c r="E85" s="129">
        <v>5193.6986399999996</v>
      </c>
    </row>
    <row r="86" spans="1:5">
      <c r="D86" s="399" t="s">
        <v>474</v>
      </c>
      <c r="E86" s="129">
        <v>0</v>
      </c>
    </row>
    <row r="87" spans="1:5">
      <c r="D87" s="400" t="s">
        <v>475</v>
      </c>
      <c r="E87" s="129"/>
    </row>
    <row r="88" spans="1:5">
      <c r="D88" s="400" t="s">
        <v>143</v>
      </c>
      <c r="E88" s="129">
        <v>0</v>
      </c>
    </row>
    <row r="89" spans="1:5">
      <c r="D89" s="400" t="s">
        <v>476</v>
      </c>
      <c r="E89" s="129"/>
    </row>
    <row r="90" spans="1:5">
      <c r="D90" s="402" t="s">
        <v>477</v>
      </c>
      <c r="E90" s="403">
        <f>SUM(E72:E89)</f>
        <v>317761.69901000004</v>
      </c>
    </row>
    <row r="91" spans="1:5">
      <c r="A91" s="514">
        <v>4</v>
      </c>
      <c r="B91" s="206" t="s">
        <v>18</v>
      </c>
      <c r="C91" s="322" t="s">
        <v>443</v>
      </c>
    </row>
    <row r="92" spans="1:5">
      <c r="D92" s="396"/>
      <c r="E92" s="397" t="s">
        <v>120</v>
      </c>
    </row>
    <row r="93" spans="1:5">
      <c r="D93" s="398" t="s">
        <v>71</v>
      </c>
      <c r="E93" s="584"/>
    </row>
    <row r="94" spans="1:5">
      <c r="D94" s="399" t="s">
        <v>462</v>
      </c>
      <c r="E94" s="129">
        <v>0</v>
      </c>
    </row>
    <row r="95" spans="1:5">
      <c r="D95" s="399" t="s">
        <v>463</v>
      </c>
      <c r="E95" s="129">
        <v>23027.239999999998</v>
      </c>
    </row>
    <row r="96" spans="1:5">
      <c r="D96" s="399" t="s">
        <v>464</v>
      </c>
      <c r="E96" s="129"/>
    </row>
    <row r="97" spans="4:5">
      <c r="D97" s="400" t="s">
        <v>465</v>
      </c>
      <c r="E97" s="129"/>
    </row>
    <row r="98" spans="4:5">
      <c r="D98" s="399" t="s">
        <v>466</v>
      </c>
      <c r="E98" s="129">
        <v>-44531.953000000001</v>
      </c>
    </row>
    <row r="99" spans="4:5">
      <c r="D99" s="399" t="s">
        <v>467</v>
      </c>
      <c r="E99" s="129">
        <v>31928.5</v>
      </c>
    </row>
    <row r="100" spans="4:5">
      <c r="D100" s="400" t="s">
        <v>141</v>
      </c>
      <c r="E100" s="129"/>
    </row>
    <row r="101" spans="4:5">
      <c r="D101" s="399" t="s">
        <v>468</v>
      </c>
      <c r="E101" s="129"/>
    </row>
    <row r="102" spans="4:5">
      <c r="D102" s="399" t="s">
        <v>469</v>
      </c>
      <c r="E102" s="129"/>
    </row>
    <row r="103" spans="4:5">
      <c r="D103" s="399" t="s">
        <v>470</v>
      </c>
      <c r="E103" s="129"/>
    </row>
    <row r="104" spans="4:5">
      <c r="D104" s="399" t="s">
        <v>471</v>
      </c>
      <c r="E104" s="129"/>
    </row>
    <row r="105" spans="4:5">
      <c r="D105" s="400" t="s">
        <v>472</v>
      </c>
      <c r="E105" s="129"/>
    </row>
    <row r="106" spans="4:5">
      <c r="D106" s="400" t="s">
        <v>189</v>
      </c>
      <c r="E106" s="129"/>
    </row>
    <row r="107" spans="4:5">
      <c r="D107" s="401" t="s">
        <v>473</v>
      </c>
      <c r="E107" s="129"/>
    </row>
    <row r="108" spans="4:5">
      <c r="D108" s="399" t="s">
        <v>474</v>
      </c>
      <c r="E108" s="129">
        <v>7890.5999999999995</v>
      </c>
    </row>
    <row r="109" spans="4:5">
      <c r="D109" s="400" t="s">
        <v>475</v>
      </c>
      <c r="E109" s="129"/>
    </row>
    <row r="110" spans="4:5">
      <c r="D110" s="400" t="s">
        <v>143</v>
      </c>
      <c r="E110" s="129">
        <v>6369</v>
      </c>
    </row>
    <row r="111" spans="4:5">
      <c r="D111" s="400" t="s">
        <v>476</v>
      </c>
      <c r="E111" s="129"/>
    </row>
    <row r="112" spans="4:5">
      <c r="D112" s="402" t="s">
        <v>477</v>
      </c>
      <c r="E112" s="403">
        <f>SUM(E93:E111)</f>
        <v>24683.386999999995</v>
      </c>
    </row>
    <row r="113" spans="1:5">
      <c r="A113" s="514">
        <v>5</v>
      </c>
      <c r="B113" s="206" t="s">
        <v>16</v>
      </c>
      <c r="C113" s="322" t="s">
        <v>432</v>
      </c>
    </row>
    <row r="114" spans="1:5">
      <c r="D114" s="396"/>
      <c r="E114" s="397" t="s">
        <v>120</v>
      </c>
    </row>
    <row r="115" spans="1:5">
      <c r="D115" s="398" t="s">
        <v>71</v>
      </c>
      <c r="E115" s="584"/>
    </row>
    <row r="116" spans="1:5">
      <c r="D116" s="399" t="s">
        <v>462</v>
      </c>
      <c r="E116" s="129">
        <v>32084.000000000004</v>
      </c>
    </row>
    <row r="117" spans="1:5">
      <c r="D117" s="399" t="s">
        <v>463</v>
      </c>
      <c r="E117" s="129">
        <v>0</v>
      </c>
    </row>
    <row r="118" spans="1:5">
      <c r="D118" s="399" t="s">
        <v>464</v>
      </c>
      <c r="E118" s="129">
        <v>0</v>
      </c>
    </row>
    <row r="119" spans="1:5">
      <c r="D119" s="400" t="s">
        <v>465</v>
      </c>
      <c r="E119" s="129"/>
    </row>
    <row r="120" spans="1:5">
      <c r="D120" s="399" t="s">
        <v>466</v>
      </c>
      <c r="E120" s="129">
        <v>0</v>
      </c>
    </row>
    <row r="121" spans="1:5">
      <c r="D121" s="399" t="s">
        <v>467</v>
      </c>
      <c r="E121" s="129">
        <v>0</v>
      </c>
    </row>
    <row r="122" spans="1:5">
      <c r="D122" s="400" t="s">
        <v>141</v>
      </c>
      <c r="E122" s="129"/>
    </row>
    <row r="123" spans="1:5">
      <c r="D123" s="399" t="s">
        <v>468</v>
      </c>
      <c r="E123" s="129">
        <v>0</v>
      </c>
    </row>
    <row r="124" spans="1:5">
      <c r="D124" s="399" t="s">
        <v>469</v>
      </c>
      <c r="E124" s="129">
        <v>0</v>
      </c>
    </row>
    <row r="125" spans="1:5">
      <c r="D125" s="399" t="s">
        <v>470</v>
      </c>
      <c r="E125" s="129">
        <v>0</v>
      </c>
    </row>
    <row r="126" spans="1:5">
      <c r="D126" s="399" t="s">
        <v>471</v>
      </c>
      <c r="E126" s="129">
        <v>0</v>
      </c>
    </row>
    <row r="127" spans="1:5">
      <c r="D127" s="400" t="s">
        <v>472</v>
      </c>
      <c r="E127" s="129">
        <v>0</v>
      </c>
    </row>
    <row r="128" spans="1:5">
      <c r="D128" s="400" t="s">
        <v>189</v>
      </c>
      <c r="E128" s="129"/>
    </row>
    <row r="129" spans="1:7">
      <c r="D129" s="401" t="s">
        <v>473</v>
      </c>
      <c r="E129" s="129">
        <v>2899</v>
      </c>
    </row>
    <row r="130" spans="1:7">
      <c r="D130" s="399" t="s">
        <v>474</v>
      </c>
      <c r="E130" s="129">
        <v>0</v>
      </c>
    </row>
    <row r="131" spans="1:7">
      <c r="D131" s="400" t="s">
        <v>475</v>
      </c>
      <c r="E131" s="129">
        <v>0</v>
      </c>
    </row>
    <row r="132" spans="1:7">
      <c r="D132" s="400" t="s">
        <v>143</v>
      </c>
      <c r="E132" s="129">
        <v>0</v>
      </c>
    </row>
    <row r="133" spans="1:7">
      <c r="D133" s="400" t="s">
        <v>476</v>
      </c>
      <c r="E133" s="129"/>
    </row>
    <row r="134" spans="1:7">
      <c r="D134" s="402" t="s">
        <v>477</v>
      </c>
      <c r="E134" s="403">
        <f>SUM(E115:E133)</f>
        <v>34983</v>
      </c>
      <c r="F134" s="14" t="s">
        <v>490</v>
      </c>
      <c r="G134" s="14">
        <v>863</v>
      </c>
    </row>
    <row r="135" spans="1:7">
      <c r="A135" s="514">
        <v>6</v>
      </c>
      <c r="B135" s="206" t="s">
        <v>25</v>
      </c>
      <c r="C135" s="322" t="s">
        <v>392</v>
      </c>
    </row>
    <row r="136" spans="1:7">
      <c r="D136" s="396"/>
      <c r="E136" s="397" t="s">
        <v>120</v>
      </c>
    </row>
    <row r="137" spans="1:7">
      <c r="D137" s="398" t="s">
        <v>71</v>
      </c>
      <c r="E137" s="584"/>
    </row>
    <row r="138" spans="1:7">
      <c r="D138" s="399" t="s">
        <v>462</v>
      </c>
      <c r="E138" s="413">
        <v>7826.8798635057819</v>
      </c>
    </row>
    <row r="139" spans="1:7">
      <c r="D139" s="399" t="s">
        <v>463</v>
      </c>
      <c r="E139" s="413">
        <v>31308.085238888889</v>
      </c>
    </row>
    <row r="140" spans="1:7">
      <c r="D140" s="399" t="s">
        <v>464</v>
      </c>
      <c r="E140" s="413">
        <v>0</v>
      </c>
    </row>
    <row r="141" spans="1:7">
      <c r="D141" s="400" t="s">
        <v>465</v>
      </c>
      <c r="E141" s="413">
        <v>0</v>
      </c>
    </row>
    <row r="142" spans="1:7">
      <c r="D142" s="399" t="s">
        <v>466</v>
      </c>
      <c r="E142" s="413">
        <v>41014.490210000004</v>
      </c>
    </row>
    <row r="143" spans="1:7">
      <c r="D143" s="399" t="s">
        <v>467</v>
      </c>
      <c r="E143" s="413">
        <v>2687.3735000000001</v>
      </c>
    </row>
    <row r="144" spans="1:7">
      <c r="D144" s="400" t="s">
        <v>141</v>
      </c>
      <c r="E144" s="413">
        <v>0</v>
      </c>
    </row>
    <row r="145" spans="1:5">
      <c r="D145" s="399" t="s">
        <v>468</v>
      </c>
      <c r="E145" s="413">
        <v>0</v>
      </c>
    </row>
    <row r="146" spans="1:5">
      <c r="D146" s="399" t="s">
        <v>469</v>
      </c>
      <c r="E146" s="413">
        <v>1479.3797222527471</v>
      </c>
    </row>
    <row r="147" spans="1:5">
      <c r="D147" s="399" t="s">
        <v>470</v>
      </c>
      <c r="E147" s="413">
        <v>0</v>
      </c>
    </row>
    <row r="148" spans="1:5">
      <c r="D148" s="399" t="s">
        <v>471</v>
      </c>
      <c r="E148" s="413">
        <v>0</v>
      </c>
    </row>
    <row r="149" spans="1:5">
      <c r="D149" s="400" t="s">
        <v>472</v>
      </c>
      <c r="E149" s="413">
        <v>0</v>
      </c>
    </row>
    <row r="150" spans="1:5">
      <c r="D150" s="400" t="s">
        <v>189</v>
      </c>
      <c r="E150" s="413">
        <v>0</v>
      </c>
    </row>
    <row r="151" spans="1:5">
      <c r="D151" s="401" t="s">
        <v>473</v>
      </c>
      <c r="E151" s="413">
        <v>1096.1093899999998</v>
      </c>
    </row>
    <row r="152" spans="1:5">
      <c r="D152" s="399" t="s">
        <v>474</v>
      </c>
      <c r="E152" s="413">
        <v>1064.9576600000003</v>
      </c>
    </row>
    <row r="153" spans="1:5">
      <c r="D153" s="400" t="s">
        <v>475</v>
      </c>
      <c r="E153" s="413">
        <v>0</v>
      </c>
    </row>
    <row r="154" spans="1:5">
      <c r="D154" s="400" t="s">
        <v>143</v>
      </c>
      <c r="E154" s="413">
        <v>0</v>
      </c>
    </row>
    <row r="155" spans="1:5">
      <c r="D155" s="400" t="s">
        <v>476</v>
      </c>
      <c r="E155" s="413">
        <v>0</v>
      </c>
    </row>
    <row r="156" spans="1:5">
      <c r="D156" s="402" t="s">
        <v>477</v>
      </c>
      <c r="E156" s="403">
        <f>SUM(E138:E155)</f>
        <v>86477.275584647432</v>
      </c>
    </row>
    <row r="157" spans="1:5">
      <c r="A157" s="514">
        <v>7</v>
      </c>
      <c r="B157" s="206" t="s">
        <v>10</v>
      </c>
      <c r="C157" s="322" t="s">
        <v>433</v>
      </c>
    </row>
    <row r="158" spans="1:5">
      <c r="D158" s="396"/>
      <c r="E158" s="397" t="s">
        <v>120</v>
      </c>
    </row>
    <row r="159" spans="1:5">
      <c r="D159" s="398" t="s">
        <v>71</v>
      </c>
      <c r="E159" s="584"/>
    </row>
    <row r="160" spans="1:5">
      <c r="D160" s="399" t="s">
        <v>462</v>
      </c>
      <c r="E160" s="129"/>
    </row>
    <row r="161" spans="4:5">
      <c r="D161" s="399" t="s">
        <v>463</v>
      </c>
      <c r="E161" s="129">
        <v>136460</v>
      </c>
    </row>
    <row r="162" spans="4:5">
      <c r="D162" s="399" t="s">
        <v>464</v>
      </c>
      <c r="E162" s="129"/>
    </row>
    <row r="163" spans="4:5">
      <c r="D163" s="400" t="s">
        <v>465</v>
      </c>
      <c r="E163" s="129"/>
    </row>
    <row r="164" spans="4:5">
      <c r="D164" s="399" t="s">
        <v>466</v>
      </c>
      <c r="E164" s="129"/>
    </row>
    <row r="165" spans="4:5">
      <c r="D165" s="399" t="s">
        <v>467</v>
      </c>
      <c r="E165" s="129">
        <v>67171</v>
      </c>
    </row>
    <row r="166" spans="4:5">
      <c r="D166" s="400" t="s">
        <v>141</v>
      </c>
      <c r="E166" s="129"/>
    </row>
    <row r="167" spans="4:5">
      <c r="D167" s="399" t="s">
        <v>468</v>
      </c>
      <c r="E167" s="129">
        <v>9162</v>
      </c>
    </row>
    <row r="168" spans="4:5">
      <c r="D168" s="399" t="s">
        <v>469</v>
      </c>
      <c r="E168" s="129">
        <v>-214</v>
      </c>
    </row>
    <row r="169" spans="4:5">
      <c r="D169" s="399" t="s">
        <v>470</v>
      </c>
      <c r="E169" s="129"/>
    </row>
    <row r="170" spans="4:5">
      <c r="D170" s="399" t="s">
        <v>471</v>
      </c>
      <c r="E170" s="129"/>
    </row>
    <row r="171" spans="4:5">
      <c r="D171" s="400" t="s">
        <v>472</v>
      </c>
      <c r="E171" s="129"/>
    </row>
    <row r="172" spans="4:5">
      <c r="D172" s="400" t="s">
        <v>189</v>
      </c>
      <c r="E172" s="129"/>
    </row>
    <row r="173" spans="4:5">
      <c r="D173" s="401" t="s">
        <v>473</v>
      </c>
      <c r="E173" s="129">
        <v>44435</v>
      </c>
    </row>
    <row r="174" spans="4:5">
      <c r="D174" s="399" t="s">
        <v>474</v>
      </c>
      <c r="E174" s="129"/>
    </row>
    <row r="175" spans="4:5">
      <c r="D175" s="400" t="s">
        <v>475</v>
      </c>
      <c r="E175" s="129"/>
    </row>
    <row r="176" spans="4:5">
      <c r="D176" s="400" t="s">
        <v>143</v>
      </c>
      <c r="E176" s="129"/>
    </row>
    <row r="177" spans="1:5">
      <c r="D177" s="400" t="s">
        <v>476</v>
      </c>
      <c r="E177" s="129">
        <v>788</v>
      </c>
    </row>
    <row r="178" spans="1:5">
      <c r="D178" s="402" t="s">
        <v>477</v>
      </c>
      <c r="E178" s="403">
        <f>SUM(E159:E177)</f>
        <v>257802</v>
      </c>
    </row>
    <row r="179" spans="1:5">
      <c r="A179" s="514">
        <v>8</v>
      </c>
      <c r="B179" s="206" t="s">
        <v>14</v>
      </c>
      <c r="C179" s="322" t="s">
        <v>434</v>
      </c>
    </row>
    <row r="180" spans="1:5">
      <c r="D180" s="396"/>
      <c r="E180" s="397" t="s">
        <v>120</v>
      </c>
    </row>
    <row r="181" spans="1:5">
      <c r="D181" s="398" t="s">
        <v>71</v>
      </c>
      <c r="E181" s="584"/>
    </row>
    <row r="182" spans="1:5">
      <c r="D182" s="399" t="s">
        <v>462</v>
      </c>
      <c r="E182" s="129">
        <v>17522.42236</v>
      </c>
    </row>
    <row r="183" spans="1:5">
      <c r="D183" s="399" t="s">
        <v>463</v>
      </c>
      <c r="E183" s="129">
        <v>19878.214359999998</v>
      </c>
    </row>
    <row r="184" spans="1:5">
      <c r="D184" s="399" t="s">
        <v>464</v>
      </c>
      <c r="E184" s="129">
        <v>21688.070869999996</v>
      </c>
    </row>
    <row r="185" spans="1:5">
      <c r="D185" s="400" t="s">
        <v>465</v>
      </c>
      <c r="E185" s="129">
        <v>0</v>
      </c>
    </row>
    <row r="186" spans="1:5">
      <c r="D186" s="399" t="s">
        <v>466</v>
      </c>
      <c r="E186" s="129">
        <v>0</v>
      </c>
    </row>
    <row r="187" spans="1:5">
      <c r="D187" s="399" t="s">
        <v>467</v>
      </c>
      <c r="E187" s="129">
        <v>0</v>
      </c>
    </row>
    <row r="188" spans="1:5">
      <c r="D188" s="400" t="s">
        <v>141</v>
      </c>
      <c r="E188" s="129">
        <v>0</v>
      </c>
    </row>
    <row r="189" spans="1:5">
      <c r="D189" s="399" t="s">
        <v>468</v>
      </c>
      <c r="E189" s="129">
        <v>2561.4623300000003</v>
      </c>
    </row>
    <row r="190" spans="1:5">
      <c r="D190" s="399" t="s">
        <v>469</v>
      </c>
      <c r="E190" s="129">
        <v>0</v>
      </c>
    </row>
    <row r="191" spans="1:5">
      <c r="D191" s="399" t="s">
        <v>470</v>
      </c>
      <c r="E191" s="129">
        <v>0</v>
      </c>
    </row>
    <row r="192" spans="1:5">
      <c r="D192" s="399" t="s">
        <v>471</v>
      </c>
      <c r="E192" s="129">
        <v>0</v>
      </c>
    </row>
    <row r="193" spans="1:5">
      <c r="D193" s="400" t="s">
        <v>472</v>
      </c>
      <c r="E193" s="129">
        <v>0</v>
      </c>
    </row>
    <row r="194" spans="1:5">
      <c r="D194" s="400" t="s">
        <v>189</v>
      </c>
      <c r="E194" s="129">
        <v>0</v>
      </c>
    </row>
    <row r="195" spans="1:5">
      <c r="D195" s="401" t="s">
        <v>473</v>
      </c>
      <c r="E195" s="129">
        <v>9580.1910100000005</v>
      </c>
    </row>
    <row r="196" spans="1:5">
      <c r="D196" s="399" t="s">
        <v>474</v>
      </c>
      <c r="E196" s="129">
        <v>20.861830000000001</v>
      </c>
    </row>
    <row r="197" spans="1:5">
      <c r="D197" s="400" t="s">
        <v>475</v>
      </c>
      <c r="E197" s="129">
        <v>0</v>
      </c>
    </row>
    <row r="198" spans="1:5">
      <c r="D198" s="400" t="s">
        <v>143</v>
      </c>
      <c r="E198" s="129">
        <v>0</v>
      </c>
    </row>
    <row r="199" spans="1:5">
      <c r="D199" s="400" t="s">
        <v>476</v>
      </c>
      <c r="E199" s="129">
        <v>0</v>
      </c>
    </row>
    <row r="200" spans="1:5">
      <c r="D200" s="402" t="s">
        <v>477</v>
      </c>
      <c r="E200" s="403">
        <f>SUM(E182:E199)</f>
        <v>71251.22275999999</v>
      </c>
    </row>
    <row r="201" spans="1:5">
      <c r="A201" s="514">
        <v>9</v>
      </c>
      <c r="B201" s="206" t="s">
        <v>22</v>
      </c>
      <c r="C201" s="322" t="s">
        <v>435</v>
      </c>
    </row>
    <row r="202" spans="1:5">
      <c r="D202" s="396"/>
      <c r="E202" s="397" t="s">
        <v>120</v>
      </c>
    </row>
    <row r="203" spans="1:5">
      <c r="D203" s="398" t="s">
        <v>71</v>
      </c>
      <c r="E203" s="584"/>
    </row>
    <row r="204" spans="1:5">
      <c r="D204" s="399" t="s">
        <v>462</v>
      </c>
      <c r="E204" s="129"/>
    </row>
    <row r="205" spans="1:5">
      <c r="D205" s="399" t="s">
        <v>463</v>
      </c>
      <c r="E205" s="129"/>
    </row>
    <row r="206" spans="1:5">
      <c r="D206" s="399" t="s">
        <v>464</v>
      </c>
      <c r="E206" s="129"/>
    </row>
    <row r="207" spans="1:5">
      <c r="D207" s="400" t="s">
        <v>465</v>
      </c>
      <c r="E207" s="129"/>
    </row>
    <row r="208" spans="1:5">
      <c r="D208" s="399" t="s">
        <v>466</v>
      </c>
      <c r="E208" s="129"/>
    </row>
    <row r="209" spans="1:5">
      <c r="D209" s="399" t="s">
        <v>467</v>
      </c>
      <c r="E209" s="129"/>
    </row>
    <row r="210" spans="1:5">
      <c r="D210" s="400" t="s">
        <v>141</v>
      </c>
      <c r="E210" s="129"/>
    </row>
    <row r="211" spans="1:5">
      <c r="D211" s="399" t="s">
        <v>468</v>
      </c>
      <c r="E211" s="129"/>
    </row>
    <row r="212" spans="1:5">
      <c r="D212" s="399" t="s">
        <v>469</v>
      </c>
      <c r="E212" s="129"/>
    </row>
    <row r="213" spans="1:5">
      <c r="D213" s="399" t="s">
        <v>470</v>
      </c>
      <c r="E213" s="129"/>
    </row>
    <row r="214" spans="1:5">
      <c r="D214" s="399" t="s">
        <v>471</v>
      </c>
      <c r="E214" s="129"/>
    </row>
    <row r="215" spans="1:5">
      <c r="D215" s="400" t="s">
        <v>472</v>
      </c>
      <c r="E215" s="129"/>
    </row>
    <row r="216" spans="1:5">
      <c r="D216" s="400" t="s">
        <v>189</v>
      </c>
      <c r="E216" s="129"/>
    </row>
    <row r="217" spans="1:5">
      <c r="D217" s="401" t="s">
        <v>473</v>
      </c>
      <c r="E217" s="129"/>
    </row>
    <row r="218" spans="1:5">
      <c r="D218" s="399" t="s">
        <v>474</v>
      </c>
      <c r="E218" s="129"/>
    </row>
    <row r="219" spans="1:5">
      <c r="D219" s="400" t="s">
        <v>475</v>
      </c>
      <c r="E219" s="129"/>
    </row>
    <row r="220" spans="1:5">
      <c r="D220" s="400" t="s">
        <v>143</v>
      </c>
      <c r="E220" s="129"/>
    </row>
    <row r="221" spans="1:5">
      <c r="D221" s="400" t="s">
        <v>476</v>
      </c>
      <c r="E221" s="129"/>
    </row>
    <row r="222" spans="1:5">
      <c r="D222" s="402" t="s">
        <v>477</v>
      </c>
      <c r="E222" s="403"/>
    </row>
    <row r="223" spans="1:5">
      <c r="A223" s="514">
        <v>10</v>
      </c>
      <c r="B223" s="206" t="s">
        <v>17</v>
      </c>
      <c r="C223" s="322" t="s">
        <v>436</v>
      </c>
    </row>
    <row r="224" spans="1:5">
      <c r="D224" s="396"/>
      <c r="E224" s="397" t="s">
        <v>120</v>
      </c>
    </row>
    <row r="225" spans="4:5">
      <c r="D225" s="398" t="s">
        <v>71</v>
      </c>
      <c r="E225" s="584"/>
    </row>
    <row r="226" spans="4:5">
      <c r="D226" s="399" t="s">
        <v>462</v>
      </c>
      <c r="E226" s="131">
        <v>38756.204519999999</v>
      </c>
    </row>
    <row r="227" spans="4:5">
      <c r="D227" s="399" t="s">
        <v>463</v>
      </c>
      <c r="E227" s="131">
        <v>30335.239020000001</v>
      </c>
    </row>
    <row r="228" spans="4:5">
      <c r="D228" s="399" t="s">
        <v>464</v>
      </c>
      <c r="E228" s="129">
        <f>+'[14]Sheet 2 - General Insurance'!$C$184+'[14]Sheet 2 - General Insurance'!$C$185</f>
        <v>11829.54952</v>
      </c>
    </row>
    <row r="229" spans="4:5">
      <c r="D229" s="400" t="s">
        <v>465</v>
      </c>
      <c r="E229" s="129"/>
    </row>
    <row r="230" spans="4:5">
      <c r="D230" s="399" t="s">
        <v>466</v>
      </c>
      <c r="E230" s="129">
        <v>-10447.07504</v>
      </c>
    </row>
    <row r="231" spans="4:5">
      <c r="D231" s="399" t="s">
        <v>467</v>
      </c>
      <c r="E231" s="131">
        <v>1495.5195800000001</v>
      </c>
    </row>
    <row r="232" spans="4:5">
      <c r="D232" s="400" t="s">
        <v>141</v>
      </c>
      <c r="E232" s="129"/>
    </row>
    <row r="233" spans="4:5">
      <c r="D233" s="399" t="s">
        <v>468</v>
      </c>
      <c r="E233" s="131">
        <v>17178.225999999999</v>
      </c>
    </row>
    <row r="234" spans="4:5">
      <c r="D234" s="399" t="s">
        <v>469</v>
      </c>
      <c r="E234" s="131">
        <v>2287.7883999999999</v>
      </c>
    </row>
    <row r="235" spans="4:5">
      <c r="D235" s="399" t="s">
        <v>470</v>
      </c>
      <c r="E235" s="131">
        <v>0</v>
      </c>
    </row>
    <row r="236" spans="4:5">
      <c r="D236" s="399" t="s">
        <v>471</v>
      </c>
      <c r="E236" s="131">
        <v>0</v>
      </c>
    </row>
    <row r="237" spans="4:5">
      <c r="D237" s="400" t="s">
        <v>472</v>
      </c>
      <c r="E237" s="129"/>
    </row>
    <row r="238" spans="4:5">
      <c r="D238" s="400" t="s">
        <v>189</v>
      </c>
      <c r="E238" s="129"/>
    </row>
    <row r="239" spans="4:5">
      <c r="D239" s="401" t="s">
        <v>473</v>
      </c>
      <c r="E239" s="131">
        <v>16718.564819999989</v>
      </c>
    </row>
    <row r="240" spans="4:5">
      <c r="D240" s="399" t="s">
        <v>474</v>
      </c>
      <c r="E240" s="131">
        <v>2693.962</v>
      </c>
    </row>
    <row r="241" spans="1:5">
      <c r="D241" s="400" t="s">
        <v>475</v>
      </c>
      <c r="E241" s="129">
        <f>+'[14]Sheet 2 - General Insurance'!$C$192</f>
        <v>2961</v>
      </c>
    </row>
    <row r="242" spans="1:5">
      <c r="D242" s="400" t="s">
        <v>143</v>
      </c>
      <c r="E242" s="129"/>
    </row>
    <row r="243" spans="1:5">
      <c r="D243" s="400" t="s">
        <v>476</v>
      </c>
      <c r="E243" s="129">
        <v>16672</v>
      </c>
    </row>
    <row r="244" spans="1:5">
      <c r="D244" s="402" t="s">
        <v>477</v>
      </c>
      <c r="E244" s="403">
        <f>SUM(E226:E243)</f>
        <v>130480.97881999999</v>
      </c>
    </row>
    <row r="245" spans="1:5">
      <c r="A245" s="514">
        <v>11</v>
      </c>
      <c r="B245" s="206" t="s">
        <v>13</v>
      </c>
      <c r="C245" s="322" t="s">
        <v>445</v>
      </c>
    </row>
    <row r="246" spans="1:5">
      <c r="D246" s="396"/>
      <c r="E246" s="397" t="s">
        <v>120</v>
      </c>
    </row>
    <row r="247" spans="1:5">
      <c r="D247" s="398" t="s">
        <v>71</v>
      </c>
      <c r="E247" s="584"/>
    </row>
    <row r="248" spans="1:5">
      <c r="D248" s="399" t="s">
        <v>462</v>
      </c>
      <c r="E248" s="129">
        <v>149781.302</v>
      </c>
    </row>
    <row r="249" spans="1:5">
      <c r="D249" s="399" t="s">
        <v>463</v>
      </c>
      <c r="E249" s="129"/>
    </row>
    <row r="250" spans="1:5">
      <c r="D250" s="399" t="s">
        <v>464</v>
      </c>
      <c r="E250" s="129">
        <v>37752.043859999998</v>
      </c>
    </row>
    <row r="251" spans="1:5">
      <c r="D251" s="400" t="s">
        <v>465</v>
      </c>
      <c r="E251" s="129"/>
    </row>
    <row r="252" spans="1:5">
      <c r="D252" s="399" t="s">
        <v>466</v>
      </c>
      <c r="E252" s="129"/>
    </row>
    <row r="253" spans="1:5">
      <c r="D253" s="399" t="s">
        <v>467</v>
      </c>
      <c r="E253" s="129">
        <v>117954.43897</v>
      </c>
    </row>
    <row r="254" spans="1:5">
      <c r="D254" s="400" t="s">
        <v>141</v>
      </c>
      <c r="E254" s="129"/>
    </row>
    <row r="255" spans="1:5">
      <c r="D255" s="399" t="s">
        <v>468</v>
      </c>
      <c r="E255" s="129">
        <v>34399.774189999996</v>
      </c>
    </row>
    <row r="256" spans="1:5">
      <c r="D256" s="399" t="s">
        <v>469</v>
      </c>
      <c r="E256" s="129">
        <v>6699.70921</v>
      </c>
    </row>
    <row r="257" spans="1:5">
      <c r="D257" s="399" t="s">
        <v>470</v>
      </c>
      <c r="E257" s="129"/>
    </row>
    <row r="258" spans="1:5">
      <c r="D258" s="399" t="s">
        <v>471</v>
      </c>
      <c r="E258" s="129">
        <v>27742.50722</v>
      </c>
    </row>
    <row r="259" spans="1:5">
      <c r="D259" s="400" t="s">
        <v>472</v>
      </c>
      <c r="E259" s="129">
        <v>420</v>
      </c>
    </row>
    <row r="260" spans="1:5">
      <c r="D260" s="400" t="s">
        <v>189</v>
      </c>
      <c r="E260" s="129"/>
    </row>
    <row r="261" spans="1:5">
      <c r="D261" s="401" t="s">
        <v>473</v>
      </c>
      <c r="E261" s="129">
        <v>43461.249060000002</v>
      </c>
    </row>
    <row r="262" spans="1:5">
      <c r="D262" s="399" t="s">
        <v>474</v>
      </c>
      <c r="E262" s="129">
        <v>17250.136630000001</v>
      </c>
    </row>
    <row r="263" spans="1:5">
      <c r="D263" s="400" t="s">
        <v>475</v>
      </c>
      <c r="E263" s="129">
        <v>27054.711460000002</v>
      </c>
    </row>
    <row r="264" spans="1:5">
      <c r="D264" s="400" t="s">
        <v>143</v>
      </c>
      <c r="E264" s="129"/>
    </row>
    <row r="265" spans="1:5">
      <c r="D265" s="400" t="s">
        <v>476</v>
      </c>
      <c r="E265" s="129">
        <v>110077.20965</v>
      </c>
    </row>
    <row r="266" spans="1:5">
      <c r="D266" s="402" t="s">
        <v>477</v>
      </c>
      <c r="E266" s="403">
        <f>SUM(E247:E265)</f>
        <v>572593.08225000009</v>
      </c>
    </row>
    <row r="267" spans="1:5">
      <c r="A267" s="514">
        <v>12</v>
      </c>
      <c r="B267" s="206" t="s">
        <v>27</v>
      </c>
      <c r="C267" s="322" t="s">
        <v>438</v>
      </c>
    </row>
    <row r="268" spans="1:5">
      <c r="D268" s="396"/>
      <c r="E268" s="397" t="s">
        <v>120</v>
      </c>
    </row>
    <row r="269" spans="1:5">
      <c r="D269" s="398" t="s">
        <v>71</v>
      </c>
      <c r="E269" s="584"/>
    </row>
    <row r="270" spans="1:5">
      <c r="D270" s="399" t="s">
        <v>462</v>
      </c>
      <c r="E270" s="129"/>
    </row>
    <row r="271" spans="1:5">
      <c r="D271" s="399" t="s">
        <v>463</v>
      </c>
      <c r="E271" s="129"/>
    </row>
    <row r="272" spans="1:5">
      <c r="D272" s="399" t="s">
        <v>464</v>
      </c>
      <c r="E272" s="417">
        <v>6713.5349699999997</v>
      </c>
    </row>
    <row r="273" spans="4:5">
      <c r="D273" s="400" t="s">
        <v>465</v>
      </c>
      <c r="E273" s="417"/>
    </row>
    <row r="274" spans="4:5">
      <c r="D274" s="399" t="s">
        <v>466</v>
      </c>
      <c r="E274" s="417"/>
    </row>
    <row r="275" spans="4:5">
      <c r="D275" s="399" t="s">
        <v>467</v>
      </c>
      <c r="E275" s="417"/>
    </row>
    <row r="276" spans="4:5">
      <c r="D276" s="400" t="s">
        <v>141</v>
      </c>
      <c r="E276" s="417"/>
    </row>
    <row r="277" spans="4:5">
      <c r="D277" s="399" t="s">
        <v>468</v>
      </c>
      <c r="E277" s="417"/>
    </row>
    <row r="278" spans="4:5">
      <c r="D278" s="399" t="s">
        <v>469</v>
      </c>
      <c r="E278" s="417"/>
    </row>
    <row r="279" spans="4:5">
      <c r="D279" s="399" t="s">
        <v>470</v>
      </c>
      <c r="E279" s="417"/>
    </row>
    <row r="280" spans="4:5">
      <c r="D280" s="399" t="s">
        <v>471</v>
      </c>
      <c r="E280" s="417"/>
    </row>
    <row r="281" spans="4:5">
      <c r="D281" s="400" t="s">
        <v>472</v>
      </c>
      <c r="E281" s="417"/>
    </row>
    <row r="282" spans="4:5">
      <c r="D282" s="400" t="s">
        <v>189</v>
      </c>
      <c r="E282" s="417"/>
    </row>
    <row r="283" spans="4:5">
      <c r="D283" s="401" t="s">
        <v>473</v>
      </c>
      <c r="E283" s="417">
        <v>5453.05843</v>
      </c>
    </row>
    <row r="284" spans="4:5">
      <c r="D284" s="399" t="s">
        <v>474</v>
      </c>
      <c r="E284" s="129"/>
    </row>
    <row r="285" spans="4:5">
      <c r="D285" s="400" t="s">
        <v>475</v>
      </c>
      <c r="E285" s="129"/>
    </row>
    <row r="286" spans="4:5">
      <c r="D286" s="400" t="s">
        <v>143</v>
      </c>
      <c r="E286" s="129"/>
    </row>
    <row r="287" spans="4:5">
      <c r="D287" s="400" t="s">
        <v>476</v>
      </c>
      <c r="E287" s="129"/>
    </row>
    <row r="288" spans="4:5">
      <c r="D288" s="402" t="s">
        <v>477</v>
      </c>
      <c r="E288" s="403"/>
    </row>
    <row r="289" spans="1:5">
      <c r="A289" s="514">
        <v>13</v>
      </c>
      <c r="B289" s="206" t="s">
        <v>21</v>
      </c>
      <c r="C289" s="322" t="s">
        <v>439</v>
      </c>
    </row>
    <row r="290" spans="1:5">
      <c r="D290" s="396"/>
      <c r="E290" s="397" t="s">
        <v>120</v>
      </c>
    </row>
    <row r="291" spans="1:5">
      <c r="D291" s="398" t="s">
        <v>71</v>
      </c>
      <c r="E291" s="584"/>
    </row>
    <row r="292" spans="1:5">
      <c r="D292" s="399" t="s">
        <v>462</v>
      </c>
      <c r="E292" s="408">
        <v>21019.735170000004</v>
      </c>
    </row>
    <row r="293" spans="1:5">
      <c r="D293" s="399" t="s">
        <v>463</v>
      </c>
      <c r="E293" s="408">
        <v>8963.5474800000011</v>
      </c>
    </row>
    <row r="294" spans="1:5">
      <c r="D294" s="399" t="s">
        <v>464</v>
      </c>
      <c r="E294" s="408">
        <v>1826.3819799999999</v>
      </c>
    </row>
    <row r="295" spans="1:5">
      <c r="D295" s="400" t="s">
        <v>465</v>
      </c>
      <c r="E295" s="408"/>
    </row>
    <row r="296" spans="1:5">
      <c r="D296" s="399" t="s">
        <v>466</v>
      </c>
      <c r="E296" s="408">
        <v>2945.0373500000001</v>
      </c>
    </row>
    <row r="297" spans="1:5">
      <c r="D297" s="399" t="s">
        <v>467</v>
      </c>
      <c r="E297" s="408">
        <v>557.73885999999993</v>
      </c>
    </row>
    <row r="298" spans="1:5">
      <c r="D298" s="400" t="s">
        <v>141</v>
      </c>
      <c r="E298" s="408">
        <v>0</v>
      </c>
    </row>
    <row r="299" spans="1:5">
      <c r="D299" s="399" t="s">
        <v>468</v>
      </c>
      <c r="E299" s="408">
        <v>1133.6118300000001</v>
      </c>
    </row>
    <row r="300" spans="1:5">
      <c r="D300" s="399" t="s">
        <v>469</v>
      </c>
      <c r="E300" s="408">
        <v>355.96497999999997</v>
      </c>
    </row>
    <row r="301" spans="1:5">
      <c r="D301" s="399" t="s">
        <v>470</v>
      </c>
      <c r="E301" s="408">
        <v>0</v>
      </c>
    </row>
    <row r="302" spans="1:5">
      <c r="D302" s="399" t="s">
        <v>471</v>
      </c>
      <c r="E302" s="408">
        <v>0</v>
      </c>
    </row>
    <row r="303" spans="1:5">
      <c r="D303" s="400" t="s">
        <v>472</v>
      </c>
      <c r="E303" s="408">
        <v>0</v>
      </c>
    </row>
    <row r="304" spans="1:5">
      <c r="D304" s="400" t="s">
        <v>189</v>
      </c>
      <c r="E304" s="408">
        <v>0</v>
      </c>
    </row>
    <row r="305" spans="1:5">
      <c r="D305" s="401" t="s">
        <v>473</v>
      </c>
      <c r="E305" s="408">
        <v>568.41273999999999</v>
      </c>
    </row>
    <row r="306" spans="1:5">
      <c r="D306" s="399" t="s">
        <v>474</v>
      </c>
      <c r="E306" s="408">
        <v>0</v>
      </c>
    </row>
    <row r="307" spans="1:5">
      <c r="D307" s="400" t="s">
        <v>475</v>
      </c>
      <c r="E307" s="408">
        <v>0</v>
      </c>
    </row>
    <row r="308" spans="1:5">
      <c r="D308" s="400" t="s">
        <v>143</v>
      </c>
      <c r="E308" s="408">
        <v>0</v>
      </c>
    </row>
    <row r="309" spans="1:5">
      <c r="D309" s="400" t="s">
        <v>476</v>
      </c>
      <c r="E309" s="408">
        <v>0</v>
      </c>
    </row>
    <row r="310" spans="1:5">
      <c r="D310" s="402" t="s">
        <v>477</v>
      </c>
      <c r="E310" s="403">
        <f>SUM(E292:E309)</f>
        <v>37370.430390000001</v>
      </c>
    </row>
    <row r="311" spans="1:5">
      <c r="A311" s="514">
        <v>14</v>
      </c>
      <c r="B311" s="206" t="s">
        <v>67</v>
      </c>
      <c r="C311" s="322" t="s">
        <v>393</v>
      </c>
    </row>
    <row r="312" spans="1:5">
      <c r="D312" s="396"/>
      <c r="E312" s="397" t="s">
        <v>120</v>
      </c>
    </row>
    <row r="313" spans="1:5">
      <c r="D313" s="398" t="s">
        <v>71</v>
      </c>
      <c r="E313" s="584"/>
    </row>
    <row r="314" spans="1:5">
      <c r="D314" s="399" t="s">
        <v>462</v>
      </c>
      <c r="E314" s="129"/>
    </row>
    <row r="315" spans="1:5">
      <c r="D315" s="399" t="s">
        <v>463</v>
      </c>
      <c r="E315" s="129"/>
    </row>
    <row r="316" spans="1:5">
      <c r="D316" s="399" t="s">
        <v>464</v>
      </c>
      <c r="E316" s="129">
        <f>+'[37]Sheet 2 - General Insurance'!$C$170</f>
        <v>19952.125469999999</v>
      </c>
    </row>
    <row r="317" spans="1:5">
      <c r="D317" s="400" t="s">
        <v>465</v>
      </c>
      <c r="E317" s="129"/>
    </row>
    <row r="318" spans="1:5">
      <c r="D318" s="399" t="s">
        <v>466</v>
      </c>
      <c r="E318" s="129"/>
    </row>
    <row r="319" spans="1:5">
      <c r="D319" s="399" t="s">
        <v>467</v>
      </c>
      <c r="E319" s="129"/>
    </row>
    <row r="320" spans="1:5">
      <c r="D320" s="400" t="s">
        <v>141</v>
      </c>
      <c r="E320" s="129"/>
    </row>
    <row r="321" spans="1:5">
      <c r="D321" s="399" t="s">
        <v>468</v>
      </c>
      <c r="E321" s="129"/>
    </row>
    <row r="322" spans="1:5">
      <c r="D322" s="399" t="s">
        <v>469</v>
      </c>
      <c r="E322" s="129"/>
    </row>
    <row r="323" spans="1:5">
      <c r="D323" s="399" t="s">
        <v>470</v>
      </c>
      <c r="E323" s="129"/>
    </row>
    <row r="324" spans="1:5">
      <c r="D324" s="399" t="s">
        <v>471</v>
      </c>
      <c r="E324" s="129"/>
    </row>
    <row r="325" spans="1:5">
      <c r="D325" s="400" t="s">
        <v>472</v>
      </c>
      <c r="E325" s="129"/>
    </row>
    <row r="326" spans="1:5">
      <c r="D326" s="400" t="s">
        <v>189</v>
      </c>
      <c r="E326" s="129"/>
    </row>
    <row r="327" spans="1:5">
      <c r="D327" s="401" t="s">
        <v>473</v>
      </c>
      <c r="E327" s="129">
        <f>+'[37]Sheet 2 - General Insurance'!$C$181</f>
        <v>2914.51253</v>
      </c>
    </row>
    <row r="328" spans="1:5">
      <c r="D328" s="399" t="s">
        <v>474</v>
      </c>
      <c r="E328" s="129"/>
    </row>
    <row r="329" spans="1:5">
      <c r="D329" s="400" t="s">
        <v>475</v>
      </c>
      <c r="E329" s="129"/>
    </row>
    <row r="330" spans="1:5">
      <c r="D330" s="400" t="s">
        <v>143</v>
      </c>
      <c r="E330" s="129"/>
    </row>
    <row r="331" spans="1:5">
      <c r="D331" s="400" t="s">
        <v>476</v>
      </c>
      <c r="E331" s="129"/>
    </row>
    <row r="332" spans="1:5">
      <c r="D332" s="402" t="s">
        <v>477</v>
      </c>
      <c r="E332" s="403">
        <f>SUM(E314:E331)</f>
        <v>22866.637999999999</v>
      </c>
    </row>
    <row r="333" spans="1:5">
      <c r="A333" s="514">
        <v>15</v>
      </c>
      <c r="B333" s="206" t="s">
        <v>24</v>
      </c>
      <c r="C333" s="322" t="s">
        <v>440</v>
      </c>
    </row>
    <row r="334" spans="1:5">
      <c r="D334" s="396"/>
      <c r="E334" s="397" t="s">
        <v>120</v>
      </c>
    </row>
    <row r="335" spans="1:5">
      <c r="D335" s="398" t="s">
        <v>71</v>
      </c>
      <c r="E335" s="584"/>
    </row>
    <row r="336" spans="1:5">
      <c r="D336" s="399" t="s">
        <v>462</v>
      </c>
      <c r="E336" s="129">
        <v>0</v>
      </c>
    </row>
    <row r="337" spans="4:5">
      <c r="D337" s="399" t="s">
        <v>463</v>
      </c>
      <c r="E337" s="129">
        <v>69666</v>
      </c>
    </row>
    <row r="338" spans="4:5">
      <c r="D338" s="399" t="s">
        <v>464</v>
      </c>
      <c r="E338" s="129">
        <v>12991</v>
      </c>
    </row>
    <row r="339" spans="4:5">
      <c r="D339" s="400" t="s">
        <v>465</v>
      </c>
      <c r="E339" s="129"/>
    </row>
    <row r="340" spans="4:5">
      <c r="D340" s="399" t="s">
        <v>466</v>
      </c>
      <c r="E340" s="129">
        <v>-2793</v>
      </c>
    </row>
    <row r="341" spans="4:5">
      <c r="D341" s="399" t="s">
        <v>467</v>
      </c>
      <c r="E341" s="129">
        <v>249</v>
      </c>
    </row>
    <row r="342" spans="4:5">
      <c r="D342" s="400" t="s">
        <v>141</v>
      </c>
      <c r="E342" s="129"/>
    </row>
    <row r="343" spans="4:5">
      <c r="D343" s="399" t="s">
        <v>468</v>
      </c>
      <c r="E343" s="129"/>
    </row>
    <row r="344" spans="4:5">
      <c r="D344" s="399" t="s">
        <v>469</v>
      </c>
      <c r="E344" s="129"/>
    </row>
    <row r="345" spans="4:5">
      <c r="D345" s="399" t="s">
        <v>470</v>
      </c>
      <c r="E345" s="129"/>
    </row>
    <row r="346" spans="4:5">
      <c r="D346" s="399" t="s">
        <v>471</v>
      </c>
      <c r="E346" s="129"/>
    </row>
    <row r="347" spans="4:5">
      <c r="D347" s="400" t="s">
        <v>472</v>
      </c>
      <c r="E347" s="129"/>
    </row>
    <row r="348" spans="4:5">
      <c r="D348" s="400" t="s">
        <v>189</v>
      </c>
      <c r="E348" s="129"/>
    </row>
    <row r="349" spans="4:5">
      <c r="D349" s="401" t="s">
        <v>473</v>
      </c>
      <c r="E349" s="129">
        <v>8665</v>
      </c>
    </row>
    <row r="350" spans="4:5">
      <c r="D350" s="399" t="s">
        <v>474</v>
      </c>
      <c r="E350" s="129"/>
    </row>
    <row r="351" spans="4:5">
      <c r="D351" s="400" t="s">
        <v>475</v>
      </c>
      <c r="E351" s="129"/>
    </row>
    <row r="352" spans="4:5">
      <c r="D352" s="400" t="s">
        <v>143</v>
      </c>
      <c r="E352" s="129"/>
    </row>
    <row r="353" spans="1:5">
      <c r="D353" s="400" t="s">
        <v>476</v>
      </c>
      <c r="E353" s="129">
        <v>201</v>
      </c>
    </row>
    <row r="354" spans="1:5">
      <c r="D354" s="402" t="s">
        <v>477</v>
      </c>
      <c r="E354" s="403">
        <f>SUM(E336:E353)</f>
        <v>88979</v>
      </c>
    </row>
    <row r="355" spans="1:5">
      <c r="A355" s="514">
        <v>16</v>
      </c>
      <c r="B355" s="206" t="s">
        <v>9</v>
      </c>
      <c r="C355" s="322" t="s">
        <v>30</v>
      </c>
    </row>
    <row r="356" spans="1:5">
      <c r="D356" s="396"/>
      <c r="E356" s="397" t="s">
        <v>120</v>
      </c>
    </row>
    <row r="357" spans="1:5">
      <c r="D357" s="398" t="s">
        <v>71</v>
      </c>
      <c r="E357" s="584"/>
    </row>
    <row r="358" spans="1:5">
      <c r="D358" s="399" t="s">
        <v>462</v>
      </c>
      <c r="E358" s="129">
        <v>365914.46322000003</v>
      </c>
    </row>
    <row r="359" spans="1:5">
      <c r="D359" s="399" t="s">
        <v>463</v>
      </c>
      <c r="E359" s="129">
        <v>8448.9742100000003</v>
      </c>
    </row>
    <row r="360" spans="1:5">
      <c r="D360" s="399" t="s">
        <v>464</v>
      </c>
      <c r="E360" s="129">
        <v>48755</v>
      </c>
    </row>
    <row r="361" spans="1:5">
      <c r="D361" s="400" t="s">
        <v>465</v>
      </c>
      <c r="E361" s="129">
        <v>0</v>
      </c>
    </row>
    <row r="362" spans="1:5">
      <c r="D362" s="399" t="s">
        <v>466</v>
      </c>
      <c r="E362" s="129">
        <v>388250.79091000004</v>
      </c>
    </row>
    <row r="363" spans="1:5">
      <c r="D363" s="399" t="s">
        <v>467</v>
      </c>
      <c r="E363" s="129">
        <v>352202.54345000006</v>
      </c>
    </row>
    <row r="364" spans="1:5">
      <c r="D364" s="400" t="s">
        <v>141</v>
      </c>
      <c r="E364" s="129">
        <v>0</v>
      </c>
    </row>
    <row r="365" spans="1:5">
      <c r="D365" s="399" t="s">
        <v>468</v>
      </c>
      <c r="E365" s="129">
        <v>93650.216339999999</v>
      </c>
    </row>
    <row r="366" spans="1:5">
      <c r="D366" s="399" t="s">
        <v>469</v>
      </c>
      <c r="E366" s="129">
        <v>1578.9041100000002</v>
      </c>
    </row>
    <row r="367" spans="1:5">
      <c r="D367" s="399" t="s">
        <v>470</v>
      </c>
      <c r="E367" s="129">
        <v>0</v>
      </c>
    </row>
    <row r="368" spans="1:5">
      <c r="D368" s="399" t="s">
        <v>471</v>
      </c>
      <c r="E368" s="129">
        <v>5411</v>
      </c>
    </row>
    <row r="369" spans="1:5">
      <c r="D369" s="400" t="s">
        <v>472</v>
      </c>
      <c r="E369" s="129"/>
    </row>
    <row r="370" spans="1:5">
      <c r="D370" s="400" t="s">
        <v>189</v>
      </c>
      <c r="E370" s="129">
        <v>0</v>
      </c>
    </row>
    <row r="371" spans="1:5">
      <c r="D371" s="401" t="s">
        <v>473</v>
      </c>
      <c r="E371" s="129">
        <v>107263</v>
      </c>
    </row>
    <row r="372" spans="1:5">
      <c r="D372" s="399" t="s">
        <v>474</v>
      </c>
      <c r="E372" s="129"/>
    </row>
    <row r="373" spans="1:5">
      <c r="D373" s="400" t="s">
        <v>475</v>
      </c>
      <c r="E373" s="129">
        <v>0</v>
      </c>
    </row>
    <row r="374" spans="1:5">
      <c r="D374" s="400" t="s">
        <v>143</v>
      </c>
      <c r="E374" s="129"/>
    </row>
    <row r="375" spans="1:5">
      <c r="D375" s="400" t="s">
        <v>476</v>
      </c>
      <c r="E375" s="129"/>
    </row>
    <row r="376" spans="1:5">
      <c r="D376" s="402" t="s">
        <v>477</v>
      </c>
      <c r="E376" s="403">
        <f>SUM(E358:E375)</f>
        <v>1371474.8922400002</v>
      </c>
    </row>
    <row r="377" spans="1:5">
      <c r="A377" s="514">
        <v>17</v>
      </c>
      <c r="B377" s="206" t="s">
        <v>20</v>
      </c>
      <c r="C377" s="322" t="s">
        <v>441</v>
      </c>
    </row>
    <row r="378" spans="1:5">
      <c r="D378" s="396"/>
      <c r="E378" s="397" t="s">
        <v>120</v>
      </c>
    </row>
    <row r="379" spans="1:5">
      <c r="D379" s="398" t="s">
        <v>71</v>
      </c>
      <c r="E379" s="584"/>
    </row>
    <row r="380" spans="1:5">
      <c r="D380" s="399" t="s">
        <v>462</v>
      </c>
      <c r="E380" s="129">
        <v>6229.8160000000007</v>
      </c>
    </row>
    <row r="381" spans="1:5">
      <c r="D381" s="399" t="s">
        <v>463</v>
      </c>
      <c r="E381" s="129">
        <v>9047.7420000000002</v>
      </c>
    </row>
    <row r="382" spans="1:5">
      <c r="D382" s="399" t="s">
        <v>464</v>
      </c>
      <c r="E382" s="129">
        <v>2186.9</v>
      </c>
    </row>
    <row r="383" spans="1:5">
      <c r="D383" s="400" t="s">
        <v>465</v>
      </c>
      <c r="E383" s="129"/>
    </row>
    <row r="384" spans="1:5">
      <c r="D384" s="399" t="s">
        <v>466</v>
      </c>
      <c r="E384" s="129"/>
    </row>
    <row r="385" spans="1:5">
      <c r="D385" s="399" t="s">
        <v>467</v>
      </c>
      <c r="E385" s="129">
        <v>762.20500000000004</v>
      </c>
    </row>
    <row r="386" spans="1:5">
      <c r="D386" s="400" t="s">
        <v>141</v>
      </c>
      <c r="E386" s="129"/>
    </row>
    <row r="387" spans="1:5">
      <c r="D387" s="399" t="s">
        <v>468</v>
      </c>
      <c r="E387" s="129">
        <v>481.99</v>
      </c>
    </row>
    <row r="388" spans="1:5">
      <c r="D388" s="399" t="s">
        <v>469</v>
      </c>
      <c r="E388" s="129">
        <v>2292.85</v>
      </c>
    </row>
    <row r="389" spans="1:5">
      <c r="D389" s="399" t="s">
        <v>470</v>
      </c>
      <c r="E389" s="129"/>
    </row>
    <row r="390" spans="1:5">
      <c r="D390" s="399" t="s">
        <v>471</v>
      </c>
      <c r="E390" s="129"/>
    </row>
    <row r="391" spans="1:5">
      <c r="D391" s="400" t="s">
        <v>472</v>
      </c>
      <c r="E391" s="129"/>
    </row>
    <row r="392" spans="1:5">
      <c r="D392" s="400" t="s">
        <v>189</v>
      </c>
      <c r="E392" s="129"/>
    </row>
    <row r="393" spans="1:5">
      <c r="D393" s="401" t="s">
        <v>473</v>
      </c>
      <c r="E393" s="129">
        <v>8867.9210000000003</v>
      </c>
    </row>
    <row r="394" spans="1:5">
      <c r="D394" s="399" t="s">
        <v>474</v>
      </c>
      <c r="E394" s="129"/>
    </row>
    <row r="395" spans="1:5">
      <c r="D395" s="400" t="s">
        <v>475</v>
      </c>
      <c r="E395" s="129"/>
    </row>
    <row r="396" spans="1:5">
      <c r="D396" s="400" t="s">
        <v>143</v>
      </c>
      <c r="E396" s="129"/>
    </row>
    <row r="397" spans="1:5">
      <c r="D397" s="400" t="s">
        <v>476</v>
      </c>
      <c r="E397" s="129"/>
    </row>
    <row r="398" spans="1:5">
      <c r="D398" s="402" t="s">
        <v>477</v>
      </c>
      <c r="E398" s="403">
        <f>SUM(E379:E397)</f>
        <v>29869.424000000006</v>
      </c>
    </row>
    <row r="399" spans="1:5">
      <c r="A399" s="514">
        <v>18</v>
      </c>
      <c r="B399" s="206" t="s">
        <v>11</v>
      </c>
      <c r="C399" s="322" t="s">
        <v>442</v>
      </c>
    </row>
    <row r="400" spans="1:5">
      <c r="D400" s="396"/>
      <c r="E400" s="397" t="s">
        <v>120</v>
      </c>
    </row>
    <row r="401" spans="4:5">
      <c r="D401" s="398" t="s">
        <v>71</v>
      </c>
      <c r="E401" s="584"/>
    </row>
    <row r="402" spans="4:5">
      <c r="D402" s="399" t="s">
        <v>462</v>
      </c>
      <c r="E402" s="413">
        <v>322523.58064</v>
      </c>
    </row>
    <row r="403" spans="4:5">
      <c r="D403" s="399" t="s">
        <v>463</v>
      </c>
      <c r="E403" s="413">
        <v>20705.046309999998</v>
      </c>
    </row>
    <row r="404" spans="4:5">
      <c r="D404" s="399" t="s">
        <v>464</v>
      </c>
      <c r="E404" s="413">
        <v>41800.914050000007</v>
      </c>
    </row>
    <row r="405" spans="4:5">
      <c r="D405" s="400" t="s">
        <v>465</v>
      </c>
      <c r="E405" s="413"/>
    </row>
    <row r="406" spans="4:5">
      <c r="D406" s="399" t="s">
        <v>466</v>
      </c>
      <c r="E406" s="413">
        <v>-18993.387070000001</v>
      </c>
    </row>
    <row r="407" spans="4:5">
      <c r="D407" s="399" t="s">
        <v>467</v>
      </c>
      <c r="E407" s="413">
        <v>1071.4613400000001</v>
      </c>
    </row>
    <row r="408" spans="4:5">
      <c r="D408" s="400" t="s">
        <v>141</v>
      </c>
      <c r="E408" s="413"/>
    </row>
    <row r="409" spans="4:5">
      <c r="D409" s="399" t="s">
        <v>468</v>
      </c>
      <c r="E409" s="413">
        <v>37025.90681</v>
      </c>
    </row>
    <row r="410" spans="4:5">
      <c r="D410" s="399" t="s">
        <v>469</v>
      </c>
      <c r="E410" s="413">
        <v>6560.8285700000006</v>
      </c>
    </row>
    <row r="411" spans="4:5">
      <c r="D411" s="399" t="s">
        <v>470</v>
      </c>
      <c r="E411" s="413"/>
    </row>
    <row r="412" spans="4:5">
      <c r="D412" s="399" t="s">
        <v>471</v>
      </c>
      <c r="E412" s="413"/>
    </row>
    <row r="413" spans="4:5">
      <c r="D413" s="400" t="s">
        <v>472</v>
      </c>
      <c r="E413" s="413"/>
    </row>
    <row r="414" spans="4:5">
      <c r="D414" s="400" t="s">
        <v>189</v>
      </c>
      <c r="E414" s="413"/>
    </row>
    <row r="415" spans="4:5">
      <c r="D415" s="401" t="s">
        <v>473</v>
      </c>
      <c r="E415" s="413">
        <v>6488.7035400000004</v>
      </c>
    </row>
    <row r="416" spans="4:5">
      <c r="D416" s="399" t="s">
        <v>474</v>
      </c>
      <c r="E416" s="413"/>
    </row>
    <row r="417" spans="2:5">
      <c r="D417" s="400" t="s">
        <v>475</v>
      </c>
      <c r="E417" s="413"/>
    </row>
    <row r="418" spans="2:5">
      <c r="D418" s="400" t="s">
        <v>143</v>
      </c>
      <c r="E418" s="413"/>
    </row>
    <row r="419" spans="2:5">
      <c r="D419" s="400" t="s">
        <v>476</v>
      </c>
      <c r="E419" s="413"/>
    </row>
    <row r="420" spans="2:5">
      <c r="D420" s="402" t="s">
        <v>477</v>
      </c>
      <c r="E420" s="403">
        <f>SUM(E401:E419)</f>
        <v>417183.05419000005</v>
      </c>
    </row>
    <row r="421" spans="2:5">
      <c r="B421" s="312" t="s">
        <v>26</v>
      </c>
      <c r="C421" s="312" t="s">
        <v>26</v>
      </c>
    </row>
  </sheetData>
  <customSheetViews>
    <customSheetView guid="{5E394B0B-7867-4722-9497-A93AB2A9A773}"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1"/>
    </customSheetView>
    <customSheetView guid="{B1E1B596-A9A1-411D-A882-A48CB025B978}"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2"/>
    </customSheetView>
    <customSheetView guid="{E82B35BE-4719-4C53-A9EF-1CC6F153A6F3}" scale="60" showPageBreaks="1" hiddenColumns="1" state="hidden" view="pageBreakPreview"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3"/>
    </customSheetView>
    <customSheetView guid="{46F31544-8E6F-41C5-8628-1D6EE074AF15}"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4"/>
    </customSheetView>
    <customSheetView guid="{B2E1A0C6-5BA1-4CF1-B412-16D81FCDF11F}"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5"/>
    </customSheetView>
    <customSheetView guid="{967E0446-E234-427F-8E57-7FE287052E2E}"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6"/>
    </customSheetView>
    <customSheetView guid="{2ACFE167-4169-43A6-9AB2-59D5A2DA2DB4}" scale="60" hiddenColumns="1" state="hidden" topLeftCell="C1">
      <selection activeCell="F4" sqref="F4"/>
      <rowBreaks count="9" manualBreakCount="9">
        <brk id="46" max="16383" man="1"/>
        <brk id="90" max="16383" man="1"/>
        <brk id="134" max="16383" man="1"/>
        <brk id="178" max="16383" man="1"/>
        <brk id="222" max="16383" man="1"/>
        <brk id="266" max="16383" man="1"/>
        <brk id="310" max="16383" man="1"/>
        <brk id="354" max="16383" man="1"/>
        <brk id="398" max="16383" man="1"/>
      </rowBreaks>
      <pageMargins left="0.7" right="0.7" top="0.75" bottom="0.75" header="0.3" footer="0.3"/>
      <pageSetup orientation="portrait" r:id="rId7"/>
    </customSheetView>
  </customSheetViews>
  <pageMargins left="0.7" right="0.7" top="0.75" bottom="0.75" header="0.3" footer="0.3"/>
  <pageSetup orientation="portrait" r:id="rId8"/>
  <rowBreaks count="9" manualBreakCount="9">
    <brk id="46" max="16383" man="1"/>
    <brk id="90" max="16383" man="1"/>
    <brk id="134" max="16383" man="1"/>
    <brk id="178" max="16383" man="1"/>
    <brk id="222" max="16383" man="1"/>
    <brk id="266" max="16383" man="1"/>
    <brk id="310" max="16383" man="1"/>
    <brk id="354" max="16383" man="1"/>
    <brk id="398" max="16383" man="1"/>
  </rowBreaks>
  <ignoredErrors>
    <ignoredError sqref="E8:E17" formula="1"/>
  </ignoredError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5"/>
  <dimension ref="A1:K180"/>
  <sheetViews>
    <sheetView workbookViewId="0">
      <selection activeCell="H83" sqref="H83"/>
    </sheetView>
  </sheetViews>
  <sheetFormatPr defaultColWidth="9.109375" defaultRowHeight="14.4"/>
  <cols>
    <col min="1" max="1" width="9.109375" style="14"/>
    <col min="2" max="2" width="32.6640625" style="14" bestFit="1" customWidth="1"/>
    <col min="3" max="3" width="13" style="14" customWidth="1"/>
    <col min="4" max="4" width="13.33203125" style="14" customWidth="1"/>
    <col min="5" max="5" width="12.5546875" style="14" customWidth="1"/>
    <col min="6" max="6" width="13.109375" style="14" customWidth="1"/>
    <col min="7" max="7" width="12.88671875" style="14" customWidth="1"/>
    <col min="8" max="8" width="14.5546875" customWidth="1"/>
    <col min="9" max="11" width="8.88671875" customWidth="1"/>
    <col min="12" max="16384" width="9.109375" style="14"/>
  </cols>
  <sheetData>
    <row r="1" spans="1:8">
      <c r="B1" s="530" t="s">
        <v>556</v>
      </c>
    </row>
    <row r="2" spans="1:8">
      <c r="A2" s="149"/>
      <c r="G2" s="447"/>
    </row>
    <row r="3" spans="1:8" ht="26.4">
      <c r="A3" s="149"/>
      <c r="B3" s="669" t="s">
        <v>558</v>
      </c>
      <c r="C3" s="715" t="s">
        <v>505</v>
      </c>
      <c r="D3" s="715" t="s">
        <v>492</v>
      </c>
      <c r="E3" s="715" t="s">
        <v>493</v>
      </c>
      <c r="F3" s="715" t="s">
        <v>591</v>
      </c>
      <c r="G3" s="715" t="s">
        <v>590</v>
      </c>
      <c r="H3" s="715" t="s">
        <v>588</v>
      </c>
    </row>
    <row r="4" spans="1:8">
      <c r="A4" s="716">
        <v>1</v>
      </c>
      <c r="B4" s="130" t="s">
        <v>559</v>
      </c>
      <c r="C4" s="207">
        <v>42883238.573771998</v>
      </c>
      <c r="D4" s="207">
        <v>47969491.583116502</v>
      </c>
      <c r="E4" s="207">
        <v>51386331.270086348</v>
      </c>
      <c r="F4" s="207">
        <v>56757163.153614148</v>
      </c>
      <c r="G4" s="207">
        <v>67337642.392237753</v>
      </c>
      <c r="H4" s="13"/>
    </row>
    <row r="5" spans="1:8">
      <c r="A5" s="717">
        <v>2</v>
      </c>
      <c r="B5" s="130" t="s">
        <v>560</v>
      </c>
      <c r="C5" s="207">
        <f t="shared" ref="C5:H5" si="0">SUM(C6:C7)</f>
        <v>28754141.964156248</v>
      </c>
      <c r="D5" s="207">
        <f t="shared" si="0"/>
        <v>31529731.12684251</v>
      </c>
      <c r="E5" s="207">
        <f t="shared" si="0"/>
        <v>34396115.451945789</v>
      </c>
      <c r="F5" s="207">
        <f t="shared" si="0"/>
        <v>37969857.406111829</v>
      </c>
      <c r="G5" s="207">
        <f t="shared" si="0"/>
        <v>45002732.935120717</v>
      </c>
      <c r="H5" s="207">
        <f t="shared" si="0"/>
        <v>0</v>
      </c>
    </row>
    <row r="6" spans="1:8" ht="27">
      <c r="A6" s="717"/>
      <c r="B6" s="644" t="s">
        <v>417</v>
      </c>
      <c r="C6" s="207">
        <v>21142877.199536249</v>
      </c>
      <c r="D6" s="207">
        <v>23060246.55695251</v>
      </c>
      <c r="E6" s="207">
        <v>25461259.134129602</v>
      </c>
      <c r="F6" s="207">
        <v>31564754.814218275</v>
      </c>
      <c r="G6" s="207">
        <v>33345981.360024761</v>
      </c>
      <c r="H6" s="13"/>
    </row>
    <row r="7" spans="1:8">
      <c r="A7" s="717"/>
      <c r="B7" s="130" t="s">
        <v>418</v>
      </c>
      <c r="C7" s="207">
        <v>7611264.7646199986</v>
      </c>
      <c r="D7" s="207">
        <v>8469484.5698899999</v>
      </c>
      <c r="E7" s="207">
        <v>8934856.3178161848</v>
      </c>
      <c r="F7" s="207">
        <v>6405102.5918935556</v>
      </c>
      <c r="G7" s="207">
        <v>11656751.575095953</v>
      </c>
      <c r="H7" s="13"/>
    </row>
    <row r="8" spans="1:8">
      <c r="A8" s="717">
        <v>3</v>
      </c>
      <c r="B8" s="130" t="s">
        <v>562</v>
      </c>
      <c r="C8" s="207">
        <v>14129096.609615751</v>
      </c>
      <c r="D8" s="207">
        <v>16439760.401563991</v>
      </c>
      <c r="E8" s="207">
        <v>15814935.439390555</v>
      </c>
      <c r="F8" s="207">
        <v>16506379.610442314</v>
      </c>
      <c r="G8" s="207">
        <v>22334909.31853703</v>
      </c>
      <c r="H8" s="13"/>
    </row>
    <row r="9" spans="1:8">
      <c r="A9" s="717">
        <v>4</v>
      </c>
      <c r="B9" s="130" t="s">
        <v>561</v>
      </c>
      <c r="C9" s="207">
        <v>5438658.9222759996</v>
      </c>
      <c r="D9" s="207">
        <v>5716640.0676380005</v>
      </c>
      <c r="E9" s="207">
        <v>6710305.2888059998</v>
      </c>
      <c r="F9" s="207">
        <v>8077740.8455428816</v>
      </c>
      <c r="G9" s="207">
        <v>9094367.7783697769</v>
      </c>
      <c r="H9" s="13"/>
    </row>
    <row r="10" spans="1:8">
      <c r="A10" s="718">
        <v>5</v>
      </c>
      <c r="B10" s="130" t="s">
        <v>248</v>
      </c>
      <c r="C10" s="719">
        <f t="shared" ref="C10:H10" si="1">C8/C9</f>
        <v>2.5979008449573686</v>
      </c>
      <c r="D10" s="719">
        <f t="shared" si="1"/>
        <v>2.8757732176684976</v>
      </c>
      <c r="E10" s="719">
        <f t="shared" si="1"/>
        <v>2.3568131044309895</v>
      </c>
      <c r="F10" s="719">
        <f t="shared" si="1"/>
        <v>2.0434401060972598</v>
      </c>
      <c r="G10" s="719">
        <f t="shared" si="1"/>
        <v>2.455905661926145</v>
      </c>
      <c r="H10" s="719" t="e">
        <f t="shared" si="1"/>
        <v>#DIV/0!</v>
      </c>
    </row>
    <row r="11" spans="1:8">
      <c r="A11" s="720"/>
      <c r="B11" s="119"/>
      <c r="C11" s="721"/>
      <c r="D11" s="721"/>
      <c r="E11" s="721"/>
      <c r="F11" s="721"/>
      <c r="G11" s="721"/>
    </row>
    <row r="12" spans="1:8">
      <c r="A12" s="720"/>
      <c r="B12" s="119"/>
      <c r="C12" s="721"/>
      <c r="D12" s="721"/>
      <c r="E12" s="721"/>
      <c r="F12" s="721"/>
      <c r="G12" s="721"/>
    </row>
    <row r="13" spans="1:8" ht="22.8">
      <c r="A13" s="325">
        <v>1</v>
      </c>
      <c r="B13" s="712" t="s">
        <v>489</v>
      </c>
      <c r="C13" s="715" t="s">
        <v>352</v>
      </c>
      <c r="D13" s="715" t="s">
        <v>351</v>
      </c>
      <c r="E13" s="715" t="s">
        <v>246</v>
      </c>
      <c r="F13" s="715" t="s">
        <v>420</v>
      </c>
      <c r="G13" s="715" t="s">
        <v>590</v>
      </c>
      <c r="H13" s="715" t="s">
        <v>588</v>
      </c>
    </row>
    <row r="14" spans="1:8">
      <c r="A14" s="617">
        <v>1</v>
      </c>
      <c r="B14" s="130" t="s">
        <v>559</v>
      </c>
      <c r="C14" s="774">
        <v>2514310</v>
      </c>
      <c r="D14" s="774">
        <v>3678466</v>
      </c>
      <c r="E14" s="774">
        <v>3956837</v>
      </c>
      <c r="F14" s="774">
        <v>4964464</v>
      </c>
      <c r="G14" s="774">
        <v>3547420</v>
      </c>
      <c r="H14" s="13"/>
    </row>
    <row r="15" spans="1:8">
      <c r="A15" s="618">
        <v>2</v>
      </c>
      <c r="B15" s="130" t="s">
        <v>560</v>
      </c>
      <c r="C15" s="774">
        <f t="shared" ref="C15:H15" si="2">SUM(C16:C17)</f>
        <v>1725513</v>
      </c>
      <c r="D15" s="774">
        <f t="shared" si="2"/>
        <v>2079423</v>
      </c>
      <c r="E15" s="774">
        <f t="shared" si="2"/>
        <v>2234876</v>
      </c>
      <c r="F15" s="774">
        <f t="shared" si="2"/>
        <v>2472458</v>
      </c>
      <c r="G15" s="774">
        <f t="shared" si="2"/>
        <v>2183095</v>
      </c>
      <c r="H15" s="774">
        <f t="shared" si="2"/>
        <v>0</v>
      </c>
    </row>
    <row r="16" spans="1:8" ht="27">
      <c r="A16" s="618"/>
      <c r="B16" s="644" t="s">
        <v>417</v>
      </c>
      <c r="C16" s="774">
        <v>1057476</v>
      </c>
      <c r="D16" s="774">
        <v>1489125</v>
      </c>
      <c r="E16" s="774">
        <v>1652459</v>
      </c>
      <c r="F16" s="774">
        <v>1730784</v>
      </c>
      <c r="G16" s="774">
        <v>1515737</v>
      </c>
      <c r="H16" s="13"/>
    </row>
    <row r="17" spans="1:11">
      <c r="A17" s="618"/>
      <c r="B17" s="130" t="s">
        <v>418</v>
      </c>
      <c r="C17" s="774">
        <v>668037</v>
      </c>
      <c r="D17" s="774">
        <v>590298</v>
      </c>
      <c r="E17" s="774">
        <v>582417</v>
      </c>
      <c r="F17" s="774">
        <v>741674</v>
      </c>
      <c r="G17" s="774">
        <v>667358</v>
      </c>
      <c r="H17" s="13"/>
    </row>
    <row r="18" spans="1:11">
      <c r="A18" s="618">
        <v>3</v>
      </c>
      <c r="B18" s="130" t="s">
        <v>562</v>
      </c>
      <c r="C18" s="774">
        <v>788797</v>
      </c>
      <c r="D18" s="774">
        <v>1599043</v>
      </c>
      <c r="E18" s="774">
        <v>1721961</v>
      </c>
      <c r="F18" s="774">
        <v>2492006</v>
      </c>
      <c r="G18" s="774">
        <v>1364325</v>
      </c>
      <c r="H18" s="13"/>
    </row>
    <row r="19" spans="1:11">
      <c r="A19" s="618">
        <v>4</v>
      </c>
      <c r="B19" s="130" t="s">
        <v>561</v>
      </c>
      <c r="C19" s="774">
        <v>240193</v>
      </c>
      <c r="D19" s="774">
        <v>341741</v>
      </c>
      <c r="E19" s="774">
        <v>420950</v>
      </c>
      <c r="F19" s="774">
        <v>442994</v>
      </c>
      <c r="G19" s="774">
        <v>361071</v>
      </c>
      <c r="H19" s="13"/>
    </row>
    <row r="20" spans="1:11">
      <c r="A20" s="723">
        <v>5</v>
      </c>
      <c r="B20" s="130" t="s">
        <v>248</v>
      </c>
      <c r="C20" s="775">
        <f t="shared" ref="C20:H20" si="3">C18/C19</f>
        <v>3.2840132726599025</v>
      </c>
      <c r="D20" s="775">
        <f t="shared" si="3"/>
        <v>4.6791078623870126</v>
      </c>
      <c r="E20" s="775">
        <f t="shared" si="3"/>
        <v>4.0906544720275564</v>
      </c>
      <c r="F20" s="775">
        <f t="shared" si="3"/>
        <v>5.6253719011995651</v>
      </c>
      <c r="G20" s="775">
        <f t="shared" si="3"/>
        <v>3.7785504789916664</v>
      </c>
      <c r="H20" s="775" t="e">
        <f t="shared" si="3"/>
        <v>#DIV/0!</v>
      </c>
    </row>
    <row r="21" spans="1:11" s="667" customFormat="1">
      <c r="A21" s="720"/>
      <c r="B21" s="119"/>
      <c r="C21" s="372"/>
      <c r="D21" s="372"/>
      <c r="E21" s="372"/>
      <c r="F21" s="372"/>
      <c r="G21" s="372"/>
      <c r="H21" s="11"/>
      <c r="I21" s="11"/>
      <c r="J21" s="11"/>
      <c r="K21" s="11"/>
    </row>
    <row r="22" spans="1:11" s="667" customFormat="1">
      <c r="A22" s="720"/>
      <c r="B22" s="119"/>
      <c r="C22" s="372"/>
      <c r="D22" s="372"/>
      <c r="E22" s="372"/>
      <c r="F22" s="372"/>
      <c r="G22" s="372"/>
      <c r="H22" s="11"/>
      <c r="I22" s="11"/>
      <c r="J22" s="11"/>
      <c r="K22" s="11"/>
    </row>
    <row r="23" spans="1:11" ht="22.8">
      <c r="A23" s="325">
        <v>2</v>
      </c>
      <c r="B23" s="586" t="s">
        <v>432</v>
      </c>
      <c r="C23" s="715" t="s">
        <v>352</v>
      </c>
      <c r="D23" s="715" t="s">
        <v>351</v>
      </c>
      <c r="E23" s="715" t="s">
        <v>246</v>
      </c>
      <c r="F23" s="715" t="s">
        <v>420</v>
      </c>
      <c r="G23" s="715" t="s">
        <v>590</v>
      </c>
      <c r="H23" s="715" t="s">
        <v>588</v>
      </c>
    </row>
    <row r="24" spans="1:11">
      <c r="A24" s="617">
        <v>1</v>
      </c>
      <c r="B24" s="130" t="s">
        <v>559</v>
      </c>
      <c r="C24" s="789">
        <v>675098</v>
      </c>
      <c r="D24" s="789">
        <v>588028</v>
      </c>
      <c r="E24" s="789">
        <v>649133</v>
      </c>
      <c r="F24" s="789">
        <v>772722.54421401117</v>
      </c>
      <c r="G24" s="789">
        <v>705867.22250597598</v>
      </c>
      <c r="H24" s="13"/>
    </row>
    <row r="25" spans="1:11">
      <c r="A25" s="618">
        <v>2</v>
      </c>
      <c r="B25" s="130" t="s">
        <v>560</v>
      </c>
      <c r="C25" s="789">
        <f t="shared" ref="C25:H25" si="4">SUM(C26:C27)</f>
        <v>571542</v>
      </c>
      <c r="D25" s="789">
        <f t="shared" si="4"/>
        <v>495842</v>
      </c>
      <c r="E25" s="789">
        <f t="shared" si="4"/>
        <v>482842</v>
      </c>
      <c r="F25" s="789">
        <f t="shared" si="4"/>
        <v>631972</v>
      </c>
      <c r="G25" s="789">
        <f t="shared" si="4"/>
        <v>561348.46585580008</v>
      </c>
      <c r="H25" s="789">
        <f t="shared" si="4"/>
        <v>0</v>
      </c>
    </row>
    <row r="26" spans="1:11" ht="27">
      <c r="A26" s="618"/>
      <c r="B26" s="644" t="s">
        <v>417</v>
      </c>
      <c r="C26" s="791">
        <v>571542</v>
      </c>
      <c r="D26" s="791">
        <v>495842</v>
      </c>
      <c r="E26" s="789">
        <v>252785</v>
      </c>
      <c r="F26" s="789">
        <v>308930</v>
      </c>
      <c r="G26" s="789">
        <v>304885.84989200009</v>
      </c>
      <c r="H26" s="13"/>
    </row>
    <row r="27" spans="1:11">
      <c r="A27" s="618"/>
      <c r="B27" s="130" t="s">
        <v>418</v>
      </c>
      <c r="C27" s="791"/>
      <c r="D27" s="791"/>
      <c r="E27" s="789">
        <v>230057</v>
      </c>
      <c r="F27" s="789">
        <v>323042</v>
      </c>
      <c r="G27" s="789">
        <v>256462.61596379997</v>
      </c>
      <c r="H27" s="13"/>
    </row>
    <row r="28" spans="1:11">
      <c r="A28" s="618">
        <v>3</v>
      </c>
      <c r="B28" s="130" t="s">
        <v>562</v>
      </c>
      <c r="C28" s="789">
        <v>103556</v>
      </c>
      <c r="D28" s="789">
        <v>92186</v>
      </c>
      <c r="E28" s="789">
        <v>166291</v>
      </c>
      <c r="F28" s="789">
        <v>140750.54421401117</v>
      </c>
      <c r="G28" s="789">
        <v>144518.7566501759</v>
      </c>
      <c r="H28" s="13"/>
    </row>
    <row r="29" spans="1:11">
      <c r="A29" s="618">
        <v>4</v>
      </c>
      <c r="B29" s="130" t="s">
        <v>561</v>
      </c>
      <c r="C29" s="789">
        <v>77568</v>
      </c>
      <c r="D29" s="789">
        <v>88219</v>
      </c>
      <c r="E29" s="789">
        <v>92216</v>
      </c>
      <c r="F29" s="789">
        <v>81395.680202000018</v>
      </c>
      <c r="G29" s="789">
        <v>80552.962511999984</v>
      </c>
      <c r="H29" s="13"/>
    </row>
    <row r="30" spans="1:11">
      <c r="A30" s="619">
        <v>5</v>
      </c>
      <c r="B30" s="130" t="s">
        <v>248</v>
      </c>
      <c r="C30" s="790">
        <f t="shared" ref="C30:H30" si="5">C28/C29</f>
        <v>1.3350350660066006</v>
      </c>
      <c r="D30" s="790">
        <f t="shared" si="5"/>
        <v>1.044967637357032</v>
      </c>
      <c r="E30" s="790">
        <f t="shared" si="5"/>
        <v>1.8032770885746507</v>
      </c>
      <c r="F30" s="790">
        <f t="shared" si="5"/>
        <v>1.7292139320503241</v>
      </c>
      <c r="G30" s="790">
        <f t="shared" si="5"/>
        <v>1.7940836952911188</v>
      </c>
      <c r="H30" s="790" t="e">
        <f t="shared" si="5"/>
        <v>#DIV/0!</v>
      </c>
    </row>
    <row r="31" spans="1:11">
      <c r="A31" s="720"/>
      <c r="B31" s="119"/>
      <c r="C31" s="722"/>
      <c r="D31" s="722"/>
      <c r="E31" s="722"/>
      <c r="F31" s="722"/>
      <c r="G31" s="722"/>
    </row>
    <row r="32" spans="1:11">
      <c r="A32" s="720"/>
      <c r="B32" s="119"/>
      <c r="C32" s="722"/>
      <c r="D32" s="722"/>
      <c r="E32" s="722"/>
      <c r="F32" s="722"/>
      <c r="G32" s="722"/>
    </row>
    <row r="33" spans="1:8" ht="22.8">
      <c r="A33" s="325">
        <v>3</v>
      </c>
      <c r="B33" s="528" t="s">
        <v>486</v>
      </c>
      <c r="C33" s="715" t="s">
        <v>352</v>
      </c>
      <c r="D33" s="715" t="s">
        <v>351</v>
      </c>
      <c r="E33" s="715" t="s">
        <v>246</v>
      </c>
      <c r="F33" s="715" t="s">
        <v>420</v>
      </c>
      <c r="G33" s="715" t="s">
        <v>590</v>
      </c>
      <c r="H33" s="715" t="s">
        <v>588</v>
      </c>
    </row>
    <row r="34" spans="1:8">
      <c r="A34" s="617">
        <v>1</v>
      </c>
      <c r="B34" s="130" t="s">
        <v>559</v>
      </c>
      <c r="C34" s="796">
        <v>574421</v>
      </c>
      <c r="D34" s="796">
        <v>906991</v>
      </c>
      <c r="E34" s="796">
        <v>1274325</v>
      </c>
      <c r="F34" s="796">
        <v>1311097</v>
      </c>
      <c r="G34" s="796">
        <v>1532568</v>
      </c>
      <c r="H34" s="13"/>
    </row>
    <row r="35" spans="1:8">
      <c r="A35" s="618">
        <v>2</v>
      </c>
      <c r="B35" s="130" t="s">
        <v>560</v>
      </c>
      <c r="C35" s="796">
        <f t="shared" ref="C35:H35" si="6">SUM(C36:C37)</f>
        <v>307255</v>
      </c>
      <c r="D35" s="796">
        <f t="shared" si="6"/>
        <v>607662</v>
      </c>
      <c r="E35" s="796">
        <f t="shared" si="6"/>
        <v>800159</v>
      </c>
      <c r="F35" s="796">
        <f t="shared" si="6"/>
        <v>706362</v>
      </c>
      <c r="G35" s="796">
        <f t="shared" si="6"/>
        <v>899297</v>
      </c>
      <c r="H35" s="796">
        <f t="shared" si="6"/>
        <v>0</v>
      </c>
    </row>
    <row r="36" spans="1:8" ht="27">
      <c r="A36" s="618"/>
      <c r="B36" s="644" t="s">
        <v>417</v>
      </c>
      <c r="C36" s="796">
        <v>158005</v>
      </c>
      <c r="D36" s="796">
        <v>249268</v>
      </c>
      <c r="E36" s="796">
        <v>333646</v>
      </c>
      <c r="F36" s="796">
        <v>418054</v>
      </c>
      <c r="G36" s="796">
        <v>486330</v>
      </c>
      <c r="H36" s="13"/>
    </row>
    <row r="37" spans="1:8">
      <c r="A37" s="618"/>
      <c r="B37" s="130" t="s">
        <v>418</v>
      </c>
      <c r="C37" s="796">
        <v>149250</v>
      </c>
      <c r="D37" s="796">
        <v>358394</v>
      </c>
      <c r="E37" s="796">
        <v>466513</v>
      </c>
      <c r="F37" s="796">
        <v>288308</v>
      </c>
      <c r="G37" s="796">
        <v>412967</v>
      </c>
      <c r="H37" s="13"/>
    </row>
    <row r="38" spans="1:8">
      <c r="A38" s="618">
        <v>3</v>
      </c>
      <c r="B38" s="130" t="s">
        <v>562</v>
      </c>
      <c r="C38" s="796">
        <v>267166</v>
      </c>
      <c r="D38" s="796">
        <v>299329</v>
      </c>
      <c r="E38" s="796">
        <v>474166</v>
      </c>
      <c r="F38" s="796">
        <v>604735</v>
      </c>
      <c r="G38" s="796">
        <v>633271</v>
      </c>
      <c r="H38" s="13"/>
    </row>
    <row r="39" spans="1:8">
      <c r="A39" s="618">
        <v>4</v>
      </c>
      <c r="B39" s="130" t="s">
        <v>561</v>
      </c>
      <c r="C39" s="796">
        <v>50000</v>
      </c>
      <c r="D39" s="796">
        <v>55563</v>
      </c>
      <c r="E39" s="796">
        <v>61169</v>
      </c>
      <c r="F39" s="796">
        <v>84076</v>
      </c>
      <c r="G39" s="796">
        <v>104957</v>
      </c>
      <c r="H39" s="13"/>
    </row>
    <row r="40" spans="1:8">
      <c r="A40" s="619">
        <v>5</v>
      </c>
      <c r="B40" s="130" t="s">
        <v>248</v>
      </c>
      <c r="C40" s="790">
        <f t="shared" ref="C40:H40" si="7">C38/C39</f>
        <v>5.3433200000000003</v>
      </c>
      <c r="D40" s="790">
        <f t="shared" si="7"/>
        <v>5.387200115184565</v>
      </c>
      <c r="E40" s="790">
        <f t="shared" si="7"/>
        <v>7.7517369909594729</v>
      </c>
      <c r="F40" s="790">
        <f t="shared" si="7"/>
        <v>7.1927184927922356</v>
      </c>
      <c r="G40" s="790">
        <f t="shared" si="7"/>
        <v>6.0336232933487048</v>
      </c>
      <c r="H40" s="790" t="e">
        <f t="shared" si="7"/>
        <v>#DIV/0!</v>
      </c>
    </row>
    <row r="42" spans="1:8">
      <c r="A42" s="149"/>
      <c r="B42" s="530"/>
      <c r="C42" s="616"/>
      <c r="D42" s="616"/>
      <c r="E42" s="616"/>
      <c r="F42" s="616"/>
      <c r="G42" s="616"/>
    </row>
    <row r="43" spans="1:8" ht="22.8">
      <c r="A43" s="325">
        <v>4</v>
      </c>
      <c r="B43" s="528" t="s">
        <v>443</v>
      </c>
      <c r="C43" s="715" t="s">
        <v>352</v>
      </c>
      <c r="D43" s="715" t="s">
        <v>351</v>
      </c>
      <c r="E43" s="715" t="s">
        <v>246</v>
      </c>
      <c r="F43" s="715" t="s">
        <v>420</v>
      </c>
      <c r="G43" s="715" t="s">
        <v>590</v>
      </c>
      <c r="H43" s="715" t="s">
        <v>588</v>
      </c>
    </row>
    <row r="44" spans="1:8">
      <c r="A44" s="617">
        <v>1</v>
      </c>
      <c r="B44" s="130" t="s">
        <v>559</v>
      </c>
      <c r="C44" s="789">
        <v>457912</v>
      </c>
      <c r="D44" s="789">
        <v>460677</v>
      </c>
      <c r="E44" s="789">
        <v>648667.60899999994</v>
      </c>
      <c r="F44" s="789">
        <v>850762.53637273517</v>
      </c>
      <c r="G44" s="789">
        <v>967551.48854433675</v>
      </c>
      <c r="H44" s="13"/>
    </row>
    <row r="45" spans="1:8">
      <c r="A45" s="618">
        <v>2</v>
      </c>
      <c r="B45" s="130" t="s">
        <v>560</v>
      </c>
      <c r="C45" s="789">
        <f t="shared" ref="C45:H45" si="8">SUM(C46:C47)</f>
        <v>330754</v>
      </c>
      <c r="D45" s="789">
        <f t="shared" si="8"/>
        <v>318691</v>
      </c>
      <c r="E45" s="789">
        <f t="shared" si="8"/>
        <v>855746.52</v>
      </c>
      <c r="F45" s="789">
        <f t="shared" si="8"/>
        <v>600677.77723999997</v>
      </c>
      <c r="G45" s="789">
        <f t="shared" si="8"/>
        <v>589959.67290000001</v>
      </c>
      <c r="H45" s="789">
        <f t="shared" si="8"/>
        <v>0</v>
      </c>
    </row>
    <row r="46" spans="1:8" ht="27">
      <c r="A46" s="618"/>
      <c r="B46" s="644" t="s">
        <v>417</v>
      </c>
      <c r="C46" s="789">
        <v>189277</v>
      </c>
      <c r="D46" s="789">
        <v>295895</v>
      </c>
      <c r="E46" s="789">
        <v>342520</v>
      </c>
      <c r="F46" s="789">
        <v>401239.45699999994</v>
      </c>
      <c r="G46" s="789">
        <v>476720.63</v>
      </c>
      <c r="H46" s="13"/>
    </row>
    <row r="47" spans="1:8">
      <c r="A47" s="618"/>
      <c r="B47" s="130" t="s">
        <v>418</v>
      </c>
      <c r="C47" s="789">
        <v>141477</v>
      </c>
      <c r="D47" s="789">
        <v>22796</v>
      </c>
      <c r="E47" s="789">
        <v>513226.51999999996</v>
      </c>
      <c r="F47" s="789">
        <v>199438.32024000003</v>
      </c>
      <c r="G47" s="789">
        <v>113239.04290000003</v>
      </c>
      <c r="H47" s="13"/>
    </row>
    <row r="48" spans="1:8">
      <c r="A48" s="618">
        <v>3</v>
      </c>
      <c r="B48" s="130" t="s">
        <v>562</v>
      </c>
      <c r="C48" s="789">
        <v>127158</v>
      </c>
      <c r="D48" s="789">
        <v>141986</v>
      </c>
      <c r="E48" s="789">
        <v>-207078.91100000008</v>
      </c>
      <c r="F48" s="789">
        <v>250084.7591327352</v>
      </c>
      <c r="G48" s="789">
        <v>377591.81564433675</v>
      </c>
      <c r="H48" s="13"/>
    </row>
    <row r="49" spans="1:8">
      <c r="A49" s="618">
        <v>4</v>
      </c>
      <c r="B49" s="130" t="s">
        <v>561</v>
      </c>
      <c r="C49" s="789">
        <v>114873.8</v>
      </c>
      <c r="D49" s="789">
        <v>139308.20000000001</v>
      </c>
      <c r="E49" s="789">
        <v>146983.6</v>
      </c>
      <c r="F49" s="789">
        <v>167500.40000000002</v>
      </c>
      <c r="G49" s="789">
        <v>204437.26</v>
      </c>
      <c r="H49" s="13"/>
    </row>
    <row r="50" spans="1:8">
      <c r="A50" s="619">
        <v>5</v>
      </c>
      <c r="B50" s="130" t="s">
        <v>248</v>
      </c>
      <c r="C50" s="790">
        <f t="shared" ref="C50:H50" si="9">C48/C49</f>
        <v>1.1069364815998077</v>
      </c>
      <c r="D50" s="790">
        <f t="shared" si="9"/>
        <v>1.0192221276278064</v>
      </c>
      <c r="E50" s="790">
        <f t="shared" si="9"/>
        <v>-1.4088572534622916</v>
      </c>
      <c r="F50" s="790">
        <f t="shared" si="9"/>
        <v>1.4930397726377678</v>
      </c>
      <c r="G50" s="790">
        <f t="shared" si="9"/>
        <v>1.8469813949000136</v>
      </c>
      <c r="H50" s="790" t="e">
        <f t="shared" si="9"/>
        <v>#DIV/0!</v>
      </c>
    </row>
    <row r="51" spans="1:8">
      <c r="A51" s="720"/>
      <c r="B51" s="119"/>
      <c r="C51" s="722"/>
      <c r="D51" s="722"/>
      <c r="E51" s="722"/>
      <c r="F51" s="722"/>
      <c r="G51" s="722"/>
    </row>
    <row r="53" spans="1:8" ht="22.8">
      <c r="A53" s="728">
        <v>5</v>
      </c>
      <c r="B53" s="528" t="s">
        <v>485</v>
      </c>
      <c r="C53" s="715" t="s">
        <v>352</v>
      </c>
      <c r="D53" s="715" t="s">
        <v>351</v>
      </c>
      <c r="E53" s="715" t="s">
        <v>246</v>
      </c>
      <c r="F53" s="715" t="s">
        <v>420</v>
      </c>
      <c r="G53" s="715" t="s">
        <v>590</v>
      </c>
      <c r="H53" s="715" t="s">
        <v>588</v>
      </c>
    </row>
    <row r="54" spans="1:8">
      <c r="A54" s="617">
        <v>1</v>
      </c>
      <c r="B54" s="130" t="s">
        <v>559</v>
      </c>
      <c r="C54" s="789">
        <v>648211</v>
      </c>
      <c r="D54" s="789">
        <v>715779</v>
      </c>
      <c r="E54" s="789">
        <v>1128716</v>
      </c>
      <c r="F54" s="789">
        <v>1031026</v>
      </c>
      <c r="G54" s="796">
        <v>1289432.13858</v>
      </c>
      <c r="H54" s="13"/>
    </row>
    <row r="55" spans="1:8">
      <c r="A55" s="618">
        <v>2</v>
      </c>
      <c r="B55" s="130" t="s">
        <v>560</v>
      </c>
      <c r="C55" s="789">
        <f t="shared" ref="C55:H55" si="10">SUM(C56:C57)</f>
        <v>302209</v>
      </c>
      <c r="D55" s="789">
        <f t="shared" si="10"/>
        <v>356908</v>
      </c>
      <c r="E55" s="789">
        <f t="shared" si="10"/>
        <v>847264</v>
      </c>
      <c r="F55" s="789">
        <f t="shared" si="10"/>
        <v>674686</v>
      </c>
      <c r="G55" s="789">
        <f t="shared" si="10"/>
        <v>836682</v>
      </c>
      <c r="H55" s="789">
        <f t="shared" si="10"/>
        <v>0</v>
      </c>
    </row>
    <row r="56" spans="1:8" ht="27">
      <c r="A56" s="618"/>
      <c r="B56" s="644" t="s">
        <v>417</v>
      </c>
      <c r="C56" s="789">
        <v>227693</v>
      </c>
      <c r="D56" s="789">
        <v>246868</v>
      </c>
      <c r="E56" s="789">
        <v>198119</v>
      </c>
      <c r="F56" s="789">
        <v>323920</v>
      </c>
      <c r="G56" s="796">
        <v>592088</v>
      </c>
      <c r="H56" s="13"/>
    </row>
    <row r="57" spans="1:8">
      <c r="A57" s="618"/>
      <c r="B57" s="130" t="s">
        <v>418</v>
      </c>
      <c r="C57" s="789">
        <v>74516</v>
      </c>
      <c r="D57" s="789">
        <v>110040</v>
      </c>
      <c r="E57" s="789">
        <v>649145</v>
      </c>
      <c r="F57" s="789">
        <v>350766</v>
      </c>
      <c r="G57" s="796">
        <v>244594</v>
      </c>
      <c r="H57" s="13"/>
    </row>
    <row r="58" spans="1:8">
      <c r="A58" s="618">
        <v>3</v>
      </c>
      <c r="B58" s="130" t="s">
        <v>562</v>
      </c>
      <c r="C58" s="789">
        <v>346002</v>
      </c>
      <c r="D58" s="789">
        <v>358871</v>
      </c>
      <c r="E58" s="789">
        <v>281452</v>
      </c>
      <c r="F58" s="789">
        <v>356340</v>
      </c>
      <c r="G58" s="796">
        <v>452750</v>
      </c>
      <c r="H58" s="13"/>
    </row>
    <row r="59" spans="1:8">
      <c r="A59" s="618">
        <v>4</v>
      </c>
      <c r="B59" s="130" t="s">
        <v>561</v>
      </c>
      <c r="C59" s="789">
        <v>60020</v>
      </c>
      <c r="D59" s="789">
        <v>63290</v>
      </c>
      <c r="E59" s="789">
        <v>56548</v>
      </c>
      <c r="F59" s="789">
        <v>92281.200000000012</v>
      </c>
      <c r="G59" s="796">
        <v>191160</v>
      </c>
      <c r="H59" s="13"/>
    </row>
    <row r="60" spans="1:8">
      <c r="A60" s="619">
        <v>5</v>
      </c>
      <c r="B60" s="130" t="s">
        <v>248</v>
      </c>
      <c r="C60" s="790">
        <f t="shared" ref="C60:H60" si="11">C58/C59</f>
        <v>5.7647784071976007</v>
      </c>
      <c r="D60" s="790">
        <f t="shared" si="11"/>
        <v>5.6702638647495656</v>
      </c>
      <c r="E60" s="790">
        <f t="shared" si="11"/>
        <v>4.977222890287897</v>
      </c>
      <c r="F60" s="790">
        <f t="shared" si="11"/>
        <v>3.8614582385144534</v>
      </c>
      <c r="G60" s="790">
        <f t="shared" si="11"/>
        <v>2.3684348189997908</v>
      </c>
      <c r="H60" s="790" t="e">
        <f t="shared" si="11"/>
        <v>#DIV/0!</v>
      </c>
    </row>
    <row r="61" spans="1:8">
      <c r="A61" s="720"/>
      <c r="B61" s="119"/>
      <c r="C61" s="722"/>
      <c r="D61" s="722"/>
      <c r="E61" s="722"/>
      <c r="F61" s="722"/>
      <c r="G61" s="722"/>
    </row>
    <row r="63" spans="1:8" ht="22.8">
      <c r="A63" s="325">
        <v>6</v>
      </c>
      <c r="B63" s="528" t="s">
        <v>433</v>
      </c>
      <c r="C63" s="715" t="s">
        <v>352</v>
      </c>
      <c r="D63" s="715" t="s">
        <v>351</v>
      </c>
      <c r="E63" s="715" t="s">
        <v>246</v>
      </c>
      <c r="F63" s="715" t="s">
        <v>420</v>
      </c>
      <c r="G63" s="715" t="s">
        <v>590</v>
      </c>
      <c r="H63" s="715" t="s">
        <v>588</v>
      </c>
    </row>
    <row r="64" spans="1:8">
      <c r="A64" s="617">
        <v>1</v>
      </c>
      <c r="B64" s="130" t="s">
        <v>559</v>
      </c>
      <c r="C64" s="789">
        <v>8497791</v>
      </c>
      <c r="D64" s="789">
        <v>8824688</v>
      </c>
      <c r="E64" s="789">
        <v>9622372</v>
      </c>
      <c r="F64" s="789">
        <v>8304522</v>
      </c>
      <c r="G64" s="789">
        <v>9253855</v>
      </c>
      <c r="H64" s="13"/>
    </row>
    <row r="65" spans="1:8">
      <c r="A65" s="618">
        <v>2</v>
      </c>
      <c r="B65" s="130" t="s">
        <v>560</v>
      </c>
      <c r="C65" s="789">
        <f t="shared" ref="C65:H65" si="12">SUM(C66:C67)</f>
        <v>6046186</v>
      </c>
      <c r="D65" s="789">
        <f t="shared" si="12"/>
        <v>5414226</v>
      </c>
      <c r="E65" s="789">
        <f t="shared" si="12"/>
        <v>5616033</v>
      </c>
      <c r="F65" s="789">
        <f t="shared" si="12"/>
        <v>6510054</v>
      </c>
      <c r="G65" s="789">
        <f t="shared" si="12"/>
        <v>7249502</v>
      </c>
      <c r="H65" s="789">
        <f t="shared" si="12"/>
        <v>0</v>
      </c>
    </row>
    <row r="66" spans="1:8" ht="27">
      <c r="A66" s="618"/>
      <c r="B66" s="644" t="s">
        <v>417</v>
      </c>
      <c r="C66" s="789">
        <v>4708226</v>
      </c>
      <c r="D66" s="789">
        <v>3947707</v>
      </c>
      <c r="E66" s="789">
        <v>4440609</v>
      </c>
      <c r="F66" s="789">
        <v>5207922</v>
      </c>
      <c r="G66" s="789">
        <v>5283307</v>
      </c>
      <c r="H66" s="13"/>
    </row>
    <row r="67" spans="1:8">
      <c r="A67" s="618"/>
      <c r="B67" s="130" t="s">
        <v>418</v>
      </c>
      <c r="C67" s="789">
        <v>1337960</v>
      </c>
      <c r="D67" s="789">
        <v>1466519</v>
      </c>
      <c r="E67" s="789">
        <v>1175424</v>
      </c>
      <c r="F67" s="789">
        <v>1302132</v>
      </c>
      <c r="G67" s="789">
        <v>1966195</v>
      </c>
      <c r="H67" s="13"/>
    </row>
    <row r="68" spans="1:8">
      <c r="A68" s="618">
        <v>3</v>
      </c>
      <c r="B68" s="130" t="s">
        <v>562</v>
      </c>
      <c r="C68" s="789">
        <f>+C64-C65</f>
        <v>2451605</v>
      </c>
      <c r="D68" s="789">
        <f>+D64-D65</f>
        <v>3410462</v>
      </c>
      <c r="E68" s="789">
        <f>+E64-E65</f>
        <v>4006339</v>
      </c>
      <c r="F68" s="789">
        <f>+F64-F65</f>
        <v>1794468</v>
      </c>
      <c r="G68" s="789">
        <f>+G64-G65</f>
        <v>2004353</v>
      </c>
      <c r="H68" s="13"/>
    </row>
    <row r="69" spans="1:8">
      <c r="A69" s="618">
        <v>4</v>
      </c>
      <c r="B69" s="130" t="s">
        <v>561</v>
      </c>
      <c r="C69" s="789">
        <v>1737760</v>
      </c>
      <c r="D69" s="789">
        <v>1391684</v>
      </c>
      <c r="E69" s="789">
        <v>1511581</v>
      </c>
      <c r="F69" s="789">
        <v>1641178</v>
      </c>
      <c r="G69" s="789">
        <v>1769616</v>
      </c>
      <c r="H69" s="13"/>
    </row>
    <row r="70" spans="1:8">
      <c r="A70" s="619">
        <v>5</v>
      </c>
      <c r="B70" s="130" t="s">
        <v>248</v>
      </c>
      <c r="C70" s="790">
        <f t="shared" ref="C70:H70" si="13">C68/C69</f>
        <v>1.4107845732437161</v>
      </c>
      <c r="D70" s="790">
        <f t="shared" si="13"/>
        <v>2.4506008547917486</v>
      </c>
      <c r="E70" s="790">
        <f t="shared" si="13"/>
        <v>2.6504295833303013</v>
      </c>
      <c r="F70" s="790">
        <f t="shared" si="13"/>
        <v>1.09340242191889</v>
      </c>
      <c r="G70" s="790">
        <f t="shared" si="13"/>
        <v>1.1326485520022422</v>
      </c>
      <c r="H70" s="790" t="e">
        <f t="shared" si="13"/>
        <v>#DIV/0!</v>
      </c>
    </row>
    <row r="71" spans="1:8">
      <c r="A71" s="720"/>
      <c r="B71" s="119"/>
      <c r="C71" s="722"/>
      <c r="D71" s="722"/>
      <c r="E71" s="722"/>
      <c r="F71" s="722"/>
      <c r="G71" s="722"/>
    </row>
    <row r="72" spans="1:8">
      <c r="A72" s="149"/>
      <c r="B72" s="530"/>
      <c r="C72" s="616"/>
      <c r="D72" s="616"/>
      <c r="E72" s="616"/>
      <c r="F72" s="616"/>
      <c r="G72" s="616"/>
    </row>
    <row r="73" spans="1:8" ht="22.8">
      <c r="A73" s="325">
        <v>7</v>
      </c>
      <c r="B73" s="528" t="s">
        <v>392</v>
      </c>
      <c r="C73" s="715" t="s">
        <v>352</v>
      </c>
      <c r="D73" s="715" t="s">
        <v>351</v>
      </c>
      <c r="E73" s="715" t="s">
        <v>246</v>
      </c>
      <c r="F73" s="715" t="s">
        <v>420</v>
      </c>
      <c r="G73" s="715" t="s">
        <v>590</v>
      </c>
      <c r="H73" s="715" t="s">
        <v>588</v>
      </c>
    </row>
    <row r="74" spans="1:8">
      <c r="A74" s="617">
        <v>1</v>
      </c>
      <c r="B74" s="130" t="s">
        <v>559</v>
      </c>
      <c r="C74" s="780"/>
      <c r="D74" s="780"/>
      <c r="E74" s="780">
        <v>603691</v>
      </c>
      <c r="F74" s="780">
        <v>990534.68061416352</v>
      </c>
      <c r="G74" s="780">
        <v>1127079.3780578277</v>
      </c>
      <c r="H74" s="13"/>
    </row>
    <row r="75" spans="1:8">
      <c r="A75" s="618">
        <v>2</v>
      </c>
      <c r="B75" s="130" t="s">
        <v>560</v>
      </c>
      <c r="C75" s="780">
        <f t="shared" ref="C75:H75" si="14">+C76+C77</f>
        <v>0</v>
      </c>
      <c r="D75" s="780">
        <f t="shared" si="14"/>
        <v>0</v>
      </c>
      <c r="E75" s="780">
        <f t="shared" si="14"/>
        <v>344792</v>
      </c>
      <c r="F75" s="780">
        <f t="shared" si="14"/>
        <v>737169.22448182781</v>
      </c>
      <c r="G75" s="780">
        <f t="shared" si="14"/>
        <v>784969.66287163133</v>
      </c>
      <c r="H75" s="780">
        <f t="shared" si="14"/>
        <v>0</v>
      </c>
    </row>
    <row r="76" spans="1:8" ht="27">
      <c r="A76" s="618"/>
      <c r="B76" s="644" t="s">
        <v>417</v>
      </c>
      <c r="C76" s="780"/>
      <c r="D76" s="780"/>
      <c r="E76" s="780">
        <v>222366.79824781598</v>
      </c>
      <c r="F76" s="780">
        <v>573667.44348448655</v>
      </c>
      <c r="G76" s="780">
        <v>619194.77793401096</v>
      </c>
      <c r="H76" s="13"/>
    </row>
    <row r="77" spans="1:8">
      <c r="A77" s="618"/>
      <c r="B77" s="130" t="s">
        <v>418</v>
      </c>
      <c r="C77" s="780"/>
      <c r="D77" s="780"/>
      <c r="E77" s="780">
        <v>122425.20175218402</v>
      </c>
      <c r="F77" s="780">
        <v>163501.78099734124</v>
      </c>
      <c r="G77" s="780">
        <v>165774.88493762031</v>
      </c>
      <c r="H77" s="13"/>
    </row>
    <row r="78" spans="1:8">
      <c r="A78" s="618">
        <v>3</v>
      </c>
      <c r="B78" s="130" t="s">
        <v>562</v>
      </c>
      <c r="C78" s="780"/>
      <c r="D78" s="780"/>
      <c r="E78" s="780">
        <v>258899</v>
      </c>
      <c r="F78" s="780">
        <v>253365.45613233573</v>
      </c>
      <c r="G78" s="780">
        <v>342109.71518619644</v>
      </c>
      <c r="H78" s="13"/>
    </row>
    <row r="79" spans="1:8">
      <c r="A79" s="618">
        <v>4</v>
      </c>
      <c r="B79" s="130" t="s">
        <v>561</v>
      </c>
      <c r="C79" s="780"/>
      <c r="D79" s="780"/>
      <c r="E79" s="780">
        <v>50000</v>
      </c>
      <c r="F79" s="780">
        <v>178633.62063288156</v>
      </c>
      <c r="G79" s="780">
        <v>210849.28640000001</v>
      </c>
      <c r="H79" s="13"/>
    </row>
    <row r="80" spans="1:8">
      <c r="A80" s="619">
        <v>5</v>
      </c>
      <c r="B80" s="130" t="s">
        <v>248</v>
      </c>
      <c r="C80" s="781"/>
      <c r="D80" s="781"/>
      <c r="E80" s="781">
        <f>E78/E79</f>
        <v>5.1779799999999998</v>
      </c>
      <c r="F80" s="781">
        <f>F78/F79</f>
        <v>1.4183525768256084</v>
      </c>
      <c r="G80" s="781">
        <f>G78/G79</f>
        <v>1.6225320039128974</v>
      </c>
      <c r="H80" s="781" t="e">
        <f>H78/H79</f>
        <v>#DIV/0!</v>
      </c>
    </row>
    <row r="82" spans="1:8">
      <c r="A82" s="149"/>
      <c r="B82" s="530"/>
      <c r="C82" s="616"/>
      <c r="D82" s="616"/>
      <c r="E82" s="616"/>
      <c r="F82" s="616"/>
      <c r="G82" s="616"/>
    </row>
    <row r="83" spans="1:8" ht="22.8">
      <c r="A83" s="325">
        <v>8</v>
      </c>
      <c r="B83" s="528" t="s">
        <v>434</v>
      </c>
      <c r="C83" s="715" t="s">
        <v>352</v>
      </c>
      <c r="D83" s="715" t="s">
        <v>351</v>
      </c>
      <c r="E83" s="715" t="s">
        <v>246</v>
      </c>
      <c r="F83" s="715" t="s">
        <v>420</v>
      </c>
      <c r="G83" s="715" t="s">
        <v>590</v>
      </c>
      <c r="H83" s="715" t="s">
        <v>588</v>
      </c>
    </row>
    <row r="84" spans="1:8">
      <c r="A84" s="617">
        <v>1</v>
      </c>
      <c r="B84" s="130" t="s">
        <v>559</v>
      </c>
      <c r="C84" s="780">
        <v>425583.21377200005</v>
      </c>
      <c r="D84" s="780">
        <v>563039.77990599978</v>
      </c>
      <c r="E84" s="780">
        <v>795155.47658999986</v>
      </c>
      <c r="F84" s="780">
        <v>1103390.608</v>
      </c>
      <c r="G84" s="780">
        <v>1340677.8407600005</v>
      </c>
      <c r="H84" s="13"/>
    </row>
    <row r="85" spans="1:8">
      <c r="A85" s="618">
        <v>2</v>
      </c>
      <c r="B85" s="130" t="s">
        <v>560</v>
      </c>
      <c r="C85" s="780">
        <f t="shared" ref="C85:H85" si="15">SUM(C86:C87)</f>
        <v>318908.62415624998</v>
      </c>
      <c r="D85" s="780">
        <f t="shared" si="15"/>
        <v>400153.12684250873</v>
      </c>
      <c r="E85" s="780">
        <f t="shared" si="15"/>
        <v>466677.93194578745</v>
      </c>
      <c r="F85" s="780">
        <f t="shared" si="15"/>
        <v>650961.37800000003</v>
      </c>
      <c r="G85" s="780">
        <f t="shared" si="15"/>
        <v>852203.21797916654</v>
      </c>
      <c r="H85" s="780">
        <f t="shared" si="15"/>
        <v>0</v>
      </c>
    </row>
    <row r="86" spans="1:8" ht="27">
      <c r="A86" s="618"/>
      <c r="B86" s="644" t="s">
        <v>417</v>
      </c>
      <c r="C86" s="780">
        <v>245459.15153624999</v>
      </c>
      <c r="D86" s="780">
        <v>302463.55695250875</v>
      </c>
      <c r="E86" s="780">
        <v>360509.33588178706</v>
      </c>
      <c r="F86" s="780">
        <v>488561.27</v>
      </c>
      <c r="G86" s="780">
        <v>634588.13927916659</v>
      </c>
      <c r="H86" s="13"/>
    </row>
    <row r="87" spans="1:8">
      <c r="A87" s="618"/>
      <c r="B87" s="130" t="s">
        <v>418</v>
      </c>
      <c r="C87" s="780">
        <v>73449.47262</v>
      </c>
      <c r="D87" s="780">
        <v>97689.569889999999</v>
      </c>
      <c r="E87" s="780">
        <v>106168.59606400041</v>
      </c>
      <c r="F87" s="780">
        <v>162400.10800000001</v>
      </c>
      <c r="G87" s="780">
        <v>217615.07869999998</v>
      </c>
      <c r="H87" s="13"/>
    </row>
    <row r="88" spans="1:8">
      <c r="A88" s="618">
        <v>3</v>
      </c>
      <c r="B88" s="130" t="s">
        <v>562</v>
      </c>
      <c r="C88" s="780">
        <v>106674.58961575007</v>
      </c>
      <c r="D88" s="780">
        <v>162886.65306349105</v>
      </c>
      <c r="E88" s="780">
        <v>328477.54464421241</v>
      </c>
      <c r="F88" s="780">
        <v>452429.23</v>
      </c>
      <c r="G88" s="780">
        <v>488474.62278083398</v>
      </c>
      <c r="H88" s="13"/>
    </row>
    <row r="89" spans="1:8">
      <c r="A89" s="618">
        <v>4</v>
      </c>
      <c r="B89" s="130" t="s">
        <v>561</v>
      </c>
      <c r="C89" s="780">
        <v>96841.122276000009</v>
      </c>
      <c r="D89" s="780">
        <v>110245.39841600001</v>
      </c>
      <c r="E89" s="780">
        <v>121966.555582</v>
      </c>
      <c r="F89" s="780">
        <v>176357.14799999999</v>
      </c>
      <c r="G89" s="780">
        <v>216330.14456000002</v>
      </c>
      <c r="H89" s="13"/>
    </row>
    <row r="90" spans="1:8">
      <c r="A90" s="619">
        <v>5</v>
      </c>
      <c r="B90" s="130" t="s">
        <v>248</v>
      </c>
      <c r="C90" s="781">
        <f t="shared" ref="C90:H90" si="16">C88/C89</f>
        <v>1.101542269530132</v>
      </c>
      <c r="D90" s="781">
        <f t="shared" si="16"/>
        <v>1.4774916268963401</v>
      </c>
      <c r="E90" s="781">
        <f t="shared" si="16"/>
        <v>2.69317718350562</v>
      </c>
      <c r="F90" s="781">
        <f t="shared" si="16"/>
        <v>2.5654147571041466</v>
      </c>
      <c r="G90" s="781">
        <f t="shared" si="16"/>
        <v>2.2580053453685629</v>
      </c>
      <c r="H90" s="781" t="e">
        <f t="shared" si="16"/>
        <v>#DIV/0!</v>
      </c>
    </row>
    <row r="92" spans="1:8">
      <c r="A92" s="149"/>
      <c r="B92" s="530"/>
      <c r="C92" s="616"/>
      <c r="D92" s="616"/>
      <c r="E92" s="616"/>
      <c r="F92" s="616"/>
      <c r="G92" s="616"/>
    </row>
    <row r="93" spans="1:8" ht="22.8">
      <c r="A93" s="325">
        <v>9</v>
      </c>
      <c r="B93" s="528" t="s">
        <v>487</v>
      </c>
      <c r="C93" s="715" t="s">
        <v>352</v>
      </c>
      <c r="D93" s="715" t="s">
        <v>351</v>
      </c>
      <c r="E93" s="715" t="s">
        <v>246</v>
      </c>
      <c r="F93" s="715" t="s">
        <v>420</v>
      </c>
      <c r="G93" s="715" t="s">
        <v>419</v>
      </c>
      <c r="H93" s="715" t="s">
        <v>588</v>
      </c>
    </row>
    <row r="94" spans="1:8">
      <c r="A94" s="617">
        <v>1</v>
      </c>
      <c r="B94" s="130" t="s">
        <v>559</v>
      </c>
      <c r="C94" s="803">
        <v>851614</v>
      </c>
      <c r="D94" s="780">
        <v>1078537.8032105002</v>
      </c>
      <c r="E94" s="780">
        <v>1300140.2531945</v>
      </c>
      <c r="F94" s="780">
        <v>1927723.1090212879</v>
      </c>
      <c r="G94" s="780">
        <v>2075641.29218067</v>
      </c>
      <c r="H94" s="13"/>
    </row>
    <row r="95" spans="1:8">
      <c r="A95" s="618">
        <v>2</v>
      </c>
      <c r="B95" s="130" t="s">
        <v>560</v>
      </c>
      <c r="C95" s="803">
        <f t="shared" ref="C95:H95" si="17">+C96+C97</f>
        <v>591875</v>
      </c>
      <c r="D95" s="803">
        <f t="shared" si="17"/>
        <v>793455</v>
      </c>
      <c r="E95" s="803">
        <f t="shared" si="17"/>
        <v>901125</v>
      </c>
      <c r="F95" s="803">
        <f t="shared" si="17"/>
        <v>1105779.30739</v>
      </c>
      <c r="G95" s="803">
        <f t="shared" si="17"/>
        <v>1157259</v>
      </c>
      <c r="H95" s="803">
        <f t="shared" si="17"/>
        <v>0</v>
      </c>
    </row>
    <row r="96" spans="1:8" ht="27">
      <c r="A96" s="618"/>
      <c r="B96" s="644" t="s">
        <v>417</v>
      </c>
      <c r="C96" s="803">
        <v>420934</v>
      </c>
      <c r="D96" s="803">
        <v>550237</v>
      </c>
      <c r="E96" s="803">
        <v>658899</v>
      </c>
      <c r="F96" s="803">
        <v>834026.63296999992</v>
      </c>
      <c r="G96" s="803">
        <v>855641</v>
      </c>
      <c r="H96" s="13"/>
    </row>
    <row r="97" spans="1:8">
      <c r="A97" s="618"/>
      <c r="B97" s="130" t="s">
        <v>418</v>
      </c>
      <c r="C97" s="803">
        <v>170941</v>
      </c>
      <c r="D97" s="803">
        <v>243218</v>
      </c>
      <c r="E97" s="803">
        <v>242226</v>
      </c>
      <c r="F97" s="803">
        <v>271752.67442</v>
      </c>
      <c r="G97" s="803">
        <v>301618</v>
      </c>
      <c r="H97" s="13"/>
    </row>
    <row r="98" spans="1:8">
      <c r="A98" s="618">
        <v>3</v>
      </c>
      <c r="B98" s="130" t="s">
        <v>562</v>
      </c>
      <c r="C98" s="803">
        <f>+C94-C95</f>
        <v>259739</v>
      </c>
      <c r="D98" s="780">
        <v>285082.74850050011</v>
      </c>
      <c r="E98" s="780">
        <v>399015.43405449996</v>
      </c>
      <c r="F98" s="780">
        <v>821943.66457128804</v>
      </c>
      <c r="G98" s="780">
        <v>918382.29218066996</v>
      </c>
      <c r="H98" s="13"/>
    </row>
    <row r="99" spans="1:8">
      <c r="A99" s="618">
        <v>4</v>
      </c>
      <c r="B99" s="130" t="s">
        <v>561</v>
      </c>
      <c r="C99" s="803">
        <v>123150</v>
      </c>
      <c r="D99" s="780">
        <v>154064.46922200004</v>
      </c>
      <c r="E99" s="780">
        <v>198687.66480399991</v>
      </c>
      <c r="F99" s="780">
        <v>260843.7840000001</v>
      </c>
      <c r="G99" s="780">
        <v>263914.14463799994</v>
      </c>
      <c r="H99" s="13"/>
    </row>
    <row r="100" spans="1:8">
      <c r="A100" s="619">
        <v>5</v>
      </c>
      <c r="B100" s="130" t="s">
        <v>248</v>
      </c>
      <c r="C100" s="804">
        <f t="shared" ref="C100:H100" si="18">+C98/C99</f>
        <v>2.1091270807957776</v>
      </c>
      <c r="D100" s="804">
        <f t="shared" si="18"/>
        <v>1.8504120381559783</v>
      </c>
      <c r="E100" s="804">
        <f t="shared" si="18"/>
        <v>2.0082546868126818</v>
      </c>
      <c r="F100" s="804">
        <f t="shared" si="18"/>
        <v>3.1510954639857842</v>
      </c>
      <c r="G100" s="804">
        <f t="shared" si="18"/>
        <v>3.4798524855133355</v>
      </c>
      <c r="H100" s="804" t="e">
        <f t="shared" si="18"/>
        <v>#DIV/0!</v>
      </c>
    </row>
    <row r="102" spans="1:8">
      <c r="A102" s="149"/>
      <c r="B102" s="530"/>
      <c r="C102" s="616"/>
      <c r="D102" s="616"/>
      <c r="E102" s="616"/>
      <c r="F102" s="616"/>
      <c r="G102" s="616"/>
    </row>
    <row r="103" spans="1:8" ht="22.8">
      <c r="A103" s="325">
        <v>10</v>
      </c>
      <c r="B103" s="528" t="s">
        <v>445</v>
      </c>
      <c r="C103" s="715" t="s">
        <v>352</v>
      </c>
      <c r="D103" s="715" t="s">
        <v>351</v>
      </c>
      <c r="E103" s="715" t="s">
        <v>246</v>
      </c>
      <c r="F103" s="715" t="s">
        <v>420</v>
      </c>
      <c r="G103" s="715" t="s">
        <v>419</v>
      </c>
      <c r="H103" s="715" t="s">
        <v>588</v>
      </c>
    </row>
    <row r="104" spans="1:8" ht="18" customHeight="1">
      <c r="A104" s="617">
        <v>1</v>
      </c>
      <c r="B104" s="130" t="s">
        <v>559</v>
      </c>
      <c r="C104" s="780">
        <f>+'[15]Sheet 2 - General Insurance'!$G$326/1000</f>
        <v>3125149</v>
      </c>
      <c r="D104" s="780">
        <f>+'[15]Sheet 2 - General Insurance'!$F$326/1000</f>
        <v>4520969</v>
      </c>
      <c r="E104" s="780">
        <f>+'[15]Sheet 2 - General Insurance'!$E$326/1000</f>
        <v>5574248.9313018434</v>
      </c>
      <c r="F104" s="780">
        <f>+'[15]Sheet 2 - General Insurance'!$D$326/1000</f>
        <v>5617804.878176</v>
      </c>
      <c r="G104" s="780">
        <f>+'[15]Sheet 2 - General Insurance'!$C$326/1000</f>
        <v>7026145.9678444006</v>
      </c>
      <c r="H104" s="13"/>
    </row>
    <row r="105" spans="1:8">
      <c r="A105" s="618">
        <v>2</v>
      </c>
      <c r="B105" s="130" t="s">
        <v>560</v>
      </c>
      <c r="C105" s="780">
        <f t="shared" ref="C105:H105" si="19">SUM(C106:C107)</f>
        <v>3230414</v>
      </c>
      <c r="D105" s="780">
        <f t="shared" si="19"/>
        <v>3404103</v>
      </c>
      <c r="E105" s="780">
        <f t="shared" si="19"/>
        <v>3843100</v>
      </c>
      <c r="F105" s="780">
        <f t="shared" si="19"/>
        <v>4256457.2351600006</v>
      </c>
      <c r="G105" s="780">
        <f t="shared" si="19"/>
        <v>4706049.258820001</v>
      </c>
      <c r="H105" s="780">
        <f t="shared" si="19"/>
        <v>0</v>
      </c>
    </row>
    <row r="106" spans="1:8" ht="27">
      <c r="A106" s="618"/>
      <c r="B106" s="644" t="s">
        <v>417</v>
      </c>
      <c r="C106" s="780">
        <f>+'[15]Sheet 2 - General Insurance'!$G$328/1000</f>
        <v>2215833</v>
      </c>
      <c r="D106" s="780">
        <f>+'[15]Sheet 2 - General Insurance'!$F$328/1000</f>
        <v>2496519</v>
      </c>
      <c r="E106" s="780">
        <f>+'[15]Sheet 2 - General Insurance'!$E$328/1000</f>
        <v>2819260</v>
      </c>
      <c r="F106" s="780">
        <f>+'[15]Sheet 2 - General Insurance'!$D$328/1000</f>
        <v>3145394.3910937868</v>
      </c>
      <c r="G106" s="780">
        <f>+'[15]Sheet 2 - General Insurance'!$C$328/1000</f>
        <v>3510173.8800599999</v>
      </c>
      <c r="H106" s="13"/>
    </row>
    <row r="107" spans="1:8">
      <c r="A107" s="618"/>
      <c r="B107" s="130" t="s">
        <v>418</v>
      </c>
      <c r="C107" s="780">
        <f>+'[15]Sheet 2 - General Insurance'!$G$329/1000</f>
        <v>1014581</v>
      </c>
      <c r="D107" s="780">
        <f>+'[15]Sheet 2 - General Insurance'!$F$329/1000</f>
        <v>907584</v>
      </c>
      <c r="E107" s="780">
        <f>+'[15]Sheet 2 - General Insurance'!$E$329/1000</f>
        <v>1023840</v>
      </c>
      <c r="F107" s="780">
        <f>+'[15]Sheet 2 - General Insurance'!$D$329/1000</f>
        <v>1111062.844066214</v>
      </c>
      <c r="G107" s="780">
        <f>+'[15]Sheet 2 - General Insurance'!$C$329/1000</f>
        <v>1195875.3787600007</v>
      </c>
      <c r="H107" s="13"/>
    </row>
    <row r="108" spans="1:8">
      <c r="A108" s="618">
        <v>3</v>
      </c>
      <c r="B108" s="130" t="s">
        <v>562</v>
      </c>
      <c r="C108" s="780">
        <f>+'[15]Sheet 2 - General Insurance'!$G$330/1000</f>
        <v>-105265</v>
      </c>
      <c r="D108" s="780">
        <f>+'[15]Sheet 2 - General Insurance'!$F$330/1000</f>
        <v>1116866</v>
      </c>
      <c r="E108" s="780">
        <f>+'[15]Sheet 2 - General Insurance'!$E$330/1000</f>
        <v>1731149.371691844</v>
      </c>
      <c r="F108" s="780">
        <f>+'[15]Sheet 2 - General Insurance'!$D$330/1000</f>
        <v>1361347.6430159989</v>
      </c>
      <c r="G108" s="780">
        <f>+'[15]Sheet 2 - General Insurance'!$C$330/1000</f>
        <v>2320096.7090244</v>
      </c>
      <c r="H108" s="13"/>
    </row>
    <row r="109" spans="1:8">
      <c r="A109" s="618">
        <v>4</v>
      </c>
      <c r="B109" s="130" t="s">
        <v>561</v>
      </c>
      <c r="C109" s="780">
        <f>+'[15]Sheet 2 - General Insurance'!$G$331/1000</f>
        <v>662839</v>
      </c>
      <c r="D109" s="780">
        <f>+'[15]Sheet 2 - General Insurance'!$F$331/1000</f>
        <v>743542</v>
      </c>
      <c r="E109" s="780">
        <f>+'[15]Sheet 2 - General Insurance'!$E$331/1000</f>
        <v>783684.46842000005</v>
      </c>
      <c r="F109" s="780">
        <f>+'[15]Sheet 2 - General Insurance'!$D$331/1000</f>
        <v>912385.49673400004</v>
      </c>
      <c r="G109" s="780">
        <f>+'[15]Sheet 2 - General Insurance'!$C$331/1000</f>
        <v>1034815.557498</v>
      </c>
      <c r="H109" s="13"/>
    </row>
    <row r="110" spans="1:8">
      <c r="A110" s="619">
        <v>5</v>
      </c>
      <c r="B110" s="130" t="s">
        <v>248</v>
      </c>
      <c r="C110" s="781">
        <f t="shared" ref="C110:H110" si="20">+C108/C109</f>
        <v>-0.15880930361671536</v>
      </c>
      <c r="D110" s="781">
        <f t="shared" si="20"/>
        <v>1.5020886513472003</v>
      </c>
      <c r="E110" s="781">
        <f t="shared" si="20"/>
        <v>2.2089877258663102</v>
      </c>
      <c r="F110" s="781">
        <f t="shared" si="20"/>
        <v>1.4920750580638513</v>
      </c>
      <c r="G110" s="781">
        <f t="shared" si="20"/>
        <v>2.2420388756369118</v>
      </c>
      <c r="H110" s="781" t="e">
        <f t="shared" si="20"/>
        <v>#DIV/0!</v>
      </c>
    </row>
    <row r="112" spans="1:8">
      <c r="A112" s="149"/>
      <c r="B112" s="530"/>
      <c r="C112" s="616"/>
      <c r="D112" s="616"/>
      <c r="E112" s="616"/>
      <c r="F112" s="616"/>
      <c r="G112" s="616"/>
    </row>
    <row r="113" spans="1:8" ht="22.8">
      <c r="A113" s="325">
        <v>11</v>
      </c>
      <c r="B113" s="586" t="s">
        <v>438</v>
      </c>
      <c r="C113" s="715" t="s">
        <v>352</v>
      </c>
      <c r="D113" s="715" t="s">
        <v>351</v>
      </c>
      <c r="E113" s="715" t="s">
        <v>246</v>
      </c>
      <c r="F113" s="715" t="s">
        <v>420</v>
      </c>
      <c r="G113" s="715" t="s">
        <v>419</v>
      </c>
      <c r="H113" s="715" t="s">
        <v>588</v>
      </c>
    </row>
    <row r="114" spans="1:8">
      <c r="A114" s="617">
        <v>1</v>
      </c>
      <c r="B114" s="130" t="s">
        <v>559</v>
      </c>
      <c r="C114" s="713"/>
      <c r="D114" s="713"/>
      <c r="E114" s="713"/>
      <c r="F114" s="780">
        <v>443616.47788000002</v>
      </c>
      <c r="G114" s="780">
        <v>1466373.3332069116</v>
      </c>
      <c r="H114" s="13"/>
    </row>
    <row r="115" spans="1:8">
      <c r="A115" s="618">
        <v>2</v>
      </c>
      <c r="B115" s="130" t="s">
        <v>560</v>
      </c>
      <c r="C115" s="713"/>
      <c r="D115" s="713"/>
      <c r="E115" s="713"/>
      <c r="F115" s="780">
        <f>SUM(F116:F117)</f>
        <v>357466.80938999995</v>
      </c>
      <c r="G115" s="780">
        <f>SUM(G116:G117)</f>
        <v>1171302.0290299999</v>
      </c>
      <c r="H115" s="780">
        <f>SUM(H116:H117)</f>
        <v>0</v>
      </c>
    </row>
    <row r="116" spans="1:8" ht="27">
      <c r="A116" s="618"/>
      <c r="B116" s="644" t="s">
        <v>417</v>
      </c>
      <c r="C116" s="713"/>
      <c r="D116" s="713"/>
      <c r="E116" s="713"/>
      <c r="F116" s="780">
        <v>318331.61966999999</v>
      </c>
      <c r="G116" s="803">
        <v>883882.81852999993</v>
      </c>
      <c r="H116" s="13"/>
    </row>
    <row r="117" spans="1:8">
      <c r="A117" s="618"/>
      <c r="B117" s="130" t="s">
        <v>418</v>
      </c>
      <c r="C117" s="713"/>
      <c r="D117" s="713"/>
      <c r="E117" s="713"/>
      <c r="F117" s="780">
        <v>39135.189719999995</v>
      </c>
      <c r="G117" s="780">
        <v>287419.21049999999</v>
      </c>
      <c r="H117" s="13"/>
    </row>
    <row r="118" spans="1:8">
      <c r="A118" s="618">
        <v>3</v>
      </c>
      <c r="B118" s="130" t="s">
        <v>562</v>
      </c>
      <c r="C118" s="713"/>
      <c r="D118" s="713"/>
      <c r="E118" s="713"/>
      <c r="F118" s="780">
        <v>86149.668490000069</v>
      </c>
      <c r="G118" s="803">
        <v>295071.30417691171</v>
      </c>
      <c r="H118" s="13"/>
    </row>
    <row r="119" spans="1:8">
      <c r="A119" s="618">
        <v>4</v>
      </c>
      <c r="B119" s="130" t="s">
        <v>561</v>
      </c>
      <c r="C119" s="713"/>
      <c r="D119" s="713"/>
      <c r="E119" s="713"/>
      <c r="F119" s="780">
        <v>70192.768309999999</v>
      </c>
      <c r="G119" s="780">
        <v>240374.48532000001</v>
      </c>
      <c r="H119" s="13"/>
    </row>
    <row r="120" spans="1:8">
      <c r="A120" s="619">
        <v>5</v>
      </c>
      <c r="B120" s="130" t="s">
        <v>248</v>
      </c>
      <c r="C120" s="714"/>
      <c r="D120" s="714"/>
      <c r="E120" s="714"/>
      <c r="F120" s="781">
        <f>F118/F119</f>
        <v>1.2273296888580867</v>
      </c>
      <c r="G120" s="781">
        <f>G118/G119</f>
        <v>1.2275483555756603</v>
      </c>
      <c r="H120" s="781" t="e">
        <f>H118/H119</f>
        <v>#DIV/0!</v>
      </c>
    </row>
    <row r="122" spans="1:8">
      <c r="A122" s="149"/>
      <c r="B122" s="530"/>
      <c r="C122" s="616"/>
      <c r="D122" s="616"/>
      <c r="E122" s="616"/>
      <c r="F122" s="616"/>
      <c r="G122" s="616"/>
    </row>
    <row r="123" spans="1:8" ht="22.8">
      <c r="A123" s="325">
        <v>12</v>
      </c>
      <c r="B123" s="586" t="s">
        <v>439</v>
      </c>
      <c r="C123" s="715" t="s">
        <v>352</v>
      </c>
      <c r="D123" s="715" t="s">
        <v>351</v>
      </c>
      <c r="E123" s="715" t="s">
        <v>246</v>
      </c>
      <c r="F123" s="715" t="s">
        <v>420</v>
      </c>
      <c r="G123" s="715" t="s">
        <v>419</v>
      </c>
      <c r="H123" s="715" t="s">
        <v>588</v>
      </c>
    </row>
    <row r="124" spans="1:8">
      <c r="A124" s="617">
        <v>1</v>
      </c>
      <c r="B124" s="130" t="s">
        <v>559</v>
      </c>
      <c r="C124" s="803">
        <v>236852.36</v>
      </c>
      <c r="D124" s="780">
        <v>314253</v>
      </c>
      <c r="E124" s="780">
        <v>467332</v>
      </c>
      <c r="F124" s="780">
        <v>593188.32073880453</v>
      </c>
      <c r="G124" s="780">
        <v>867778.63137713703</v>
      </c>
      <c r="H124" s="13"/>
    </row>
    <row r="125" spans="1:8">
      <c r="A125" s="618">
        <v>2</v>
      </c>
      <c r="B125" s="130" t="s">
        <v>560</v>
      </c>
      <c r="C125" s="803">
        <f t="shared" ref="C125:H125" si="21">SUM(C126:C127)</f>
        <v>214014.34</v>
      </c>
      <c r="D125" s="803">
        <f t="shared" si="21"/>
        <v>245306</v>
      </c>
      <c r="E125" s="803">
        <f t="shared" si="21"/>
        <v>389419</v>
      </c>
      <c r="F125" s="803">
        <f t="shared" si="21"/>
        <v>440448</v>
      </c>
      <c r="G125" s="803">
        <f t="shared" si="21"/>
        <v>668338.75649000017</v>
      </c>
      <c r="H125" s="803">
        <f t="shared" si="21"/>
        <v>0</v>
      </c>
    </row>
    <row r="126" spans="1:8" ht="27">
      <c r="A126" s="618"/>
      <c r="B126" s="644" t="s">
        <v>417</v>
      </c>
      <c r="C126" s="803">
        <v>108835.95</v>
      </c>
      <c r="D126" s="780">
        <v>181568</v>
      </c>
      <c r="E126" s="780">
        <v>233941</v>
      </c>
      <c r="F126" s="780">
        <v>322967</v>
      </c>
      <c r="G126" s="780">
        <v>518510.70156000019</v>
      </c>
      <c r="H126" s="13"/>
    </row>
    <row r="127" spans="1:8">
      <c r="A127" s="618"/>
      <c r="B127" s="130" t="s">
        <v>418</v>
      </c>
      <c r="C127" s="803">
        <v>105178.39</v>
      </c>
      <c r="D127" s="780">
        <v>63738</v>
      </c>
      <c r="E127" s="780">
        <v>155478</v>
      </c>
      <c r="F127" s="780">
        <v>117481</v>
      </c>
      <c r="G127" s="780">
        <v>149828.05492999998</v>
      </c>
      <c r="H127" s="13"/>
    </row>
    <row r="128" spans="1:8">
      <c r="A128" s="618">
        <v>3</v>
      </c>
      <c r="B128" s="130" t="s">
        <v>562</v>
      </c>
      <c r="C128" s="803">
        <v>22838.01999999999</v>
      </c>
      <c r="D128" s="780">
        <f>+D124-D125</f>
        <v>68947</v>
      </c>
      <c r="E128" s="780">
        <f>+E124-E125</f>
        <v>77913</v>
      </c>
      <c r="F128" s="780">
        <f>+F124-F125</f>
        <v>152740.32073880453</v>
      </c>
      <c r="G128" s="780">
        <f>+G124-G125</f>
        <v>199439.87488713686</v>
      </c>
      <c r="H128" s="13"/>
    </row>
    <row r="129" spans="1:8">
      <c r="A129" s="618">
        <v>4</v>
      </c>
      <c r="B129" s="130" t="s">
        <v>561</v>
      </c>
      <c r="C129" s="803">
        <v>50000</v>
      </c>
      <c r="D129" s="780">
        <v>54859</v>
      </c>
      <c r="E129" s="780">
        <v>73709</v>
      </c>
      <c r="F129" s="780">
        <v>99220</v>
      </c>
      <c r="G129" s="780">
        <v>187715.94649199999</v>
      </c>
      <c r="H129" s="13"/>
    </row>
    <row r="130" spans="1:8">
      <c r="A130" s="619">
        <v>5</v>
      </c>
      <c r="B130" s="130" t="s">
        <v>248</v>
      </c>
      <c r="C130" s="804">
        <f t="shared" ref="C130:H130" si="22">C128/C129</f>
        <v>0.45676039999999979</v>
      </c>
      <c r="D130" s="804">
        <f t="shared" si="22"/>
        <v>1.2568038061211468</v>
      </c>
      <c r="E130" s="804">
        <f t="shared" si="22"/>
        <v>1.0570350974779199</v>
      </c>
      <c r="F130" s="804">
        <f t="shared" si="22"/>
        <v>1.5394106101471934</v>
      </c>
      <c r="G130" s="804">
        <f t="shared" si="22"/>
        <v>1.0624556869793507</v>
      </c>
      <c r="H130" s="804" t="e">
        <f t="shared" si="22"/>
        <v>#DIV/0!</v>
      </c>
    </row>
    <row r="132" spans="1:8">
      <c r="A132" s="149"/>
      <c r="B132" s="530"/>
      <c r="C132" s="616"/>
      <c r="D132" s="616"/>
      <c r="E132" s="616"/>
      <c r="F132" s="616"/>
      <c r="G132" s="616"/>
    </row>
    <row r="133" spans="1:8" ht="22.8">
      <c r="A133" s="325">
        <v>13</v>
      </c>
      <c r="B133" s="528" t="s">
        <v>393</v>
      </c>
      <c r="C133" s="715" t="s">
        <v>352</v>
      </c>
      <c r="D133" s="715" t="s">
        <v>351</v>
      </c>
      <c r="E133" s="715" t="s">
        <v>246</v>
      </c>
      <c r="F133" s="715" t="s">
        <v>420</v>
      </c>
      <c r="G133" s="715" t="s">
        <v>419</v>
      </c>
      <c r="H133" s="715" t="s">
        <v>588</v>
      </c>
    </row>
    <row r="134" spans="1:8">
      <c r="A134" s="617">
        <v>1</v>
      </c>
      <c r="B134" s="130" t="s">
        <v>559</v>
      </c>
      <c r="C134" s="713"/>
      <c r="D134" s="713"/>
      <c r="E134" s="713"/>
      <c r="F134" s="806">
        <v>746055</v>
      </c>
      <c r="G134" s="806">
        <v>823961.48928387114</v>
      </c>
      <c r="H134" s="13"/>
    </row>
    <row r="135" spans="1:8">
      <c r="A135" s="618">
        <v>2</v>
      </c>
      <c r="B135" s="130" t="s">
        <v>560</v>
      </c>
      <c r="C135" s="713"/>
      <c r="D135" s="713"/>
      <c r="E135" s="713"/>
      <c r="F135" s="806">
        <f>+F136+F137</f>
        <v>43185</v>
      </c>
      <c r="G135" s="806">
        <f>+G136+G137</f>
        <v>247772.26210453326</v>
      </c>
      <c r="H135" s="806">
        <f>+H136+H137</f>
        <v>0</v>
      </c>
    </row>
    <row r="136" spans="1:8" ht="27">
      <c r="A136" s="618"/>
      <c r="B136" s="644" t="s">
        <v>417</v>
      </c>
      <c r="C136" s="713"/>
      <c r="D136" s="713"/>
      <c r="E136" s="713"/>
      <c r="F136" s="806">
        <v>1498</v>
      </c>
      <c r="G136" s="806">
        <v>165938.34723999997</v>
      </c>
      <c r="H136" s="13"/>
    </row>
    <row r="137" spans="1:8">
      <c r="A137" s="618"/>
      <c r="B137" s="130" t="s">
        <v>418</v>
      </c>
      <c r="C137" s="713"/>
      <c r="D137" s="713"/>
      <c r="E137" s="713"/>
      <c r="F137" s="806">
        <v>41687</v>
      </c>
      <c r="G137" s="806">
        <v>81833.914864533275</v>
      </c>
      <c r="H137" s="13"/>
    </row>
    <row r="138" spans="1:8">
      <c r="A138" s="618">
        <v>3</v>
      </c>
      <c r="B138" s="130" t="s">
        <v>562</v>
      </c>
      <c r="C138" s="713"/>
      <c r="D138" s="713"/>
      <c r="E138" s="713"/>
      <c r="F138" s="806">
        <f>+F134-F135</f>
        <v>702870</v>
      </c>
      <c r="G138" s="806">
        <f>+G134-G135</f>
        <v>576189.22717933787</v>
      </c>
      <c r="H138" s="13"/>
    </row>
    <row r="139" spans="1:8">
      <c r="A139" s="618">
        <v>4</v>
      </c>
      <c r="B139" s="130" t="s">
        <v>561</v>
      </c>
      <c r="C139" s="713"/>
      <c r="D139" s="713"/>
      <c r="E139" s="713"/>
      <c r="F139" s="806">
        <v>50000</v>
      </c>
      <c r="G139" s="806">
        <v>50664.990949776642</v>
      </c>
      <c r="H139" s="13"/>
    </row>
    <row r="140" spans="1:8">
      <c r="A140" s="619">
        <v>5</v>
      </c>
      <c r="B140" s="130" t="s">
        <v>248</v>
      </c>
      <c r="C140" s="714"/>
      <c r="D140" s="714"/>
      <c r="E140" s="714"/>
      <c r="F140" s="807">
        <f>+F138/F139</f>
        <v>14.057399999999999</v>
      </c>
      <c r="G140" s="807">
        <f>+G138/G139</f>
        <v>11.372531927431007</v>
      </c>
      <c r="H140" s="807" t="e">
        <f>+H138/H139</f>
        <v>#DIV/0!</v>
      </c>
    </row>
    <row r="142" spans="1:8">
      <c r="A142" s="149"/>
      <c r="B142" s="530"/>
      <c r="C142" s="616"/>
      <c r="D142" s="616"/>
      <c r="E142" s="616"/>
      <c r="F142" s="616"/>
      <c r="G142" s="616"/>
    </row>
    <row r="143" spans="1:8" ht="22.8">
      <c r="A143" s="325">
        <v>14</v>
      </c>
      <c r="B143" s="528" t="s">
        <v>440</v>
      </c>
      <c r="C143" s="715" t="s">
        <v>352</v>
      </c>
      <c r="D143" s="715" t="s">
        <v>351</v>
      </c>
      <c r="E143" s="715" t="s">
        <v>246</v>
      </c>
      <c r="F143" s="715" t="s">
        <v>420</v>
      </c>
      <c r="G143" s="715" t="s">
        <v>419</v>
      </c>
      <c r="H143" s="715" t="s">
        <v>588</v>
      </c>
    </row>
    <row r="144" spans="1:8">
      <c r="A144" s="617">
        <v>1</v>
      </c>
      <c r="B144" s="130" t="s">
        <v>559</v>
      </c>
      <c r="C144" s="713"/>
      <c r="D144" s="713"/>
      <c r="E144" s="806">
        <v>832428</v>
      </c>
      <c r="F144" s="806">
        <v>2143830</v>
      </c>
      <c r="G144" s="806">
        <v>2961699.6098966142</v>
      </c>
      <c r="H144" s="13"/>
    </row>
    <row r="145" spans="1:8">
      <c r="A145" s="618">
        <v>2</v>
      </c>
      <c r="B145" s="130" t="s">
        <v>560</v>
      </c>
      <c r="C145" s="713"/>
      <c r="D145" s="713"/>
      <c r="E145" s="806">
        <f>SUM(E146:E147)</f>
        <v>650785</v>
      </c>
      <c r="F145" s="806">
        <f>SUM(F146:F147)</f>
        <v>1658298</v>
      </c>
      <c r="G145" s="806">
        <f>SUM(G146:G147)</f>
        <v>2163095</v>
      </c>
      <c r="H145" s="806">
        <f>SUM(H146:H147)</f>
        <v>0</v>
      </c>
    </row>
    <row r="146" spans="1:8" ht="27">
      <c r="A146" s="618"/>
      <c r="B146" s="644" t="s">
        <v>417</v>
      </c>
      <c r="C146" s="713"/>
      <c r="D146" s="713"/>
      <c r="E146" s="806">
        <v>567648</v>
      </c>
      <c r="F146" s="806">
        <v>1459227</v>
      </c>
      <c r="G146" s="806">
        <v>1878856</v>
      </c>
      <c r="H146" s="13"/>
    </row>
    <row r="147" spans="1:8">
      <c r="A147" s="618"/>
      <c r="B147" s="130" t="s">
        <v>418</v>
      </c>
      <c r="C147" s="713"/>
      <c r="D147" s="713"/>
      <c r="E147" s="806">
        <v>83137</v>
      </c>
      <c r="F147" s="806">
        <v>199071</v>
      </c>
      <c r="G147" s="806">
        <v>284239</v>
      </c>
      <c r="H147" s="13"/>
    </row>
    <row r="148" spans="1:8">
      <c r="A148" s="618">
        <v>3</v>
      </c>
      <c r="B148" s="130" t="s">
        <v>562</v>
      </c>
      <c r="C148" s="713"/>
      <c r="D148" s="713"/>
      <c r="E148" s="806">
        <v>181643</v>
      </c>
      <c r="F148" s="806">
        <v>485532</v>
      </c>
      <c r="G148" s="806">
        <v>798604.60989661422</v>
      </c>
      <c r="H148" s="13"/>
    </row>
    <row r="149" spans="1:8">
      <c r="A149" s="618">
        <v>4</v>
      </c>
      <c r="B149" s="130" t="s">
        <v>561</v>
      </c>
      <c r="C149" s="713"/>
      <c r="D149" s="713"/>
      <c r="E149" s="806">
        <v>152178</v>
      </c>
      <c r="F149" s="806">
        <v>434397</v>
      </c>
      <c r="G149" s="806">
        <v>527566</v>
      </c>
      <c r="H149" s="13"/>
    </row>
    <row r="150" spans="1:8">
      <c r="A150" s="619">
        <v>5</v>
      </c>
      <c r="B150" s="130" t="s">
        <v>248</v>
      </c>
      <c r="C150" s="714"/>
      <c r="D150" s="714"/>
      <c r="E150" s="807">
        <f>E148/E149</f>
        <v>1.1936219427249668</v>
      </c>
      <c r="F150" s="807">
        <f>F148/F149</f>
        <v>1.1177149013460037</v>
      </c>
      <c r="G150" s="807">
        <f>G148/G149</f>
        <v>1.5137529899512367</v>
      </c>
      <c r="H150" s="807" t="e">
        <f>H148/H149</f>
        <v>#DIV/0!</v>
      </c>
    </row>
    <row r="151" spans="1:8">
      <c r="A151" s="720"/>
      <c r="B151" s="119"/>
      <c r="C151" s="722"/>
      <c r="D151" s="722"/>
      <c r="E151" s="722"/>
      <c r="F151" s="722"/>
      <c r="G151" s="722"/>
    </row>
    <row r="153" spans="1:8" ht="22.8">
      <c r="A153" s="325">
        <v>15</v>
      </c>
      <c r="B153" s="528" t="s">
        <v>441</v>
      </c>
      <c r="C153" s="815" t="s">
        <v>352</v>
      </c>
      <c r="D153" s="815" t="s">
        <v>351</v>
      </c>
      <c r="E153" s="815" t="s">
        <v>246</v>
      </c>
      <c r="F153" s="815" t="s">
        <v>420</v>
      </c>
      <c r="G153" s="815" t="s">
        <v>419</v>
      </c>
      <c r="H153" s="715" t="s">
        <v>588</v>
      </c>
    </row>
    <row r="154" spans="1:8">
      <c r="A154" s="617">
        <v>1</v>
      </c>
      <c r="B154" s="130" t="s">
        <v>559</v>
      </c>
      <c r="C154" s="806">
        <v>241493</v>
      </c>
      <c r="D154" s="806">
        <v>247895</v>
      </c>
      <c r="E154" s="806">
        <v>278832</v>
      </c>
      <c r="F154" s="806">
        <v>248715</v>
      </c>
      <c r="G154" s="806">
        <v>281996</v>
      </c>
      <c r="H154" s="13"/>
    </row>
    <row r="155" spans="1:8">
      <c r="A155" s="618">
        <v>2</v>
      </c>
      <c r="B155" s="130" t="s">
        <v>560</v>
      </c>
      <c r="C155" s="806">
        <f t="shared" ref="C155:H155" si="23">SUM(C156:C157)</f>
        <v>156526</v>
      </c>
      <c r="D155" s="806">
        <f t="shared" si="23"/>
        <v>146727</v>
      </c>
      <c r="E155" s="806">
        <f t="shared" si="23"/>
        <v>159487</v>
      </c>
      <c r="F155" s="806">
        <f t="shared" si="23"/>
        <v>187438</v>
      </c>
      <c r="G155" s="806">
        <f t="shared" si="23"/>
        <v>207090.21552958334</v>
      </c>
      <c r="H155" s="806">
        <f t="shared" si="23"/>
        <v>0</v>
      </c>
    </row>
    <row r="156" spans="1:8" ht="27">
      <c r="A156" s="618"/>
      <c r="B156" s="644" t="s">
        <v>417</v>
      </c>
      <c r="C156" s="806">
        <v>109026</v>
      </c>
      <c r="D156" s="806">
        <v>118671</v>
      </c>
      <c r="E156" s="806">
        <v>116561</v>
      </c>
      <c r="F156" s="806">
        <v>118252</v>
      </c>
      <c r="G156" s="806">
        <v>133417.21552958334</v>
      </c>
      <c r="H156" s="13"/>
    </row>
    <row r="157" spans="1:8">
      <c r="A157" s="618"/>
      <c r="B157" s="130" t="s">
        <v>418</v>
      </c>
      <c r="C157" s="806">
        <v>47500</v>
      </c>
      <c r="D157" s="806">
        <v>28056</v>
      </c>
      <c r="E157" s="806">
        <v>42926</v>
      </c>
      <c r="F157" s="806">
        <v>69186</v>
      </c>
      <c r="G157" s="806">
        <v>73673</v>
      </c>
      <c r="H157" s="13"/>
    </row>
    <row r="158" spans="1:8">
      <c r="A158" s="618">
        <v>3</v>
      </c>
      <c r="B158" s="130" t="s">
        <v>562</v>
      </c>
      <c r="C158" s="806">
        <v>84967</v>
      </c>
      <c r="D158" s="806">
        <v>101168</v>
      </c>
      <c r="E158" s="806">
        <v>119345</v>
      </c>
      <c r="F158" s="806">
        <f>+F154-F155</f>
        <v>61277</v>
      </c>
      <c r="G158" s="806">
        <v>74905.784470416664</v>
      </c>
      <c r="H158" s="13"/>
    </row>
    <row r="159" spans="1:8">
      <c r="A159" s="618">
        <v>4</v>
      </c>
      <c r="B159" s="130" t="s">
        <v>561</v>
      </c>
      <c r="C159" s="806">
        <v>50000</v>
      </c>
      <c r="D159" s="806">
        <v>50000</v>
      </c>
      <c r="E159" s="806">
        <v>50000</v>
      </c>
      <c r="F159" s="806">
        <v>50000</v>
      </c>
      <c r="G159" s="806">
        <v>50000</v>
      </c>
      <c r="H159" s="13"/>
    </row>
    <row r="160" spans="1:8">
      <c r="A160" s="619">
        <v>5</v>
      </c>
      <c r="B160" s="130" t="s">
        <v>248</v>
      </c>
      <c r="C160" s="807">
        <f t="shared" ref="C160:H160" si="24">C158/C159</f>
        <v>1.6993400000000001</v>
      </c>
      <c r="D160" s="807">
        <f t="shared" si="24"/>
        <v>2.0233599999999998</v>
      </c>
      <c r="E160" s="807">
        <f t="shared" si="24"/>
        <v>2.3868999999999998</v>
      </c>
      <c r="F160" s="807">
        <f t="shared" si="24"/>
        <v>1.2255400000000001</v>
      </c>
      <c r="G160" s="807">
        <f t="shared" si="24"/>
        <v>1.4981156894083332</v>
      </c>
      <c r="H160" s="807" t="e">
        <f t="shared" si="24"/>
        <v>#DIV/0!</v>
      </c>
    </row>
    <row r="161" spans="1:8">
      <c r="A161" s="720"/>
      <c r="B161" s="119"/>
      <c r="C161" s="722"/>
      <c r="D161" s="722"/>
      <c r="E161" s="722"/>
      <c r="F161" s="721"/>
      <c r="G161" s="722"/>
    </row>
    <row r="162" spans="1:8">
      <c r="A162" s="149"/>
      <c r="B162" s="530"/>
      <c r="C162" s="616"/>
      <c r="D162" s="616"/>
      <c r="E162" s="616"/>
      <c r="F162" s="616"/>
      <c r="G162" s="616"/>
    </row>
    <row r="163" spans="1:8" ht="22.8">
      <c r="A163" s="325">
        <v>16</v>
      </c>
      <c r="B163" s="586" t="s">
        <v>30</v>
      </c>
      <c r="C163" s="715" t="s">
        <v>352</v>
      </c>
      <c r="D163" s="715" t="s">
        <v>351</v>
      </c>
      <c r="E163" s="715" t="s">
        <v>246</v>
      </c>
      <c r="F163" s="715" t="s">
        <v>420</v>
      </c>
      <c r="G163" s="715" t="s">
        <v>419</v>
      </c>
      <c r="H163" s="715" t="s">
        <v>588</v>
      </c>
    </row>
    <row r="164" spans="1:8">
      <c r="A164" s="617">
        <v>1</v>
      </c>
      <c r="B164" s="130" t="s">
        <v>559</v>
      </c>
      <c r="C164" s="806">
        <v>21225670</v>
      </c>
      <c r="D164" s="806">
        <v>22684845</v>
      </c>
      <c r="E164" s="806">
        <v>19778468</v>
      </c>
      <c r="F164" s="806">
        <v>20817021</v>
      </c>
      <c r="G164" s="806">
        <v>26348453</v>
      </c>
      <c r="H164" s="13"/>
    </row>
    <row r="165" spans="1:8">
      <c r="A165" s="618">
        <v>2</v>
      </c>
      <c r="B165" s="130" t="s">
        <v>560</v>
      </c>
      <c r="C165" s="806">
        <f t="shared" ref="C165:H165" si="25">SUM(C166:C167)</f>
        <v>12648357</v>
      </c>
      <c r="D165" s="806">
        <f t="shared" si="25"/>
        <v>14595318</v>
      </c>
      <c r="E165" s="806">
        <f t="shared" si="25"/>
        <v>13444195</v>
      </c>
      <c r="F165" s="806">
        <f t="shared" si="25"/>
        <v>13359262</v>
      </c>
      <c r="G165" s="806">
        <f t="shared" si="25"/>
        <v>16563152</v>
      </c>
      <c r="H165" s="806">
        <f t="shared" si="25"/>
        <v>0</v>
      </c>
    </row>
    <row r="166" spans="1:8" ht="27">
      <c r="A166" s="618"/>
      <c r="B166" s="644" t="s">
        <v>417</v>
      </c>
      <c r="C166" s="806">
        <v>9590895.0980000012</v>
      </c>
      <c r="D166" s="806">
        <v>10862239</v>
      </c>
      <c r="E166" s="806">
        <v>11001617</v>
      </c>
      <c r="F166" s="806">
        <v>13359262</v>
      </c>
      <c r="G166" s="806">
        <v>12614203</v>
      </c>
      <c r="H166" s="13"/>
    </row>
    <row r="167" spans="1:8">
      <c r="A167" s="618"/>
      <c r="B167" s="130" t="s">
        <v>418</v>
      </c>
      <c r="C167" s="806">
        <v>3057461.9019999988</v>
      </c>
      <c r="D167" s="806">
        <v>3733079</v>
      </c>
      <c r="E167" s="806">
        <v>2442578</v>
      </c>
      <c r="F167" s="806"/>
      <c r="G167" s="806">
        <v>3948949</v>
      </c>
      <c r="H167" s="13"/>
    </row>
    <row r="168" spans="1:8">
      <c r="A168" s="618">
        <v>3</v>
      </c>
      <c r="B168" s="130" t="s">
        <v>562</v>
      </c>
      <c r="C168" s="806">
        <v>8577313</v>
      </c>
      <c r="D168" s="806">
        <v>8089527</v>
      </c>
      <c r="E168" s="806">
        <v>5158992</v>
      </c>
      <c r="F168" s="806">
        <v>5176833</v>
      </c>
      <c r="G168" s="806">
        <v>9785301</v>
      </c>
      <c r="H168" s="13"/>
    </row>
    <row r="169" spans="1:8">
      <c r="A169" s="618">
        <v>4</v>
      </c>
      <c r="B169" s="130" t="s">
        <v>561</v>
      </c>
      <c r="C169" s="806">
        <v>1749589</v>
      </c>
      <c r="D169" s="806">
        <v>2058459</v>
      </c>
      <c r="E169" s="806">
        <v>2442578</v>
      </c>
      <c r="F169" s="806">
        <v>2667495</v>
      </c>
      <c r="G169" s="806">
        <v>2857512</v>
      </c>
      <c r="H169" s="13"/>
    </row>
    <row r="170" spans="1:8">
      <c r="A170" s="619">
        <v>5</v>
      </c>
      <c r="B170" s="130" t="s">
        <v>248</v>
      </c>
      <c r="C170" s="834">
        <f t="shared" ref="C170:H170" si="26">C168/C169</f>
        <v>4.9024730951097659</v>
      </c>
      <c r="D170" s="834">
        <f t="shared" si="26"/>
        <v>3.9298946444889116</v>
      </c>
      <c r="E170" s="834">
        <f t="shared" si="26"/>
        <v>2.1121094188189691</v>
      </c>
      <c r="F170" s="834">
        <f t="shared" si="26"/>
        <v>1.9407095420984857</v>
      </c>
      <c r="G170" s="834">
        <f t="shared" si="26"/>
        <v>3.4244129158512719</v>
      </c>
      <c r="H170" s="834" t="e">
        <f t="shared" si="26"/>
        <v>#DIV/0!</v>
      </c>
    </row>
    <row r="172" spans="1:8">
      <c r="A172" s="149"/>
      <c r="B172" s="530"/>
      <c r="C172" s="616"/>
      <c r="D172" s="616"/>
      <c r="E172" s="616"/>
      <c r="F172" s="616"/>
      <c r="G172" s="616"/>
    </row>
    <row r="173" spans="1:8" ht="22.8">
      <c r="A173" s="325">
        <v>17</v>
      </c>
      <c r="B173" s="586" t="s">
        <v>488</v>
      </c>
      <c r="C173" s="715" t="s">
        <v>352</v>
      </c>
      <c r="D173" s="715" t="s">
        <v>351</v>
      </c>
      <c r="E173" s="715" t="s">
        <v>246</v>
      </c>
      <c r="F173" s="715" t="s">
        <v>420</v>
      </c>
      <c r="G173" s="715" t="s">
        <v>419</v>
      </c>
      <c r="H173" s="715" t="s">
        <v>588</v>
      </c>
    </row>
    <row r="174" spans="1:8">
      <c r="A174" s="617">
        <v>1</v>
      </c>
      <c r="B174" s="130" t="s">
        <v>559</v>
      </c>
      <c r="C174" s="806">
        <v>3409134</v>
      </c>
      <c r="D174" s="806">
        <v>3385323</v>
      </c>
      <c r="E174" s="806">
        <v>4475985</v>
      </c>
      <c r="F174" s="806">
        <v>4890689.9985971432</v>
      </c>
      <c r="G174" s="806">
        <v>5721142</v>
      </c>
      <c r="H174" s="13"/>
    </row>
    <row r="175" spans="1:8">
      <c r="A175" s="618">
        <v>2</v>
      </c>
      <c r="B175" s="130" t="s">
        <v>560</v>
      </c>
      <c r="C175" s="806">
        <f t="shared" ref="C175:H175" si="27">SUM(C176:C177)</f>
        <v>2310588</v>
      </c>
      <c r="D175" s="806">
        <f t="shared" si="27"/>
        <v>2671917</v>
      </c>
      <c r="E175" s="806">
        <f t="shared" si="27"/>
        <v>3359614</v>
      </c>
      <c r="F175" s="806">
        <f t="shared" si="27"/>
        <v>3577182.6744499998</v>
      </c>
      <c r="G175" s="806">
        <f t="shared" si="27"/>
        <v>4161617.3935400001</v>
      </c>
      <c r="H175" s="806">
        <f t="shared" si="27"/>
        <v>0</v>
      </c>
    </row>
    <row r="176" spans="1:8" ht="27">
      <c r="A176" s="618"/>
      <c r="B176" s="644" t="s">
        <v>417</v>
      </c>
      <c r="C176" s="806">
        <v>1539675</v>
      </c>
      <c r="D176" s="806">
        <v>1823844</v>
      </c>
      <c r="E176" s="806">
        <v>2260319</v>
      </c>
      <c r="F176" s="806">
        <v>2552718</v>
      </c>
      <c r="G176" s="806">
        <v>2872507</v>
      </c>
      <c r="H176" s="13"/>
    </row>
    <row r="177" spans="1:8">
      <c r="A177" s="618"/>
      <c r="B177" s="130" t="s">
        <v>418</v>
      </c>
      <c r="C177" s="806">
        <v>770913</v>
      </c>
      <c r="D177" s="806">
        <v>848073</v>
      </c>
      <c r="E177" s="806">
        <v>1099295</v>
      </c>
      <c r="F177" s="806">
        <v>1024464.6744499998</v>
      </c>
      <c r="G177" s="806">
        <v>1289110.3935400001</v>
      </c>
      <c r="H177" s="13"/>
    </row>
    <row r="178" spans="1:8">
      <c r="A178" s="618">
        <v>3</v>
      </c>
      <c r="B178" s="130" t="s">
        <v>562</v>
      </c>
      <c r="C178" s="806">
        <v>1098546</v>
      </c>
      <c r="D178" s="806">
        <v>713406</v>
      </c>
      <c r="E178" s="806">
        <v>1116371</v>
      </c>
      <c r="F178" s="806">
        <v>1313507.3241471434</v>
      </c>
      <c r="G178" s="806">
        <v>1559524.6064599999</v>
      </c>
      <c r="H178" s="13"/>
    </row>
    <row r="179" spans="1:8">
      <c r="A179" s="618">
        <v>4</v>
      </c>
      <c r="B179" s="130" t="s">
        <v>561</v>
      </c>
      <c r="C179" s="806">
        <v>425825</v>
      </c>
      <c r="D179" s="806">
        <v>465665</v>
      </c>
      <c r="E179" s="806">
        <v>548054</v>
      </c>
      <c r="F179" s="806">
        <v>668790.74766400002</v>
      </c>
      <c r="G179" s="806">
        <v>742831</v>
      </c>
      <c r="H179" s="13"/>
    </row>
    <row r="180" spans="1:8">
      <c r="A180" s="619">
        <v>5</v>
      </c>
      <c r="B180" s="130" t="s">
        <v>248</v>
      </c>
      <c r="C180" s="807">
        <f t="shared" ref="C180:H180" si="28">C178/C179</f>
        <v>2.5798062584394996</v>
      </c>
      <c r="D180" s="807">
        <f t="shared" si="28"/>
        <v>1.5320155047083204</v>
      </c>
      <c r="E180" s="807">
        <f t="shared" si="28"/>
        <v>2.0369726340835026</v>
      </c>
      <c r="F180" s="807">
        <f t="shared" si="28"/>
        <v>1.9640034326656812</v>
      </c>
      <c r="G180" s="807">
        <f t="shared" si="28"/>
        <v>2.0994339310825745</v>
      </c>
      <c r="H180" s="807" t="e">
        <f t="shared" si="28"/>
        <v>#DIV/0!</v>
      </c>
    </row>
  </sheetData>
  <customSheetViews>
    <customSheetView guid="{5E394B0B-7867-4722-9497-A93AB2A9A773}"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1"/>
    </customSheetView>
    <customSheetView guid="{B1E1B596-A9A1-411D-A882-A48CB025B978}"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2"/>
    </customSheetView>
    <customSheetView guid="{E82B35BE-4719-4C53-A9EF-1CC6F153A6F3}" showPageBreaks="1" topLeftCell="A4">
      <selection activeCell="F3" sqref="F3"/>
      <rowBreaks count="3" manualBreakCount="3">
        <brk id="50" max="16383" man="1"/>
        <brk id="100" max="16383" man="1"/>
        <brk id="140" max="16383" man="1"/>
      </rowBreaks>
      <pageMargins left="0.7" right="0.7" top="0.75" bottom="0.75" header="0.3" footer="0.3"/>
      <pageSetup scale="79" orientation="portrait" r:id="rId3"/>
    </customSheetView>
    <customSheetView guid="{46F31544-8E6F-41C5-8628-1D6EE074AF15}" state="hidden">
      <selection activeCell="H83" sqref="H83"/>
      <rowBreaks count="3" manualBreakCount="3">
        <brk id="50" max="16383" man="1"/>
        <brk id="100" max="16383" man="1"/>
        <brk id="140" max="16383" man="1"/>
      </rowBreaks>
      <pageMargins left="0.7" right="0.7" top="0.75" bottom="0.75" header="0.3" footer="0.3"/>
      <pageSetup scale="79" orientation="portrait" r:id="rId4"/>
    </customSheetView>
    <customSheetView guid="{B2E1A0C6-5BA1-4CF1-B412-16D81FCDF11F}"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5"/>
    </customSheetView>
    <customSheetView guid="{967E0446-E234-427F-8E57-7FE287052E2E}"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6"/>
    </customSheetView>
    <customSheetView guid="{2ACFE167-4169-43A6-9AB2-59D5A2DA2DB4}" showPageBreaks="1" state="hidden">
      <selection activeCell="H83" sqref="H83"/>
      <rowBreaks count="3" manualBreakCount="3">
        <brk id="50" max="16383" man="1"/>
        <brk id="100" max="16383" man="1"/>
        <brk id="140" max="16383" man="1"/>
      </rowBreaks>
      <pageMargins left="0.7" right="0.7" top="0.75" bottom="0.75" header="0.3" footer="0.3"/>
      <pageSetup scale="79" orientation="portrait" r:id="rId7"/>
    </customSheetView>
  </customSheetViews>
  <pageMargins left="0.7" right="0.7" top="0.75" bottom="0.75" header="0.3" footer="0.3"/>
  <pageSetup scale="79" orientation="portrait" r:id="rId8"/>
  <rowBreaks count="3" manualBreakCount="3">
    <brk id="50" max="16383" man="1"/>
    <brk id="100" max="16383" man="1"/>
    <brk id="140" max="16383" man="1"/>
  </rowBreaks>
  <legacyDrawing r:id="rId9"/>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A2:F245"/>
  <sheetViews>
    <sheetView topLeftCell="A121" workbookViewId="0">
      <selection activeCell="A2" sqref="A2"/>
    </sheetView>
  </sheetViews>
  <sheetFormatPr defaultColWidth="9.109375" defaultRowHeight="14.4"/>
  <cols>
    <col min="1" max="1" width="26.88671875" style="14" bestFit="1" customWidth="1"/>
    <col min="2" max="2" width="20" style="14" customWidth="1"/>
    <col min="3" max="3" width="16.33203125" style="14" customWidth="1"/>
    <col min="4" max="4" width="18.44140625" style="14" customWidth="1"/>
    <col min="5" max="6" width="16.6640625" style="14" customWidth="1"/>
    <col min="7" max="7" width="9.109375" style="14"/>
    <col min="8" max="8" width="11.88671875" style="14" customWidth="1"/>
    <col min="9" max="16384" width="9.109375" style="14"/>
  </cols>
  <sheetData>
    <row r="2" spans="1:6">
      <c r="A2" s="163" t="s">
        <v>540</v>
      </c>
      <c r="B2" s="147"/>
      <c r="C2" s="147"/>
      <c r="D2" s="147"/>
      <c r="E2" s="147"/>
      <c r="F2" s="147"/>
    </row>
    <row r="3" spans="1:6">
      <c r="A3" s="164"/>
      <c r="B3" s="147"/>
      <c r="C3" s="147"/>
      <c r="D3" s="147"/>
      <c r="E3" s="147"/>
      <c r="F3" s="147"/>
    </row>
    <row r="4" spans="1:6">
      <c r="A4" s="2658" t="s">
        <v>176</v>
      </c>
      <c r="B4" s="2660" t="s">
        <v>177</v>
      </c>
      <c r="C4" s="2660"/>
      <c r="D4" s="2660"/>
      <c r="E4" s="2660"/>
      <c r="F4" s="2660"/>
    </row>
    <row r="5" spans="1:6">
      <c r="A5" s="2659"/>
      <c r="B5" s="583">
        <v>2008</v>
      </c>
      <c r="C5" s="583">
        <v>2009</v>
      </c>
      <c r="D5" s="583">
        <v>2010</v>
      </c>
      <c r="E5" s="583">
        <v>2011</v>
      </c>
      <c r="F5" s="585">
        <v>2012</v>
      </c>
    </row>
    <row r="6" spans="1:6">
      <c r="A6" s="167" t="s">
        <v>178</v>
      </c>
      <c r="B6" s="328">
        <f>+B16/$B$21*100</f>
        <v>23.659062134947821</v>
      </c>
      <c r="C6" s="328">
        <f>+C16/$C$21*100</f>
        <v>25.489895172144401</v>
      </c>
      <c r="D6" s="328">
        <f>+D16/$D$21*100</f>
        <v>24.232418912218389</v>
      </c>
      <c r="E6" s="328">
        <f>+E16/$E$21*100</f>
        <v>23.462655218384107</v>
      </c>
      <c r="F6" s="328">
        <f>+F16/$F$21*100</f>
        <v>23.710184465086623</v>
      </c>
    </row>
    <row r="7" spans="1:6">
      <c r="A7" s="167" t="s">
        <v>179</v>
      </c>
      <c r="B7" s="328">
        <f>+B17/$B$21*100</f>
        <v>25.18072941386842</v>
      </c>
      <c r="C7" s="328">
        <f>+C17/$C$21*100</f>
        <v>27.421939026681503</v>
      </c>
      <c r="D7" s="328">
        <f>+D17/$D$21*100</f>
        <v>27.57170060230057</v>
      </c>
      <c r="E7" s="328">
        <f>+E17/$E$21*100</f>
        <v>25.263880892554408</v>
      </c>
      <c r="F7" s="328">
        <f>+F17/$F$21*100</f>
        <v>25.359014431262651</v>
      </c>
    </row>
    <row r="8" spans="1:6">
      <c r="A8" s="167" t="s">
        <v>180</v>
      </c>
      <c r="B8" s="328">
        <f>+B18/$B$21*100</f>
        <v>19.251080086647899</v>
      </c>
      <c r="C8" s="328">
        <f>+C18/$C$21*100</f>
        <v>22.033294621205457</v>
      </c>
      <c r="D8" s="328">
        <f>+D18/$D$21*100</f>
        <v>19.892628443293983</v>
      </c>
      <c r="E8" s="328">
        <f>+E18/$E$21*100</f>
        <v>22.929884616075629</v>
      </c>
      <c r="F8" s="328">
        <f>+F18/$F$21*100</f>
        <v>23.436597678156915</v>
      </c>
    </row>
    <row r="9" spans="1:6">
      <c r="A9" s="167" t="s">
        <v>534</v>
      </c>
      <c r="B9" s="328">
        <f>+(B19+B20)/B21*100</f>
        <v>31.909128364535878</v>
      </c>
      <c r="C9" s="328">
        <f>+(C19+C20)/C21*100</f>
        <v>25.054871179968639</v>
      </c>
      <c r="D9" s="328">
        <f>+(D19+D20)/D21*100</f>
        <v>28.303252042187072</v>
      </c>
      <c r="E9" s="328">
        <f>+(E19+E20)/E21*100</f>
        <v>28.343579272985853</v>
      </c>
      <c r="F9" s="328">
        <f>+(F19+F20)/F21*100</f>
        <v>27.494203425493811</v>
      </c>
    </row>
    <row r="10" spans="1:6" ht="15" thickBot="1">
      <c r="A10" s="149" t="s">
        <v>26</v>
      </c>
      <c r="B10" s="168">
        <f>SUM(B6:B9)</f>
        <v>100.00000000000001</v>
      </c>
      <c r="C10" s="168">
        <f>SUM(C6:C9)</f>
        <v>100</v>
      </c>
      <c r="D10" s="168">
        <f>SUM(D6:D9)</f>
        <v>100.00000000000001</v>
      </c>
      <c r="E10" s="168">
        <f>SUM(E6:E9)</f>
        <v>99.999999999999986</v>
      </c>
      <c r="F10" s="168">
        <f>SUM(F6:F9)</f>
        <v>100</v>
      </c>
    </row>
    <row r="11" spans="1:6" ht="15" thickTop="1"/>
    <row r="12" spans="1:6">
      <c r="A12" s="163" t="s">
        <v>175</v>
      </c>
      <c r="B12" s="147"/>
      <c r="C12" s="147"/>
      <c r="D12" s="147"/>
      <c r="E12" s="147"/>
      <c r="F12" s="147"/>
    </row>
    <row r="13" spans="1:6">
      <c r="A13" s="164"/>
      <c r="B13" s="147"/>
      <c r="C13" s="147"/>
      <c r="D13" s="147"/>
      <c r="E13" s="147"/>
      <c r="F13" s="147"/>
    </row>
    <row r="14" spans="1:6">
      <c r="A14" s="2658" t="s">
        <v>176</v>
      </c>
      <c r="B14" s="2660" t="s">
        <v>177</v>
      </c>
      <c r="C14" s="2660"/>
      <c r="D14" s="2660"/>
      <c r="E14" s="2660"/>
      <c r="F14" s="2660"/>
    </row>
    <row r="15" spans="1:6">
      <c r="A15" s="2659"/>
      <c r="B15" s="419">
        <v>2008</v>
      </c>
      <c r="C15" s="419">
        <v>2009</v>
      </c>
      <c r="D15" s="419">
        <v>2010</v>
      </c>
      <c r="E15" s="419">
        <v>2011</v>
      </c>
      <c r="F15" s="420">
        <v>2012</v>
      </c>
    </row>
    <row r="16" spans="1:6">
      <c r="A16" s="167" t="s">
        <v>178</v>
      </c>
      <c r="B16" s="161">
        <f>+F30+F41+F52+F63+F74+F85+F96+F107+F118+F129+F140+F151+F162+F173+F184+F195+F206+F217+F228+F239</f>
        <v>7202349.178313015</v>
      </c>
      <c r="C16" s="161">
        <f>+E30+E41+E52+E63+E74+E85+E96+E107+E118+E129+E140+E151+E162+E173+E184+E195+E206+E217+E228+E239</f>
        <v>8544198.7104313709</v>
      </c>
      <c r="D16" s="161">
        <f>+D30+D41+D52+D63+D74+D85+D96+D107+D118+D129+D140+D151+D162+D173+D184+D195+D206+D217+D228+D239</f>
        <v>9044365.3892890457</v>
      </c>
      <c r="E16" s="161">
        <f>+C30+C41+C52+C63+C74+C85+C96+C107+C118+C129+C140+C151+C162+C173+C184+C195+C206+C217+C228+C239</f>
        <v>10674329.371317729</v>
      </c>
      <c r="F16" s="161">
        <f>+B30+B41+B52+B63+B74+B85+B96+B107+B118+B129+B140+B151+B162+B173+B184+B195+B206+B217+B228+B239</f>
        <v>12353267.745762428</v>
      </c>
    </row>
    <row r="17" spans="1:6">
      <c r="A17" s="167" t="s">
        <v>179</v>
      </c>
      <c r="B17" s="161">
        <f>+F31+F42+F53+F64+F75+F86+F97+F108+F119+F130+F141+F152+F163+F174+F185+F196+F207+F218+F229+F240</f>
        <v>7665578.8284778325</v>
      </c>
      <c r="C17" s="161">
        <f>+E31+E42+E53+E64+E75+E86+E97+E108+E119+E130+E141+E152+E163+E174+E185+E196+E207+E218+E229+E240</f>
        <v>9191818.7378559094</v>
      </c>
      <c r="D17" s="161">
        <f>+D31+D42+D53+D64+D75+D86+D97+D108+D119+D130+D141+D152+D163+D174+D185+D196+D207+D218+D229+D240</f>
        <v>10290699.230424389</v>
      </c>
      <c r="E17" s="161">
        <f>+C31+C42+C53+C64+C75+C86+C97+C108+C119+C130+C141+C152+C163+C174+C185+C196+C207+C218+C229+C240</f>
        <v>11493796.560312709</v>
      </c>
      <c r="F17" s="161">
        <f>+B31+B42+B53+B64+B75+B86+B97+B108+B119+B130+B141+B152+B163+B174+B185+B196+B207+B218+B229+B240</f>
        <v>13212326.352809602</v>
      </c>
    </row>
    <row r="18" spans="1:6">
      <c r="A18" s="167" t="s">
        <v>180</v>
      </c>
      <c r="B18" s="161">
        <f>+F32+F43+F54+F65+F76+F87+F98+F109+F120+F131+F142+F153+F164+F175+F186+F197+F208+F219+F230+F241</f>
        <v>5860460.5733249346</v>
      </c>
      <c r="C18" s="161">
        <f>+E32+E43+E54+E65+E76+E87+E98+E109+E120+E131+E142+E153+E164+E175+E186+E197+E208+E219+E230+E241</f>
        <v>7385548.1247638483</v>
      </c>
      <c r="D18" s="161">
        <f>+D32+D43+D54+D65+D76+D87+D98+D109+D120+D131+D142+D153+D164+D175+D186+D197+D208+D219+D230+D241</f>
        <v>7424607.5410902621</v>
      </c>
      <c r="E18" s="161">
        <f>+C32+C43+C54+C65+C76+C87+C98+C109+C120+C131+C142+C153+C164+C175+C186+C197+C208+C219+C230+C241</f>
        <v>10431945.513418304</v>
      </c>
      <c r="F18" s="161">
        <f>+B32+B43+B54+B65+B76+B87+B98+B109+B120+B131+B142+B153+B164+B175+B186+B197+B208+B219+B230+B241</f>
        <v>12210726.010769933</v>
      </c>
    </row>
    <row r="19" spans="1:6">
      <c r="A19" s="167" t="s">
        <v>181</v>
      </c>
      <c r="B19" s="161">
        <f>+F33+F44+F55+F66+F77+F88+F99+F110+F121+F132+F143+F154+F165+F176+F187+F198+F209+F220+F231+F242</f>
        <v>757601.41017000005</v>
      </c>
      <c r="C19" s="161">
        <f>+E33+E44+E55+E66+E77+E88+E99+E110+E121+E132+E143+E154+E165+E176+E187+E198+E209+E220+E231+E242</f>
        <v>1062256.9287299989</v>
      </c>
      <c r="D19" s="161">
        <f>+D33+D44+D55+D66+D77+D88+D99+D110+D121+D132+D143+D154+D165+D176+D187+D198+D209+D220+D231+D242</f>
        <v>1510608.5020135699</v>
      </c>
      <c r="E19" s="161">
        <f>+C33+C44+C55+C66+C77+C88+C99+C110+C121+C132+C143+C154+C165+C176+C187+C198+C209+C220+C231+C242</f>
        <v>1801476.0055157265</v>
      </c>
      <c r="F19" s="161">
        <f>+B33+B44+B55+B66+B77+B88+B99+B110+B121+B132+B143+B154+B165+B176+B187+B198+B209+B220+B231+B242</f>
        <v>1387460.8875148722</v>
      </c>
    </row>
    <row r="20" spans="1:6">
      <c r="A20" s="167" t="s">
        <v>182</v>
      </c>
      <c r="B20" s="161">
        <f>+F34+F45+F56+F67+F78+F89+F100+F111+F122+F133+F144+F155+F166+F177+F188+F199+F210+F221+F232+F243</f>
        <v>8956252.9745108467</v>
      </c>
      <c r="C20" s="161">
        <f>+E34+E45+E56+E67+E78+E89+E100+E111+E122+E133+E144+E155+E166+E177+E188+E199+E210+E221+E232+E243</f>
        <v>7336121.9810371194</v>
      </c>
      <c r="D20" s="161">
        <f>+D34+D45+D56+D67+D78+D89+D100+D111+D122+D133+D144+D155+D166+D177+D188+D199+D210+D221+D232+D243</f>
        <v>9053130.6815150455</v>
      </c>
      <c r="E20" s="161">
        <f>+C34+C45+C56+C67+C78+C89+C100+C111+C122+C133+C144+C155+C166+C177+C188+C199+C210+C221+C232+C243</f>
        <v>11093428.595257847</v>
      </c>
      <c r="F20" s="161">
        <f>+B34+B45+B56+B67+B78+B89+B100+B111+B122+B133+B144+B155+B166+B177+B188+B199+B210+B221+B232+B243</f>
        <v>12937322.492880592</v>
      </c>
    </row>
    <row r="21" spans="1:6">
      <c r="A21" s="149" t="s">
        <v>26</v>
      </c>
      <c r="B21" s="215">
        <f>SUM(B16:B20)</f>
        <v>30442242.964796625</v>
      </c>
      <c r="C21" s="215">
        <f>SUM(C16:C20)</f>
        <v>33519944.482818246</v>
      </c>
      <c r="D21" s="215">
        <f>SUM(D16:D20)</f>
        <v>37323411.344332308</v>
      </c>
      <c r="E21" s="215">
        <f>SUM(E16:E20)</f>
        <v>45494976.045822315</v>
      </c>
      <c r="F21" s="215">
        <f>SUM(F16:F20)</f>
        <v>52101103.489737429</v>
      </c>
    </row>
    <row r="22" spans="1:6">
      <c r="A22" s="167" t="s">
        <v>245</v>
      </c>
      <c r="B22" s="161" t="e">
        <f>+#REF!</f>
        <v>#REF!</v>
      </c>
      <c r="C22" s="161" t="e">
        <f>+#REF!</f>
        <v>#REF!</v>
      </c>
      <c r="D22" s="161" t="e">
        <f>+#REF!</f>
        <v>#REF!</v>
      </c>
      <c r="E22" s="161" t="e">
        <f>+#REF!</f>
        <v>#REF!</v>
      </c>
      <c r="F22" s="161" t="e">
        <f>+#REF!</f>
        <v>#REF!</v>
      </c>
    </row>
    <row r="23" spans="1:6">
      <c r="A23" s="326" t="s">
        <v>359</v>
      </c>
      <c r="B23" s="152" t="e">
        <f>+B21-B22</f>
        <v>#REF!</v>
      </c>
      <c r="C23" s="152" t="e">
        <f>+C21-C22</f>
        <v>#REF!</v>
      </c>
      <c r="D23" s="152" t="e">
        <f>+D21-D22</f>
        <v>#REF!</v>
      </c>
      <c r="E23" s="152" t="e">
        <f>+E21-E22</f>
        <v>#REF!</v>
      </c>
      <c r="F23" s="152" t="e">
        <f>+F21-F22</f>
        <v>#REF!</v>
      </c>
    </row>
    <row r="24" spans="1:6" ht="31.5" customHeight="1">
      <c r="A24" s="329" t="s">
        <v>360</v>
      </c>
      <c r="B24" s="327"/>
      <c r="C24" s="327"/>
      <c r="D24" s="327"/>
      <c r="E24" s="327">
        <f>+'Co Ins Outward'!J51</f>
        <v>-2166105.4411881268</v>
      </c>
      <c r="F24" s="327">
        <f>+'Co Ins Outward'!J26</f>
        <v>589410.951128043</v>
      </c>
    </row>
    <row r="25" spans="1:6">
      <c r="B25" s="239"/>
      <c r="C25" s="239"/>
      <c r="D25" s="239"/>
      <c r="E25" s="239"/>
      <c r="F25" s="239"/>
    </row>
    <row r="26" spans="1:6">
      <c r="B26" s="239"/>
      <c r="C26" s="239"/>
      <c r="D26" s="239"/>
      <c r="E26" s="239"/>
      <c r="F26" s="239"/>
    </row>
    <row r="27" spans="1:6">
      <c r="A27" s="14">
        <v>1</v>
      </c>
      <c r="B27" s="206" t="s">
        <v>15</v>
      </c>
    </row>
    <row r="28" spans="1:6">
      <c r="A28" s="2658" t="s">
        <v>176</v>
      </c>
      <c r="B28" s="2660" t="s">
        <v>177</v>
      </c>
      <c r="C28" s="2660"/>
      <c r="D28" s="2660"/>
      <c r="E28" s="2660"/>
      <c r="F28" s="2660"/>
    </row>
    <row r="29" spans="1:6">
      <c r="A29" s="2659"/>
      <c r="B29" s="585">
        <v>2012</v>
      </c>
      <c r="C29" s="583">
        <v>2011</v>
      </c>
      <c r="D29" s="583">
        <v>2010</v>
      </c>
      <c r="E29" s="583">
        <v>2009</v>
      </c>
      <c r="F29" s="583">
        <v>2008</v>
      </c>
    </row>
    <row r="30" spans="1:6">
      <c r="A30" s="167" t="s">
        <v>178</v>
      </c>
      <c r="B30" s="161">
        <v>315794.83120999997</v>
      </c>
      <c r="C30" s="161">
        <v>286752.49471</v>
      </c>
      <c r="D30" s="161">
        <v>326282.27091000002</v>
      </c>
      <c r="E30" s="161">
        <v>266545.51387999998</v>
      </c>
      <c r="F30" s="161">
        <v>274710.02755</v>
      </c>
    </row>
    <row r="31" spans="1:6">
      <c r="A31" s="167" t="s">
        <v>179</v>
      </c>
      <c r="B31" s="161">
        <v>488967.15191000002</v>
      </c>
      <c r="C31" s="161">
        <v>230501.57606999998</v>
      </c>
      <c r="D31" s="161">
        <v>2973.1581299999998</v>
      </c>
      <c r="E31" s="161">
        <v>69522.015440000003</v>
      </c>
      <c r="F31" s="161">
        <v>74466.334470000002</v>
      </c>
    </row>
    <row r="32" spans="1:6">
      <c r="A32" s="167" t="s">
        <v>180</v>
      </c>
      <c r="B32" s="161">
        <v>385629.70668</v>
      </c>
      <c r="C32" s="161">
        <v>110909.34813</v>
      </c>
      <c r="D32" s="161">
        <v>101410.31981</v>
      </c>
      <c r="E32" s="161">
        <v>160681.45756000001</v>
      </c>
      <c r="F32" s="161">
        <v>110594.63798</v>
      </c>
    </row>
    <row r="33" spans="1:6">
      <c r="A33" s="167" t="s">
        <v>181</v>
      </c>
      <c r="B33" s="161">
        <v>0</v>
      </c>
      <c r="C33" s="161">
        <v>0</v>
      </c>
      <c r="D33" s="161">
        <v>0</v>
      </c>
      <c r="E33" s="161">
        <v>0</v>
      </c>
      <c r="F33" s="161">
        <v>0</v>
      </c>
    </row>
    <row r="34" spans="1:6">
      <c r="A34" s="167" t="s">
        <v>182</v>
      </c>
      <c r="B34" s="161">
        <v>0</v>
      </c>
      <c r="C34" s="161">
        <v>0</v>
      </c>
      <c r="D34" s="161">
        <v>0</v>
      </c>
      <c r="E34" s="161">
        <v>0</v>
      </c>
      <c r="F34" s="161">
        <v>0</v>
      </c>
    </row>
    <row r="35" spans="1:6" ht="15" thickBot="1">
      <c r="A35" s="149" t="s">
        <v>26</v>
      </c>
      <c r="B35" s="168">
        <f>SUM(B30:B34)</f>
        <v>1190391.6898000001</v>
      </c>
      <c r="C35" s="168">
        <f>SUM(C30:C34)</f>
        <v>628163.41891000001</v>
      </c>
      <c r="D35" s="168">
        <f>SUM(D30:D34)</f>
        <v>430665.74885000003</v>
      </c>
      <c r="E35" s="168">
        <f>SUM(E30:E34)</f>
        <v>496748.98687999998</v>
      </c>
      <c r="F35" s="168">
        <f>SUM(F30:F34)</f>
        <v>459771</v>
      </c>
    </row>
    <row r="36" spans="1:6" ht="15" thickTop="1">
      <c r="A36" s="149"/>
      <c r="B36" s="215" t="e">
        <f>+#REF!</f>
        <v>#REF!</v>
      </c>
      <c r="C36" s="216" t="e">
        <f>+#REF!</f>
        <v>#REF!</v>
      </c>
      <c r="D36" s="216" t="e">
        <f>+#REF!</f>
        <v>#REF!</v>
      </c>
      <c r="E36" s="216" t="e">
        <f>+#REF!</f>
        <v>#REF!</v>
      </c>
      <c r="F36" s="216" t="e">
        <f>+#REF!</f>
        <v>#REF!</v>
      </c>
    </row>
    <row r="37" spans="1:6">
      <c r="A37" s="149"/>
      <c r="B37" s="217" t="e">
        <f>+B35-B36</f>
        <v>#REF!</v>
      </c>
      <c r="C37" s="217" t="e">
        <f>+C35-C36</f>
        <v>#REF!</v>
      </c>
      <c r="D37" s="217" t="e">
        <f>+D35-D36</f>
        <v>#REF!</v>
      </c>
      <c r="E37" s="217" t="e">
        <f>+E35-E36</f>
        <v>#REF!</v>
      </c>
      <c r="F37" s="217" t="e">
        <f>+F35-F36</f>
        <v>#REF!</v>
      </c>
    </row>
    <row r="38" spans="1:6">
      <c r="A38" s="14">
        <v>2</v>
      </c>
      <c r="B38" s="206" t="s">
        <v>31</v>
      </c>
    </row>
    <row r="39" spans="1:6">
      <c r="A39" s="2658" t="s">
        <v>176</v>
      </c>
      <c r="B39" s="2660" t="s">
        <v>177</v>
      </c>
      <c r="C39" s="2660"/>
      <c r="D39" s="2660"/>
      <c r="E39" s="2660"/>
      <c r="F39" s="2660"/>
    </row>
    <row r="40" spans="1:6">
      <c r="A40" s="2659"/>
      <c r="B40" s="585">
        <v>2012</v>
      </c>
      <c r="C40" s="583">
        <v>2011</v>
      </c>
      <c r="D40" s="583">
        <v>2010</v>
      </c>
      <c r="E40" s="583">
        <v>2009</v>
      </c>
      <c r="F40" s="583">
        <v>2008</v>
      </c>
    </row>
    <row r="41" spans="1:6">
      <c r="A41" s="167" t="s">
        <v>178</v>
      </c>
      <c r="B41" s="153">
        <v>0</v>
      </c>
      <c r="C41" s="153">
        <v>1713</v>
      </c>
      <c r="D41" s="153">
        <v>2696</v>
      </c>
      <c r="E41" s="153">
        <v>7455</v>
      </c>
      <c r="F41" s="161">
        <v>3348</v>
      </c>
    </row>
    <row r="42" spans="1:6">
      <c r="A42" s="167" t="s">
        <v>179</v>
      </c>
      <c r="B42" s="153">
        <v>419314</v>
      </c>
      <c r="C42" s="153">
        <v>380386</v>
      </c>
      <c r="D42" s="153">
        <v>554286</v>
      </c>
      <c r="E42" s="153">
        <v>472526</v>
      </c>
      <c r="F42" s="161">
        <v>252838</v>
      </c>
    </row>
    <row r="43" spans="1:6">
      <c r="A43" s="167" t="s">
        <v>180</v>
      </c>
      <c r="B43" s="153">
        <v>629683</v>
      </c>
      <c r="C43" s="153">
        <v>711345</v>
      </c>
      <c r="D43" s="153">
        <v>493964</v>
      </c>
      <c r="E43" s="153">
        <v>403547</v>
      </c>
      <c r="F43" s="161">
        <v>184986</v>
      </c>
    </row>
    <row r="44" spans="1:6">
      <c r="A44" s="167" t="s">
        <v>181</v>
      </c>
      <c r="B44" s="153">
        <v>137899</v>
      </c>
      <c r="C44" s="153">
        <v>89004</v>
      </c>
      <c r="D44" s="153">
        <v>62887</v>
      </c>
      <c r="E44" s="153">
        <v>42493</v>
      </c>
      <c r="F44" s="161">
        <v>33299</v>
      </c>
    </row>
    <row r="45" spans="1:6">
      <c r="A45" s="167" t="s">
        <v>182</v>
      </c>
      <c r="B45" s="153">
        <v>335162</v>
      </c>
      <c r="C45" s="153">
        <v>318852</v>
      </c>
      <c r="D45" s="153">
        <v>355705</v>
      </c>
      <c r="E45" s="153">
        <v>248801</v>
      </c>
      <c r="F45" s="161">
        <v>126632</v>
      </c>
    </row>
    <row r="46" spans="1:6" ht="15" thickBot="1">
      <c r="A46" s="149" t="s">
        <v>26</v>
      </c>
      <c r="B46" s="168">
        <f>SUM(B41:B45)</f>
        <v>1522058</v>
      </c>
      <c r="C46" s="168">
        <f>SUM(C41:C45)</f>
        <v>1501300</v>
      </c>
      <c r="D46" s="168">
        <f>SUM(D41:D45)</f>
        <v>1469538</v>
      </c>
      <c r="E46" s="168">
        <f>SUM(E41:E45)</f>
        <v>1174822</v>
      </c>
      <c r="F46" s="168">
        <f>SUM(F41:F45)</f>
        <v>601103</v>
      </c>
    </row>
    <row r="47" spans="1:6" ht="15" thickTop="1">
      <c r="A47" s="149"/>
      <c r="B47" s="215" t="e">
        <f>+#REF!</f>
        <v>#REF!</v>
      </c>
      <c r="C47" s="216" t="e">
        <f>+#REF!</f>
        <v>#REF!</v>
      </c>
      <c r="D47" s="216" t="e">
        <f>+#REF!</f>
        <v>#REF!</v>
      </c>
      <c r="E47" s="216" t="e">
        <f>+#REF!</f>
        <v>#REF!</v>
      </c>
      <c r="F47" s="216" t="e">
        <f>+#REF!</f>
        <v>#REF!</v>
      </c>
    </row>
    <row r="48" spans="1:6">
      <c r="A48" s="149"/>
      <c r="B48" s="217" t="e">
        <f>+B46-B47</f>
        <v>#REF!</v>
      </c>
      <c r="C48" s="217" t="e">
        <f>+C46-C47</f>
        <v>#REF!</v>
      </c>
      <c r="D48" s="217" t="e">
        <f>+D46-D47</f>
        <v>#REF!</v>
      </c>
      <c r="E48" s="217" t="e">
        <f>+E46-E47</f>
        <v>#REF!</v>
      </c>
      <c r="F48" s="217" t="e">
        <f>+F46-F47</f>
        <v>#REF!</v>
      </c>
    </row>
    <row r="49" spans="1:6">
      <c r="A49" s="14">
        <v>3</v>
      </c>
      <c r="B49" s="206" t="s">
        <v>12</v>
      </c>
    </row>
    <row r="50" spans="1:6">
      <c r="A50" s="2658" t="s">
        <v>176</v>
      </c>
      <c r="B50" s="2660" t="s">
        <v>177</v>
      </c>
      <c r="C50" s="2660"/>
      <c r="D50" s="2660"/>
      <c r="E50" s="2660"/>
      <c r="F50" s="2660"/>
    </row>
    <row r="51" spans="1:6">
      <c r="A51" s="2659"/>
      <c r="B51" s="585">
        <v>2012</v>
      </c>
      <c r="C51" s="583">
        <v>2011</v>
      </c>
      <c r="D51" s="583">
        <v>2010</v>
      </c>
      <c r="E51" s="583">
        <v>2009</v>
      </c>
      <c r="F51" s="583">
        <v>2008</v>
      </c>
    </row>
    <row r="52" spans="1:6">
      <c r="A52" s="167" t="s">
        <v>178</v>
      </c>
      <c r="B52" s="161">
        <v>1036361.4066</v>
      </c>
      <c r="C52" s="161">
        <v>903768.31818999304</v>
      </c>
      <c r="D52" s="161">
        <v>736853.50532999996</v>
      </c>
      <c r="E52" s="161">
        <v>516177.43075</v>
      </c>
      <c r="F52" s="161">
        <v>527036.37558999995</v>
      </c>
    </row>
    <row r="53" spans="1:6">
      <c r="A53" s="167" t="s">
        <v>179</v>
      </c>
      <c r="B53" s="161">
        <v>901795.76939000003</v>
      </c>
      <c r="C53" s="161">
        <v>761299.69425999804</v>
      </c>
      <c r="D53" s="161">
        <v>1098069.3475200001</v>
      </c>
      <c r="E53" s="161">
        <v>1242818.10781</v>
      </c>
      <c r="F53" s="161">
        <v>1132667.3293399999</v>
      </c>
    </row>
    <row r="54" spans="1:6">
      <c r="A54" s="167" t="s">
        <v>180</v>
      </c>
      <c r="B54" s="161">
        <v>191601.36429999999</v>
      </c>
      <c r="C54" s="161">
        <v>163062.99150999999</v>
      </c>
      <c r="D54" s="161">
        <v>162628.65390999999</v>
      </c>
      <c r="E54" s="161">
        <v>247441.8143</v>
      </c>
      <c r="F54" s="161">
        <v>173976.98454</v>
      </c>
    </row>
    <row r="55" spans="1:6">
      <c r="A55" s="167" t="s">
        <v>181</v>
      </c>
      <c r="B55" s="161">
        <v>270564.90321000002</v>
      </c>
      <c r="C55" s="161">
        <v>863805.93622006499</v>
      </c>
      <c r="D55" s="161">
        <v>849252.70279999205</v>
      </c>
      <c r="E55" s="161">
        <v>497190.971729999</v>
      </c>
      <c r="F55" s="161">
        <v>211571.31052999999</v>
      </c>
    </row>
    <row r="56" spans="1:6">
      <c r="A56" s="167" t="s">
        <v>182</v>
      </c>
      <c r="B56" s="161"/>
      <c r="C56" s="161"/>
      <c r="D56" s="161"/>
      <c r="E56" s="161"/>
      <c r="F56" s="161"/>
    </row>
    <row r="57" spans="1:6" ht="15" thickBot="1">
      <c r="A57" s="149" t="s">
        <v>26</v>
      </c>
      <c r="B57" s="168">
        <f>SUM(B52:B56)</f>
        <v>2400323.4435000001</v>
      </c>
      <c r="C57" s="168">
        <f>SUM(C52:C56)</f>
        <v>2691936.9401800558</v>
      </c>
      <c r="D57" s="168">
        <f>SUM(D52:D56)</f>
        <v>2846804.209559992</v>
      </c>
      <c r="E57" s="168">
        <f>SUM(E52:E56)</f>
        <v>2503628.3245899989</v>
      </c>
      <c r="F57" s="168">
        <f>SUM(F52:F56)</f>
        <v>2045252</v>
      </c>
    </row>
    <row r="58" spans="1:6" ht="15" thickTop="1">
      <c r="A58" s="149"/>
      <c r="B58" s="215" t="e">
        <f>+#REF!</f>
        <v>#REF!</v>
      </c>
      <c r="C58" s="216" t="e">
        <f>+#REF!</f>
        <v>#REF!</v>
      </c>
      <c r="D58" s="216" t="e">
        <f>+#REF!</f>
        <v>#REF!</v>
      </c>
      <c r="E58" s="216" t="e">
        <f>+#REF!</f>
        <v>#REF!</v>
      </c>
      <c r="F58" s="216" t="e">
        <f>+#REF!</f>
        <v>#REF!</v>
      </c>
    </row>
    <row r="59" spans="1:6">
      <c r="A59" s="149"/>
      <c r="B59" s="217" t="e">
        <f>+B57-B58</f>
        <v>#REF!</v>
      </c>
      <c r="C59" s="217" t="e">
        <f>+C57-C58</f>
        <v>#REF!</v>
      </c>
      <c r="D59" s="217" t="e">
        <f>+D57-D58</f>
        <v>#REF!</v>
      </c>
      <c r="E59" s="217" t="e">
        <f>+E57-E58</f>
        <v>#REF!</v>
      </c>
      <c r="F59" s="217" t="e">
        <f>+F57-F58</f>
        <v>#REF!</v>
      </c>
    </row>
    <row r="60" spans="1:6">
      <c r="A60" s="14">
        <v>4</v>
      </c>
      <c r="B60" s="206" t="s">
        <v>18</v>
      </c>
    </row>
    <row r="61" spans="1:6">
      <c r="A61" s="2658" t="s">
        <v>176</v>
      </c>
      <c r="B61" s="2660" t="s">
        <v>177</v>
      </c>
      <c r="C61" s="2660"/>
      <c r="D61" s="2660"/>
      <c r="E61" s="2660"/>
      <c r="F61" s="2660"/>
    </row>
    <row r="62" spans="1:6">
      <c r="A62" s="2659"/>
      <c r="B62" s="585">
        <v>2012</v>
      </c>
      <c r="C62" s="583">
        <v>2011</v>
      </c>
      <c r="D62" s="583">
        <v>2010</v>
      </c>
      <c r="E62" s="583">
        <v>2009</v>
      </c>
      <c r="F62" s="583">
        <v>2008</v>
      </c>
    </row>
    <row r="63" spans="1:6">
      <c r="A63" s="167" t="s">
        <v>178</v>
      </c>
      <c r="B63" s="161">
        <v>22255.376390000201</v>
      </c>
      <c r="C63" s="161">
        <v>7544.5394299999998</v>
      </c>
      <c r="D63" s="161">
        <v>48552.575819999998</v>
      </c>
      <c r="E63" s="161">
        <v>148836.90297999998</v>
      </c>
      <c r="F63" s="161">
        <v>173866.69755000001</v>
      </c>
    </row>
    <row r="64" spans="1:6">
      <c r="A64" s="167" t="s">
        <v>179</v>
      </c>
      <c r="B64" s="161">
        <v>112598.38820000111</v>
      </c>
      <c r="C64" s="161">
        <v>52970.903539999999</v>
      </c>
      <c r="D64" s="161">
        <v>91774.793860000005</v>
      </c>
      <c r="E64" s="161">
        <v>68297.733489999999</v>
      </c>
      <c r="F64" s="161">
        <v>54041.379919999999</v>
      </c>
    </row>
    <row r="65" spans="1:6">
      <c r="A65" s="167" t="s">
        <v>180</v>
      </c>
      <c r="B65" s="161">
        <v>1059033.2568417999</v>
      </c>
      <c r="C65" s="161">
        <v>904787.05440000002</v>
      </c>
      <c r="D65" s="161">
        <v>792865.01941999991</v>
      </c>
      <c r="E65" s="161">
        <v>736663.71979</v>
      </c>
      <c r="F65" s="161">
        <v>607278.67979999993</v>
      </c>
    </row>
    <row r="66" spans="1:6">
      <c r="A66" s="167" t="s">
        <v>181</v>
      </c>
      <c r="B66" s="161">
        <v>0</v>
      </c>
      <c r="C66" s="161">
        <v>0</v>
      </c>
      <c r="D66" s="161">
        <v>0</v>
      </c>
      <c r="E66" s="161">
        <v>0</v>
      </c>
      <c r="F66" s="161">
        <v>0</v>
      </c>
    </row>
    <row r="67" spans="1:6">
      <c r="A67" s="167" t="s">
        <v>182</v>
      </c>
      <c r="B67" s="161">
        <v>0</v>
      </c>
      <c r="C67" s="161"/>
      <c r="D67" s="161"/>
      <c r="E67" s="161"/>
      <c r="F67" s="161"/>
    </row>
    <row r="68" spans="1:6" ht="15" thickBot="1">
      <c r="A68" s="149" t="s">
        <v>26</v>
      </c>
      <c r="B68" s="168">
        <f>SUM(B63:B67)</f>
        <v>1193887.0214318014</v>
      </c>
      <c r="C68" s="168">
        <f>SUM(C63:C67)</f>
        <v>965302.49737</v>
      </c>
      <c r="D68" s="168">
        <f>SUM(D63:D67)</f>
        <v>933192.38909999991</v>
      </c>
      <c r="E68" s="168">
        <f>SUM(E63:E67)</f>
        <v>953798.35626000003</v>
      </c>
      <c r="F68" s="168">
        <f>SUM(F63:F67)</f>
        <v>835186.75726999994</v>
      </c>
    </row>
    <row r="69" spans="1:6" ht="15" thickTop="1">
      <c r="A69" s="149"/>
      <c r="B69" s="215" t="e">
        <f>+#REF!</f>
        <v>#REF!</v>
      </c>
      <c r="C69" s="216" t="e">
        <f>+#REF!</f>
        <v>#REF!</v>
      </c>
      <c r="D69" s="216" t="e">
        <f>+#REF!</f>
        <v>#REF!</v>
      </c>
      <c r="E69" s="216" t="e">
        <f>+#REF!</f>
        <v>#REF!</v>
      </c>
      <c r="F69" s="216" t="e">
        <f>+#REF!</f>
        <v>#REF!</v>
      </c>
    </row>
    <row r="70" spans="1:6">
      <c r="A70" s="149"/>
      <c r="B70" s="217" t="e">
        <f>+B68-B69</f>
        <v>#REF!</v>
      </c>
      <c r="C70" s="217" t="e">
        <f>+C68-C69</f>
        <v>#REF!</v>
      </c>
      <c r="D70" s="217" t="e">
        <f>+D68-D69</f>
        <v>#REF!</v>
      </c>
      <c r="E70" s="217" t="e">
        <f>+E68-E69</f>
        <v>#REF!</v>
      </c>
      <c r="F70" s="217" t="e">
        <f>+F68-F69</f>
        <v>#REF!</v>
      </c>
    </row>
    <row r="71" spans="1:6">
      <c r="A71" s="14">
        <v>5</v>
      </c>
      <c r="B71" s="206" t="s">
        <v>16</v>
      </c>
    </row>
    <row r="72" spans="1:6">
      <c r="A72" s="2658" t="s">
        <v>176</v>
      </c>
      <c r="B72" s="2660" t="s">
        <v>177</v>
      </c>
      <c r="C72" s="2660"/>
      <c r="D72" s="2660"/>
      <c r="E72" s="2660"/>
      <c r="F72" s="2660"/>
    </row>
    <row r="73" spans="1:6">
      <c r="A73" s="2659"/>
      <c r="B73" s="585">
        <v>2012</v>
      </c>
      <c r="C73" s="583">
        <v>2011</v>
      </c>
      <c r="D73" s="583">
        <v>2010</v>
      </c>
      <c r="E73" s="583">
        <v>2009</v>
      </c>
      <c r="F73" s="583">
        <v>2008</v>
      </c>
    </row>
    <row r="74" spans="1:6">
      <c r="A74" s="167" t="s">
        <v>178</v>
      </c>
      <c r="B74" s="161">
        <v>7563</v>
      </c>
      <c r="C74" s="161">
        <v>12856.148130000001</v>
      </c>
      <c r="D74" s="161">
        <v>14860.111220000001</v>
      </c>
      <c r="E74" s="161">
        <v>23892.842170000004</v>
      </c>
      <c r="F74" s="161">
        <v>51815.318020000006</v>
      </c>
    </row>
    <row r="75" spans="1:6">
      <c r="A75" s="167" t="s">
        <v>179</v>
      </c>
      <c r="B75" s="161">
        <v>317327</v>
      </c>
      <c r="C75" s="161">
        <v>353710.48861</v>
      </c>
      <c r="D75" s="161">
        <v>424703.75073600002</v>
      </c>
      <c r="E75" s="161">
        <v>460714.617126</v>
      </c>
      <c r="F75" s="161">
        <v>541234.69641999993</v>
      </c>
    </row>
    <row r="76" spans="1:6">
      <c r="A76" s="167" t="s">
        <v>180</v>
      </c>
      <c r="B76" s="161">
        <v>351389</v>
      </c>
      <c r="C76" s="161">
        <v>382269.72512999998</v>
      </c>
      <c r="D76" s="161">
        <v>297805.34899000003</v>
      </c>
      <c r="E76" s="161">
        <v>237901.26566</v>
      </c>
      <c r="F76" s="161">
        <v>175897.33168</v>
      </c>
    </row>
    <row r="77" spans="1:6">
      <c r="A77" s="167" t="s">
        <v>181</v>
      </c>
      <c r="B77" s="161">
        <v>83082</v>
      </c>
      <c r="C77" s="161">
        <v>69848.053450000007</v>
      </c>
      <c r="D77" s="161">
        <v>47294.59706</v>
      </c>
      <c r="E77" s="161">
        <v>46339.957000000002</v>
      </c>
      <c r="F77" s="161">
        <v>29454.09964</v>
      </c>
    </row>
    <row r="78" spans="1:6">
      <c r="A78" s="167" t="s">
        <v>182</v>
      </c>
      <c r="B78" s="161">
        <v>79013</v>
      </c>
      <c r="C78" s="161">
        <v>157104.93307999999</v>
      </c>
      <c r="D78" s="161">
        <v>182357</v>
      </c>
      <c r="E78" s="161">
        <v>110436</v>
      </c>
      <c r="F78" s="161">
        <v>134328</v>
      </c>
    </row>
    <row r="79" spans="1:6" ht="15" thickBot="1">
      <c r="A79" s="149" t="s">
        <v>26</v>
      </c>
      <c r="B79" s="168">
        <f>SUM(B74:B78)</f>
        <v>838374</v>
      </c>
      <c r="C79" s="168">
        <f>SUM(C74:C78)</f>
        <v>975789.3483999999</v>
      </c>
      <c r="D79" s="168">
        <f>SUM(D74:D78)</f>
        <v>967020.80800600001</v>
      </c>
      <c r="E79" s="168">
        <f>SUM(E74:E78)</f>
        <v>879284.68195600004</v>
      </c>
      <c r="F79" s="168">
        <f>SUM(F74:F78)</f>
        <v>932729.44575999992</v>
      </c>
    </row>
    <row r="80" spans="1:6" ht="15" thickTop="1">
      <c r="A80" s="149"/>
      <c r="B80" s="215" t="e">
        <f>+#REF!</f>
        <v>#REF!</v>
      </c>
      <c r="C80" s="216" t="e">
        <f>+#REF!</f>
        <v>#REF!</v>
      </c>
      <c r="D80" s="216" t="e">
        <f>+#REF!</f>
        <v>#REF!</v>
      </c>
      <c r="E80" s="216" t="e">
        <f>+#REF!</f>
        <v>#REF!</v>
      </c>
      <c r="F80" s="216" t="e">
        <f>+#REF!</f>
        <v>#REF!</v>
      </c>
    </row>
    <row r="81" spans="1:6">
      <c r="A81" s="149"/>
      <c r="B81" s="217" t="e">
        <f>+B79-B80</f>
        <v>#REF!</v>
      </c>
      <c r="C81" s="217" t="e">
        <f>+C79-C80</f>
        <v>#REF!</v>
      </c>
      <c r="D81" s="217" t="e">
        <f>+D79-D80</f>
        <v>#REF!</v>
      </c>
      <c r="E81" s="217" t="e">
        <f>+E79-E80</f>
        <v>#REF!</v>
      </c>
      <c r="F81" s="217" t="e">
        <f>+F79-F80</f>
        <v>#REF!</v>
      </c>
    </row>
    <row r="82" spans="1:6">
      <c r="A82" s="14">
        <v>6</v>
      </c>
      <c r="B82" s="206" t="s">
        <v>25</v>
      </c>
    </row>
    <row r="83" spans="1:6">
      <c r="A83" s="2658" t="s">
        <v>176</v>
      </c>
      <c r="B83" s="2660" t="s">
        <v>177</v>
      </c>
      <c r="C83" s="2660"/>
      <c r="D83" s="2660"/>
      <c r="E83" s="2660"/>
      <c r="F83" s="2660"/>
    </row>
    <row r="84" spans="1:6">
      <c r="A84" s="2659"/>
      <c r="B84" s="585">
        <v>2012</v>
      </c>
      <c r="C84" s="583">
        <v>2011</v>
      </c>
      <c r="D84" s="583">
        <v>2010</v>
      </c>
      <c r="E84" s="583">
        <v>2009</v>
      </c>
      <c r="F84" s="583">
        <v>2008</v>
      </c>
    </row>
    <row r="85" spans="1:6">
      <c r="A85" s="167" t="s">
        <v>178</v>
      </c>
      <c r="B85" s="161">
        <v>12938.37916</v>
      </c>
      <c r="C85" s="161">
        <v>30051.319</v>
      </c>
      <c r="D85" s="161">
        <v>2775.7148299999999</v>
      </c>
      <c r="E85" s="161"/>
      <c r="F85" s="161"/>
    </row>
    <row r="86" spans="1:6">
      <c r="A86" s="167" t="s">
        <v>179</v>
      </c>
      <c r="B86" s="161">
        <v>469394</v>
      </c>
      <c r="C86" s="161">
        <v>521816.21299999999</v>
      </c>
      <c r="D86" s="161">
        <v>260669.46493000002</v>
      </c>
      <c r="E86" s="161"/>
      <c r="F86" s="161"/>
    </row>
    <row r="87" spans="1:6">
      <c r="A87" s="167" t="s">
        <v>180</v>
      </c>
      <c r="B87" s="161">
        <v>338655</v>
      </c>
      <c r="C87" s="161">
        <v>674177.37</v>
      </c>
      <c r="D87" s="161">
        <v>177566.30424</v>
      </c>
      <c r="E87" s="161"/>
      <c r="F87" s="161"/>
    </row>
    <row r="88" spans="1:6">
      <c r="A88" s="167" t="s">
        <v>181</v>
      </c>
      <c r="B88" s="161">
        <v>0</v>
      </c>
      <c r="C88" s="161">
        <v>0</v>
      </c>
      <c r="D88" s="161">
        <v>0</v>
      </c>
      <c r="E88" s="161"/>
      <c r="F88" s="161"/>
    </row>
    <row r="89" spans="1:6">
      <c r="A89" s="167" t="s">
        <v>182</v>
      </c>
      <c r="B89" s="161">
        <v>821684.06746999989</v>
      </c>
      <c r="C89" s="161">
        <v>0</v>
      </c>
      <c r="D89" s="161">
        <v>0</v>
      </c>
      <c r="E89" s="161"/>
      <c r="F89" s="161"/>
    </row>
    <row r="90" spans="1:6" ht="15" thickBot="1">
      <c r="A90" s="149" t="s">
        <v>26</v>
      </c>
      <c r="B90" s="168">
        <f>SUM(B85:B89)</f>
        <v>1642671.4466299999</v>
      </c>
      <c r="C90" s="168">
        <f>SUM(C85:C89)</f>
        <v>1226044.902</v>
      </c>
      <c r="D90" s="168">
        <f>SUM(D85:D89)</f>
        <v>441011.48400000005</v>
      </c>
      <c r="E90" s="168">
        <f>SUM(E85:E89)</f>
        <v>0</v>
      </c>
      <c r="F90" s="168">
        <f>SUM(F85:F89)</f>
        <v>0</v>
      </c>
    </row>
    <row r="91" spans="1:6" ht="15" thickTop="1">
      <c r="A91" s="149"/>
      <c r="B91" s="215" t="e">
        <f>+#REF!</f>
        <v>#REF!</v>
      </c>
      <c r="C91" s="215" t="e">
        <f>+#REF!</f>
        <v>#REF!</v>
      </c>
      <c r="D91" s="216">
        <v>0</v>
      </c>
      <c r="E91" s="216">
        <v>0</v>
      </c>
      <c r="F91" s="216">
        <v>0</v>
      </c>
    </row>
    <row r="92" spans="1:6">
      <c r="A92" s="149"/>
      <c r="B92" s="217" t="e">
        <f>+B90-B91</f>
        <v>#REF!</v>
      </c>
      <c r="C92" s="217" t="e">
        <f>+C90-C91</f>
        <v>#REF!</v>
      </c>
      <c r="D92" s="217">
        <f>+D90-D91</f>
        <v>441011.48400000005</v>
      </c>
      <c r="E92" s="217">
        <f>+E90-E91</f>
        <v>0</v>
      </c>
      <c r="F92" s="217">
        <f>+F90-F91</f>
        <v>0</v>
      </c>
    </row>
    <row r="93" spans="1:6">
      <c r="A93" s="14">
        <v>7</v>
      </c>
      <c r="B93" s="206" t="s">
        <v>10</v>
      </c>
    </row>
    <row r="94" spans="1:6">
      <c r="A94" s="2658" t="s">
        <v>176</v>
      </c>
      <c r="B94" s="2660" t="s">
        <v>177</v>
      </c>
      <c r="C94" s="2660"/>
      <c r="D94" s="2660"/>
      <c r="E94" s="2660"/>
      <c r="F94" s="2660"/>
    </row>
    <row r="95" spans="1:6">
      <c r="A95" s="2659"/>
      <c r="B95" s="585">
        <v>2012</v>
      </c>
      <c r="C95" s="583">
        <v>2011</v>
      </c>
      <c r="D95" s="583">
        <v>2010</v>
      </c>
      <c r="E95" s="583">
        <v>2009</v>
      </c>
      <c r="F95" s="583">
        <v>2008</v>
      </c>
    </row>
    <row r="96" spans="1:6">
      <c r="A96" s="167" t="s">
        <v>178</v>
      </c>
      <c r="B96" s="161">
        <v>1502781</v>
      </c>
      <c r="C96" s="161">
        <v>1405770</v>
      </c>
      <c r="D96" s="161">
        <v>1106953</v>
      </c>
      <c r="E96" s="161">
        <v>1180569</v>
      </c>
      <c r="F96" s="161">
        <v>1354468</v>
      </c>
    </row>
    <row r="97" spans="1:6">
      <c r="A97" s="167" t="s">
        <v>179</v>
      </c>
      <c r="B97" s="161">
        <v>854321</v>
      </c>
      <c r="C97" s="161">
        <v>803297</v>
      </c>
      <c r="D97" s="161">
        <v>553476</v>
      </c>
      <c r="E97" s="161">
        <v>454065</v>
      </c>
      <c r="F97" s="161">
        <v>677234</v>
      </c>
    </row>
    <row r="98" spans="1:6">
      <c r="A98" s="167" t="s">
        <v>180</v>
      </c>
      <c r="B98" s="161">
        <v>1971452</v>
      </c>
      <c r="C98" s="161">
        <v>1807418</v>
      </c>
      <c r="D98" s="161">
        <v>1752676</v>
      </c>
      <c r="E98" s="161">
        <v>1997885</v>
      </c>
      <c r="F98" s="161">
        <v>2144574</v>
      </c>
    </row>
    <row r="99" spans="1:6">
      <c r="A99" s="167" t="s">
        <v>181</v>
      </c>
      <c r="B99" s="161"/>
      <c r="C99" s="161"/>
      <c r="D99" s="161"/>
      <c r="E99" s="161"/>
      <c r="F99" s="161"/>
    </row>
    <row r="100" spans="1:6">
      <c r="A100" s="167" t="s">
        <v>182</v>
      </c>
      <c r="B100" s="161">
        <v>6765029</v>
      </c>
      <c r="C100" s="161">
        <v>6024727</v>
      </c>
      <c r="D100" s="161">
        <v>5811503</v>
      </c>
      <c r="E100" s="161">
        <v>5448778</v>
      </c>
      <c r="F100" s="161">
        <v>7110957</v>
      </c>
    </row>
    <row r="101" spans="1:6" ht="15" thickBot="1">
      <c r="A101" s="149" t="s">
        <v>26</v>
      </c>
      <c r="B101" s="168">
        <f>SUM(B96:B100)</f>
        <v>11093583</v>
      </c>
      <c r="C101" s="168">
        <f>SUM(C96:C100)</f>
        <v>10041212</v>
      </c>
      <c r="D101" s="168">
        <f>SUM(D96:D100)</f>
        <v>9224608</v>
      </c>
      <c r="E101" s="168">
        <f>SUM(E96:E100)</f>
        <v>9081297</v>
      </c>
      <c r="F101" s="168">
        <f>SUM(F96:F100)</f>
        <v>11287233</v>
      </c>
    </row>
    <row r="102" spans="1:6" ht="15" thickTop="1">
      <c r="A102" s="149"/>
      <c r="B102" s="215" t="e">
        <f>+#REF!</f>
        <v>#REF!</v>
      </c>
      <c r="C102" s="216" t="e">
        <f>+#REF!</f>
        <v>#REF!</v>
      </c>
      <c r="D102" s="216" t="e">
        <f>+#REF!</f>
        <v>#REF!</v>
      </c>
      <c r="E102" s="216" t="e">
        <f>+#REF!</f>
        <v>#REF!</v>
      </c>
      <c r="F102" s="216" t="e">
        <f>+#REF!</f>
        <v>#REF!</v>
      </c>
    </row>
    <row r="103" spans="1:6">
      <c r="A103" s="149"/>
      <c r="B103" s="217" t="e">
        <f>+B101-B102</f>
        <v>#REF!</v>
      </c>
      <c r="C103" s="217" t="e">
        <f>+C101-C102</f>
        <v>#REF!</v>
      </c>
      <c r="D103" s="217" t="e">
        <f>+D101-D102</f>
        <v>#REF!</v>
      </c>
      <c r="E103" s="217" t="e">
        <f>+E101-E102</f>
        <v>#REF!</v>
      </c>
      <c r="F103" s="217" t="e">
        <f>+F101-F102</f>
        <v>#REF!</v>
      </c>
    </row>
    <row r="104" spans="1:6">
      <c r="A104" s="14">
        <v>8</v>
      </c>
      <c r="B104" s="206" t="s">
        <v>14</v>
      </c>
    </row>
    <row r="105" spans="1:6">
      <c r="A105" s="2658" t="s">
        <v>176</v>
      </c>
      <c r="B105" s="2660" t="s">
        <v>177</v>
      </c>
      <c r="C105" s="2660"/>
      <c r="D105" s="2660"/>
      <c r="E105" s="2660"/>
      <c r="F105" s="2660"/>
    </row>
    <row r="106" spans="1:6">
      <c r="A106" s="2659"/>
      <c r="B106" s="585">
        <v>2012</v>
      </c>
      <c r="C106" s="583">
        <v>2011</v>
      </c>
      <c r="D106" s="583">
        <v>2010</v>
      </c>
      <c r="E106" s="583">
        <v>2009</v>
      </c>
      <c r="F106" s="583">
        <v>2008</v>
      </c>
    </row>
    <row r="107" spans="1:6">
      <c r="A107" s="167" t="s">
        <v>178</v>
      </c>
      <c r="B107" s="161">
        <v>924514.98400000005</v>
      </c>
      <c r="C107" s="161">
        <v>734542.799</v>
      </c>
      <c r="D107" s="161">
        <v>478909.598</v>
      </c>
      <c r="E107" s="161">
        <v>466811.99400000001</v>
      </c>
      <c r="F107" s="161">
        <v>440729.68400000001</v>
      </c>
    </row>
    <row r="108" spans="1:6">
      <c r="A108" s="167" t="s">
        <v>179</v>
      </c>
      <c r="B108" s="161">
        <v>230432.25700000001</v>
      </c>
      <c r="C108" s="161">
        <v>126374.504</v>
      </c>
      <c r="D108" s="161">
        <v>95813.369000000006</v>
      </c>
      <c r="E108" s="161">
        <v>110914.897</v>
      </c>
      <c r="F108" s="161">
        <v>81719.027000000002</v>
      </c>
    </row>
    <row r="109" spans="1:6">
      <c r="A109" s="167" t="s">
        <v>180</v>
      </c>
      <c r="B109" s="161">
        <v>1964.826</v>
      </c>
      <c r="C109" s="161">
        <v>77197.342999999993</v>
      </c>
      <c r="D109" s="161">
        <v>42197.986000000004</v>
      </c>
      <c r="E109" s="161">
        <v>18456.126</v>
      </c>
      <c r="F109" s="161"/>
    </row>
    <row r="110" spans="1:6">
      <c r="A110" s="167" t="s">
        <v>181</v>
      </c>
      <c r="B110" s="161"/>
      <c r="C110" s="161"/>
      <c r="D110" s="161"/>
      <c r="E110" s="161"/>
      <c r="F110" s="161"/>
    </row>
    <row r="111" spans="1:6">
      <c r="A111" s="167" t="s">
        <v>182</v>
      </c>
      <c r="B111" s="161"/>
      <c r="C111" s="161"/>
      <c r="D111" s="161"/>
      <c r="E111" s="161"/>
      <c r="F111" s="161"/>
    </row>
    <row r="112" spans="1:6" ht="15" thickBot="1">
      <c r="A112" s="149" t="s">
        <v>26</v>
      </c>
      <c r="B112" s="168">
        <f>SUM(B107:B111)</f>
        <v>1156912.067</v>
      </c>
      <c r="C112" s="168">
        <f>SUM(C107:C111)</f>
        <v>938114.64599999995</v>
      </c>
      <c r="D112" s="168">
        <f>SUM(D107:D111)</f>
        <v>616920.95299999998</v>
      </c>
      <c r="E112" s="168">
        <f>SUM(E107:E111)</f>
        <v>596183.01700000011</v>
      </c>
      <c r="F112" s="168">
        <f>SUM(F107:F111)</f>
        <v>522448.71100000001</v>
      </c>
    </row>
    <row r="113" spans="1:6" ht="15" thickTop="1">
      <c r="A113" s="149"/>
      <c r="B113" s="215" t="e">
        <f>+#REF!</f>
        <v>#REF!</v>
      </c>
      <c r="C113" s="216" t="e">
        <f>+#REF!</f>
        <v>#REF!</v>
      </c>
      <c r="D113" s="216" t="e">
        <f>+#REF!</f>
        <v>#REF!</v>
      </c>
      <c r="E113" s="216" t="e">
        <f>+#REF!</f>
        <v>#REF!</v>
      </c>
      <c r="F113" s="216" t="e">
        <f>+#REF!</f>
        <v>#REF!</v>
      </c>
    </row>
    <row r="114" spans="1:6">
      <c r="A114" s="149"/>
      <c r="B114" s="217" t="e">
        <f>+B112-B113</f>
        <v>#REF!</v>
      </c>
      <c r="C114" s="217" t="e">
        <f>+C112-C113</f>
        <v>#REF!</v>
      </c>
      <c r="D114" s="217" t="e">
        <f>+D112-D113</f>
        <v>#REF!</v>
      </c>
      <c r="E114" s="217" t="e">
        <f>+E112-E113</f>
        <v>#REF!</v>
      </c>
      <c r="F114" s="217" t="e">
        <f>+F112-F113</f>
        <v>#REF!</v>
      </c>
    </row>
    <row r="115" spans="1:6">
      <c r="A115" s="14">
        <v>9</v>
      </c>
      <c r="B115" s="206" t="s">
        <v>22</v>
      </c>
    </row>
    <row r="116" spans="1:6">
      <c r="A116" s="2658" t="s">
        <v>176</v>
      </c>
      <c r="B116" s="2660" t="s">
        <v>177</v>
      </c>
      <c r="C116" s="2660"/>
      <c r="D116" s="2660"/>
      <c r="E116" s="2660"/>
      <c r="F116" s="2660"/>
    </row>
    <row r="117" spans="1:6">
      <c r="A117" s="2659"/>
      <c r="B117" s="585">
        <v>2012</v>
      </c>
      <c r="C117" s="583">
        <v>2011</v>
      </c>
      <c r="D117" s="583">
        <v>2010</v>
      </c>
      <c r="E117" s="583">
        <v>2009</v>
      </c>
      <c r="F117" s="583">
        <v>2008</v>
      </c>
    </row>
    <row r="118" spans="1:6">
      <c r="A118" s="167" t="s">
        <v>178</v>
      </c>
      <c r="B118" s="161"/>
      <c r="C118" s="161"/>
      <c r="D118" s="161"/>
      <c r="E118" s="161"/>
      <c r="F118" s="161"/>
    </row>
    <row r="119" spans="1:6">
      <c r="A119" s="167" t="s">
        <v>179</v>
      </c>
      <c r="B119" s="161"/>
      <c r="C119" s="161"/>
      <c r="D119" s="161"/>
      <c r="E119" s="161"/>
      <c r="F119" s="161"/>
    </row>
    <row r="120" spans="1:6">
      <c r="A120" s="167" t="s">
        <v>180</v>
      </c>
      <c r="B120" s="161"/>
      <c r="C120" s="161"/>
      <c r="D120" s="161"/>
      <c r="E120" s="161"/>
      <c r="F120" s="161"/>
    </row>
    <row r="121" spans="1:6">
      <c r="A121" s="167" t="s">
        <v>181</v>
      </c>
      <c r="B121" s="161"/>
      <c r="C121" s="161"/>
      <c r="D121" s="161"/>
      <c r="E121" s="161"/>
      <c r="F121" s="161"/>
    </row>
    <row r="122" spans="1:6">
      <c r="A122" s="167" t="s">
        <v>182</v>
      </c>
      <c r="B122" s="161"/>
      <c r="C122" s="161"/>
      <c r="D122" s="161"/>
      <c r="E122" s="161"/>
      <c r="F122" s="161"/>
    </row>
    <row r="123" spans="1:6" ht="15" thickBot="1">
      <c r="A123" s="149" t="s">
        <v>26</v>
      </c>
      <c r="B123" s="168">
        <f>SUM(B118:B122)</f>
        <v>0</v>
      </c>
      <c r="C123" s="168">
        <f>SUM(C118:C122)</f>
        <v>0</v>
      </c>
      <c r="D123" s="168">
        <f>SUM(D118:D122)</f>
        <v>0</v>
      </c>
      <c r="E123" s="168">
        <f>SUM(E118:E122)</f>
        <v>0</v>
      </c>
      <c r="F123" s="168">
        <f>SUM(F118:F122)</f>
        <v>0</v>
      </c>
    </row>
    <row r="124" spans="1:6" ht="15" thickTop="1">
      <c r="A124" s="149"/>
      <c r="B124" s="215" t="e">
        <f>+#REF!</f>
        <v>#REF!</v>
      </c>
      <c r="C124" s="216" t="e">
        <f>+#REF!</f>
        <v>#REF!</v>
      </c>
      <c r="D124" s="216" t="e">
        <f>+#REF!</f>
        <v>#REF!</v>
      </c>
      <c r="E124" s="216" t="e">
        <f>+#REF!</f>
        <v>#REF!</v>
      </c>
      <c r="F124" s="216" t="e">
        <f>+#REF!</f>
        <v>#REF!</v>
      </c>
    </row>
    <row r="125" spans="1:6">
      <c r="A125" s="149"/>
      <c r="B125" s="217" t="e">
        <f>+B123-B124</f>
        <v>#REF!</v>
      </c>
      <c r="C125" s="217" t="e">
        <f>+C123-C124</f>
        <v>#REF!</v>
      </c>
      <c r="D125" s="217" t="e">
        <f>+D123-D124</f>
        <v>#REF!</v>
      </c>
      <c r="E125" s="217" t="e">
        <f>+E123-E124</f>
        <v>#REF!</v>
      </c>
      <c r="F125" s="217" t="e">
        <f>+F123-F124</f>
        <v>#REF!</v>
      </c>
    </row>
    <row r="126" spans="1:6">
      <c r="A126" s="14">
        <v>10</v>
      </c>
      <c r="B126" s="206" t="s">
        <v>17</v>
      </c>
    </row>
    <row r="127" spans="1:6">
      <c r="A127" s="2658" t="s">
        <v>176</v>
      </c>
      <c r="B127" s="2660" t="s">
        <v>177</v>
      </c>
      <c r="C127" s="2660"/>
      <c r="D127" s="2660"/>
      <c r="E127" s="2660"/>
      <c r="F127" s="2660"/>
    </row>
    <row r="128" spans="1:6">
      <c r="A128" s="2659"/>
      <c r="B128" s="585">
        <v>2012</v>
      </c>
      <c r="C128" s="583">
        <v>2011</v>
      </c>
      <c r="D128" s="583">
        <v>2010</v>
      </c>
      <c r="E128" s="583">
        <v>2009</v>
      </c>
      <c r="F128" s="583">
        <v>2008</v>
      </c>
    </row>
    <row r="129" spans="1:6">
      <c r="A129" s="167" t="s">
        <v>178</v>
      </c>
      <c r="B129" s="161">
        <v>189228.60439344952</v>
      </c>
      <c r="C129" s="161">
        <v>169851.06087000002</v>
      </c>
      <c r="D129" s="161">
        <v>121626</v>
      </c>
      <c r="E129" s="161">
        <v>73613</v>
      </c>
      <c r="F129" s="161">
        <v>113630</v>
      </c>
    </row>
    <row r="130" spans="1:6">
      <c r="A130" s="167" t="s">
        <v>179</v>
      </c>
      <c r="B130" s="161">
        <v>437134.27351506799</v>
      </c>
      <c r="C130" s="161">
        <v>433180.53217000002</v>
      </c>
      <c r="D130" s="161">
        <v>359794</v>
      </c>
      <c r="E130" s="161">
        <v>332887</v>
      </c>
      <c r="F130" s="161">
        <v>138113</v>
      </c>
    </row>
    <row r="131" spans="1:6">
      <c r="A131" s="167" t="s">
        <v>180</v>
      </c>
      <c r="B131" s="161">
        <v>349576.82871982391</v>
      </c>
      <c r="C131" s="161">
        <v>366292.25143</v>
      </c>
      <c r="D131" s="161">
        <v>311188</v>
      </c>
      <c r="E131" s="161">
        <v>248048</v>
      </c>
      <c r="F131" s="161">
        <v>189689</v>
      </c>
    </row>
    <row r="132" spans="1:6">
      <c r="A132" s="167" t="s">
        <v>181</v>
      </c>
      <c r="B132" s="161">
        <v>735263.79816162505</v>
      </c>
      <c r="C132" s="161">
        <v>725020.10063999996</v>
      </c>
      <c r="D132" s="161">
        <v>551095</v>
      </c>
      <c r="E132" s="161">
        <v>476233</v>
      </c>
      <c r="F132" s="161">
        <v>483277</v>
      </c>
    </row>
    <row r="133" spans="1:6">
      <c r="A133" s="167" t="s">
        <v>182</v>
      </c>
      <c r="B133" s="161"/>
      <c r="C133" s="161"/>
      <c r="D133" s="161"/>
      <c r="E133" s="161"/>
      <c r="F133" s="161"/>
    </row>
    <row r="134" spans="1:6" ht="15" thickBot="1">
      <c r="A134" s="149" t="s">
        <v>26</v>
      </c>
      <c r="B134" s="168">
        <f>SUM(B129:B133)</f>
        <v>1711203.5047899666</v>
      </c>
      <c r="C134" s="168">
        <f>SUM(C129:C133)</f>
        <v>1694343.9451100002</v>
      </c>
      <c r="D134" s="168">
        <f>SUM(D129:D133)</f>
        <v>1343703</v>
      </c>
      <c r="E134" s="168">
        <f>SUM(E129:E133)</f>
        <v>1130781</v>
      </c>
      <c r="F134" s="168">
        <f>SUM(F129:F133)</f>
        <v>924709</v>
      </c>
    </row>
    <row r="135" spans="1:6" ht="15" thickTop="1">
      <c r="A135" s="149"/>
      <c r="B135" s="215" t="e">
        <f>+#REF!</f>
        <v>#REF!</v>
      </c>
      <c r="C135" s="216" t="e">
        <f>+#REF!</f>
        <v>#REF!</v>
      </c>
      <c r="D135" s="216" t="e">
        <f>+#REF!</f>
        <v>#REF!</v>
      </c>
      <c r="E135" s="216" t="e">
        <f>+#REF!</f>
        <v>#REF!</v>
      </c>
      <c r="F135" s="216" t="e">
        <f>+#REF!</f>
        <v>#REF!</v>
      </c>
    </row>
    <row r="136" spans="1:6">
      <c r="A136" s="149"/>
      <c r="B136" s="217" t="e">
        <f>+B134-B135</f>
        <v>#REF!</v>
      </c>
      <c r="C136" s="217" t="e">
        <f>+C134-C135</f>
        <v>#REF!</v>
      </c>
      <c r="D136" s="217" t="e">
        <f>+D134-D135</f>
        <v>#REF!</v>
      </c>
      <c r="E136" s="217" t="e">
        <f>+E134-E135</f>
        <v>#REF!</v>
      </c>
      <c r="F136" s="217" t="e">
        <f>+F134-F135</f>
        <v>#REF!</v>
      </c>
    </row>
    <row r="137" spans="1:6">
      <c r="A137" s="14">
        <v>11</v>
      </c>
      <c r="B137" s="206" t="s">
        <v>13</v>
      </c>
    </row>
    <row r="138" spans="1:6">
      <c r="A138" s="2658" t="s">
        <v>176</v>
      </c>
      <c r="B138" s="2660" t="s">
        <v>177</v>
      </c>
      <c r="C138" s="2660"/>
      <c r="D138" s="2660"/>
      <c r="E138" s="2660"/>
      <c r="F138" s="2660"/>
    </row>
    <row r="139" spans="1:6">
      <c r="A139" s="2659"/>
      <c r="B139" s="585">
        <v>2012</v>
      </c>
      <c r="C139" s="583">
        <v>2011</v>
      </c>
      <c r="D139" s="583">
        <v>2010</v>
      </c>
      <c r="E139" s="583">
        <v>2009</v>
      </c>
      <c r="F139" s="583">
        <v>2008</v>
      </c>
    </row>
    <row r="140" spans="1:6">
      <c r="A140" s="167" t="s">
        <v>178</v>
      </c>
      <c r="B140" s="161">
        <v>2152065.6727197948</v>
      </c>
      <c r="C140" s="161">
        <v>1135642.1044199923</v>
      </c>
      <c r="D140" s="161">
        <v>1626585.6364999998</v>
      </c>
      <c r="E140" s="161">
        <v>1595825.4856399801</v>
      </c>
      <c r="F140" s="161"/>
    </row>
    <row r="141" spans="1:6">
      <c r="A141" s="167" t="s">
        <v>179</v>
      </c>
      <c r="B141" s="161">
        <v>1808224.1240399207</v>
      </c>
      <c r="C141" s="161">
        <v>1710486</v>
      </c>
      <c r="D141" s="161">
        <v>1498348</v>
      </c>
      <c r="E141" s="161">
        <v>1377283</v>
      </c>
      <c r="F141" s="161"/>
    </row>
    <row r="142" spans="1:6">
      <c r="A142" s="167" t="s">
        <v>180</v>
      </c>
      <c r="B142" s="161">
        <v>1999837.700469821</v>
      </c>
      <c r="C142" s="161">
        <v>2410282.8955800077</v>
      </c>
      <c r="D142" s="161">
        <v>1347321.3635</v>
      </c>
      <c r="E142" s="161">
        <v>1299817.5143600197</v>
      </c>
      <c r="F142" s="161"/>
    </row>
    <row r="143" spans="1:6">
      <c r="A143" s="167" t="s">
        <v>181</v>
      </c>
      <c r="B143" s="161"/>
      <c r="C143" s="161"/>
      <c r="D143" s="161"/>
      <c r="E143" s="161"/>
      <c r="F143" s="161"/>
    </row>
    <row r="144" spans="1:6">
      <c r="A144" s="167" t="s">
        <v>182</v>
      </c>
      <c r="B144" s="161"/>
      <c r="C144" s="161"/>
      <c r="D144" s="161"/>
      <c r="E144" s="161"/>
      <c r="F144" s="161"/>
    </row>
    <row r="145" spans="1:6" ht="15" thickBot="1">
      <c r="A145" s="149" t="s">
        <v>26</v>
      </c>
      <c r="B145" s="168">
        <f>SUM(B140:B144)</f>
        <v>5960127.4972295361</v>
      </c>
      <c r="C145" s="168">
        <f>SUM(C140:C144)</f>
        <v>5256411</v>
      </c>
      <c r="D145" s="168">
        <f>SUM(D140:D144)</f>
        <v>4472255</v>
      </c>
      <c r="E145" s="168">
        <f>SUM(E140:E144)</f>
        <v>4272926</v>
      </c>
      <c r="F145" s="168">
        <f>SUM(F140:F144)</f>
        <v>0</v>
      </c>
    </row>
    <row r="146" spans="1:6" ht="15" thickTop="1">
      <c r="A146" s="149"/>
      <c r="B146" s="215" t="e">
        <f>+#REF!</f>
        <v>#REF!</v>
      </c>
      <c r="C146" s="216" t="e">
        <f>+#REF!</f>
        <v>#REF!</v>
      </c>
      <c r="D146" s="216" t="e">
        <f>+#REF!</f>
        <v>#REF!</v>
      </c>
      <c r="E146" s="216" t="e">
        <f>+#REF!</f>
        <v>#REF!</v>
      </c>
      <c r="F146" s="216" t="e">
        <f>+#REF!</f>
        <v>#REF!</v>
      </c>
    </row>
    <row r="147" spans="1:6">
      <c r="A147" s="149"/>
      <c r="B147" s="217" t="e">
        <f>+B145-B146</f>
        <v>#REF!</v>
      </c>
      <c r="C147" s="217" t="e">
        <f>+C145-C146</f>
        <v>#REF!</v>
      </c>
      <c r="D147" s="217" t="e">
        <f>+D145-D146</f>
        <v>#REF!</v>
      </c>
      <c r="E147" s="217" t="e">
        <f>+E145-E146</f>
        <v>#REF!</v>
      </c>
      <c r="F147" s="217" t="e">
        <f>+F145-F146</f>
        <v>#REF!</v>
      </c>
    </row>
    <row r="148" spans="1:6">
      <c r="A148" s="14">
        <v>12</v>
      </c>
      <c r="B148" s="206" t="s">
        <v>41</v>
      </c>
    </row>
    <row r="149" spans="1:6">
      <c r="A149" s="2658" t="s">
        <v>176</v>
      </c>
      <c r="B149" s="2660" t="s">
        <v>177</v>
      </c>
      <c r="C149" s="2660"/>
      <c r="D149" s="2660"/>
      <c r="E149" s="2660"/>
      <c r="F149" s="2660"/>
    </row>
    <row r="150" spans="1:6">
      <c r="A150" s="2659"/>
      <c r="B150" s="585">
        <v>2012</v>
      </c>
      <c r="C150" s="583">
        <v>2011</v>
      </c>
      <c r="D150" s="583">
        <v>2010</v>
      </c>
      <c r="E150" s="583">
        <v>2009</v>
      </c>
      <c r="F150" s="583">
        <v>2008</v>
      </c>
    </row>
    <row r="151" spans="1:6">
      <c r="A151" s="167" t="s">
        <v>178</v>
      </c>
      <c r="B151" s="161"/>
      <c r="C151" s="161"/>
      <c r="D151" s="161"/>
      <c r="E151" s="161"/>
      <c r="F151" s="161"/>
    </row>
    <row r="152" spans="1:6">
      <c r="A152" s="167" t="s">
        <v>179</v>
      </c>
      <c r="B152" s="161"/>
      <c r="C152" s="161"/>
      <c r="D152" s="161"/>
      <c r="E152" s="161"/>
      <c r="F152" s="161"/>
    </row>
    <row r="153" spans="1:6">
      <c r="A153" s="167" t="s">
        <v>180</v>
      </c>
      <c r="B153" s="161"/>
      <c r="C153" s="161"/>
      <c r="D153" s="161"/>
      <c r="E153" s="161"/>
      <c r="F153" s="161"/>
    </row>
    <row r="154" spans="1:6">
      <c r="A154" s="167" t="s">
        <v>181</v>
      </c>
      <c r="B154" s="161"/>
      <c r="C154" s="161"/>
      <c r="D154" s="161"/>
      <c r="E154" s="161"/>
      <c r="F154" s="161"/>
    </row>
    <row r="155" spans="1:6">
      <c r="A155" s="167" t="s">
        <v>182</v>
      </c>
      <c r="B155" s="161"/>
      <c r="C155" s="161"/>
      <c r="D155" s="161"/>
      <c r="E155" s="161"/>
      <c r="F155" s="161"/>
    </row>
    <row r="156" spans="1:6" ht="15" thickBot="1">
      <c r="A156" s="149" t="s">
        <v>26</v>
      </c>
      <c r="B156" s="168">
        <f>SUM(B151:B155)</f>
        <v>0</v>
      </c>
      <c r="C156" s="168">
        <f>SUM(C151:C155)</f>
        <v>0</v>
      </c>
      <c r="D156" s="168">
        <f>SUM(D151:D155)</f>
        <v>0</v>
      </c>
      <c r="E156" s="168">
        <f>SUM(E151:E155)</f>
        <v>0</v>
      </c>
      <c r="F156" s="168">
        <f>SUM(F151:F155)</f>
        <v>0</v>
      </c>
    </row>
    <row r="157" spans="1:6" ht="15" thickTop="1">
      <c r="A157" s="149"/>
      <c r="B157" s="215">
        <v>0</v>
      </c>
      <c r="C157" s="216"/>
      <c r="D157" s="216"/>
      <c r="E157" s="216"/>
      <c r="F157" s="216">
        <v>0</v>
      </c>
    </row>
    <row r="158" spans="1:6">
      <c r="A158" s="149"/>
      <c r="B158" s="217">
        <v>0</v>
      </c>
      <c r="C158" s="217">
        <f>+C156-C157</f>
        <v>0</v>
      </c>
      <c r="D158" s="217">
        <f>+D156-D157</f>
        <v>0</v>
      </c>
      <c r="E158" s="217">
        <f>+E156-E157</f>
        <v>0</v>
      </c>
      <c r="F158" s="217">
        <f>+F156-F157</f>
        <v>0</v>
      </c>
    </row>
    <row r="159" spans="1:6">
      <c r="A159" s="14">
        <v>13</v>
      </c>
      <c r="B159" s="206" t="s">
        <v>27</v>
      </c>
    </row>
    <row r="160" spans="1:6">
      <c r="A160" s="2658" t="s">
        <v>176</v>
      </c>
      <c r="B160" s="2660" t="s">
        <v>177</v>
      </c>
      <c r="C160" s="2660"/>
      <c r="D160" s="2660"/>
      <c r="E160" s="2660"/>
      <c r="F160" s="2660"/>
    </row>
    <row r="161" spans="1:6">
      <c r="A161" s="2659"/>
      <c r="B161" s="585">
        <v>2012</v>
      </c>
      <c r="C161" s="583">
        <v>2011</v>
      </c>
      <c r="D161" s="583">
        <v>2010</v>
      </c>
      <c r="E161" s="583">
        <v>2009</v>
      </c>
      <c r="F161" s="583">
        <v>2008</v>
      </c>
    </row>
    <row r="162" spans="1:6">
      <c r="A162" s="167" t="s">
        <v>178</v>
      </c>
      <c r="B162" s="161">
        <v>0</v>
      </c>
      <c r="C162" s="161">
        <v>0</v>
      </c>
      <c r="D162" s="161"/>
      <c r="E162" s="161"/>
      <c r="F162" s="161"/>
    </row>
    <row r="163" spans="1:6">
      <c r="A163" s="167" t="s">
        <v>179</v>
      </c>
      <c r="B163" s="161">
        <v>218626.65461999996</v>
      </c>
      <c r="C163" s="161">
        <v>54691.539549999994</v>
      </c>
      <c r="D163" s="161"/>
      <c r="E163" s="161"/>
      <c r="F163" s="161"/>
    </row>
    <row r="164" spans="1:6">
      <c r="A164" s="167" t="s">
        <v>180</v>
      </c>
      <c r="B164" s="161">
        <v>1095090.2658499996</v>
      </c>
      <c r="C164" s="161">
        <v>310043.54693999997</v>
      </c>
      <c r="D164" s="161"/>
      <c r="E164" s="161"/>
      <c r="F164" s="161"/>
    </row>
    <row r="165" spans="1:6">
      <c r="A165" s="167" t="s">
        <v>181</v>
      </c>
      <c r="B165" s="161">
        <v>380.22106000000002</v>
      </c>
      <c r="C165" s="161">
        <v>0</v>
      </c>
      <c r="D165" s="161"/>
      <c r="E165" s="161"/>
      <c r="F165" s="161"/>
    </row>
    <row r="166" spans="1:6">
      <c r="A166" s="167" t="s">
        <v>182</v>
      </c>
      <c r="B166" s="161">
        <v>0</v>
      </c>
      <c r="C166" s="161">
        <v>0</v>
      </c>
      <c r="D166" s="161"/>
      <c r="E166" s="161"/>
      <c r="F166" s="161"/>
    </row>
    <row r="167" spans="1:6" ht="15" thickBot="1">
      <c r="A167" s="149" t="s">
        <v>26</v>
      </c>
      <c r="B167" s="168">
        <f>SUM(B162:B166)</f>
        <v>1314097.1415299994</v>
      </c>
      <c r="C167" s="168">
        <f>SUM(C162:C166)</f>
        <v>364735.08648999996</v>
      </c>
      <c r="D167" s="168">
        <f>SUM(D162:D166)</f>
        <v>0</v>
      </c>
      <c r="E167" s="168">
        <f>SUM(E162:E166)</f>
        <v>0</v>
      </c>
      <c r="F167" s="168">
        <f>SUM(F162:F166)</f>
        <v>0</v>
      </c>
    </row>
    <row r="168" spans="1:6" ht="15" thickTop="1">
      <c r="A168" s="149"/>
      <c r="B168" s="215" t="e">
        <f>+#REF!</f>
        <v>#REF!</v>
      </c>
      <c r="C168" s="216"/>
      <c r="D168" s="216"/>
      <c r="E168" s="216"/>
      <c r="F168" s="216" t="e">
        <f>+#REF!</f>
        <v>#REF!</v>
      </c>
    </row>
    <row r="169" spans="1:6">
      <c r="A169" s="149"/>
      <c r="B169" s="217" t="e">
        <f>+B167-B168</f>
        <v>#REF!</v>
      </c>
      <c r="C169" s="217">
        <f>+C167-C168</f>
        <v>364735.08648999996</v>
      </c>
      <c r="D169" s="217">
        <f>+D167-D168</f>
        <v>0</v>
      </c>
      <c r="E169" s="217">
        <f>+E167-E168</f>
        <v>0</v>
      </c>
      <c r="F169" s="217" t="e">
        <f>+F167-F168</f>
        <v>#REF!</v>
      </c>
    </row>
    <row r="170" spans="1:6">
      <c r="A170" s="14">
        <v>14</v>
      </c>
      <c r="B170" s="206" t="s">
        <v>21</v>
      </c>
    </row>
    <row r="171" spans="1:6">
      <c r="A171" s="2658" t="s">
        <v>176</v>
      </c>
      <c r="B171" s="2660" t="s">
        <v>177</v>
      </c>
      <c r="C171" s="2660"/>
      <c r="D171" s="2660"/>
      <c r="E171" s="2660"/>
      <c r="F171" s="2660"/>
    </row>
    <row r="172" spans="1:6">
      <c r="A172" s="2659"/>
      <c r="B172" s="585">
        <v>2012</v>
      </c>
      <c r="C172" s="583">
        <v>2011</v>
      </c>
      <c r="D172" s="583">
        <v>2010</v>
      </c>
      <c r="E172" s="583">
        <v>2009</v>
      </c>
      <c r="F172" s="583">
        <v>2008</v>
      </c>
    </row>
    <row r="173" spans="1:6">
      <c r="A173" s="167" t="s">
        <v>178</v>
      </c>
      <c r="B173" s="153">
        <v>280016.39118079742</v>
      </c>
      <c r="C173" s="153">
        <v>211697.00666999997</v>
      </c>
      <c r="D173" s="153">
        <v>33258.19</v>
      </c>
      <c r="E173" s="153">
        <v>27111</v>
      </c>
      <c r="F173" s="153">
        <v>91630.281547766528</v>
      </c>
    </row>
    <row r="174" spans="1:6">
      <c r="A174" s="167" t="s">
        <v>179</v>
      </c>
      <c r="B174" s="153">
        <v>269572.52429999993</v>
      </c>
      <c r="C174" s="153">
        <v>214728.15588000001</v>
      </c>
      <c r="D174" s="153">
        <v>14253.51</v>
      </c>
      <c r="E174" s="153">
        <v>54261.8</v>
      </c>
      <c r="F174" s="153">
        <v>92942.274853172843</v>
      </c>
    </row>
    <row r="175" spans="1:6">
      <c r="A175" s="167" t="s">
        <v>180</v>
      </c>
      <c r="B175" s="153">
        <v>16867.657249999887</v>
      </c>
      <c r="C175" s="153">
        <v>28977.075370000002</v>
      </c>
      <c r="D175" s="153">
        <v>42760.53</v>
      </c>
      <c r="E175" s="153">
        <v>35290.17</v>
      </c>
      <c r="F175" s="153">
        <v>12542.348219041787</v>
      </c>
    </row>
    <row r="176" spans="1:6">
      <c r="A176" s="167" t="s">
        <v>181</v>
      </c>
      <c r="B176" s="153"/>
      <c r="C176" s="153"/>
      <c r="D176" s="153"/>
      <c r="E176" s="153"/>
      <c r="F176" s="153"/>
    </row>
    <row r="177" spans="1:6">
      <c r="A177" s="167" t="s">
        <v>182</v>
      </c>
      <c r="B177" s="153">
        <v>513182.59648329916</v>
      </c>
      <c r="C177" s="153">
        <v>224569.78508</v>
      </c>
      <c r="D177" s="153">
        <v>384844.77</v>
      </c>
      <c r="E177" s="153">
        <v>154646.13</v>
      </c>
      <c r="F177" s="153">
        <v>97202.095380018829</v>
      </c>
    </row>
    <row r="178" spans="1:6" ht="15" thickBot="1">
      <c r="A178" s="149" t="s">
        <v>26</v>
      </c>
      <c r="B178" s="168">
        <f>SUM(B173:B177)</f>
        <v>1079639.1692140964</v>
      </c>
      <c r="C178" s="168">
        <f>SUM(C173:C177)</f>
        <v>679972.02300000004</v>
      </c>
      <c r="D178" s="168">
        <f>SUM(D173:D177)</f>
        <v>475117</v>
      </c>
      <c r="E178" s="168">
        <f>SUM(E173:E177)</f>
        <v>271309.09999999998</v>
      </c>
      <c r="F178" s="168">
        <f>SUM(F173:F177)</f>
        <v>294317</v>
      </c>
    </row>
    <row r="179" spans="1:6" ht="15" thickTop="1">
      <c r="A179" s="149"/>
      <c r="B179" s="215" t="e">
        <f>+#REF!</f>
        <v>#REF!</v>
      </c>
      <c r="C179" s="216" t="e">
        <f>+#REF!</f>
        <v>#REF!</v>
      </c>
      <c r="D179" s="216" t="e">
        <f>+#REF!</f>
        <v>#REF!</v>
      </c>
      <c r="E179" s="216" t="e">
        <f>+#REF!</f>
        <v>#REF!</v>
      </c>
      <c r="F179" s="216" t="e">
        <f>+#REF!</f>
        <v>#REF!</v>
      </c>
    </row>
    <row r="180" spans="1:6">
      <c r="A180" s="149"/>
      <c r="B180" s="217" t="e">
        <f>+B178-B179</f>
        <v>#REF!</v>
      </c>
      <c r="C180" s="217" t="e">
        <f>+C178-C179</f>
        <v>#REF!</v>
      </c>
      <c r="D180" s="217" t="e">
        <f>+D178-D179</f>
        <v>#REF!</v>
      </c>
      <c r="E180" s="217" t="e">
        <f>+E178-E179</f>
        <v>#REF!</v>
      </c>
      <c r="F180" s="217" t="e">
        <f>+F178-F179</f>
        <v>#REF!</v>
      </c>
    </row>
    <row r="181" spans="1:6">
      <c r="A181" s="14">
        <v>15</v>
      </c>
      <c r="B181" s="206" t="s">
        <v>24</v>
      </c>
    </row>
    <row r="182" spans="1:6">
      <c r="A182" s="2658" t="s">
        <v>176</v>
      </c>
      <c r="B182" s="2660" t="s">
        <v>177</v>
      </c>
      <c r="C182" s="2660"/>
      <c r="D182" s="2660"/>
      <c r="E182" s="2660"/>
      <c r="F182" s="2660"/>
    </row>
    <row r="183" spans="1:6">
      <c r="A183" s="2659"/>
      <c r="B183" s="585">
        <v>2012</v>
      </c>
      <c r="C183" s="583">
        <v>2011</v>
      </c>
      <c r="D183" s="583">
        <v>2010</v>
      </c>
      <c r="E183" s="583">
        <v>2009</v>
      </c>
      <c r="F183" s="583">
        <v>2008</v>
      </c>
    </row>
    <row r="184" spans="1:6">
      <c r="A184" s="167" t="s">
        <v>178</v>
      </c>
      <c r="B184" s="161">
        <v>0</v>
      </c>
      <c r="C184" s="161">
        <v>0</v>
      </c>
      <c r="D184" s="161">
        <v>0</v>
      </c>
      <c r="E184" s="161">
        <v>0</v>
      </c>
      <c r="F184" s="161">
        <v>0</v>
      </c>
    </row>
    <row r="185" spans="1:6">
      <c r="A185" s="167" t="s">
        <v>179</v>
      </c>
      <c r="B185" s="161">
        <v>1497</v>
      </c>
      <c r="C185" s="161">
        <v>1680</v>
      </c>
      <c r="D185" s="161">
        <v>0</v>
      </c>
      <c r="E185" s="161">
        <v>0</v>
      </c>
      <c r="F185" s="161">
        <v>0</v>
      </c>
    </row>
    <row r="186" spans="1:6">
      <c r="A186" s="167" t="s">
        <v>180</v>
      </c>
      <c r="B186" s="161">
        <v>477412</v>
      </c>
      <c r="C186" s="161">
        <v>402062</v>
      </c>
      <c r="D186" s="161">
        <v>41272</v>
      </c>
      <c r="E186" s="161">
        <v>0</v>
      </c>
      <c r="F186" s="161">
        <v>0</v>
      </c>
    </row>
    <row r="187" spans="1:6">
      <c r="A187" s="167" t="s">
        <v>181</v>
      </c>
      <c r="B187" s="161">
        <v>0</v>
      </c>
      <c r="C187" s="161">
        <v>0</v>
      </c>
      <c r="D187" s="161">
        <v>0</v>
      </c>
      <c r="E187" s="161">
        <v>0</v>
      </c>
      <c r="F187" s="161">
        <v>0</v>
      </c>
    </row>
    <row r="188" spans="1:6">
      <c r="A188" s="167" t="s">
        <v>182</v>
      </c>
      <c r="B188" s="161">
        <v>2465578</v>
      </c>
      <c r="C188" s="161">
        <v>2011046</v>
      </c>
      <c r="D188" s="161">
        <v>891880</v>
      </c>
      <c r="E188" s="161">
        <v>0</v>
      </c>
      <c r="F188" s="161">
        <v>0</v>
      </c>
    </row>
    <row r="189" spans="1:6" ht="15" thickBot="1">
      <c r="A189" s="149" t="s">
        <v>26</v>
      </c>
      <c r="B189" s="168">
        <f>SUM(B184:B188)</f>
        <v>2944487</v>
      </c>
      <c r="C189" s="168">
        <f>SUM(C184:C188)</f>
        <v>2414788</v>
      </c>
      <c r="D189" s="168">
        <f>SUM(D184:D188)</f>
        <v>933152</v>
      </c>
      <c r="E189" s="168">
        <f>SUM(E184:E188)</f>
        <v>0</v>
      </c>
      <c r="F189" s="168">
        <f>SUM(F184:F188)</f>
        <v>0</v>
      </c>
    </row>
    <row r="190" spans="1:6" ht="15" thickTop="1">
      <c r="A190" s="149"/>
      <c r="B190" s="215" t="e">
        <f>+#REF!</f>
        <v>#REF!</v>
      </c>
      <c r="C190" s="216" t="e">
        <f>+#REF!</f>
        <v>#REF!</v>
      </c>
      <c r="D190" s="216">
        <v>0</v>
      </c>
      <c r="E190" s="216" t="e">
        <f>+#REF!</f>
        <v>#REF!</v>
      </c>
      <c r="F190" s="216" t="e">
        <f>+#REF!</f>
        <v>#REF!</v>
      </c>
    </row>
    <row r="191" spans="1:6">
      <c r="A191" s="149"/>
      <c r="B191" s="217" t="e">
        <f>+B189-B190</f>
        <v>#REF!</v>
      </c>
      <c r="C191" s="217" t="e">
        <f>+C189-C190</f>
        <v>#REF!</v>
      </c>
      <c r="D191" s="217">
        <f>+D189-D190</f>
        <v>933152</v>
      </c>
      <c r="E191" s="217" t="e">
        <f>+E189-E190</f>
        <v>#REF!</v>
      </c>
      <c r="F191" s="217" t="e">
        <f>+F189-F190</f>
        <v>#REF!</v>
      </c>
    </row>
    <row r="192" spans="1:6">
      <c r="A192" s="14">
        <v>16</v>
      </c>
      <c r="B192" s="206" t="s">
        <v>9</v>
      </c>
    </row>
    <row r="193" spans="1:6">
      <c r="A193" s="2658" t="s">
        <v>176</v>
      </c>
      <c r="B193" s="2660" t="s">
        <v>177</v>
      </c>
      <c r="C193" s="2660"/>
      <c r="D193" s="2660"/>
      <c r="E193" s="2660"/>
      <c r="F193" s="2660"/>
    </row>
    <row r="194" spans="1:6">
      <c r="A194" s="2659"/>
      <c r="B194" s="585">
        <v>2012</v>
      </c>
      <c r="C194" s="583">
        <v>2011</v>
      </c>
      <c r="D194" s="583">
        <v>2010</v>
      </c>
      <c r="E194" s="583">
        <v>2009</v>
      </c>
      <c r="F194" s="583">
        <v>2008</v>
      </c>
    </row>
    <row r="195" spans="1:6">
      <c r="A195" s="167" t="s">
        <v>178</v>
      </c>
      <c r="B195" s="161">
        <v>4580472.1721453872</v>
      </c>
      <c r="C195" s="161">
        <v>4755551.0983147444</v>
      </c>
      <c r="D195" s="161">
        <v>3787826.7866790453</v>
      </c>
      <c r="E195" s="161">
        <v>3448053.5410113921</v>
      </c>
      <c r="F195" s="161">
        <v>3508569.7940552486</v>
      </c>
    </row>
    <row r="196" spans="1:6">
      <c r="A196" s="167" t="s">
        <v>179</v>
      </c>
      <c r="B196" s="161">
        <v>4886706.4824776128</v>
      </c>
      <c r="C196" s="161">
        <v>4188092.9325427101</v>
      </c>
      <c r="D196" s="161">
        <v>3830537.8362483899</v>
      </c>
      <c r="E196" s="161">
        <v>3325310.5669899099</v>
      </c>
      <c r="F196" s="161">
        <v>3464322.78647466</v>
      </c>
    </row>
    <row r="197" spans="1:6">
      <c r="A197" s="167" t="s">
        <v>180</v>
      </c>
      <c r="B197" s="161">
        <v>2027568.39216849</v>
      </c>
      <c r="C197" s="161">
        <v>1384143.0840482952</v>
      </c>
      <c r="D197" s="161">
        <v>904353.01522026176</v>
      </c>
      <c r="E197" s="161">
        <v>1127714.0570938285</v>
      </c>
      <c r="F197" s="161">
        <v>1117818.5911058935</v>
      </c>
    </row>
    <row r="198" spans="1:6">
      <c r="A198" s="167" t="s">
        <v>181</v>
      </c>
      <c r="B198" s="161">
        <v>160259.96508324723</v>
      </c>
      <c r="C198" s="161">
        <v>53797.915205661397</v>
      </c>
      <c r="D198" s="161">
        <v>79.202153577923767</v>
      </c>
      <c r="E198" s="161">
        <v>0</v>
      </c>
      <c r="F198" s="161">
        <v>0</v>
      </c>
    </row>
    <row r="199" spans="1:6">
      <c r="A199" s="167" t="s">
        <v>182</v>
      </c>
      <c r="B199" s="161">
        <v>1148483.6777272928</v>
      </c>
      <c r="C199" s="161">
        <v>1240533.8770978467</v>
      </c>
      <c r="D199" s="161">
        <v>743840.91151504626</v>
      </c>
      <c r="E199" s="161">
        <v>863460.85103711963</v>
      </c>
      <c r="F199" s="161">
        <v>1050133.8791308284</v>
      </c>
    </row>
    <row r="200" spans="1:6" ht="15" thickBot="1">
      <c r="A200" s="149" t="s">
        <v>26</v>
      </c>
      <c r="B200" s="168">
        <f>SUM(B195:B199)</f>
        <v>12803490.68960203</v>
      </c>
      <c r="C200" s="168">
        <f>SUM(C195:C199)</f>
        <v>11622118.907209259</v>
      </c>
      <c r="D200" s="168">
        <f>SUM(D195:D199)</f>
        <v>9266637.7518163212</v>
      </c>
      <c r="E200" s="168">
        <f>SUM(E195:E199)</f>
        <v>8764539.0161322504</v>
      </c>
      <c r="F200" s="168">
        <f>SUM(F195:F199)</f>
        <v>9140845.0507666301</v>
      </c>
    </row>
    <row r="201" spans="1:6" ht="15" thickTop="1">
      <c r="A201" s="149"/>
      <c r="B201" s="215" t="e">
        <f>+#REF!</f>
        <v>#REF!</v>
      </c>
      <c r="C201" s="216" t="e">
        <f>+#REF!</f>
        <v>#REF!</v>
      </c>
      <c r="D201" s="216" t="e">
        <f>+#REF!</f>
        <v>#REF!</v>
      </c>
      <c r="E201" s="216" t="e">
        <f>+#REF!</f>
        <v>#REF!</v>
      </c>
      <c r="F201" s="216" t="e">
        <f>+#REF!</f>
        <v>#REF!</v>
      </c>
    </row>
    <row r="202" spans="1:6">
      <c r="A202" s="149"/>
      <c r="B202" s="217" t="e">
        <f>+B200-B201</f>
        <v>#REF!</v>
      </c>
      <c r="C202" s="217" t="e">
        <f>+C200-C201</f>
        <v>#REF!</v>
      </c>
      <c r="D202" s="217" t="e">
        <f>+D200-D201</f>
        <v>#REF!</v>
      </c>
      <c r="E202" s="217" t="e">
        <f>+E200-E201</f>
        <v>#REF!</v>
      </c>
      <c r="F202" s="217" t="e">
        <f>+F200-F201</f>
        <v>#REF!</v>
      </c>
    </row>
    <row r="203" spans="1:6">
      <c r="A203" s="14">
        <v>17</v>
      </c>
      <c r="B203" s="206" t="s">
        <v>20</v>
      </c>
    </row>
    <row r="204" spans="1:6">
      <c r="A204" s="2658" t="s">
        <v>176</v>
      </c>
      <c r="B204" s="2660" t="s">
        <v>177</v>
      </c>
      <c r="C204" s="2660"/>
      <c r="D204" s="2660"/>
      <c r="E204" s="2660"/>
      <c r="F204" s="2660"/>
    </row>
    <row r="205" spans="1:6">
      <c r="A205" s="2659"/>
      <c r="B205" s="585">
        <v>2012</v>
      </c>
      <c r="C205" s="583">
        <v>2011</v>
      </c>
      <c r="D205" s="583">
        <v>2010</v>
      </c>
      <c r="E205" s="583">
        <v>2009</v>
      </c>
      <c r="F205" s="583">
        <v>2008</v>
      </c>
    </row>
    <row r="206" spans="1:6">
      <c r="A206" s="167" t="s">
        <v>178</v>
      </c>
      <c r="B206" s="161">
        <v>56310</v>
      </c>
      <c r="C206" s="161">
        <v>45119</v>
      </c>
      <c r="D206" s="161">
        <v>176186</v>
      </c>
      <c r="E206" s="161">
        <v>138307</v>
      </c>
      <c r="F206" s="161">
        <v>162309</v>
      </c>
    </row>
    <row r="207" spans="1:6">
      <c r="A207" s="167" t="s">
        <v>179</v>
      </c>
      <c r="B207" s="161">
        <v>316</v>
      </c>
      <c r="C207" s="161">
        <v>79.819999999999993</v>
      </c>
      <c r="D207" s="161"/>
      <c r="E207" s="161"/>
      <c r="F207" s="161"/>
    </row>
    <row r="208" spans="1:6">
      <c r="A208" s="167" t="s">
        <v>180</v>
      </c>
      <c r="B208" s="161">
        <v>49699.77</v>
      </c>
      <c r="C208" s="161">
        <v>87579.9</v>
      </c>
      <c r="D208" s="161">
        <v>58729</v>
      </c>
      <c r="E208" s="161">
        <v>46102</v>
      </c>
      <c r="F208" s="161">
        <v>54103</v>
      </c>
    </row>
    <row r="209" spans="1:6">
      <c r="A209" s="167" t="s">
        <v>181</v>
      </c>
      <c r="B209" s="161">
        <v>11</v>
      </c>
      <c r="C209" s="161"/>
      <c r="D209" s="161"/>
      <c r="E209" s="161"/>
      <c r="F209" s="161"/>
    </row>
    <row r="210" spans="1:6">
      <c r="A210" s="167" t="s">
        <v>182</v>
      </c>
      <c r="B210" s="161">
        <v>190688</v>
      </c>
      <c r="C210" s="161">
        <v>99595</v>
      </c>
      <c r="D210" s="161"/>
      <c r="E210" s="161"/>
      <c r="F210" s="161"/>
    </row>
    <row r="211" spans="1:6" ht="15" thickBot="1">
      <c r="A211" s="149" t="s">
        <v>26</v>
      </c>
      <c r="B211" s="168">
        <f>SUM(B206:B210)</f>
        <v>297024.77</v>
      </c>
      <c r="C211" s="168">
        <f>SUM(C206:C210)</f>
        <v>232373.72</v>
      </c>
      <c r="D211" s="168">
        <f>SUM(D206:D210)</f>
        <v>234915</v>
      </c>
      <c r="E211" s="168">
        <f>SUM(E206:E210)</f>
        <v>184409</v>
      </c>
      <c r="F211" s="168">
        <f>SUM(F206:F210)</f>
        <v>216412</v>
      </c>
    </row>
    <row r="212" spans="1:6" ht="15" thickTop="1">
      <c r="A212" s="149"/>
      <c r="B212" s="215" t="e">
        <f>+#REF!</f>
        <v>#REF!</v>
      </c>
      <c r="C212" s="216"/>
      <c r="D212" s="216"/>
      <c r="E212" s="216"/>
      <c r="F212" s="216" t="e">
        <f>+#REF!</f>
        <v>#REF!</v>
      </c>
    </row>
    <row r="213" spans="1:6">
      <c r="A213" s="149"/>
      <c r="B213" s="217" t="e">
        <f>+B211-B212</f>
        <v>#REF!</v>
      </c>
      <c r="C213" s="217">
        <f>+C211-C212</f>
        <v>232373.72</v>
      </c>
      <c r="D213" s="217">
        <f>+D211-D212</f>
        <v>234915</v>
      </c>
      <c r="E213" s="217">
        <f>+E211-E212</f>
        <v>184409</v>
      </c>
      <c r="F213" s="217" t="e">
        <f>+F211-F212</f>
        <v>#REF!</v>
      </c>
    </row>
    <row r="214" spans="1:6">
      <c r="A214" s="14">
        <v>18</v>
      </c>
      <c r="B214" s="206" t="s">
        <v>11</v>
      </c>
    </row>
    <row r="215" spans="1:6">
      <c r="A215" s="2658" t="s">
        <v>176</v>
      </c>
      <c r="B215" s="2660" t="s">
        <v>177</v>
      </c>
      <c r="C215" s="2660"/>
      <c r="D215" s="2660"/>
      <c r="E215" s="2660"/>
      <c r="F215" s="2660"/>
    </row>
    <row r="216" spans="1:6">
      <c r="A216" s="2659"/>
      <c r="B216" s="585">
        <v>2012</v>
      </c>
      <c r="C216" s="583">
        <v>2011</v>
      </c>
      <c r="D216" s="583">
        <v>2010</v>
      </c>
      <c r="E216" s="583">
        <v>2009</v>
      </c>
      <c r="F216" s="583">
        <v>2008</v>
      </c>
    </row>
    <row r="217" spans="1:6">
      <c r="A217" s="167" t="s">
        <v>178</v>
      </c>
      <c r="B217" s="161">
        <v>1102617.3829799979</v>
      </c>
      <c r="C217" s="161">
        <v>973000</v>
      </c>
      <c r="D217" s="161">
        <v>581000</v>
      </c>
      <c r="E217" s="161">
        <v>651000</v>
      </c>
      <c r="F217" s="161">
        <v>500236</v>
      </c>
    </row>
    <row r="218" spans="1:6">
      <c r="A218" s="167" t="s">
        <v>179</v>
      </c>
      <c r="B218" s="161">
        <v>1692828.8276799966</v>
      </c>
      <c r="C218" s="161">
        <v>1659549</v>
      </c>
      <c r="D218" s="161">
        <v>1506000</v>
      </c>
      <c r="E218" s="161">
        <v>1223218</v>
      </c>
      <c r="F218" s="161">
        <v>1156000</v>
      </c>
    </row>
    <row r="219" spans="1:6">
      <c r="A219" s="167" t="s">
        <v>180</v>
      </c>
      <c r="B219" s="161">
        <v>1212080.1090599981</v>
      </c>
      <c r="C219" s="161">
        <v>611000</v>
      </c>
      <c r="D219" s="161">
        <v>897870</v>
      </c>
      <c r="E219" s="161">
        <v>826000</v>
      </c>
      <c r="F219" s="161">
        <v>1089000</v>
      </c>
    </row>
    <row r="220" spans="1:6">
      <c r="A220" s="167" t="s">
        <v>181</v>
      </c>
      <c r="B220" s="161">
        <v>0</v>
      </c>
      <c r="C220" s="161">
        <v>0</v>
      </c>
      <c r="D220" s="161">
        <v>0</v>
      </c>
      <c r="E220" s="161">
        <v>0</v>
      </c>
      <c r="F220" s="161">
        <v>0</v>
      </c>
    </row>
    <row r="221" spans="1:6">
      <c r="A221" s="167" t="s">
        <v>182</v>
      </c>
      <c r="B221" s="161">
        <v>618502.15120000031</v>
      </c>
      <c r="C221" s="161">
        <v>1017000</v>
      </c>
      <c r="D221" s="161">
        <v>683000</v>
      </c>
      <c r="E221" s="161">
        <v>510000</v>
      </c>
      <c r="F221" s="161">
        <v>437000</v>
      </c>
    </row>
    <row r="222" spans="1:6" ht="15" thickBot="1">
      <c r="A222" s="149" t="s">
        <v>26</v>
      </c>
      <c r="B222" s="168">
        <f>SUM(B217:B221)</f>
        <v>4626028.4709199928</v>
      </c>
      <c r="C222" s="168">
        <f>SUM(C217:C221)</f>
        <v>4260549</v>
      </c>
      <c r="D222" s="168">
        <f>SUM(D217:D221)</f>
        <v>3667870</v>
      </c>
      <c r="E222" s="168">
        <f>SUM(E217:E221)</f>
        <v>3210218</v>
      </c>
      <c r="F222" s="168">
        <f>SUM(F217:F221)</f>
        <v>3182236</v>
      </c>
    </row>
    <row r="223" spans="1:6" ht="15" thickTop="1">
      <c r="A223" s="149"/>
      <c r="B223" s="215" t="e">
        <f>+#REF!</f>
        <v>#REF!</v>
      </c>
      <c r="C223" s="216" t="e">
        <f>+#REF!</f>
        <v>#REF!</v>
      </c>
      <c r="D223" s="216" t="e">
        <f>+#REF!</f>
        <v>#REF!</v>
      </c>
      <c r="E223" s="216" t="e">
        <f>+#REF!</f>
        <v>#REF!</v>
      </c>
      <c r="F223" s="216" t="e">
        <f>+#REF!</f>
        <v>#REF!</v>
      </c>
    </row>
    <row r="224" spans="1:6">
      <c r="A224" s="149"/>
      <c r="B224" s="217" t="e">
        <f>+B222-B223</f>
        <v>#REF!</v>
      </c>
      <c r="C224" s="217" t="e">
        <f>+C222-C223</f>
        <v>#REF!</v>
      </c>
      <c r="D224" s="217" t="e">
        <f>+D222-D223</f>
        <v>#REF!</v>
      </c>
      <c r="E224" s="217" t="e">
        <f>+E222-E223</f>
        <v>#REF!</v>
      </c>
      <c r="F224" s="217" t="e">
        <f>+F222-F223</f>
        <v>#REF!</v>
      </c>
    </row>
    <row r="225" spans="1:6">
      <c r="A225" s="14">
        <v>19</v>
      </c>
      <c r="B225" s="206" t="s">
        <v>67</v>
      </c>
    </row>
    <row r="226" spans="1:6">
      <c r="A226" s="2658" t="s">
        <v>176</v>
      </c>
      <c r="B226" s="2660" t="s">
        <v>177</v>
      </c>
      <c r="C226" s="2660"/>
      <c r="D226" s="2660"/>
      <c r="E226" s="2660"/>
      <c r="F226" s="2660"/>
    </row>
    <row r="227" spans="1:6">
      <c r="A227" s="2659"/>
      <c r="B227" s="585">
        <v>2012</v>
      </c>
      <c r="C227" s="583">
        <v>2011</v>
      </c>
      <c r="D227" s="583">
        <v>2010</v>
      </c>
      <c r="E227" s="583">
        <v>2009</v>
      </c>
      <c r="F227" s="583">
        <v>2008</v>
      </c>
    </row>
    <row r="228" spans="1:6">
      <c r="A228" s="167" t="s">
        <v>178</v>
      </c>
      <c r="B228" s="416">
        <v>170348.54498300006</v>
      </c>
      <c r="C228" s="416">
        <v>470.48258299999998</v>
      </c>
      <c r="D228" s="161"/>
      <c r="E228" s="161"/>
      <c r="F228" s="161"/>
    </row>
    <row r="229" spans="1:6">
      <c r="A229" s="167" t="s">
        <v>179</v>
      </c>
      <c r="B229" s="416">
        <v>103270.89967700002</v>
      </c>
      <c r="C229" s="416">
        <v>952.20069000000001</v>
      </c>
      <c r="D229" s="161"/>
      <c r="E229" s="161"/>
      <c r="F229" s="161"/>
    </row>
    <row r="230" spans="1:6">
      <c r="A230" s="167" t="s">
        <v>180</v>
      </c>
      <c r="B230" s="416">
        <v>53185.13342999998</v>
      </c>
      <c r="C230" s="416">
        <v>397.92788000000002</v>
      </c>
      <c r="D230" s="161"/>
      <c r="E230" s="161"/>
      <c r="F230" s="161"/>
    </row>
    <row r="231" spans="1:6">
      <c r="A231" s="167" t="s">
        <v>181</v>
      </c>
      <c r="B231" s="416">
        <v>0</v>
      </c>
      <c r="C231" s="416">
        <v>0</v>
      </c>
      <c r="D231" s="161"/>
      <c r="E231" s="161"/>
      <c r="F231" s="161"/>
    </row>
    <row r="232" spans="1:6">
      <c r="A232" s="167" t="s">
        <v>182</v>
      </c>
      <c r="B232" s="416">
        <v>0</v>
      </c>
      <c r="C232" s="416">
        <v>0</v>
      </c>
      <c r="D232" s="161"/>
      <c r="E232" s="161"/>
      <c r="F232" s="161"/>
    </row>
    <row r="233" spans="1:6" ht="15" thickBot="1">
      <c r="A233" s="149" t="s">
        <v>26</v>
      </c>
      <c r="B233" s="168">
        <f>SUM(B228:B232)</f>
        <v>326804.57809000008</v>
      </c>
      <c r="C233" s="168">
        <f>SUM(C228:C232)</f>
        <v>1820.6111530000001</v>
      </c>
      <c r="D233" s="168">
        <f>SUM(D228:D232)</f>
        <v>0</v>
      </c>
      <c r="E233" s="168">
        <f>SUM(E228:E232)</f>
        <v>0</v>
      </c>
      <c r="F233" s="168">
        <f>SUM(F228:F232)</f>
        <v>0</v>
      </c>
    </row>
    <row r="234" spans="1:6" ht="15" thickTop="1">
      <c r="A234" s="149"/>
      <c r="B234" s="215"/>
      <c r="C234" s="216"/>
      <c r="D234" s="216"/>
      <c r="E234" s="216"/>
      <c r="F234" s="216" t="e">
        <f>+#REF!</f>
        <v>#REF!</v>
      </c>
    </row>
    <row r="235" spans="1:6">
      <c r="A235" s="149"/>
      <c r="B235" s="215"/>
      <c r="C235" s="216"/>
      <c r="D235" s="216"/>
      <c r="E235" s="216"/>
      <c r="F235" s="216"/>
    </row>
    <row r="236" spans="1:6">
      <c r="A236" s="14">
        <v>20</v>
      </c>
      <c r="B236" s="206" t="s">
        <v>69</v>
      </c>
    </row>
    <row r="237" spans="1:6">
      <c r="A237" s="2658" t="s">
        <v>176</v>
      </c>
      <c r="B237" s="2660" t="s">
        <v>177</v>
      </c>
      <c r="C237" s="2660"/>
      <c r="D237" s="2660"/>
      <c r="E237" s="2660"/>
      <c r="F237" s="2660"/>
    </row>
    <row r="238" spans="1:6">
      <c r="A238" s="2659"/>
      <c r="B238" s="585">
        <v>2012</v>
      </c>
      <c r="C238" s="583">
        <v>2011</v>
      </c>
      <c r="D238" s="583">
        <v>2010</v>
      </c>
      <c r="E238" s="583">
        <v>2009</v>
      </c>
      <c r="F238" s="583">
        <v>2008</v>
      </c>
    </row>
    <row r="239" spans="1:6">
      <c r="A239" s="167" t="s">
        <v>178</v>
      </c>
      <c r="B239" s="161"/>
      <c r="C239" s="161"/>
      <c r="D239" s="161"/>
      <c r="E239" s="161"/>
      <c r="F239" s="161"/>
    </row>
    <row r="240" spans="1:6">
      <c r="A240" s="167" t="s">
        <v>179</v>
      </c>
      <c r="B240" s="161"/>
      <c r="C240" s="161"/>
      <c r="D240" s="161"/>
      <c r="E240" s="161"/>
      <c r="F240" s="161"/>
    </row>
    <row r="241" spans="1:6">
      <c r="A241" s="167" t="s">
        <v>180</v>
      </c>
      <c r="B241" s="161"/>
      <c r="C241" s="161"/>
      <c r="D241" s="161"/>
      <c r="E241" s="161"/>
      <c r="F241" s="161"/>
    </row>
    <row r="242" spans="1:6">
      <c r="A242" s="167" t="s">
        <v>181</v>
      </c>
      <c r="B242" s="161"/>
      <c r="C242" s="161"/>
      <c r="D242" s="161"/>
      <c r="E242" s="161"/>
      <c r="F242" s="161"/>
    </row>
    <row r="243" spans="1:6">
      <c r="A243" s="167" t="s">
        <v>182</v>
      </c>
      <c r="B243" s="161"/>
      <c r="C243" s="161"/>
      <c r="D243" s="161"/>
      <c r="E243" s="161"/>
      <c r="F243" s="161"/>
    </row>
    <row r="244" spans="1:6" ht="15" thickBot="1">
      <c r="A244" s="149" t="s">
        <v>26</v>
      </c>
      <c r="B244" s="168">
        <f>SUM(B239:B243)</f>
        <v>0</v>
      </c>
      <c r="C244" s="168">
        <f>SUM(C239:C243)</f>
        <v>0</v>
      </c>
      <c r="D244" s="168">
        <f>SUM(D239:D243)</f>
        <v>0</v>
      </c>
      <c r="E244" s="168">
        <f>SUM(E239:E243)</f>
        <v>0</v>
      </c>
      <c r="F244" s="168">
        <f>SUM(F239:F243)</f>
        <v>0</v>
      </c>
    </row>
    <row r="245" spans="1:6" ht="15" thickTop="1"/>
  </sheetData>
  <customSheetViews>
    <customSheetView guid="{5E394B0B-7867-4722-9497-A93AB2A9A773}" showPageBreaks="1" printArea="1" state="hidden" topLeftCell="A121">
      <selection activeCell="A2" sqref="A2"/>
      <rowBreaks count="2" manualBreakCount="2">
        <brk id="70" max="5" man="1"/>
        <brk id="136" max="5" man="1"/>
      </rowBreaks>
      <pageMargins left="0.7" right="0.7" top="0.75" bottom="0.75" header="0.3" footer="0.3"/>
      <pageSetup scale="70" orientation="portrait" r:id="rId1"/>
    </customSheetView>
    <customSheetView guid="{B1E1B596-A9A1-411D-A882-A48CB025B978}" showPageBreaks="1" printArea="1" state="hidden" topLeftCell="A121">
      <selection activeCell="A2" sqref="A2"/>
      <rowBreaks count="2" manualBreakCount="2">
        <brk id="70" max="5" man="1"/>
        <brk id="136" max="5" man="1"/>
      </rowBreaks>
      <pageMargins left="0.7" right="0.7" top="0.75" bottom="0.75" header="0.3" footer="0.3"/>
      <pageSetup scale="70" orientation="portrait" r:id="rId2"/>
    </customSheetView>
    <customSheetView guid="{E82B35BE-4719-4C53-A9EF-1CC6F153A6F3}" showPageBreaks="1" printArea="1" state="hidden" topLeftCell="A121">
      <selection activeCell="A2" sqref="A2"/>
      <rowBreaks count="2" manualBreakCount="2">
        <brk id="70" max="5" man="1"/>
        <brk id="136" max="5" man="1"/>
      </rowBreaks>
      <pageMargins left="0.7" right="0.7" top="0.75" bottom="0.75" header="0.3" footer="0.3"/>
      <pageSetup scale="70" orientation="portrait" r:id="rId3"/>
    </customSheetView>
    <customSheetView guid="{46F31544-8E6F-41C5-8628-1D6EE074AF15}" state="hidden" topLeftCell="A121">
      <selection activeCell="A2" sqref="A2"/>
      <rowBreaks count="2" manualBreakCount="2">
        <brk id="70" max="5" man="1"/>
        <brk id="136" max="5" man="1"/>
      </rowBreaks>
      <pageMargins left="0.7" right="0.7" top="0.75" bottom="0.75" header="0.3" footer="0.3"/>
      <pageSetup scale="70" orientation="portrait" r:id="rId4"/>
    </customSheetView>
    <customSheetView guid="{B2E1A0C6-5BA1-4CF1-B412-16D81FCDF11F}" showPageBreaks="1" printArea="1" state="hidden" topLeftCell="A121">
      <selection activeCell="A2" sqref="A2"/>
      <rowBreaks count="2" manualBreakCount="2">
        <brk id="70" max="5" man="1"/>
        <brk id="136" max="5" man="1"/>
      </rowBreaks>
      <pageMargins left="0.7" right="0.7" top="0.75" bottom="0.75" header="0.3" footer="0.3"/>
      <pageSetup scale="70" orientation="portrait" r:id="rId5"/>
    </customSheetView>
    <customSheetView guid="{967E0446-E234-427F-8E57-7FE287052E2E}" showPageBreaks="1" printArea="1" state="hidden" topLeftCell="A121">
      <selection activeCell="A2" sqref="A2"/>
      <rowBreaks count="2" manualBreakCount="2">
        <brk id="70" max="5" man="1"/>
        <brk id="136" max="5" man="1"/>
      </rowBreaks>
      <pageMargins left="0.7" right="0.7" top="0.75" bottom="0.75" header="0.3" footer="0.3"/>
      <pageSetup scale="70" orientation="portrait" r:id="rId6"/>
    </customSheetView>
    <customSheetView guid="{2ACFE167-4169-43A6-9AB2-59D5A2DA2DB4}" showPageBreaks="1" printArea="1" state="hidden" topLeftCell="A121">
      <selection activeCell="A2" sqref="A2"/>
      <rowBreaks count="2" manualBreakCount="2">
        <brk id="70" max="5" man="1"/>
        <brk id="136" max="5" man="1"/>
      </rowBreaks>
      <pageMargins left="0.7" right="0.7" top="0.75" bottom="0.75" header="0.3" footer="0.3"/>
      <pageSetup scale="70" orientation="portrait" r:id="rId7"/>
    </customSheetView>
  </customSheetViews>
  <mergeCells count="44">
    <mergeCell ref="A4:A5"/>
    <mergeCell ref="B4:F4"/>
    <mergeCell ref="A14:A15"/>
    <mergeCell ref="B14:F14"/>
    <mergeCell ref="A28:A29"/>
    <mergeCell ref="B28:F28"/>
    <mergeCell ref="A39:A40"/>
    <mergeCell ref="B39:F39"/>
    <mergeCell ref="A50:A51"/>
    <mergeCell ref="B50:F50"/>
    <mergeCell ref="A61:A62"/>
    <mergeCell ref="B61:F61"/>
    <mergeCell ref="A72:A73"/>
    <mergeCell ref="B72:F72"/>
    <mergeCell ref="A83:A84"/>
    <mergeCell ref="B83:F83"/>
    <mergeCell ref="A94:A95"/>
    <mergeCell ref="B94:F94"/>
    <mergeCell ref="A105:A106"/>
    <mergeCell ref="B105:F105"/>
    <mergeCell ref="A116:A117"/>
    <mergeCell ref="B116:F116"/>
    <mergeCell ref="A127:A128"/>
    <mergeCell ref="B127:F127"/>
    <mergeCell ref="A138:A139"/>
    <mergeCell ref="B138:F138"/>
    <mergeCell ref="A149:A150"/>
    <mergeCell ref="B149:F149"/>
    <mergeCell ref="A160:A161"/>
    <mergeCell ref="B160:F160"/>
    <mergeCell ref="A171:A172"/>
    <mergeCell ref="B171:F171"/>
    <mergeCell ref="A182:A183"/>
    <mergeCell ref="B182:F182"/>
    <mergeCell ref="A193:A194"/>
    <mergeCell ref="B193:F193"/>
    <mergeCell ref="A237:A238"/>
    <mergeCell ref="B237:F237"/>
    <mergeCell ref="A204:A205"/>
    <mergeCell ref="B204:F204"/>
    <mergeCell ref="A215:A216"/>
    <mergeCell ref="B215:F215"/>
    <mergeCell ref="A226:A227"/>
    <mergeCell ref="B226:F226"/>
  </mergeCells>
  <pageMargins left="0.7" right="0.7" top="0.75" bottom="0.75" header="0.3" footer="0.3"/>
  <pageSetup scale="70" orientation="portrait" r:id="rId8"/>
  <rowBreaks count="2" manualBreakCount="2">
    <brk id="70" max="5" man="1"/>
    <brk id="136" max="5" man="1"/>
  </rowBreaks>
  <ignoredErrors>
    <ignoredError sqref="B200 C200:F200 B35:F35 D189:F189 C189" formulaRange="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autoPageBreaks="0"/>
  </sheetPr>
  <dimension ref="B1:N53"/>
  <sheetViews>
    <sheetView zoomScaleNormal="100" zoomScaleSheetLayoutView="98" workbookViewId="0">
      <pane xSplit="2" topLeftCell="C1" activePane="topRight" state="frozen"/>
      <selection pane="topRight" sqref="A1:XFD1048576"/>
    </sheetView>
  </sheetViews>
  <sheetFormatPr defaultColWidth="9.109375" defaultRowHeight="13.2"/>
  <cols>
    <col min="1" max="1" width="11.33203125" style="758" customWidth="1"/>
    <col min="2" max="2" width="18" style="758" customWidth="1"/>
    <col min="3" max="3" width="18.77734375" style="758" customWidth="1"/>
    <col min="4" max="4" width="20.5546875" style="758" customWidth="1"/>
    <col min="5" max="5" width="20.109375" style="758" customWidth="1"/>
    <col min="6" max="6" width="22.88671875" style="758" customWidth="1"/>
    <col min="7" max="7" width="19" style="758" customWidth="1"/>
    <col min="8" max="8" width="10.33203125" style="758" customWidth="1"/>
    <col min="9" max="9" width="9.5546875" style="758" bestFit="1" customWidth="1"/>
    <col min="10" max="10" width="9.6640625" style="758" bestFit="1" customWidth="1"/>
    <col min="11" max="11" width="10.6640625" style="758" bestFit="1" customWidth="1"/>
    <col min="12" max="12" width="9.6640625" style="758" bestFit="1" customWidth="1"/>
    <col min="13" max="13" width="10.6640625" style="758" bestFit="1" customWidth="1"/>
    <col min="14" max="14" width="9.33203125" style="758" bestFit="1" customWidth="1"/>
    <col min="15" max="16384" width="9.109375" style="758"/>
  </cols>
  <sheetData>
    <row r="1" spans="2:14">
      <c r="B1" s="1175"/>
      <c r="C1" s="1206"/>
      <c r="D1" s="697"/>
      <c r="E1" s="1206"/>
      <c r="F1" s="1206"/>
      <c r="G1" s="1206"/>
      <c r="H1" s="1206"/>
      <c r="I1" s="1206"/>
      <c r="J1" s="1206"/>
      <c r="K1" s="1206"/>
      <c r="L1" s="1206"/>
      <c r="M1" s="697"/>
      <c r="N1" s="1557"/>
    </row>
    <row r="2" spans="2:14" ht="12.75" customHeight="1">
      <c r="B2" s="2512" t="s">
        <v>831</v>
      </c>
      <c r="C2" s="2512"/>
      <c r="D2" s="2512"/>
      <c r="E2" s="1206"/>
      <c r="F2" s="1206"/>
      <c r="G2" s="1206"/>
      <c r="H2" s="1206"/>
      <c r="I2" s="1206"/>
      <c r="J2" s="1206"/>
      <c r="K2" s="1206"/>
      <c r="L2" s="1206"/>
      <c r="M2" s="697"/>
      <c r="N2" s="1557"/>
    </row>
    <row r="3" spans="2:14">
      <c r="B3" s="1999"/>
    </row>
    <row r="4" spans="2:14" ht="31.5" customHeight="1">
      <c r="B4" s="1332" t="s">
        <v>3</v>
      </c>
      <c r="C4" s="1325">
        <v>2015</v>
      </c>
      <c r="D4" s="1325">
        <v>2016</v>
      </c>
      <c r="E4" s="1818">
        <v>2017</v>
      </c>
      <c r="F4" s="1818" t="s">
        <v>989</v>
      </c>
      <c r="G4" s="1818" t="s">
        <v>983</v>
      </c>
    </row>
    <row r="5" spans="2:14" ht="31.5" customHeight="1">
      <c r="B5" s="1299" t="s">
        <v>649</v>
      </c>
      <c r="C5" s="1341">
        <v>271395</v>
      </c>
      <c r="D5" s="1341">
        <v>279266</v>
      </c>
      <c r="E5" s="1337">
        <v>284824</v>
      </c>
      <c r="F5" s="1337">
        <v>285037</v>
      </c>
      <c r="G5" s="1337">
        <v>288901</v>
      </c>
    </row>
    <row r="6" spans="2:14" ht="31.5" customHeight="1">
      <c r="B6" s="1299" t="s">
        <v>430</v>
      </c>
      <c r="C6" s="1341">
        <v>28114</v>
      </c>
      <c r="D6" s="1341">
        <v>33466</v>
      </c>
      <c r="E6" s="1337">
        <v>34988</v>
      </c>
      <c r="F6" s="1300">
        <v>37475</v>
      </c>
      <c r="G6" s="1337">
        <v>40718</v>
      </c>
    </row>
    <row r="7" spans="2:14" ht="31.5" customHeight="1">
      <c r="B7" s="1299" t="s">
        <v>650</v>
      </c>
      <c r="C7" s="1341">
        <v>15065</v>
      </c>
      <c r="D7" s="1341">
        <v>16486</v>
      </c>
      <c r="E7" s="1337">
        <v>16826</v>
      </c>
      <c r="F7" s="2191">
        <v>15318</v>
      </c>
      <c r="G7" s="1337">
        <v>14795</v>
      </c>
    </row>
    <row r="8" spans="2:14" ht="31.5" customHeight="1">
      <c r="B8" s="1299" t="s">
        <v>428</v>
      </c>
      <c r="C8" s="1341">
        <v>8325</v>
      </c>
      <c r="D8" s="1341">
        <v>11478</v>
      </c>
      <c r="E8" s="1337">
        <v>17105</v>
      </c>
      <c r="F8" s="1337">
        <v>20598</v>
      </c>
      <c r="G8" s="1337">
        <v>22949</v>
      </c>
    </row>
    <row r="9" spans="2:14" ht="31.5" customHeight="1">
      <c r="B9" s="1299" t="s">
        <v>651</v>
      </c>
      <c r="C9" s="1341">
        <v>911536</v>
      </c>
      <c r="D9" s="1341">
        <v>936424</v>
      </c>
      <c r="E9" s="1337">
        <v>938936</v>
      </c>
      <c r="F9" s="1337">
        <v>908973</v>
      </c>
      <c r="G9" s="1337">
        <v>884139</v>
      </c>
    </row>
    <row r="10" spans="2:14" ht="31.5" customHeight="1">
      <c r="B10" s="1299" t="s">
        <v>666</v>
      </c>
      <c r="C10" s="1341">
        <v>41129</v>
      </c>
      <c r="D10" s="1341">
        <v>44855</v>
      </c>
      <c r="E10" s="1337">
        <v>49358</v>
      </c>
      <c r="F10" s="1300">
        <v>35192</v>
      </c>
      <c r="G10" s="1300">
        <v>54568</v>
      </c>
    </row>
    <row r="11" spans="2:14" ht="31.5" customHeight="1">
      <c r="B11" s="1299" t="s">
        <v>653</v>
      </c>
      <c r="C11" s="1341">
        <v>123295</v>
      </c>
      <c r="D11" s="1341">
        <v>135027</v>
      </c>
      <c r="E11" s="1337">
        <v>143933</v>
      </c>
      <c r="F11" s="1337">
        <v>147234</v>
      </c>
      <c r="G11" s="1337">
        <v>150689</v>
      </c>
    </row>
    <row r="12" spans="2:14" ht="31.5" customHeight="1">
      <c r="B12" s="1299" t="s">
        <v>654</v>
      </c>
      <c r="C12" s="1303">
        <v>216070</v>
      </c>
      <c r="D12" s="1284">
        <v>257324</v>
      </c>
      <c r="E12" s="1337">
        <v>257202</v>
      </c>
      <c r="F12" s="1300">
        <f>255376+2584</f>
        <v>257960</v>
      </c>
      <c r="G12" s="1337">
        <f>245708+1721</f>
        <v>247429</v>
      </c>
    </row>
    <row r="13" spans="2:14" ht="31.5" customHeight="1">
      <c r="B13" s="1299" t="s">
        <v>437</v>
      </c>
      <c r="C13" s="1341">
        <v>32607</v>
      </c>
      <c r="D13" s="1341">
        <v>28618</v>
      </c>
      <c r="E13" s="1337">
        <v>28296</v>
      </c>
      <c r="F13" s="1337">
        <v>28436</v>
      </c>
      <c r="G13" s="1337">
        <v>30589</v>
      </c>
    </row>
    <row r="14" spans="2:14" ht="31.5" customHeight="1">
      <c r="B14" s="1299" t="s">
        <v>655</v>
      </c>
      <c r="C14" s="1341">
        <v>76615</v>
      </c>
      <c r="D14" s="1341">
        <v>126148</v>
      </c>
      <c r="E14" s="1337">
        <v>180047</v>
      </c>
      <c r="F14" s="1337">
        <v>218321</v>
      </c>
      <c r="G14" s="1337">
        <v>259735</v>
      </c>
    </row>
    <row r="15" spans="2:14" ht="31.5" customHeight="1">
      <c r="B15" s="1299" t="s">
        <v>439</v>
      </c>
      <c r="C15" s="1341">
        <v>9053</v>
      </c>
      <c r="D15" s="1341">
        <v>22980</v>
      </c>
      <c r="E15" s="1337">
        <v>20058</v>
      </c>
      <c r="F15" s="1337">
        <v>17692</v>
      </c>
      <c r="G15" s="1337">
        <v>16571</v>
      </c>
    </row>
    <row r="16" spans="2:14" ht="31.5" customHeight="1">
      <c r="B16" s="1299" t="s">
        <v>986</v>
      </c>
      <c r="C16" s="1341">
        <v>189590</v>
      </c>
      <c r="D16" s="1341">
        <v>164470</v>
      </c>
      <c r="E16" s="1337">
        <v>161562</v>
      </c>
      <c r="F16" s="1337">
        <v>154618</v>
      </c>
      <c r="G16" s="1337">
        <v>142977</v>
      </c>
    </row>
    <row r="17" spans="2:7" ht="31.5" customHeight="1">
      <c r="B17" s="1299" t="s">
        <v>30</v>
      </c>
      <c r="C17" s="1341">
        <v>637797</v>
      </c>
      <c r="D17" s="1341">
        <v>595170</v>
      </c>
      <c r="E17" s="1337">
        <v>532840</v>
      </c>
      <c r="F17" s="1337">
        <v>511763</v>
      </c>
      <c r="G17" s="1337">
        <v>500409</v>
      </c>
    </row>
    <row r="18" spans="2:7" ht="31.5" customHeight="1">
      <c r="B18" s="1299" t="s">
        <v>687</v>
      </c>
      <c r="C18" s="1341">
        <v>61014</v>
      </c>
      <c r="D18" s="1341">
        <v>70110</v>
      </c>
      <c r="E18" s="1337">
        <v>130151</v>
      </c>
      <c r="F18" s="1300">
        <v>311873</v>
      </c>
      <c r="G18" s="1337">
        <v>500374</v>
      </c>
    </row>
    <row r="19" spans="2:7" ht="31.5" customHeight="1">
      <c r="B19" s="1299" t="s">
        <v>656</v>
      </c>
      <c r="C19" s="1341">
        <v>268158</v>
      </c>
      <c r="D19" s="1341">
        <v>287605</v>
      </c>
      <c r="E19" s="1337">
        <v>272740</v>
      </c>
      <c r="F19" s="1300">
        <v>248864</v>
      </c>
      <c r="G19" s="1337">
        <v>247820</v>
      </c>
    </row>
    <row r="20" spans="2:7" ht="31.5" customHeight="1">
      <c r="B20" s="1333" t="s">
        <v>26</v>
      </c>
      <c r="C20" s="1334">
        <v>2889763</v>
      </c>
      <c r="D20" s="1334">
        <v>3009427</v>
      </c>
      <c r="E20" s="1334">
        <v>3068866</v>
      </c>
      <c r="F20" s="1334">
        <f>SUM(F5:F19)</f>
        <v>3199354</v>
      </c>
      <c r="G20" s="1334">
        <f>SUM(G5:G19)</f>
        <v>3402663</v>
      </c>
    </row>
    <row r="21" spans="2:7" ht="31.5" customHeight="1">
      <c r="B21" s="1816"/>
      <c r="C21" s="1209"/>
      <c r="E21" s="1040"/>
    </row>
    <row r="22" spans="2:7" ht="19.5" customHeight="1">
      <c r="C22" s="1209"/>
      <c r="E22" s="697"/>
      <c r="F22" s="697"/>
      <c r="G22" s="697">
        <v>179</v>
      </c>
    </row>
    <row r="23" spans="2:7" ht="19.5" customHeight="1">
      <c r="B23" s="2092" t="s">
        <v>1066</v>
      </c>
      <c r="C23" s="1209"/>
      <c r="E23" s="1040"/>
    </row>
    <row r="24" spans="2:7">
      <c r="B24" s="1039"/>
      <c r="C24" s="730"/>
      <c r="D24" s="730"/>
      <c r="E24" s="1206"/>
    </row>
    <row r="25" spans="2:7">
      <c r="B25" s="1039"/>
      <c r="C25" s="730"/>
      <c r="D25" s="730"/>
      <c r="E25" s="1206"/>
    </row>
    <row r="26" spans="2:7" ht="51.75" customHeight="1">
      <c r="B26" s="1039"/>
      <c r="C26" s="1056"/>
      <c r="D26" s="1056"/>
      <c r="E26" s="1056"/>
    </row>
    <row r="27" spans="2:7" ht="51.75" customHeight="1">
      <c r="B27" s="1039"/>
    </row>
    <row r="28" spans="2:7" ht="83.25" customHeight="1">
      <c r="B28" s="1039"/>
    </row>
    <row r="29" spans="2:7">
      <c r="B29" s="1039"/>
    </row>
    <row r="30" spans="2:7" ht="65.25" customHeight="1">
      <c r="B30" s="1039"/>
    </row>
    <row r="31" spans="2:7">
      <c r="B31" s="1039"/>
    </row>
    <row r="32" spans="2:7">
      <c r="B32" s="1039"/>
    </row>
    <row r="33" spans="2:2">
      <c r="B33" s="1039"/>
    </row>
    <row r="34" spans="2:2">
      <c r="B34" s="1039"/>
    </row>
    <row r="35" spans="2:2">
      <c r="B35" s="1039"/>
    </row>
    <row r="36" spans="2:2">
      <c r="B36" s="1039"/>
    </row>
    <row r="37" spans="2:2">
      <c r="B37" s="1039"/>
    </row>
    <row r="51" spans="2:4">
      <c r="B51" s="2192"/>
      <c r="C51" s="2192"/>
      <c r="D51" s="2192"/>
    </row>
    <row r="52" spans="2:4">
      <c r="B52" s="2193"/>
      <c r="C52" s="2193"/>
      <c r="D52" s="2193"/>
    </row>
    <row r="53" spans="2:4">
      <c r="B53" s="2193"/>
      <c r="C53" s="2193"/>
      <c r="D53" s="2193"/>
    </row>
  </sheetData>
  <mergeCells count="1">
    <mergeCell ref="B2:D2"/>
  </mergeCells>
  <pageMargins left="0.87" right="0.2" top="0.75" bottom="0.75" header="0.3" footer="0.3"/>
  <pageSetup paperSize="9" scale="75"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2:K329"/>
  <sheetViews>
    <sheetView view="pageBreakPreview" zoomScale="98" zoomScaleNormal="100" zoomScaleSheetLayoutView="98" workbookViewId="0">
      <selection sqref="A1:XFD1048576"/>
    </sheetView>
  </sheetViews>
  <sheetFormatPr defaultColWidth="9.109375" defaultRowHeight="16.5" customHeight="1"/>
  <cols>
    <col min="1" max="1" width="1.33203125" style="696" customWidth="1"/>
    <col min="2" max="2" width="16.5546875" style="696" customWidth="1"/>
    <col min="3" max="4" width="22.44140625" style="1112" customWidth="1"/>
    <col min="5" max="7" width="22.44140625" style="696" customWidth="1"/>
    <col min="8" max="8" width="22.33203125" style="696" customWidth="1"/>
    <col min="9" max="9" width="13.109375" style="696" hidden="1" customWidth="1"/>
    <col min="10" max="10" width="16.109375" style="696" customWidth="1"/>
    <col min="11" max="11" width="14.33203125" style="696" bestFit="1" customWidth="1"/>
    <col min="12" max="16384" width="9.109375" style="696"/>
  </cols>
  <sheetData>
    <row r="2" spans="1:10" ht="16.5" customHeight="1">
      <c r="B2" s="2445" t="s">
        <v>872</v>
      </c>
      <c r="C2" s="2445"/>
      <c r="D2" s="2445"/>
      <c r="E2" s="2445"/>
      <c r="F2" s="2445"/>
    </row>
    <row r="3" spans="1:10" s="351" customFormat="1" ht="16.5" customHeight="1">
      <c r="A3" s="53"/>
      <c r="B3" s="755"/>
      <c r="C3" s="1112"/>
      <c r="D3" s="1112"/>
    </row>
    <row r="4" spans="1:10" s="351" customFormat="1" ht="16.5" customHeight="1">
      <c r="A4" s="53"/>
      <c r="B4" s="2661" t="s">
        <v>688</v>
      </c>
      <c r="C4" s="2662"/>
      <c r="D4" s="2663"/>
    </row>
    <row r="5" spans="1:10" s="351" customFormat="1" ht="16.5" customHeight="1">
      <c r="A5" s="53"/>
      <c r="B5" s="2302" t="s">
        <v>108</v>
      </c>
      <c r="C5" s="2664" t="s">
        <v>109</v>
      </c>
      <c r="D5" s="2664" t="s">
        <v>604</v>
      </c>
      <c r="E5" s="2570" t="s">
        <v>971</v>
      </c>
      <c r="F5" s="2571"/>
      <c r="G5" s="2572"/>
      <c r="H5" s="2302" t="s">
        <v>26</v>
      </c>
    </row>
    <row r="6" spans="1:10" s="351" customFormat="1" ht="37.5" customHeight="1">
      <c r="A6" s="53"/>
      <c r="B6" s="2303"/>
      <c r="C6" s="2540"/>
      <c r="D6" s="2540"/>
      <c r="E6" s="1776" t="s">
        <v>783</v>
      </c>
      <c r="F6" s="1335" t="s">
        <v>784</v>
      </c>
      <c r="G6" s="1785" t="s">
        <v>810</v>
      </c>
      <c r="H6" s="2304"/>
      <c r="I6" s="1047"/>
      <c r="J6" s="405"/>
    </row>
    <row r="7" spans="1:10" s="351" customFormat="1" ht="16.5" customHeight="1">
      <c r="A7" s="53"/>
      <c r="B7" s="2304"/>
      <c r="C7" s="1776" t="s">
        <v>785</v>
      </c>
      <c r="D7" s="1785" t="s">
        <v>7</v>
      </c>
      <c r="E7" s="1785" t="s">
        <v>7</v>
      </c>
      <c r="F7" s="1785" t="s">
        <v>7</v>
      </c>
      <c r="G7" s="1215" t="s">
        <v>7</v>
      </c>
      <c r="H7" s="1785" t="s">
        <v>7</v>
      </c>
      <c r="I7" s="1047"/>
      <c r="J7" s="405"/>
    </row>
    <row r="8" spans="1:10" s="351" customFormat="1" ht="16.5" customHeight="1">
      <c r="A8" s="53"/>
      <c r="B8" s="1336">
        <v>2019</v>
      </c>
      <c r="C8" s="1300">
        <f>+C16+C24+C32+C43+C51+C59+C67+C77+C85+C93+C103+C110+C117+C124+C131</f>
        <v>736961</v>
      </c>
      <c r="D8" s="1300">
        <f t="shared" ref="D8:H8" si="0">+D16+D24+D32+D43+D51+D59+D67+D77+D85+D93+D103+D110+D117+D124+D131</f>
        <v>1039805445.0587842</v>
      </c>
      <c r="E8" s="1348">
        <f t="shared" si="0"/>
        <v>2148784.4198628832</v>
      </c>
      <c r="F8" s="1348">
        <f t="shared" si="0"/>
        <v>22306411.084552221</v>
      </c>
      <c r="G8" s="1348">
        <f t="shared" si="0"/>
        <v>278066.06276800029</v>
      </c>
      <c r="H8" s="1348">
        <f t="shared" si="0"/>
        <v>24733261.567183107</v>
      </c>
      <c r="I8" s="405"/>
      <c r="J8" s="1368"/>
    </row>
    <row r="9" spans="1:10" s="351" customFormat="1" ht="16.5" customHeight="1">
      <c r="A9" s="53"/>
      <c r="B9" s="1336">
        <v>2018</v>
      </c>
      <c r="C9" s="1300">
        <f>+C17+C25+C33+C44+C52+C60+C68+C78+C86+C94+C104+C111+C118+C125+C132</f>
        <v>711126</v>
      </c>
      <c r="D9" s="1300">
        <f t="shared" ref="D9:H9" si="1">+D17+D25+D33+D44+D52+D60+D68+D78+D86+D94+D104+D111+D118+D125+D132</f>
        <v>824223567.41250277</v>
      </c>
      <c r="E9" s="1348">
        <f t="shared" si="1"/>
        <v>2190471.2392907771</v>
      </c>
      <c r="F9" s="1348">
        <f t="shared" si="1"/>
        <v>19028963.776669223</v>
      </c>
      <c r="G9" s="1348">
        <f t="shared" si="1"/>
        <v>577894.45218400122</v>
      </c>
      <c r="H9" s="1348">
        <f t="shared" si="1"/>
        <v>21797329.468144003</v>
      </c>
      <c r="I9" s="405"/>
      <c r="J9" s="1368"/>
    </row>
    <row r="10" spans="1:10" s="351" customFormat="1" ht="16.5" customHeight="1">
      <c r="A10" s="53"/>
      <c r="B10" s="405"/>
      <c r="C10" s="1112"/>
      <c r="D10" s="1112"/>
      <c r="E10" s="756"/>
      <c r="F10" s="756"/>
      <c r="G10" s="756"/>
      <c r="H10" s="756"/>
      <c r="I10" s="756"/>
      <c r="J10" s="730"/>
    </row>
    <row r="11" spans="1:10" s="351" customFormat="1" ht="16.5" customHeight="1">
      <c r="A11" s="53"/>
      <c r="B11" s="405"/>
      <c r="C11" s="1112"/>
      <c r="D11" s="1112"/>
      <c r="E11" s="756"/>
      <c r="F11" s="756"/>
      <c r="G11" s="756"/>
      <c r="H11" s="756"/>
      <c r="I11" s="756"/>
      <c r="J11" s="730"/>
    </row>
    <row r="12" spans="1:10" s="351" customFormat="1" ht="16.5" customHeight="1">
      <c r="A12" s="53"/>
      <c r="B12" s="2665" t="s">
        <v>649</v>
      </c>
      <c r="C12" s="2665"/>
      <c r="D12" s="2665"/>
    </row>
    <row r="13" spans="1:10" s="351" customFormat="1" ht="16.5" customHeight="1">
      <c r="A13" s="53"/>
      <c r="B13" s="2302" t="s">
        <v>108</v>
      </c>
      <c r="C13" s="2664" t="s">
        <v>109</v>
      </c>
      <c r="D13" s="2664" t="s">
        <v>604</v>
      </c>
      <c r="E13" s="2570" t="s">
        <v>971</v>
      </c>
      <c r="F13" s="2571"/>
      <c r="G13" s="2572"/>
      <c r="H13" s="2302" t="s">
        <v>26</v>
      </c>
    </row>
    <row r="14" spans="1:10" s="351" customFormat="1" ht="37.200000000000003" customHeight="1">
      <c r="A14" s="53"/>
      <c r="B14" s="2303"/>
      <c r="C14" s="2540"/>
      <c r="D14" s="2540"/>
      <c r="E14" s="1776" t="s">
        <v>783</v>
      </c>
      <c r="F14" s="1335" t="s">
        <v>784</v>
      </c>
      <c r="G14" s="1785" t="s">
        <v>810</v>
      </c>
      <c r="H14" s="2304"/>
      <c r="I14" s="1047"/>
      <c r="J14" s="405"/>
    </row>
    <row r="15" spans="1:10" s="351" customFormat="1" ht="16.5" customHeight="1">
      <c r="A15" s="53"/>
      <c r="B15" s="2304"/>
      <c r="C15" s="1776" t="s">
        <v>785</v>
      </c>
      <c r="D15" s="1785" t="s">
        <v>7</v>
      </c>
      <c r="E15" s="1785" t="s">
        <v>7</v>
      </c>
      <c r="F15" s="1785" t="s">
        <v>7</v>
      </c>
      <c r="G15" s="1215" t="s">
        <v>7</v>
      </c>
      <c r="H15" s="1785" t="s">
        <v>7</v>
      </c>
      <c r="I15" s="1047"/>
      <c r="J15" s="405"/>
    </row>
    <row r="16" spans="1:10" s="351" customFormat="1" ht="16.5" customHeight="1">
      <c r="A16" s="53"/>
      <c r="B16" s="1336">
        <v>2019</v>
      </c>
      <c r="C16" s="1300">
        <v>50848</v>
      </c>
      <c r="D16" s="1300">
        <v>80478401.567000002</v>
      </c>
      <c r="E16" s="1623"/>
      <c r="F16" s="1621">
        <f>43495.63455+3338693.76941</f>
        <v>3382189.4039600003</v>
      </c>
      <c r="G16" s="2194">
        <v>41176.198329999999</v>
      </c>
      <c r="H16" s="1341">
        <f>SUM(E16:G16)</f>
        <v>3423365.6022900003</v>
      </c>
      <c r="I16" s="405"/>
      <c r="J16" s="405"/>
    </row>
    <row r="17" spans="1:10" s="351" customFormat="1" ht="16.5" customHeight="1">
      <c r="A17" s="53"/>
      <c r="B17" s="1336">
        <v>2018</v>
      </c>
      <c r="C17" s="1300">
        <v>53654</v>
      </c>
      <c r="D17" s="1300">
        <v>72192223.053309992</v>
      </c>
      <c r="E17" s="1623"/>
      <c r="F17" s="1621">
        <v>3530984</v>
      </c>
      <c r="G17" s="2194">
        <v>340401</v>
      </c>
      <c r="H17" s="1341">
        <v>3871385</v>
      </c>
      <c r="I17" s="405"/>
      <c r="J17" s="405"/>
    </row>
    <row r="18" spans="1:10" s="351" customFormat="1" ht="16.5" customHeight="1">
      <c r="A18" s="53"/>
      <c r="B18" s="405"/>
      <c r="C18" s="1112"/>
      <c r="D18" s="1112"/>
      <c r="E18" s="621"/>
      <c r="F18" s="621"/>
      <c r="G18" s="621"/>
      <c r="H18" s="621"/>
      <c r="I18" s="621"/>
      <c r="J18" s="730"/>
    </row>
    <row r="19" spans="1:10" s="351" customFormat="1" ht="16.5" customHeight="1">
      <c r="A19" s="53"/>
      <c r="B19" s="405"/>
      <c r="C19" s="1112"/>
      <c r="D19" s="1112"/>
      <c r="E19" s="621"/>
      <c r="F19" s="621"/>
      <c r="G19" s="621"/>
      <c r="H19" s="621"/>
      <c r="I19" s="621"/>
      <c r="J19" s="730"/>
    </row>
    <row r="20" spans="1:10" s="351" customFormat="1" ht="16.5" customHeight="1">
      <c r="A20" s="53"/>
      <c r="B20" s="2661" t="s">
        <v>430</v>
      </c>
      <c r="C20" s="2662"/>
      <c r="D20" s="2663"/>
    </row>
    <row r="21" spans="1:10" s="351" customFormat="1" ht="16.5" customHeight="1">
      <c r="A21" s="53"/>
      <c r="B21" s="2302" t="s">
        <v>108</v>
      </c>
      <c r="C21" s="2664" t="s">
        <v>109</v>
      </c>
      <c r="D21" s="2664" t="s">
        <v>604</v>
      </c>
      <c r="E21" s="2570" t="s">
        <v>971</v>
      </c>
      <c r="F21" s="2571"/>
      <c r="G21" s="2572"/>
      <c r="H21" s="2302" t="s">
        <v>26</v>
      </c>
    </row>
    <row r="22" spans="1:10" s="351" customFormat="1" ht="37.5" customHeight="1">
      <c r="A22" s="53"/>
      <c r="B22" s="2303"/>
      <c r="C22" s="2540"/>
      <c r="D22" s="2540"/>
      <c r="E22" s="1776" t="s">
        <v>783</v>
      </c>
      <c r="F22" s="1335" t="s">
        <v>784</v>
      </c>
      <c r="G22" s="1785" t="s">
        <v>810</v>
      </c>
      <c r="H22" s="2304"/>
      <c r="I22" s="1047"/>
      <c r="J22" s="405"/>
    </row>
    <row r="23" spans="1:10" s="351" customFormat="1" ht="16.5" customHeight="1">
      <c r="A23" s="53"/>
      <c r="B23" s="2304"/>
      <c r="C23" s="1776" t="s">
        <v>785</v>
      </c>
      <c r="D23" s="1785" t="s">
        <v>7</v>
      </c>
      <c r="E23" s="1785" t="s">
        <v>7</v>
      </c>
      <c r="F23" s="1785" t="s">
        <v>7</v>
      </c>
      <c r="G23" s="1215" t="s">
        <v>7</v>
      </c>
      <c r="H23" s="1785" t="s">
        <v>7</v>
      </c>
      <c r="I23" s="1047"/>
      <c r="J23" s="405"/>
    </row>
    <row r="24" spans="1:10" s="351" customFormat="1" ht="16.5" customHeight="1">
      <c r="A24" s="53"/>
      <c r="B24" s="1336">
        <v>2019</v>
      </c>
      <c r="C24" s="1300">
        <v>12345</v>
      </c>
      <c r="D24" s="1300">
        <v>78664331.682000011</v>
      </c>
      <c r="E24" s="1372"/>
      <c r="F24" s="1300">
        <f>122204.37845+299618.52005</f>
        <v>421822.89850000001</v>
      </c>
      <c r="G24" s="2194">
        <v>33725.323389999998</v>
      </c>
      <c r="H24" s="1341">
        <f>SUM(E24:G24)</f>
        <v>455548.22188999999</v>
      </c>
      <c r="I24" s="405"/>
      <c r="J24" s="405"/>
    </row>
    <row r="25" spans="1:10" s="351" customFormat="1" ht="16.5" customHeight="1">
      <c r="A25" s="53"/>
      <c r="B25" s="1336">
        <v>2018</v>
      </c>
      <c r="C25" s="1573">
        <v>11331</v>
      </c>
      <c r="D25" s="1573">
        <v>40750961.005160004</v>
      </c>
      <c r="E25" s="1372"/>
      <c r="F25" s="1573">
        <f>94624.1212+258601.41607</f>
        <v>353225.53726999997</v>
      </c>
      <c r="G25" s="2194">
        <v>41391.58668</v>
      </c>
      <c r="H25" s="1341">
        <f>SUM(E25:G25)</f>
        <v>394617.12394999998</v>
      </c>
      <c r="I25" s="405"/>
      <c r="J25" s="405"/>
    </row>
    <row r="26" spans="1:10" s="351" customFormat="1" ht="16.5" customHeight="1">
      <c r="A26" s="53"/>
      <c r="B26" s="405"/>
      <c r="C26" s="1112"/>
      <c r="D26" s="1112"/>
      <c r="E26" s="621"/>
      <c r="F26" s="621"/>
      <c r="G26" s="621"/>
      <c r="H26" s="621"/>
      <c r="I26" s="621"/>
      <c r="J26" s="730"/>
    </row>
    <row r="28" spans="1:10" s="351" customFormat="1" ht="16.5" customHeight="1">
      <c r="A28" s="53"/>
      <c r="B28" s="2661" t="s">
        <v>650</v>
      </c>
      <c r="C28" s="2662"/>
      <c r="D28" s="2663"/>
    </row>
    <row r="29" spans="1:10" s="351" customFormat="1" ht="16.5" customHeight="1">
      <c r="A29" s="53"/>
      <c r="B29" s="2302" t="s">
        <v>108</v>
      </c>
      <c r="C29" s="2664" t="s">
        <v>109</v>
      </c>
      <c r="D29" s="2664" t="s">
        <v>604</v>
      </c>
      <c r="E29" s="2570" t="s">
        <v>971</v>
      </c>
      <c r="F29" s="2571"/>
      <c r="G29" s="2572"/>
      <c r="H29" s="2302" t="s">
        <v>26</v>
      </c>
    </row>
    <row r="30" spans="1:10" s="351" customFormat="1" ht="38.25" customHeight="1">
      <c r="A30" s="53"/>
      <c r="B30" s="2303"/>
      <c r="C30" s="2540"/>
      <c r="D30" s="2540"/>
      <c r="E30" s="1776" t="s">
        <v>783</v>
      </c>
      <c r="F30" s="1335" t="s">
        <v>784</v>
      </c>
      <c r="G30" s="1785" t="s">
        <v>810</v>
      </c>
      <c r="H30" s="2304"/>
      <c r="I30" s="1047"/>
      <c r="J30" s="405"/>
    </row>
    <row r="31" spans="1:10" s="351" customFormat="1" ht="16.5" customHeight="1">
      <c r="A31" s="53"/>
      <c r="B31" s="2304"/>
      <c r="C31" s="1776" t="s">
        <v>785</v>
      </c>
      <c r="D31" s="1785" t="s">
        <v>7</v>
      </c>
      <c r="E31" s="1785" t="s">
        <v>7</v>
      </c>
      <c r="F31" s="1785" t="s">
        <v>7</v>
      </c>
      <c r="G31" s="1215" t="s">
        <v>7</v>
      </c>
      <c r="H31" s="1785" t="s">
        <v>7</v>
      </c>
      <c r="I31" s="1047"/>
      <c r="J31" s="405"/>
    </row>
    <row r="32" spans="1:10" s="351" customFormat="1" ht="16.5" customHeight="1">
      <c r="A32" s="53"/>
      <c r="B32" s="1336">
        <v>2019</v>
      </c>
      <c r="C32" s="1312">
        <v>4838</v>
      </c>
      <c r="D32" s="1300">
        <v>5797290.1887402358</v>
      </c>
      <c r="E32" s="1623"/>
      <c r="F32" s="2195">
        <v>6943.7169999999996</v>
      </c>
      <c r="G32" s="2194">
        <v>203164.54104800033</v>
      </c>
      <c r="H32" s="1341">
        <f>SUM(E32:G32)</f>
        <v>210108.25804800034</v>
      </c>
      <c r="I32" s="405"/>
      <c r="J32" s="405"/>
    </row>
    <row r="33" spans="1:10" s="351" customFormat="1" ht="16.5" customHeight="1">
      <c r="A33" s="53"/>
      <c r="B33" s="1336">
        <v>2018</v>
      </c>
      <c r="C33" s="1312">
        <v>4847</v>
      </c>
      <c r="D33" s="1300">
        <v>5786520.0054000029</v>
      </c>
      <c r="E33" s="1623"/>
      <c r="F33" s="2195">
        <v>12687.992130000001</v>
      </c>
      <c r="G33" s="2194">
        <v>195811.86550400115</v>
      </c>
      <c r="H33" s="1341">
        <f>SUM(E33:G33)</f>
        <v>208499.85763400115</v>
      </c>
      <c r="I33" s="405"/>
      <c r="J33" s="405"/>
    </row>
    <row r="34" spans="1:10" s="351" customFormat="1" ht="16.5" customHeight="1">
      <c r="A34" s="53"/>
      <c r="B34" s="405"/>
      <c r="C34" s="2196"/>
      <c r="D34" s="2196"/>
      <c r="F34" s="2196"/>
      <c r="G34" s="1196"/>
      <c r="H34" s="2196"/>
      <c r="I34" s="405"/>
      <c r="J34" s="405"/>
    </row>
    <row r="35" spans="1:10" s="351" customFormat="1" ht="16.5" customHeight="1">
      <c r="A35" s="53"/>
      <c r="B35" s="405"/>
      <c r="C35" s="1112"/>
      <c r="D35" s="1112"/>
      <c r="H35" s="351">
        <v>180</v>
      </c>
    </row>
    <row r="36" spans="1:10" s="351" customFormat="1" ht="16.5" customHeight="1">
      <c r="A36" s="53"/>
      <c r="B36" s="405"/>
      <c r="C36" s="1112"/>
      <c r="D36" s="1112"/>
      <c r="E36" s="405"/>
      <c r="F36" s="405"/>
      <c r="G36" s="405"/>
      <c r="H36" s="405"/>
      <c r="I36" s="405"/>
      <c r="J36" s="405"/>
    </row>
    <row r="37" spans="1:10" s="351" customFormat="1" ht="16.5" customHeight="1">
      <c r="A37" s="53"/>
      <c r="B37" s="1810" t="s">
        <v>832</v>
      </c>
      <c r="C37" s="1112"/>
      <c r="D37" s="1112"/>
      <c r="E37" s="405"/>
      <c r="F37" s="405"/>
      <c r="G37" s="405"/>
      <c r="H37" s="405"/>
      <c r="I37" s="405"/>
      <c r="J37" s="405"/>
    </row>
    <row r="38" spans="1:10" s="351" customFormat="1" ht="16.5" customHeight="1">
      <c r="A38" s="53"/>
      <c r="B38" s="405"/>
      <c r="C38" s="1112"/>
      <c r="D38" s="1112"/>
      <c r="E38" s="405"/>
      <c r="F38" s="405"/>
      <c r="G38" s="405"/>
      <c r="H38" s="405"/>
      <c r="I38" s="405"/>
      <c r="J38" s="405"/>
    </row>
    <row r="39" spans="1:10" s="351" customFormat="1" ht="16.5" customHeight="1">
      <c r="A39" s="53"/>
      <c r="B39" s="2661" t="s">
        <v>737</v>
      </c>
      <c r="C39" s="2662"/>
      <c r="D39" s="2663"/>
    </row>
    <row r="40" spans="1:10" s="351" customFormat="1" ht="16.5" customHeight="1">
      <c r="A40" s="53"/>
      <c r="B40" s="2302" t="s">
        <v>108</v>
      </c>
      <c r="C40" s="2664" t="s">
        <v>109</v>
      </c>
      <c r="D40" s="2664" t="s">
        <v>604</v>
      </c>
      <c r="E40" s="2570" t="s">
        <v>971</v>
      </c>
      <c r="F40" s="2571"/>
      <c r="G40" s="2572"/>
      <c r="H40" s="2302" t="s">
        <v>26</v>
      </c>
    </row>
    <row r="41" spans="1:10" s="351" customFormat="1" ht="38.25" customHeight="1">
      <c r="A41" s="53"/>
      <c r="B41" s="2303"/>
      <c r="C41" s="2540"/>
      <c r="D41" s="2540"/>
      <c r="E41" s="1776" t="s">
        <v>783</v>
      </c>
      <c r="F41" s="1335" t="s">
        <v>784</v>
      </c>
      <c r="G41" s="1785" t="s">
        <v>810</v>
      </c>
      <c r="H41" s="2304"/>
      <c r="I41" s="1047"/>
      <c r="J41" s="405"/>
    </row>
    <row r="42" spans="1:10" s="351" customFormat="1" ht="16.5" customHeight="1">
      <c r="A42" s="53"/>
      <c r="B42" s="2304"/>
      <c r="C42" s="1776" t="s">
        <v>785</v>
      </c>
      <c r="D42" s="1785" t="s">
        <v>7</v>
      </c>
      <c r="E42" s="1785" t="s">
        <v>7</v>
      </c>
      <c r="F42" s="1785" t="s">
        <v>7</v>
      </c>
      <c r="G42" s="1215" t="s">
        <v>7</v>
      </c>
      <c r="H42" s="1785" t="s">
        <v>7</v>
      </c>
      <c r="I42" s="1047"/>
      <c r="J42" s="405"/>
    </row>
    <row r="43" spans="1:10" s="351" customFormat="1" ht="16.5" customHeight="1">
      <c r="A43" s="53"/>
      <c r="B43" s="1336">
        <v>2019</v>
      </c>
      <c r="C43" s="1300">
        <v>20848</v>
      </c>
      <c r="D43" s="1300">
        <v>15108631.132999999</v>
      </c>
      <c r="E43" s="1372"/>
      <c r="F43" s="1300">
        <v>1635335.905</v>
      </c>
      <c r="G43" s="2197"/>
      <c r="H43" s="1341">
        <f>SUM(E43:G43)</f>
        <v>1635335.905</v>
      </c>
      <c r="I43" s="405"/>
      <c r="J43" s="405"/>
    </row>
    <row r="44" spans="1:10" s="351" customFormat="1" ht="16.5" customHeight="1">
      <c r="A44" s="53"/>
      <c r="B44" s="1336">
        <v>2018</v>
      </c>
      <c r="C44" s="1573">
        <v>20565</v>
      </c>
      <c r="D44" s="1300">
        <v>11680730.818</v>
      </c>
      <c r="E44" s="1372"/>
      <c r="F44" s="1573">
        <v>1387432</v>
      </c>
      <c r="G44" s="2198"/>
      <c r="H44" s="1341">
        <f>SUM(E44:G44)</f>
        <v>1387432</v>
      </c>
      <c r="I44" s="405"/>
      <c r="J44" s="405"/>
    </row>
    <row r="45" spans="1:10" s="351" customFormat="1" ht="16.5" customHeight="1">
      <c r="A45" s="53"/>
      <c r="B45" s="405"/>
      <c r="C45" s="1112"/>
      <c r="D45" s="1112"/>
      <c r="E45" s="405"/>
      <c r="F45" s="405"/>
      <c r="G45" s="405"/>
      <c r="H45" s="405"/>
      <c r="I45" s="405"/>
      <c r="J45" s="405"/>
    </row>
    <row r="46" spans="1:10" s="351" customFormat="1" ht="16.5" customHeight="1">
      <c r="A46" s="53"/>
      <c r="B46" s="405"/>
      <c r="C46" s="1112"/>
      <c r="D46" s="1112"/>
      <c r="E46" s="1196"/>
      <c r="F46" s="1196"/>
      <c r="G46" s="1196"/>
      <c r="H46" s="1196"/>
      <c r="I46" s="1196"/>
      <c r="J46" s="621"/>
    </row>
    <row r="47" spans="1:10" s="351" customFormat="1" ht="16.5" customHeight="1">
      <c r="A47" s="53"/>
      <c r="B47" s="2661" t="s">
        <v>651</v>
      </c>
      <c r="C47" s="2662"/>
      <c r="D47" s="2663"/>
    </row>
    <row r="48" spans="1:10" s="351" customFormat="1" ht="16.5" customHeight="1">
      <c r="A48" s="53"/>
      <c r="B48" s="2302" t="s">
        <v>108</v>
      </c>
      <c r="C48" s="2664" t="s">
        <v>109</v>
      </c>
      <c r="D48" s="2664" t="s">
        <v>604</v>
      </c>
      <c r="E48" s="2570" t="s">
        <v>971</v>
      </c>
      <c r="F48" s="2571"/>
      <c r="G48" s="2572"/>
      <c r="H48" s="2302" t="s">
        <v>26</v>
      </c>
    </row>
    <row r="49" spans="1:10" s="351" customFormat="1" ht="39" customHeight="1">
      <c r="A49" s="53"/>
      <c r="B49" s="2303"/>
      <c r="C49" s="2540"/>
      <c r="D49" s="2540"/>
      <c r="E49" s="1776" t="s">
        <v>783</v>
      </c>
      <c r="F49" s="1335" t="s">
        <v>784</v>
      </c>
      <c r="G49" s="1785" t="s">
        <v>810</v>
      </c>
      <c r="H49" s="2304"/>
      <c r="I49" s="1047"/>
      <c r="J49" s="405"/>
    </row>
    <row r="50" spans="1:10" s="351" customFormat="1" ht="16.5" customHeight="1">
      <c r="A50" s="53"/>
      <c r="B50" s="2304"/>
      <c r="C50" s="1776" t="s">
        <v>785</v>
      </c>
      <c r="D50" s="1785" t="s">
        <v>7</v>
      </c>
      <c r="E50" s="1785" t="s">
        <v>7</v>
      </c>
      <c r="F50" s="1785" t="s">
        <v>7</v>
      </c>
      <c r="G50" s="1215" t="s">
        <v>7</v>
      </c>
      <c r="H50" s="1785" t="s">
        <v>7</v>
      </c>
      <c r="I50" s="1047"/>
      <c r="J50" s="405"/>
    </row>
    <row r="51" spans="1:10" s="351" customFormat="1" ht="16.5" customHeight="1">
      <c r="A51" s="53"/>
      <c r="B51" s="1336">
        <v>2019</v>
      </c>
      <c r="C51" s="1300">
        <v>109901</v>
      </c>
      <c r="D51" s="1300">
        <v>67973635.245189995</v>
      </c>
      <c r="E51" s="1337">
        <v>182626.80300000001</v>
      </c>
      <c r="F51" s="1337">
        <f>218298.2903+245138.75325</f>
        <v>463437.04355</v>
      </c>
      <c r="G51" s="2199"/>
      <c r="H51" s="1300">
        <f>SUM(E51:G51)</f>
        <v>646063.84655000002</v>
      </c>
      <c r="I51" s="405"/>
      <c r="J51" s="405"/>
    </row>
    <row r="52" spans="1:10" s="351" customFormat="1" ht="16.5" customHeight="1">
      <c r="A52" s="53"/>
      <c r="B52" s="1336">
        <v>2018</v>
      </c>
      <c r="C52" s="1300">
        <v>110089</v>
      </c>
      <c r="D52" s="1300">
        <v>31651809.754220001</v>
      </c>
      <c r="E52" s="1337">
        <v>168822.64800425337</v>
      </c>
      <c r="F52" s="1337">
        <f>420980.822529708+143963.606606039</f>
        <v>564944.42913574702</v>
      </c>
      <c r="G52" s="1480"/>
      <c r="H52" s="1300">
        <f>SUM(E52:G52)</f>
        <v>733767.07714000042</v>
      </c>
      <c r="I52" s="405"/>
      <c r="J52" s="405"/>
    </row>
    <row r="53" spans="1:10" s="351" customFormat="1" ht="16.5" customHeight="1">
      <c r="A53" s="53"/>
      <c r="B53" s="405"/>
      <c r="C53" s="1112"/>
      <c r="D53" s="1112"/>
      <c r="E53" s="1196"/>
      <c r="F53" s="1196"/>
      <c r="G53" s="621"/>
      <c r="H53" s="621"/>
      <c r="J53" s="621"/>
    </row>
    <row r="54" spans="1:10" s="351" customFormat="1" ht="16.5" customHeight="1">
      <c r="A54" s="53"/>
      <c r="B54" s="405"/>
      <c r="C54" s="1112"/>
      <c r="D54" s="1112"/>
      <c r="E54" s="621"/>
      <c r="F54" s="621"/>
      <c r="G54" s="621"/>
      <c r="H54" s="621"/>
      <c r="I54" s="621"/>
      <c r="J54" s="621"/>
    </row>
    <row r="55" spans="1:10" s="351" customFormat="1" ht="16.5" customHeight="1">
      <c r="A55" s="53"/>
      <c r="B55" s="2661" t="s">
        <v>666</v>
      </c>
      <c r="C55" s="2662"/>
      <c r="D55" s="2663"/>
    </row>
    <row r="56" spans="1:10" s="351" customFormat="1" ht="16.5" customHeight="1">
      <c r="A56" s="53"/>
      <c r="B56" s="2302" t="s">
        <v>108</v>
      </c>
      <c r="C56" s="2664" t="s">
        <v>109</v>
      </c>
      <c r="D56" s="2664" t="s">
        <v>604</v>
      </c>
      <c r="E56" s="2570" t="s">
        <v>971</v>
      </c>
      <c r="F56" s="2571"/>
      <c r="G56" s="2572"/>
      <c r="H56" s="2302" t="s">
        <v>26</v>
      </c>
    </row>
    <row r="57" spans="1:10" s="351" customFormat="1" ht="26.4">
      <c r="A57" s="53"/>
      <c r="B57" s="2303"/>
      <c r="C57" s="2540"/>
      <c r="D57" s="2540"/>
      <c r="E57" s="1776" t="s">
        <v>783</v>
      </c>
      <c r="F57" s="1335" t="s">
        <v>784</v>
      </c>
      <c r="G57" s="1785" t="s">
        <v>810</v>
      </c>
      <c r="H57" s="2304"/>
      <c r="I57" s="1047"/>
      <c r="J57" s="405"/>
    </row>
    <row r="58" spans="1:10" s="351" customFormat="1" ht="16.5" customHeight="1">
      <c r="A58" s="53"/>
      <c r="B58" s="2304"/>
      <c r="C58" s="1776" t="s">
        <v>785</v>
      </c>
      <c r="D58" s="1785" t="s">
        <v>7</v>
      </c>
      <c r="E58" s="1785" t="s">
        <v>7</v>
      </c>
      <c r="F58" s="1785" t="s">
        <v>7</v>
      </c>
      <c r="G58" s="1215" t="s">
        <v>7</v>
      </c>
      <c r="H58" s="1785" t="s">
        <v>7</v>
      </c>
      <c r="I58" s="1047"/>
      <c r="J58" s="405"/>
    </row>
    <row r="59" spans="1:10" s="351" customFormat="1" ht="16.5" customHeight="1">
      <c r="A59" s="53"/>
      <c r="B59" s="1336">
        <v>2019</v>
      </c>
      <c r="C59" s="1300">
        <v>7638</v>
      </c>
      <c r="D59" s="1300">
        <v>2223631</v>
      </c>
      <c r="E59" s="1337">
        <v>26215</v>
      </c>
      <c r="F59" s="1337">
        <f>244004.504+26203</f>
        <v>270207.50399999996</v>
      </c>
      <c r="G59" s="2199"/>
      <c r="H59" s="1300">
        <f>SUM(E59:G59)</f>
        <v>296422.50399999996</v>
      </c>
      <c r="I59" s="405"/>
      <c r="J59" s="405"/>
    </row>
    <row r="60" spans="1:10" s="351" customFormat="1" ht="16.5" customHeight="1">
      <c r="A60" s="53"/>
      <c r="B60" s="1336">
        <v>2018</v>
      </c>
      <c r="C60" s="1300">
        <v>11394</v>
      </c>
      <c r="D60" s="1300">
        <v>2688044</v>
      </c>
      <c r="E60" s="1337">
        <v>83536</v>
      </c>
      <c r="F60" s="1337">
        <v>89234</v>
      </c>
      <c r="G60" s="1480"/>
      <c r="H60" s="1300">
        <f>SUM(E60:G60)</f>
        <v>172770</v>
      </c>
      <c r="I60" s="405"/>
      <c r="J60" s="405"/>
    </row>
    <row r="61" spans="1:10" s="351" customFormat="1" ht="16.5" customHeight="1">
      <c r="A61" s="53"/>
      <c r="B61" s="405"/>
      <c r="C61" s="756"/>
      <c r="D61" s="756"/>
      <c r="E61" s="621"/>
      <c r="F61" s="756"/>
      <c r="G61" s="621"/>
      <c r="H61" s="756"/>
      <c r="I61" s="405"/>
      <c r="J61" s="405"/>
    </row>
    <row r="62" spans="1:10" s="351" customFormat="1" ht="16.5" customHeight="1">
      <c r="A62" s="53"/>
      <c r="B62" s="1810"/>
      <c r="C62" s="1112"/>
      <c r="D62" s="1112"/>
    </row>
    <row r="63" spans="1:10" s="351" customFormat="1" ht="16.5" customHeight="1">
      <c r="A63" s="53"/>
      <c r="B63" s="2661" t="s">
        <v>653</v>
      </c>
      <c r="C63" s="2662"/>
      <c r="D63" s="2663"/>
    </row>
    <row r="64" spans="1:10" s="351" customFormat="1" ht="16.5" customHeight="1">
      <c r="A64" s="53"/>
      <c r="B64" s="2302" t="s">
        <v>108</v>
      </c>
      <c r="C64" s="2664" t="s">
        <v>109</v>
      </c>
      <c r="D64" s="2302" t="s">
        <v>604</v>
      </c>
      <c r="E64" s="2570" t="s">
        <v>971</v>
      </c>
      <c r="F64" s="2571"/>
      <c r="G64" s="2572"/>
      <c r="H64" s="2302" t="s">
        <v>26</v>
      </c>
    </row>
    <row r="65" spans="1:10" s="351" customFormat="1" ht="37.5" customHeight="1">
      <c r="A65" s="53"/>
      <c r="B65" s="2303"/>
      <c r="C65" s="2540"/>
      <c r="D65" s="2304"/>
      <c r="E65" s="1776" t="s">
        <v>783</v>
      </c>
      <c r="F65" s="1335" t="s">
        <v>784</v>
      </c>
      <c r="G65" s="1785" t="s">
        <v>810</v>
      </c>
      <c r="H65" s="2304"/>
      <c r="I65" s="1047"/>
      <c r="J65" s="405"/>
    </row>
    <row r="66" spans="1:10" s="351" customFormat="1" ht="16.5" customHeight="1">
      <c r="A66" s="53"/>
      <c r="B66" s="2304"/>
      <c r="C66" s="1776" t="s">
        <v>785</v>
      </c>
      <c r="D66" s="1785" t="s">
        <v>7</v>
      </c>
      <c r="E66" s="1785" t="s">
        <v>7</v>
      </c>
      <c r="F66" s="1785" t="s">
        <v>7</v>
      </c>
      <c r="G66" s="1215" t="s">
        <v>7</v>
      </c>
      <c r="H66" s="1785" t="s">
        <v>7</v>
      </c>
      <c r="I66" s="1047"/>
      <c r="J66" s="405"/>
    </row>
    <row r="67" spans="1:10" s="351" customFormat="1" ht="16.5" customHeight="1">
      <c r="A67" s="53"/>
      <c r="B67" s="1336">
        <v>2019</v>
      </c>
      <c r="C67" s="1300">
        <v>28211</v>
      </c>
      <c r="D67" s="1300">
        <v>25680822.8453812</v>
      </c>
      <c r="E67" s="1337">
        <v>42994.848642883</v>
      </c>
      <c r="F67" s="2195">
        <f>725102.609974325+1206384.5387279</f>
        <v>1931487.1487022252</v>
      </c>
      <c r="G67" s="2197"/>
      <c r="H67" s="1341">
        <f>SUM(E67:G67)</f>
        <v>1974481.9973451081</v>
      </c>
      <c r="I67" s="405"/>
      <c r="J67" s="405"/>
    </row>
    <row r="68" spans="1:10" s="351" customFormat="1" ht="16.5" customHeight="1">
      <c r="A68" s="53"/>
      <c r="B68" s="1336">
        <v>2018</v>
      </c>
      <c r="C68" s="1300">
        <v>29530</v>
      </c>
      <c r="D68" s="1300">
        <v>28266722.2404337</v>
      </c>
      <c r="E68" s="1337">
        <v>100214.59628652399</v>
      </c>
      <c r="F68" s="2195">
        <f>649504.754517548+848415.243995928</f>
        <v>1497919.998513476</v>
      </c>
      <c r="G68" s="2198"/>
      <c r="H68" s="1341">
        <f>SUM(E68:G68)</f>
        <v>1598134.5948000001</v>
      </c>
      <c r="I68" s="405"/>
      <c r="J68" s="405"/>
    </row>
    <row r="69" spans="1:10" s="351" customFormat="1" ht="16.5" customHeight="1">
      <c r="A69" s="53"/>
      <c r="B69" s="405"/>
      <c r="C69" s="1112"/>
      <c r="D69" s="1112"/>
      <c r="E69" s="1047"/>
      <c r="F69" s="1047"/>
      <c r="G69" s="1047"/>
      <c r="H69" s="1047"/>
      <c r="I69" s="1047"/>
      <c r="J69" s="405"/>
    </row>
    <row r="70" spans="1:10" s="351" customFormat="1" ht="16.5" customHeight="1">
      <c r="A70" s="53"/>
      <c r="B70" s="405"/>
      <c r="C70" s="1112"/>
      <c r="D70" s="1112"/>
      <c r="E70" s="1047"/>
      <c r="F70" s="1047"/>
      <c r="G70" s="1047"/>
      <c r="H70" s="696">
        <v>181</v>
      </c>
      <c r="I70" s="1047"/>
      <c r="J70" s="405"/>
    </row>
    <row r="71" spans="1:10" s="351" customFormat="1" ht="16.5" customHeight="1">
      <c r="A71" s="53"/>
      <c r="B71" s="1810" t="s">
        <v>832</v>
      </c>
      <c r="C71" s="1112"/>
      <c r="D71" s="1112"/>
      <c r="E71" s="1047"/>
      <c r="F71" s="1047"/>
      <c r="G71" s="1047"/>
      <c r="H71" s="696"/>
      <c r="I71" s="1047"/>
      <c r="J71" s="405"/>
    </row>
    <row r="72" spans="1:10" s="351" customFormat="1" ht="16.5" customHeight="1">
      <c r="A72" s="53"/>
      <c r="B72" s="405"/>
      <c r="C72" s="1112"/>
      <c r="D72" s="1112"/>
      <c r="E72" s="1368"/>
      <c r="F72" s="1368"/>
      <c r="G72" s="1368"/>
      <c r="H72" s="1368"/>
      <c r="I72" s="405"/>
    </row>
    <row r="73" spans="1:10" s="351" customFormat="1" ht="16.5" customHeight="1">
      <c r="A73" s="53"/>
      <c r="B73" s="2661" t="s">
        <v>654</v>
      </c>
      <c r="C73" s="2662"/>
      <c r="D73" s="2663"/>
      <c r="I73" s="1368"/>
      <c r="J73" s="621"/>
    </row>
    <row r="74" spans="1:10" s="351" customFormat="1" ht="16.5" customHeight="1">
      <c r="A74" s="53"/>
      <c r="B74" s="2302" t="s">
        <v>108</v>
      </c>
      <c r="C74" s="2664" t="s">
        <v>109</v>
      </c>
      <c r="D74" s="2664" t="s">
        <v>604</v>
      </c>
      <c r="E74" s="2570" t="s">
        <v>971</v>
      </c>
      <c r="F74" s="2571"/>
      <c r="G74" s="2572"/>
      <c r="H74" s="2302" t="s">
        <v>26</v>
      </c>
    </row>
    <row r="75" spans="1:10" s="351" customFormat="1" ht="37.5" customHeight="1">
      <c r="A75" s="53"/>
      <c r="B75" s="2303"/>
      <c r="C75" s="2540"/>
      <c r="D75" s="2540"/>
      <c r="E75" s="1776" t="s">
        <v>783</v>
      </c>
      <c r="F75" s="1335" t="s">
        <v>784</v>
      </c>
      <c r="G75" s="1785" t="s">
        <v>810</v>
      </c>
      <c r="H75" s="2304"/>
    </row>
    <row r="76" spans="1:10" s="351" customFormat="1" ht="15" customHeight="1">
      <c r="A76" s="53"/>
      <c r="B76" s="2304"/>
      <c r="C76" s="1776" t="s">
        <v>785</v>
      </c>
      <c r="D76" s="1785" t="s">
        <v>7</v>
      </c>
      <c r="E76" s="1785" t="s">
        <v>7</v>
      </c>
      <c r="F76" s="1785" t="s">
        <v>7</v>
      </c>
      <c r="G76" s="1215" t="s">
        <v>7</v>
      </c>
      <c r="H76" s="1785" t="s">
        <v>7</v>
      </c>
      <c r="I76" s="1047"/>
      <c r="J76" s="405"/>
    </row>
    <row r="77" spans="1:10" s="351" customFormat="1" ht="16.5" customHeight="1">
      <c r="A77" s="53"/>
      <c r="B77" s="1336">
        <v>2019</v>
      </c>
      <c r="C77" s="1300">
        <v>17526</v>
      </c>
      <c r="D77" s="1300">
        <v>53840029.001000002</v>
      </c>
      <c r="E77" s="1372"/>
      <c r="F77" s="1337">
        <f>1004200.692+394426.634</f>
        <v>1398627.3260000001</v>
      </c>
      <c r="G77" s="1480"/>
      <c r="H77" s="1300">
        <f>SUM(E77:G77)</f>
        <v>1398627.3260000001</v>
      </c>
      <c r="I77" s="1047"/>
      <c r="J77" s="405"/>
    </row>
    <row r="78" spans="1:10" s="351" customFormat="1" ht="16.5" customHeight="1">
      <c r="A78" s="53"/>
      <c r="B78" s="1336">
        <v>2018</v>
      </c>
      <c r="C78" s="1300">
        <v>24885</v>
      </c>
      <c r="D78" s="1300">
        <v>42310488.743000001</v>
      </c>
      <c r="E78" s="1372"/>
      <c r="F78" s="1337">
        <f>550662.151+223589.021</f>
        <v>774251.17200000002</v>
      </c>
      <c r="G78" s="1480"/>
      <c r="H78" s="1300">
        <f>SUM(E78:G78)</f>
        <v>774251.17200000002</v>
      </c>
      <c r="I78" s="405"/>
      <c r="J78" s="405"/>
    </row>
    <row r="79" spans="1:10" s="351" customFormat="1" ht="16.5" customHeight="1">
      <c r="A79" s="53"/>
      <c r="B79" s="405"/>
      <c r="C79" s="1112"/>
      <c r="D79" s="1112"/>
      <c r="E79" s="1368"/>
      <c r="F79" s="1368"/>
      <c r="G79" s="1368"/>
      <c r="H79" s="1368"/>
      <c r="I79" s="405"/>
      <c r="J79" s="405"/>
    </row>
    <row r="80" spans="1:10" s="351" customFormat="1" ht="16.5" customHeight="1">
      <c r="A80" s="53"/>
      <c r="B80" s="405"/>
      <c r="C80" s="1112"/>
      <c r="D80" s="1112"/>
      <c r="E80" s="621"/>
      <c r="F80" s="621"/>
      <c r="G80" s="621"/>
      <c r="H80" s="621"/>
      <c r="I80" s="1368"/>
      <c r="J80" s="621"/>
    </row>
    <row r="81" spans="1:10" s="351" customFormat="1" ht="16.5" customHeight="1">
      <c r="A81" s="53"/>
      <c r="B81" s="2661" t="s">
        <v>437</v>
      </c>
      <c r="C81" s="2662"/>
      <c r="D81" s="2663"/>
      <c r="I81" s="2196"/>
      <c r="J81" s="621"/>
    </row>
    <row r="82" spans="1:10" s="351" customFormat="1" ht="16.5" customHeight="1">
      <c r="A82" s="53"/>
      <c r="B82" s="2302" t="s">
        <v>108</v>
      </c>
      <c r="C82" s="2664" t="s">
        <v>109</v>
      </c>
      <c r="D82" s="2664" t="s">
        <v>604</v>
      </c>
      <c r="E82" s="2570" t="s">
        <v>971</v>
      </c>
      <c r="F82" s="2571"/>
      <c r="G82" s="2572"/>
      <c r="H82" s="2302" t="s">
        <v>26</v>
      </c>
      <c r="I82" s="730"/>
      <c r="J82" s="621"/>
    </row>
    <row r="83" spans="1:10" s="351" customFormat="1" ht="38.25" customHeight="1">
      <c r="A83" s="53"/>
      <c r="B83" s="2303"/>
      <c r="C83" s="2540"/>
      <c r="D83" s="2540"/>
      <c r="E83" s="1776" t="s">
        <v>783</v>
      </c>
      <c r="F83" s="1335" t="s">
        <v>784</v>
      </c>
      <c r="G83" s="1785" t="s">
        <v>810</v>
      </c>
      <c r="H83" s="2304"/>
    </row>
    <row r="84" spans="1:10" s="351" customFormat="1" ht="16.5" customHeight="1">
      <c r="A84" s="53"/>
      <c r="B84" s="2304"/>
      <c r="C84" s="1776" t="s">
        <v>785</v>
      </c>
      <c r="D84" s="1785" t="s">
        <v>7</v>
      </c>
      <c r="E84" s="1785" t="s">
        <v>7</v>
      </c>
      <c r="F84" s="1785" t="s">
        <v>7</v>
      </c>
      <c r="G84" s="1215" t="s">
        <v>7</v>
      </c>
      <c r="H84" s="1785" t="s">
        <v>7</v>
      </c>
    </row>
    <row r="85" spans="1:10" s="351" customFormat="1" ht="15" customHeight="1">
      <c r="A85" s="53"/>
      <c r="B85" s="1336">
        <v>2019</v>
      </c>
      <c r="C85" s="1300">
        <v>6257</v>
      </c>
      <c r="D85" s="1300">
        <v>1494596</v>
      </c>
      <c r="E85" s="1337">
        <v>30422</v>
      </c>
      <c r="F85" s="1337">
        <v>265940</v>
      </c>
      <c r="G85" s="2199"/>
      <c r="H85" s="1300">
        <f>SUM(E85:G85)</f>
        <v>296362</v>
      </c>
      <c r="I85" s="1047"/>
      <c r="J85" s="405"/>
    </row>
    <row r="86" spans="1:10" s="351" customFormat="1" ht="16.5" customHeight="1">
      <c r="A86" s="53"/>
      <c r="B86" s="1336">
        <v>2018</v>
      </c>
      <c r="C86" s="1300">
        <v>4059</v>
      </c>
      <c r="D86" s="1300">
        <v>1134970</v>
      </c>
      <c r="E86" s="1337">
        <v>17151</v>
      </c>
      <c r="F86" s="1337">
        <v>230996</v>
      </c>
      <c r="G86" s="1480"/>
      <c r="H86" s="1300">
        <f>SUM(E86:G86)</f>
        <v>248147</v>
      </c>
      <c r="I86" s="1047"/>
      <c r="J86" s="405"/>
    </row>
    <row r="87" spans="1:10" s="351" customFormat="1" ht="16.5" customHeight="1">
      <c r="A87" s="53"/>
      <c r="B87" s="405"/>
      <c r="C87" s="1112"/>
      <c r="D87" s="1112"/>
      <c r="E87" s="621"/>
      <c r="F87" s="621"/>
      <c r="G87" s="621"/>
      <c r="H87" s="621"/>
      <c r="I87" s="405"/>
      <c r="J87" s="405"/>
    </row>
    <row r="88" spans="1:10" s="351" customFormat="1" ht="16.5" customHeight="1">
      <c r="A88" s="53"/>
      <c r="B88" s="405"/>
      <c r="C88" s="1112"/>
      <c r="D88" s="1112"/>
      <c r="E88" s="621"/>
      <c r="F88" s="621"/>
      <c r="G88" s="621"/>
      <c r="H88" s="621"/>
      <c r="I88" s="405"/>
      <c r="J88" s="405"/>
    </row>
    <row r="89" spans="1:10" s="351" customFormat="1" ht="16.5" customHeight="1">
      <c r="A89" s="53"/>
      <c r="B89" s="2661" t="s">
        <v>655</v>
      </c>
      <c r="C89" s="2662"/>
      <c r="D89" s="2663"/>
      <c r="J89" s="621"/>
    </row>
    <row r="90" spans="1:10" s="351" customFormat="1" ht="16.5" customHeight="1">
      <c r="A90" s="53"/>
      <c r="B90" s="2302" t="s">
        <v>108</v>
      </c>
      <c r="C90" s="2664" t="s">
        <v>109</v>
      </c>
      <c r="D90" s="2664" t="s">
        <v>604</v>
      </c>
      <c r="E90" s="2570" t="s">
        <v>971</v>
      </c>
      <c r="F90" s="2571"/>
      <c r="G90" s="2572"/>
      <c r="H90" s="2302" t="s">
        <v>26</v>
      </c>
    </row>
    <row r="91" spans="1:10" s="351" customFormat="1" ht="38.25" customHeight="1">
      <c r="A91" s="53"/>
      <c r="B91" s="2303"/>
      <c r="C91" s="2540"/>
      <c r="D91" s="2540"/>
      <c r="E91" s="1776" t="s">
        <v>783</v>
      </c>
      <c r="F91" s="1335" t="s">
        <v>784</v>
      </c>
      <c r="G91" s="1785" t="s">
        <v>810</v>
      </c>
      <c r="H91" s="2304"/>
    </row>
    <row r="92" spans="1:10" s="351" customFormat="1" ht="16.5" customHeight="1">
      <c r="A92" s="53"/>
      <c r="B92" s="2304"/>
      <c r="C92" s="1776" t="s">
        <v>785</v>
      </c>
      <c r="D92" s="1785" t="s">
        <v>7</v>
      </c>
      <c r="E92" s="1785" t="s">
        <v>7</v>
      </c>
      <c r="F92" s="1785" t="s">
        <v>7</v>
      </c>
      <c r="G92" s="1215" t="s">
        <v>7</v>
      </c>
      <c r="H92" s="1785" t="s">
        <v>7</v>
      </c>
    </row>
    <row r="93" spans="1:10" s="351" customFormat="1" ht="16.5" customHeight="1">
      <c r="A93" s="53"/>
      <c r="B93" s="1336">
        <v>2019</v>
      </c>
      <c r="C93" s="1300">
        <v>81181</v>
      </c>
      <c r="D93" s="1300">
        <v>144295689</v>
      </c>
      <c r="E93" s="1372"/>
      <c r="F93" s="1337">
        <f>1237905.63382+595268.69886</f>
        <v>1833174.33268</v>
      </c>
      <c r="G93" s="2199"/>
      <c r="H93" s="1300">
        <f>SUM(E93:G93)</f>
        <v>1833174.33268</v>
      </c>
      <c r="I93" s="1047"/>
      <c r="J93" s="405"/>
    </row>
    <row r="94" spans="1:10" s="351" customFormat="1" ht="16.5" customHeight="1">
      <c r="A94" s="53"/>
      <c r="B94" s="1336">
        <v>2018</v>
      </c>
      <c r="C94" s="1300">
        <v>86838</v>
      </c>
      <c r="D94" s="1300">
        <v>158375952</v>
      </c>
      <c r="E94" s="1372"/>
      <c r="F94" s="1337">
        <f>1371278.56375+507993.07423</f>
        <v>1879271.6379800001</v>
      </c>
      <c r="G94" s="1480"/>
      <c r="H94" s="1300">
        <f>SUM(E94:G94)</f>
        <v>1879271.6379800001</v>
      </c>
      <c r="I94" s="1047"/>
      <c r="J94" s="405"/>
    </row>
    <row r="95" spans="1:10" s="351" customFormat="1" ht="16.5" customHeight="1">
      <c r="A95" s="53"/>
      <c r="B95" s="405"/>
      <c r="C95" s="756"/>
      <c r="D95" s="756"/>
      <c r="E95" s="621"/>
      <c r="F95" s="756"/>
      <c r="G95" s="621"/>
      <c r="H95" s="756"/>
      <c r="I95" s="405"/>
      <c r="J95" s="405"/>
    </row>
    <row r="96" spans="1:10" s="351" customFormat="1" ht="16.5" customHeight="1">
      <c r="A96" s="696"/>
      <c r="B96" s="696"/>
      <c r="C96" s="1112"/>
      <c r="D96" s="1112"/>
      <c r="E96" s="696"/>
      <c r="F96" s="696"/>
      <c r="G96" s="696"/>
      <c r="H96" s="696">
        <v>182</v>
      </c>
      <c r="I96" s="405"/>
      <c r="J96" s="405"/>
    </row>
    <row r="97" spans="1:10" ht="16.5" customHeight="1">
      <c r="B97" s="1810" t="s">
        <v>832</v>
      </c>
    </row>
    <row r="98" spans="1:10" ht="16.5" customHeight="1">
      <c r="A98" s="53"/>
      <c r="B98" s="405"/>
      <c r="E98" s="351"/>
      <c r="F98" s="351"/>
      <c r="G98" s="351"/>
      <c r="H98" s="351"/>
    </row>
    <row r="99" spans="1:10" ht="16.5" customHeight="1">
      <c r="A99" s="53"/>
      <c r="B99" s="2661" t="s">
        <v>439</v>
      </c>
      <c r="C99" s="2662"/>
      <c r="D99" s="2663"/>
      <c r="E99" s="351"/>
      <c r="F99" s="351"/>
      <c r="G99" s="351"/>
      <c r="H99" s="351"/>
    </row>
    <row r="100" spans="1:10" s="351" customFormat="1" ht="16.5" customHeight="1">
      <c r="A100" s="53"/>
      <c r="B100" s="2302" t="s">
        <v>108</v>
      </c>
      <c r="C100" s="2664" t="s">
        <v>109</v>
      </c>
      <c r="D100" s="2664" t="s">
        <v>604</v>
      </c>
      <c r="E100" s="2570" t="s">
        <v>971</v>
      </c>
      <c r="F100" s="2571"/>
      <c r="G100" s="2572"/>
      <c r="H100" s="2302" t="s">
        <v>26</v>
      </c>
    </row>
    <row r="101" spans="1:10" s="351" customFormat="1" ht="38.25" customHeight="1">
      <c r="A101" s="53"/>
      <c r="B101" s="2303"/>
      <c r="C101" s="2540"/>
      <c r="D101" s="2540"/>
      <c r="E101" s="1776" t="s">
        <v>783</v>
      </c>
      <c r="F101" s="1335" t="s">
        <v>784</v>
      </c>
      <c r="G101" s="1785" t="s">
        <v>810</v>
      </c>
      <c r="H101" s="2304"/>
    </row>
    <row r="102" spans="1:10" s="351" customFormat="1" ht="16.5" customHeight="1">
      <c r="A102" s="53"/>
      <c r="B102" s="2304"/>
      <c r="C102" s="1776" t="s">
        <v>785</v>
      </c>
      <c r="D102" s="1785" t="s">
        <v>7</v>
      </c>
      <c r="E102" s="1785" t="s">
        <v>7</v>
      </c>
      <c r="F102" s="1785" t="s">
        <v>7</v>
      </c>
      <c r="G102" s="1215" t="s">
        <v>7</v>
      </c>
      <c r="H102" s="1785" t="s">
        <v>7</v>
      </c>
    </row>
    <row r="103" spans="1:10" s="351" customFormat="1" ht="15" customHeight="1">
      <c r="A103" s="53"/>
      <c r="B103" s="1336">
        <v>2019</v>
      </c>
      <c r="C103" s="1300">
        <v>197</v>
      </c>
      <c r="D103" s="1300">
        <v>119971.5</v>
      </c>
      <c r="E103" s="1372"/>
      <c r="F103" s="1337">
        <v>957</v>
      </c>
      <c r="G103" s="2199"/>
      <c r="H103" s="1300">
        <f>SUM(E103:G103)</f>
        <v>957</v>
      </c>
      <c r="I103" s="1047"/>
      <c r="J103" s="405"/>
    </row>
    <row r="104" spans="1:10" s="351" customFormat="1" ht="16.5" customHeight="1">
      <c r="A104" s="53"/>
      <c r="B104" s="1336">
        <v>2018</v>
      </c>
      <c r="C104" s="1372"/>
      <c r="D104" s="1372"/>
      <c r="E104" s="1372"/>
      <c r="F104" s="1372"/>
      <c r="G104" s="1480"/>
      <c r="H104" s="1372"/>
      <c r="I104" s="1047"/>
      <c r="J104" s="405"/>
    </row>
    <row r="105" spans="1:10" s="351" customFormat="1" ht="16.5" customHeight="1">
      <c r="A105" s="53"/>
      <c r="B105" s="405"/>
      <c r="C105" s="1112"/>
      <c r="D105" s="1112"/>
      <c r="E105" s="2196"/>
      <c r="F105" s="2196"/>
      <c r="G105" s="2196"/>
      <c r="H105" s="2196"/>
      <c r="I105" s="405"/>
      <c r="J105" s="405"/>
    </row>
    <row r="106" spans="1:10" s="351" customFormat="1" ht="16.5" customHeight="1">
      <c r="A106" s="53"/>
      <c r="B106" s="2661" t="s">
        <v>986</v>
      </c>
      <c r="C106" s="2662"/>
      <c r="D106" s="2663"/>
      <c r="I106" s="1047"/>
      <c r="J106" s="405"/>
    </row>
    <row r="107" spans="1:10" s="351" customFormat="1" ht="16.5" customHeight="1">
      <c r="A107" s="53"/>
      <c r="B107" s="2302" t="s">
        <v>108</v>
      </c>
      <c r="C107" s="2664" t="s">
        <v>109</v>
      </c>
      <c r="D107" s="2664" t="s">
        <v>604</v>
      </c>
      <c r="E107" s="2570" t="s">
        <v>971</v>
      </c>
      <c r="F107" s="2571"/>
      <c r="G107" s="2572"/>
      <c r="H107" s="2302" t="s">
        <v>26</v>
      </c>
      <c r="I107" s="2196"/>
      <c r="J107" s="2196"/>
    </row>
    <row r="108" spans="1:10" s="351" customFormat="1" ht="38.25" customHeight="1">
      <c r="A108" s="53"/>
      <c r="B108" s="2303"/>
      <c r="C108" s="2540"/>
      <c r="D108" s="2540"/>
      <c r="E108" s="1776" t="s">
        <v>783</v>
      </c>
      <c r="F108" s="1335" t="s">
        <v>784</v>
      </c>
      <c r="G108" s="1785" t="s">
        <v>810</v>
      </c>
      <c r="H108" s="2304"/>
    </row>
    <row r="109" spans="1:10" s="351" customFormat="1" ht="16.5" customHeight="1">
      <c r="A109" s="53"/>
      <c r="B109" s="2304"/>
      <c r="C109" s="1776" t="s">
        <v>785</v>
      </c>
      <c r="D109" s="1785" t="s">
        <v>7</v>
      </c>
      <c r="E109" s="1785" t="s">
        <v>7</v>
      </c>
      <c r="F109" s="1785" t="s">
        <v>7</v>
      </c>
      <c r="G109" s="1215" t="s">
        <v>7</v>
      </c>
      <c r="H109" s="1785" t="s">
        <v>7</v>
      </c>
    </row>
    <row r="110" spans="1:10" s="351" customFormat="1" ht="15" customHeight="1">
      <c r="A110" s="53"/>
      <c r="B110" s="1336">
        <v>2019</v>
      </c>
      <c r="C110" s="1300">
        <v>27206</v>
      </c>
      <c r="D110" s="1300">
        <v>8910103.3269999996</v>
      </c>
      <c r="E110" s="1372"/>
      <c r="F110" s="1337">
        <f>108726.40922+123040.868</f>
        <v>231767.27721999999</v>
      </c>
      <c r="G110" s="2199"/>
      <c r="H110" s="1300">
        <f>SUM(E110:G110)</f>
        <v>231767.27721999999</v>
      </c>
      <c r="I110" s="1047"/>
      <c r="J110" s="405"/>
    </row>
    <row r="111" spans="1:10" s="351" customFormat="1" ht="16.5" customHeight="1">
      <c r="A111" s="53"/>
      <c r="B111" s="1336">
        <v>2018</v>
      </c>
      <c r="C111" s="1300">
        <v>30016</v>
      </c>
      <c r="D111" s="1300">
        <v>9355397.879999999</v>
      </c>
      <c r="E111" s="1337">
        <v>27.486000000000001</v>
      </c>
      <c r="F111" s="1337">
        <v>369405.18364</v>
      </c>
      <c r="G111" s="1480"/>
      <c r="H111" s="1300">
        <f>SUM(E111:G111)</f>
        <v>369432.66963999998</v>
      </c>
      <c r="I111" s="1047"/>
      <c r="J111" s="405"/>
    </row>
    <row r="112" spans="1:10" s="351" customFormat="1" ht="16.5" customHeight="1">
      <c r="A112" s="53"/>
      <c r="B112" s="405"/>
      <c r="C112" s="1112"/>
      <c r="D112" s="1112"/>
      <c r="I112" s="405"/>
      <c r="J112" s="405"/>
    </row>
    <row r="113" spans="1:10" ht="16.5" customHeight="1">
      <c r="A113" s="53"/>
      <c r="B113" s="2661" t="s">
        <v>30</v>
      </c>
      <c r="C113" s="2662"/>
      <c r="D113" s="2663"/>
      <c r="E113" s="351"/>
      <c r="F113" s="351"/>
      <c r="G113" s="351"/>
      <c r="H113" s="351"/>
    </row>
    <row r="114" spans="1:10" s="351" customFormat="1" ht="16.5" customHeight="1">
      <c r="A114" s="53"/>
      <c r="B114" s="2302" t="s">
        <v>108</v>
      </c>
      <c r="C114" s="2664" t="s">
        <v>109</v>
      </c>
      <c r="D114" s="2664" t="s">
        <v>604</v>
      </c>
      <c r="E114" s="2570" t="s">
        <v>971</v>
      </c>
      <c r="F114" s="2571"/>
      <c r="G114" s="2572"/>
      <c r="H114" s="2302" t="s">
        <v>26</v>
      </c>
    </row>
    <row r="115" spans="1:10" s="351" customFormat="1" ht="29.25" customHeight="1">
      <c r="A115" s="53"/>
      <c r="B115" s="2303"/>
      <c r="C115" s="2540"/>
      <c r="D115" s="2540"/>
      <c r="E115" s="1776" t="s">
        <v>783</v>
      </c>
      <c r="F115" s="1335" t="s">
        <v>784</v>
      </c>
      <c r="G115" s="1785" t="s">
        <v>810</v>
      </c>
      <c r="H115" s="2304"/>
    </row>
    <row r="116" spans="1:10" s="351" customFormat="1" ht="16.5" customHeight="1">
      <c r="A116" s="53"/>
      <c r="B116" s="2304"/>
      <c r="C116" s="1776" t="s">
        <v>785</v>
      </c>
      <c r="D116" s="1785" t="s">
        <v>7</v>
      </c>
      <c r="E116" s="1785" t="s">
        <v>7</v>
      </c>
      <c r="F116" s="1785" t="s">
        <v>7</v>
      </c>
      <c r="G116" s="1215" t="s">
        <v>7</v>
      </c>
      <c r="H116" s="1785" t="s">
        <v>7</v>
      </c>
    </row>
    <row r="117" spans="1:10" s="351" customFormat="1" ht="15.75" customHeight="1">
      <c r="A117" s="53"/>
      <c r="B117" s="1336">
        <v>2019</v>
      </c>
      <c r="C117" s="1300">
        <v>65392</v>
      </c>
      <c r="D117" s="1300">
        <v>126680295</v>
      </c>
      <c r="E117" s="1337">
        <v>995573</v>
      </c>
      <c r="F117" s="1337">
        <v>2214922</v>
      </c>
      <c r="G117" s="2199"/>
      <c r="H117" s="1300">
        <f>SUM(E117:G117)</f>
        <v>3210495</v>
      </c>
      <c r="I117" s="1047"/>
      <c r="J117" s="405"/>
    </row>
    <row r="118" spans="1:10" s="351" customFormat="1" ht="16.5" customHeight="1">
      <c r="A118" s="53"/>
      <c r="B118" s="1336">
        <v>2018</v>
      </c>
      <c r="C118" s="1300">
        <v>72788</v>
      </c>
      <c r="D118" s="1300">
        <v>127404225</v>
      </c>
      <c r="E118" s="1337">
        <v>922745</v>
      </c>
      <c r="F118" s="1337">
        <v>1515087</v>
      </c>
      <c r="G118" s="1480"/>
      <c r="H118" s="1300">
        <f>SUM(E118:G118)</f>
        <v>2437832</v>
      </c>
      <c r="I118" s="1047"/>
      <c r="J118" s="405"/>
    </row>
    <row r="119" spans="1:10" s="351" customFormat="1" ht="16.5" customHeight="1">
      <c r="A119" s="53"/>
      <c r="B119" s="405"/>
      <c r="C119" s="1112"/>
      <c r="D119" s="1112"/>
      <c r="E119" s="1144"/>
      <c r="F119" s="1144"/>
      <c r="G119" s="1047"/>
      <c r="H119" s="1047"/>
      <c r="I119" s="405"/>
      <c r="J119" s="405"/>
    </row>
    <row r="120" spans="1:10" s="351" customFormat="1" ht="16.5" customHeight="1">
      <c r="A120" s="53"/>
      <c r="B120" s="2661" t="s">
        <v>687</v>
      </c>
      <c r="C120" s="2662"/>
      <c r="D120" s="2663"/>
    </row>
    <row r="121" spans="1:10" s="351" customFormat="1" ht="16.5" customHeight="1">
      <c r="A121" s="53"/>
      <c r="B121" s="2302" t="s">
        <v>108</v>
      </c>
      <c r="C121" s="2664" t="s">
        <v>109</v>
      </c>
      <c r="D121" s="2664" t="s">
        <v>604</v>
      </c>
      <c r="E121" s="2570" t="s">
        <v>971</v>
      </c>
      <c r="F121" s="2571"/>
      <c r="G121" s="2572"/>
      <c r="H121" s="2302" t="s">
        <v>26</v>
      </c>
    </row>
    <row r="122" spans="1:10" s="351" customFormat="1" ht="37.5" customHeight="1">
      <c r="A122" s="53"/>
      <c r="B122" s="2303"/>
      <c r="C122" s="2540"/>
      <c r="D122" s="2540"/>
      <c r="E122" s="1776" t="s">
        <v>783</v>
      </c>
      <c r="F122" s="1335" t="s">
        <v>784</v>
      </c>
      <c r="G122" s="1785" t="s">
        <v>810</v>
      </c>
      <c r="H122" s="2304"/>
      <c r="I122" s="1047"/>
      <c r="J122" s="405"/>
    </row>
    <row r="123" spans="1:10" s="351" customFormat="1" ht="16.5" customHeight="1">
      <c r="A123" s="53"/>
      <c r="B123" s="2304"/>
      <c r="C123" s="1776" t="s">
        <v>785</v>
      </c>
      <c r="D123" s="1785" t="s">
        <v>7</v>
      </c>
      <c r="E123" s="1785" t="s">
        <v>7</v>
      </c>
      <c r="F123" s="1785" t="s">
        <v>7</v>
      </c>
      <c r="G123" s="1215" t="s">
        <v>7</v>
      </c>
      <c r="H123" s="1785" t="s">
        <v>7</v>
      </c>
      <c r="I123" s="1047"/>
      <c r="J123" s="405"/>
    </row>
    <row r="124" spans="1:10" s="351" customFormat="1" ht="16.5" customHeight="1">
      <c r="A124" s="53"/>
      <c r="B124" s="1336">
        <v>2019</v>
      </c>
      <c r="C124" s="1300">
        <v>250407</v>
      </c>
      <c r="D124" s="1300">
        <v>371576596.38925016</v>
      </c>
      <c r="E124" s="1337">
        <v>870952.76822000009</v>
      </c>
      <c r="F124" s="1337">
        <f>4933724.67468+530692.97126</f>
        <v>5464417.6459400002</v>
      </c>
      <c r="G124" s="2199"/>
      <c r="H124" s="1300">
        <f>SUM(E124:G124)</f>
        <v>6335370.4141600002</v>
      </c>
      <c r="I124" s="405"/>
      <c r="J124" s="405"/>
    </row>
    <row r="125" spans="1:10" s="351" customFormat="1" ht="16.5" customHeight="1">
      <c r="A125" s="53"/>
      <c r="B125" s="1336">
        <v>2018</v>
      </c>
      <c r="C125" s="1300">
        <v>202583</v>
      </c>
      <c r="D125" s="1300">
        <v>222628894.44456893</v>
      </c>
      <c r="E125" s="1337">
        <v>897904</v>
      </c>
      <c r="F125" s="1337">
        <f>3808129.99+129252.01</f>
        <v>3937382</v>
      </c>
      <c r="G125" s="1480"/>
      <c r="H125" s="1300">
        <f>SUM(E125:G125)</f>
        <v>4835286</v>
      </c>
      <c r="I125" s="405"/>
      <c r="J125" s="405"/>
    </row>
    <row r="126" spans="1:10" s="351" customFormat="1" ht="16.5" customHeight="1">
      <c r="A126" s="53"/>
      <c r="B126" s="405"/>
      <c r="C126" s="1112"/>
      <c r="D126" s="1112"/>
      <c r="E126" s="405"/>
      <c r="F126" s="405"/>
      <c r="G126" s="405"/>
      <c r="H126" s="405"/>
      <c r="I126" s="405"/>
      <c r="J126" s="405"/>
    </row>
    <row r="127" spans="1:10" s="351" customFormat="1" ht="16.5" customHeight="1">
      <c r="A127" s="53"/>
      <c r="B127" s="2661" t="s">
        <v>656</v>
      </c>
      <c r="C127" s="2662"/>
      <c r="D127" s="2663"/>
      <c r="I127" s="1047"/>
      <c r="J127" s="405"/>
    </row>
    <row r="128" spans="1:10" s="351" customFormat="1" ht="15" customHeight="1">
      <c r="A128" s="53"/>
      <c r="B128" s="2302" t="s">
        <v>108</v>
      </c>
      <c r="C128" s="2664" t="s">
        <v>109</v>
      </c>
      <c r="D128" s="2664" t="s">
        <v>604</v>
      </c>
      <c r="E128" s="2570" t="s">
        <v>971</v>
      </c>
      <c r="F128" s="2571"/>
      <c r="G128" s="2572"/>
      <c r="H128" s="2302" t="s">
        <v>26</v>
      </c>
      <c r="I128" s="405"/>
    </row>
    <row r="129" spans="1:11" s="351" customFormat="1" ht="24.75" customHeight="1">
      <c r="A129" s="53"/>
      <c r="B129" s="2303"/>
      <c r="C129" s="2540"/>
      <c r="D129" s="2540"/>
      <c r="E129" s="1776" t="s">
        <v>783</v>
      </c>
      <c r="F129" s="1335" t="s">
        <v>784</v>
      </c>
      <c r="G129" s="1785" t="s">
        <v>810</v>
      </c>
      <c r="H129" s="2304"/>
    </row>
    <row r="130" spans="1:11" s="351" customFormat="1" ht="16.5" customHeight="1">
      <c r="A130" s="53"/>
      <c r="B130" s="2304"/>
      <c r="C130" s="1776" t="s">
        <v>785</v>
      </c>
      <c r="D130" s="1785" t="s">
        <v>7</v>
      </c>
      <c r="E130" s="1785" t="s">
        <v>7</v>
      </c>
      <c r="F130" s="1785" t="s">
        <v>7</v>
      </c>
      <c r="G130" s="1215" t="s">
        <v>7</v>
      </c>
      <c r="H130" s="1785" t="s">
        <v>7</v>
      </c>
    </row>
    <row r="131" spans="1:11" s="351" customFormat="1" ht="15" customHeight="1">
      <c r="A131" s="53"/>
      <c r="B131" s="1336">
        <v>2019</v>
      </c>
      <c r="C131" s="1573">
        <v>54166</v>
      </c>
      <c r="D131" s="1573">
        <v>56961421.180222616</v>
      </c>
      <c r="E131" s="1608"/>
      <c r="F131" s="2200">
        <f>482668.719+2302513.163</f>
        <v>2785181.8820000002</v>
      </c>
      <c r="G131" s="2199"/>
      <c r="H131" s="1573">
        <f>SUM(E131:G131)</f>
        <v>2785181.8820000002</v>
      </c>
      <c r="I131" s="1047"/>
      <c r="J131" s="405"/>
    </row>
    <row r="132" spans="1:11" s="351" customFormat="1" ht="16.5" customHeight="1">
      <c r="A132" s="53"/>
      <c r="B132" s="1336">
        <v>2018</v>
      </c>
      <c r="C132" s="1573">
        <v>48547</v>
      </c>
      <c r="D132" s="1573">
        <v>69996628.468410075</v>
      </c>
      <c r="E132" s="2200">
        <v>70.509</v>
      </c>
      <c r="F132" s="2200">
        <f>611037.826+2275105</f>
        <v>2886142.8259999999</v>
      </c>
      <c r="G132" s="2201">
        <v>290</v>
      </c>
      <c r="H132" s="1573">
        <f>SUM(E132:G132)</f>
        <v>2886503.335</v>
      </c>
      <c r="I132" s="1047"/>
      <c r="J132" s="405"/>
    </row>
    <row r="133" spans="1:11" s="351" customFormat="1" ht="19.2" customHeight="1">
      <c r="A133" s="53"/>
      <c r="B133" s="53"/>
      <c r="C133" s="756"/>
      <c r="D133" s="756"/>
      <c r="E133" s="756"/>
      <c r="F133" s="756"/>
      <c r="G133" s="756"/>
      <c r="H133" s="756"/>
      <c r="I133" s="405"/>
      <c r="J133" s="405"/>
    </row>
    <row r="134" spans="1:11" s="351" customFormat="1" ht="16.5" customHeight="1">
      <c r="A134" s="53"/>
      <c r="B134" s="405"/>
      <c r="C134" s="1112"/>
      <c r="D134" s="1112"/>
      <c r="E134" s="1368"/>
      <c r="F134" s="1368"/>
      <c r="G134" s="1368"/>
      <c r="H134" s="1368">
        <v>183</v>
      </c>
      <c r="I134" s="1368"/>
      <c r="J134" s="756"/>
    </row>
    <row r="135" spans="1:11" s="351" customFormat="1" ht="16.5" customHeight="1">
      <c r="A135" s="53"/>
      <c r="B135" s="2092" t="s">
        <v>1067</v>
      </c>
      <c r="C135" s="1112"/>
      <c r="D135" s="1112"/>
      <c r="E135" s="1368"/>
      <c r="F135" s="1368"/>
      <c r="G135" s="1368"/>
      <c r="H135" s="1368"/>
      <c r="I135" s="1368"/>
      <c r="J135" s="756"/>
    </row>
    <row r="136" spans="1:11" s="351" customFormat="1" ht="16.5" customHeight="1">
      <c r="A136" s="53"/>
      <c r="B136" s="405"/>
      <c r="C136" s="1112"/>
      <c r="D136" s="1112"/>
      <c r="E136" s="681"/>
      <c r="F136" s="681"/>
      <c r="G136" s="756"/>
      <c r="H136" s="756"/>
      <c r="I136" s="756"/>
      <c r="J136" s="756"/>
      <c r="K136" s="730"/>
    </row>
    <row r="137" spans="1:11" s="351" customFormat="1" ht="16.5" customHeight="1">
      <c r="A137" s="53"/>
      <c r="B137" s="405"/>
      <c r="C137" s="1112"/>
      <c r="D137" s="1112"/>
      <c r="E137" s="681"/>
      <c r="F137" s="681"/>
      <c r="G137" s="756"/>
      <c r="H137" s="756"/>
      <c r="I137" s="756"/>
      <c r="J137" s="756"/>
    </row>
    <row r="138" spans="1:11" s="351" customFormat="1" ht="16.5" customHeight="1">
      <c r="A138" s="53"/>
      <c r="B138" s="405"/>
      <c r="C138" s="1112"/>
      <c r="D138" s="1112"/>
      <c r="E138" s="621"/>
      <c r="F138" s="621"/>
      <c r="G138" s="621"/>
      <c r="H138" s="621"/>
      <c r="I138" s="621"/>
      <c r="J138" s="756"/>
    </row>
    <row r="139" spans="1:11" s="351" customFormat="1" ht="16.5" customHeight="1">
      <c r="A139" s="53"/>
      <c r="B139" s="405"/>
      <c r="C139" s="1112"/>
      <c r="D139" s="1112"/>
      <c r="E139" s="621"/>
      <c r="F139" s="621"/>
      <c r="G139" s="621"/>
      <c r="H139" s="621"/>
      <c r="I139" s="621"/>
      <c r="J139" s="756"/>
    </row>
    <row r="140" spans="1:11" s="351" customFormat="1" ht="16.5" customHeight="1">
      <c r="A140" s="53"/>
      <c r="B140" s="405"/>
      <c r="C140" s="1112"/>
      <c r="D140" s="1112"/>
      <c r="E140" s="621"/>
      <c r="F140" s="621"/>
      <c r="G140" s="621"/>
      <c r="H140" s="621"/>
      <c r="I140" s="621"/>
      <c r="J140" s="756"/>
    </row>
    <row r="141" spans="1:11" s="351" customFormat="1" ht="16.5" customHeight="1">
      <c r="A141" s="53"/>
      <c r="B141" s="405"/>
      <c r="C141" s="1112"/>
      <c r="D141" s="1112"/>
      <c r="E141" s="621"/>
      <c r="F141" s="621"/>
      <c r="G141" s="621"/>
      <c r="H141" s="621"/>
      <c r="I141" s="621"/>
      <c r="J141" s="756"/>
    </row>
    <row r="142" spans="1:11" s="351" customFormat="1" ht="16.5" customHeight="1">
      <c r="A142" s="53"/>
      <c r="B142" s="405"/>
      <c r="C142" s="1112"/>
      <c r="D142" s="1112"/>
      <c r="E142" s="621"/>
      <c r="F142" s="621"/>
      <c r="G142" s="621"/>
      <c r="H142" s="621"/>
      <c r="I142" s="621"/>
      <c r="J142" s="756"/>
    </row>
    <row r="146" spans="1:10" s="351" customFormat="1" ht="16.5" customHeight="1">
      <c r="A146" s="53"/>
      <c r="B146" s="405"/>
      <c r="C146" s="1112"/>
      <c r="D146" s="1112"/>
    </row>
    <row r="147" spans="1:10" s="351" customFormat="1" ht="16.5" customHeight="1">
      <c r="A147" s="53"/>
      <c r="B147" s="405"/>
      <c r="C147" s="1112"/>
      <c r="D147" s="1112"/>
      <c r="E147" s="1144"/>
      <c r="F147" s="1144"/>
      <c r="G147" s="1047"/>
      <c r="H147" s="1047"/>
      <c r="I147" s="1047"/>
      <c r="J147" s="405"/>
    </row>
    <row r="148" spans="1:10" s="351" customFormat="1" ht="16.5" customHeight="1">
      <c r="A148" s="53"/>
      <c r="B148" s="405"/>
      <c r="C148" s="1112"/>
      <c r="D148" s="1112"/>
      <c r="E148" s="1047"/>
      <c r="F148" s="1047"/>
      <c r="G148" s="1047"/>
      <c r="H148" s="1047"/>
      <c r="I148" s="1047"/>
      <c r="J148" s="405"/>
    </row>
    <row r="149" spans="1:10" s="351" customFormat="1" ht="16.5" customHeight="1">
      <c r="A149" s="53"/>
      <c r="B149" s="405"/>
      <c r="C149" s="1112"/>
      <c r="D149" s="1112"/>
      <c r="E149" s="405"/>
      <c r="F149" s="405"/>
      <c r="G149" s="405"/>
      <c r="H149" s="405"/>
      <c r="I149" s="405"/>
    </row>
    <row r="150" spans="1:10" s="351" customFormat="1" ht="16.5" customHeight="1">
      <c r="A150" s="53"/>
      <c r="B150" s="405"/>
      <c r="C150" s="1112"/>
      <c r="D150" s="1112"/>
      <c r="E150" s="405"/>
      <c r="F150" s="405"/>
      <c r="G150" s="405"/>
      <c r="H150" s="405"/>
      <c r="I150" s="405"/>
      <c r="J150" s="405"/>
    </row>
    <row r="151" spans="1:10" s="351" customFormat="1" ht="16.5" customHeight="1">
      <c r="A151" s="53"/>
      <c r="B151" s="405"/>
      <c r="C151" s="1112"/>
      <c r="D151" s="1112"/>
      <c r="E151" s="2202"/>
      <c r="F151" s="2202"/>
      <c r="G151" s="2202"/>
      <c r="H151" s="2202"/>
      <c r="I151" s="2202"/>
      <c r="J151" s="2202"/>
    </row>
    <row r="152" spans="1:10" s="351" customFormat="1" ht="16.5" customHeight="1">
      <c r="A152" s="53"/>
      <c r="B152" s="405"/>
      <c r="C152" s="1112"/>
      <c r="D152" s="1112"/>
      <c r="E152" s="2203"/>
      <c r="F152" s="2203"/>
      <c r="G152" s="2203"/>
      <c r="H152" s="2203"/>
      <c r="I152" s="2203"/>
      <c r="J152" s="681"/>
    </row>
    <row r="153" spans="1:10" s="351" customFormat="1" ht="16.5" customHeight="1">
      <c r="A153" s="53"/>
      <c r="B153" s="405"/>
      <c r="C153" s="1112"/>
      <c r="D153" s="1112"/>
      <c r="E153" s="2196"/>
      <c r="F153" s="2196"/>
      <c r="G153" s="2196"/>
      <c r="H153" s="2196"/>
      <c r="I153" s="2196"/>
      <c r="J153" s="621"/>
    </row>
    <row r="154" spans="1:10" s="351" customFormat="1" ht="16.5" customHeight="1">
      <c r="A154" s="53"/>
      <c r="B154" s="405"/>
      <c r="C154" s="1112"/>
      <c r="D154" s="1112"/>
      <c r="E154" s="1196"/>
      <c r="F154" s="1196"/>
      <c r="G154" s="1196"/>
      <c r="H154" s="1196"/>
      <c r="I154" s="1196"/>
      <c r="J154" s="621"/>
    </row>
    <row r="155" spans="1:10" s="351" customFormat="1" ht="16.5" customHeight="1">
      <c r="A155" s="53"/>
      <c r="B155" s="405"/>
      <c r="C155" s="1112"/>
      <c r="D155" s="1112"/>
      <c r="E155" s="621"/>
      <c r="F155" s="621"/>
      <c r="G155" s="621"/>
      <c r="H155" s="621"/>
      <c r="I155" s="621"/>
      <c r="J155" s="621"/>
    </row>
    <row r="156" spans="1:10" s="351" customFormat="1" ht="16.5" customHeight="1">
      <c r="A156" s="53"/>
      <c r="B156" s="405"/>
      <c r="C156" s="1112"/>
      <c r="D156" s="1112"/>
      <c r="E156" s="621"/>
      <c r="F156" s="621"/>
      <c r="G156" s="621"/>
      <c r="H156" s="621"/>
      <c r="J156" s="621"/>
    </row>
    <row r="157" spans="1:10" s="351" customFormat="1" ht="16.5" customHeight="1">
      <c r="A157" s="53"/>
      <c r="B157" s="405"/>
      <c r="C157" s="1112"/>
      <c r="D157" s="1112"/>
      <c r="E157" s="621"/>
      <c r="F157" s="621"/>
      <c r="G157" s="621"/>
      <c r="H157" s="621"/>
      <c r="J157" s="621"/>
    </row>
    <row r="158" spans="1:10" s="351" customFormat="1" ht="16.5" customHeight="1">
      <c r="A158" s="53"/>
      <c r="B158" s="405"/>
      <c r="C158" s="1112"/>
      <c r="D158" s="1112"/>
      <c r="E158" s="621"/>
      <c r="F158" s="621"/>
      <c r="G158" s="621"/>
      <c r="H158" s="621"/>
      <c r="J158" s="621"/>
    </row>
    <row r="159" spans="1:10" s="351" customFormat="1" ht="16.5" customHeight="1">
      <c r="A159" s="53"/>
      <c r="B159" s="405"/>
      <c r="C159" s="1112"/>
      <c r="D159" s="1112"/>
      <c r="E159" s="621"/>
      <c r="F159" s="621"/>
      <c r="G159" s="621"/>
      <c r="H159" s="621"/>
      <c r="J159" s="621"/>
    </row>
    <row r="163" spans="1:10" s="351" customFormat="1" ht="16.5" customHeight="1">
      <c r="A163" s="53"/>
      <c r="B163" s="405"/>
      <c r="C163" s="1112"/>
      <c r="D163" s="1112"/>
    </row>
    <row r="164" spans="1:10" s="351" customFormat="1" ht="16.5" customHeight="1">
      <c r="A164" s="53"/>
      <c r="B164" s="405"/>
      <c r="C164" s="1112"/>
      <c r="D164" s="1112"/>
      <c r="E164" s="1144"/>
      <c r="F164" s="1144"/>
      <c r="G164" s="1047"/>
      <c r="H164" s="1047"/>
      <c r="I164" s="1047"/>
      <c r="J164" s="405"/>
    </row>
    <row r="165" spans="1:10" s="351" customFormat="1" ht="16.5" customHeight="1">
      <c r="A165" s="53"/>
      <c r="B165" s="405"/>
      <c r="C165" s="1112"/>
      <c r="D165" s="1112"/>
      <c r="E165" s="1047"/>
      <c r="F165" s="1047"/>
      <c r="G165" s="1047"/>
      <c r="H165" s="1047"/>
      <c r="I165" s="1047"/>
      <c r="J165" s="405"/>
    </row>
    <row r="166" spans="1:10" s="351" customFormat="1" ht="16.5" customHeight="1">
      <c r="A166" s="53"/>
      <c r="B166" s="405"/>
      <c r="C166" s="1112"/>
      <c r="D166" s="1112"/>
      <c r="E166" s="405"/>
      <c r="F166" s="405"/>
      <c r="G166" s="405"/>
      <c r="H166" s="405"/>
      <c r="I166" s="405"/>
    </row>
    <row r="167" spans="1:10" s="351" customFormat="1" ht="16.5" customHeight="1">
      <c r="A167" s="53"/>
      <c r="B167" s="405"/>
      <c r="C167" s="1112"/>
      <c r="D167" s="1112"/>
      <c r="E167" s="405"/>
      <c r="F167" s="405"/>
      <c r="G167" s="405"/>
      <c r="H167" s="405"/>
      <c r="I167" s="405"/>
      <c r="J167" s="405"/>
    </row>
    <row r="168" spans="1:10" s="351" customFormat="1" ht="16.5" customHeight="1">
      <c r="A168" s="53"/>
      <c r="B168" s="405"/>
      <c r="C168" s="1112"/>
      <c r="D168" s="1112"/>
      <c r="E168" s="1368"/>
      <c r="F168" s="1368"/>
      <c r="G168" s="1368"/>
      <c r="H168" s="1368"/>
      <c r="I168" s="1368"/>
      <c r="J168" s="730"/>
    </row>
    <row r="169" spans="1:10" s="351" customFormat="1" ht="16.5" customHeight="1">
      <c r="A169" s="53"/>
      <c r="B169" s="405"/>
      <c r="C169" s="1112"/>
      <c r="D169" s="1112"/>
      <c r="E169" s="1368"/>
      <c r="F169" s="1368"/>
      <c r="G169" s="1368"/>
      <c r="H169" s="1368"/>
      <c r="I169" s="1368"/>
      <c r="J169" s="621"/>
    </row>
    <row r="170" spans="1:10" s="351" customFormat="1" ht="16.5" customHeight="1">
      <c r="A170" s="53"/>
      <c r="B170" s="405"/>
      <c r="C170" s="1112"/>
      <c r="D170" s="1112"/>
      <c r="E170" s="2196"/>
      <c r="F170" s="2196"/>
      <c r="G170" s="2196"/>
      <c r="H170" s="2196"/>
      <c r="I170" s="2196"/>
      <c r="J170" s="621"/>
    </row>
    <row r="171" spans="1:10" s="351" customFormat="1" ht="16.5" customHeight="1">
      <c r="A171" s="53"/>
      <c r="B171" s="405"/>
      <c r="C171" s="1112"/>
      <c r="D171" s="1112"/>
      <c r="E171" s="1196"/>
      <c r="F171" s="1196"/>
      <c r="G171" s="1196"/>
      <c r="H171" s="1196"/>
      <c r="I171" s="1196"/>
      <c r="J171" s="621"/>
    </row>
    <row r="172" spans="1:10" s="351" customFormat="1" ht="16.5" customHeight="1">
      <c r="A172" s="53"/>
      <c r="B172" s="405"/>
      <c r="C172" s="1112"/>
      <c r="D172" s="1112"/>
      <c r="E172" s="621"/>
      <c r="F172" s="621"/>
      <c r="G172" s="621"/>
      <c r="H172" s="621"/>
      <c r="I172" s="621"/>
      <c r="J172" s="621"/>
    </row>
    <row r="173" spans="1:10" s="351" customFormat="1" ht="16.5" customHeight="1">
      <c r="A173" s="53"/>
      <c r="B173" s="405"/>
      <c r="C173" s="1112"/>
      <c r="D173" s="1112"/>
      <c r="E173" s="621"/>
      <c r="F173" s="621"/>
      <c r="G173" s="621"/>
      <c r="H173" s="621"/>
      <c r="I173" s="621"/>
      <c r="J173" s="621"/>
    </row>
    <row r="174" spans="1:10" s="351" customFormat="1" ht="16.5" customHeight="1">
      <c r="A174" s="53"/>
      <c r="B174" s="405"/>
      <c r="C174" s="1112"/>
      <c r="D174" s="1112"/>
      <c r="E174" s="621"/>
      <c r="F174" s="621"/>
      <c r="G174" s="621"/>
      <c r="H174" s="621"/>
      <c r="I174" s="621"/>
      <c r="J174" s="621"/>
    </row>
    <row r="175" spans="1:10" s="351" customFormat="1" ht="16.5" customHeight="1">
      <c r="A175" s="53"/>
      <c r="B175" s="405"/>
      <c r="C175" s="1112"/>
      <c r="D175" s="1112"/>
      <c r="E175" s="621"/>
      <c r="F175" s="621"/>
      <c r="G175" s="621"/>
      <c r="H175" s="621"/>
      <c r="I175" s="621"/>
      <c r="J175" s="621"/>
    </row>
    <row r="176" spans="1:10" s="351" customFormat="1" ht="16.5" customHeight="1">
      <c r="A176" s="53"/>
      <c r="B176" s="405"/>
      <c r="C176" s="1112"/>
      <c r="D176" s="1112"/>
      <c r="E176" s="621"/>
      <c r="F176" s="621"/>
      <c r="G176" s="621"/>
      <c r="H176" s="621"/>
      <c r="I176" s="621"/>
      <c r="J176" s="621"/>
    </row>
    <row r="180" spans="1:10" s="351" customFormat="1" ht="16.5" customHeight="1">
      <c r="A180" s="53"/>
      <c r="B180" s="405"/>
      <c r="C180" s="1112"/>
      <c r="D180" s="1112"/>
    </row>
    <row r="181" spans="1:10" s="351" customFormat="1" ht="16.5" customHeight="1">
      <c r="A181" s="53"/>
      <c r="B181" s="405"/>
      <c r="C181" s="1112"/>
      <c r="D181" s="1112"/>
      <c r="E181" s="1144"/>
      <c r="F181" s="1144"/>
      <c r="G181" s="1047"/>
      <c r="H181" s="1047"/>
      <c r="I181" s="1047"/>
      <c r="J181" s="405"/>
    </row>
    <row r="182" spans="1:10" s="351" customFormat="1" ht="16.5" customHeight="1">
      <c r="A182" s="53"/>
      <c r="B182" s="405"/>
      <c r="C182" s="1112"/>
      <c r="D182" s="1112"/>
      <c r="E182" s="1047"/>
      <c r="F182" s="1047"/>
      <c r="G182" s="1047"/>
      <c r="H182" s="1047"/>
      <c r="I182" s="1047"/>
      <c r="J182" s="405"/>
    </row>
    <row r="183" spans="1:10" s="351" customFormat="1" ht="16.5" customHeight="1">
      <c r="A183" s="53"/>
      <c r="B183" s="405"/>
      <c r="C183" s="1112"/>
      <c r="D183" s="1112"/>
      <c r="E183" s="405"/>
      <c r="F183" s="405"/>
      <c r="G183" s="405"/>
      <c r="H183" s="405"/>
      <c r="I183" s="405"/>
    </row>
    <row r="184" spans="1:10" s="351" customFormat="1" ht="16.5" customHeight="1">
      <c r="A184" s="53"/>
      <c r="B184" s="405"/>
      <c r="C184" s="1112"/>
      <c r="D184" s="1112"/>
      <c r="E184" s="405"/>
      <c r="F184" s="405"/>
      <c r="G184" s="405"/>
      <c r="H184" s="405"/>
      <c r="I184" s="405"/>
      <c r="J184" s="405"/>
    </row>
    <row r="185" spans="1:10" s="351" customFormat="1" ht="16.5" customHeight="1">
      <c r="A185" s="53"/>
      <c r="B185" s="405"/>
      <c r="C185" s="1112"/>
      <c r="D185" s="1112"/>
      <c r="E185" s="1368"/>
      <c r="F185" s="1368"/>
      <c r="G185" s="1368"/>
      <c r="H185" s="1368"/>
      <c r="I185" s="1368"/>
      <c r="J185" s="2196"/>
    </row>
    <row r="186" spans="1:10" s="351" customFormat="1" ht="16.5" customHeight="1">
      <c r="A186" s="53"/>
      <c r="B186" s="405"/>
      <c r="C186" s="1112"/>
      <c r="D186" s="1112"/>
      <c r="E186" s="1368"/>
      <c r="F186" s="1368"/>
      <c r="G186" s="1368"/>
      <c r="H186" s="1368"/>
      <c r="I186" s="1368"/>
      <c r="J186" s="2196"/>
    </row>
    <row r="187" spans="1:10" s="351" customFormat="1" ht="16.5" customHeight="1">
      <c r="A187" s="53"/>
      <c r="B187" s="405"/>
      <c r="C187" s="1112"/>
      <c r="D187" s="1112"/>
      <c r="E187" s="2204"/>
      <c r="F187" s="2204"/>
      <c r="G187" s="2196"/>
      <c r="H187" s="2196"/>
      <c r="I187" s="2196"/>
      <c r="J187" s="2204"/>
    </row>
    <row r="188" spans="1:10" s="351" customFormat="1" ht="16.5" customHeight="1">
      <c r="A188" s="53"/>
      <c r="B188" s="405"/>
      <c r="C188" s="1112"/>
      <c r="D188" s="1112"/>
      <c r="E188" s="756"/>
      <c r="F188" s="756"/>
      <c r="G188" s="756"/>
      <c r="H188" s="756"/>
      <c r="I188" s="756"/>
      <c r="J188" s="621"/>
    </row>
    <row r="189" spans="1:10" s="351" customFormat="1" ht="16.5" customHeight="1">
      <c r="A189" s="53"/>
      <c r="B189" s="405"/>
      <c r="C189" s="1112"/>
      <c r="D189" s="1112"/>
      <c r="E189" s="621"/>
      <c r="F189" s="621"/>
      <c r="G189" s="621"/>
      <c r="H189" s="621"/>
      <c r="I189" s="621"/>
      <c r="J189" s="621"/>
    </row>
    <row r="190" spans="1:10" s="351" customFormat="1" ht="16.5" customHeight="1">
      <c r="A190" s="53"/>
      <c r="B190" s="405"/>
      <c r="C190" s="1112"/>
      <c r="D190" s="1112"/>
      <c r="E190" s="621"/>
      <c r="F190" s="621"/>
      <c r="G190" s="621"/>
      <c r="H190" s="621"/>
      <c r="I190" s="621"/>
      <c r="J190" s="621"/>
    </row>
    <row r="191" spans="1:10" s="351" customFormat="1" ht="16.5" customHeight="1">
      <c r="A191" s="53"/>
      <c r="B191" s="405"/>
      <c r="C191" s="1112"/>
      <c r="D191" s="1112"/>
      <c r="E191" s="621"/>
      <c r="F191" s="621"/>
      <c r="G191" s="621"/>
      <c r="H191" s="621"/>
      <c r="I191" s="621"/>
      <c r="J191" s="621"/>
    </row>
    <row r="192" spans="1:10" s="351" customFormat="1" ht="16.5" customHeight="1">
      <c r="A192" s="53"/>
      <c r="B192" s="405"/>
      <c r="C192" s="1112"/>
      <c r="D192" s="1112"/>
      <c r="E192" s="621"/>
      <c r="F192" s="621"/>
      <c r="G192" s="621"/>
      <c r="H192" s="621"/>
      <c r="I192" s="621"/>
      <c r="J192" s="621"/>
    </row>
    <row r="193" spans="1:10" s="351" customFormat="1" ht="16.5" customHeight="1">
      <c r="A193" s="53"/>
      <c r="B193" s="405"/>
      <c r="C193" s="1112"/>
      <c r="D193" s="1112"/>
      <c r="E193" s="621"/>
      <c r="F193" s="621"/>
      <c r="G193" s="621"/>
      <c r="H193" s="621"/>
      <c r="I193" s="621"/>
      <c r="J193" s="621"/>
    </row>
    <row r="197" spans="1:10" s="351" customFormat="1" ht="16.5" customHeight="1">
      <c r="A197" s="53"/>
      <c r="B197" s="405"/>
      <c r="C197" s="1112"/>
      <c r="D197" s="1112"/>
    </row>
    <row r="198" spans="1:10" s="351" customFormat="1" ht="16.5" customHeight="1">
      <c r="A198" s="53"/>
      <c r="B198" s="405"/>
      <c r="C198" s="1112"/>
      <c r="D198" s="1112"/>
      <c r="E198" s="1144"/>
      <c r="F198" s="1144"/>
      <c r="G198" s="1047"/>
      <c r="H198" s="1047"/>
      <c r="I198" s="1047"/>
      <c r="J198" s="405"/>
    </row>
    <row r="199" spans="1:10" s="351" customFormat="1" ht="16.5" customHeight="1">
      <c r="A199" s="53"/>
      <c r="B199" s="405"/>
      <c r="C199" s="1112"/>
      <c r="D199" s="1112"/>
      <c r="E199" s="1047"/>
      <c r="F199" s="1047"/>
      <c r="G199" s="1047"/>
      <c r="H199" s="1047"/>
      <c r="I199" s="1047"/>
      <c r="J199" s="405"/>
    </row>
    <row r="200" spans="1:10" s="351" customFormat="1" ht="16.5" customHeight="1">
      <c r="A200" s="53"/>
      <c r="B200" s="405"/>
      <c r="C200" s="1112"/>
      <c r="D200" s="1112"/>
      <c r="E200" s="405"/>
      <c r="F200" s="405"/>
      <c r="G200" s="405"/>
      <c r="H200" s="405"/>
      <c r="I200" s="405"/>
    </row>
    <row r="201" spans="1:10" s="351" customFormat="1" ht="16.5" customHeight="1">
      <c r="A201" s="53"/>
      <c r="B201" s="405"/>
      <c r="C201" s="1112"/>
      <c r="D201" s="1112"/>
      <c r="E201" s="405"/>
      <c r="F201" s="405"/>
      <c r="G201" s="405"/>
      <c r="H201" s="405"/>
      <c r="I201" s="405"/>
      <c r="J201" s="405"/>
    </row>
    <row r="202" spans="1:10" s="351" customFormat="1" ht="16.5" customHeight="1">
      <c r="A202" s="53"/>
      <c r="B202" s="405"/>
      <c r="C202" s="1112"/>
      <c r="D202" s="1112"/>
      <c r="E202" s="2203"/>
      <c r="F202" s="2203"/>
      <c r="G202" s="2203"/>
      <c r="H202" s="2203"/>
      <c r="I202" s="2203"/>
      <c r="J202" s="621"/>
    </row>
    <row r="203" spans="1:10" s="351" customFormat="1" ht="16.5" customHeight="1">
      <c r="A203" s="53"/>
      <c r="B203" s="405"/>
      <c r="C203" s="1112"/>
      <c r="D203" s="1112"/>
      <c r="E203" s="2203"/>
      <c r="F203" s="2203"/>
      <c r="G203" s="2203"/>
      <c r="H203" s="2203"/>
      <c r="I203" s="2203"/>
      <c r="J203" s="621"/>
    </row>
    <row r="204" spans="1:10" s="351" customFormat="1" ht="16.5" customHeight="1">
      <c r="A204" s="53"/>
      <c r="B204" s="405"/>
      <c r="C204" s="1112"/>
      <c r="D204" s="1112"/>
      <c r="E204" s="2196"/>
      <c r="F204" s="2196"/>
      <c r="G204" s="2196"/>
      <c r="H204" s="2196"/>
      <c r="I204" s="2196"/>
      <c r="J204" s="621"/>
    </row>
    <row r="205" spans="1:10" s="351" customFormat="1" ht="16.5" customHeight="1">
      <c r="A205" s="53"/>
      <c r="B205" s="405"/>
      <c r="C205" s="1112"/>
      <c r="D205" s="1112"/>
      <c r="E205" s="1196"/>
      <c r="F205" s="1196"/>
      <c r="G205" s="1196"/>
      <c r="H205" s="1196"/>
      <c r="I205" s="1196"/>
      <c r="J205" s="621"/>
    </row>
    <row r="206" spans="1:10" s="351" customFormat="1" ht="16.5" customHeight="1">
      <c r="A206" s="53"/>
      <c r="B206" s="405"/>
      <c r="C206" s="1112"/>
      <c r="D206" s="1112"/>
      <c r="E206" s="621"/>
      <c r="F206" s="621"/>
      <c r="G206" s="621"/>
      <c r="H206" s="621"/>
      <c r="I206" s="621"/>
      <c r="J206" s="621"/>
    </row>
    <row r="207" spans="1:10" s="351" customFormat="1" ht="16.5" customHeight="1">
      <c r="A207" s="53"/>
      <c r="B207" s="405"/>
      <c r="C207" s="1112"/>
      <c r="D207" s="1112"/>
      <c r="E207" s="621"/>
      <c r="F207" s="621"/>
      <c r="G207" s="621"/>
      <c r="H207" s="621"/>
      <c r="I207" s="621"/>
      <c r="J207" s="621"/>
    </row>
    <row r="208" spans="1:10" s="351" customFormat="1" ht="16.5" customHeight="1">
      <c r="A208" s="53"/>
      <c r="B208" s="405"/>
      <c r="C208" s="1112"/>
      <c r="D208" s="1112"/>
      <c r="E208" s="621"/>
      <c r="F208" s="621"/>
      <c r="G208" s="621"/>
      <c r="H208" s="621"/>
      <c r="I208" s="621"/>
      <c r="J208" s="621"/>
    </row>
    <row r="209" spans="1:10" s="351" customFormat="1" ht="16.5" customHeight="1">
      <c r="A209" s="53"/>
      <c r="B209" s="405"/>
      <c r="C209" s="1112"/>
      <c r="D209" s="1112"/>
      <c r="E209" s="621"/>
      <c r="F209" s="621"/>
      <c r="G209" s="621"/>
      <c r="H209" s="621"/>
      <c r="I209" s="621"/>
      <c r="J209" s="621"/>
    </row>
    <row r="210" spans="1:10" s="351" customFormat="1" ht="16.5" customHeight="1">
      <c r="A210" s="53"/>
      <c r="B210" s="405"/>
      <c r="C210" s="1112"/>
      <c r="D210" s="1112"/>
      <c r="E210" s="621"/>
      <c r="F210" s="621"/>
      <c r="G210" s="621"/>
      <c r="H210" s="621"/>
      <c r="I210" s="621"/>
      <c r="J210" s="621"/>
    </row>
    <row r="214" spans="1:10" s="351" customFormat="1" ht="16.5" customHeight="1">
      <c r="A214" s="53"/>
      <c r="B214" s="405"/>
      <c r="C214" s="1112"/>
      <c r="D214" s="1112"/>
    </row>
    <row r="215" spans="1:10" s="351" customFormat="1" ht="16.5" customHeight="1">
      <c r="A215" s="53"/>
      <c r="B215" s="405"/>
      <c r="C215" s="1112"/>
      <c r="D215" s="1112"/>
      <c r="E215" s="1144"/>
      <c r="F215" s="1144"/>
      <c r="G215" s="1047"/>
      <c r="H215" s="1047"/>
      <c r="I215" s="1047"/>
      <c r="J215" s="405"/>
    </row>
    <row r="216" spans="1:10" s="351" customFormat="1" ht="16.5" customHeight="1">
      <c r="A216" s="53"/>
      <c r="B216" s="405"/>
      <c r="C216" s="1112"/>
      <c r="D216" s="1112"/>
      <c r="E216" s="1047"/>
      <c r="F216" s="1047"/>
      <c r="G216" s="1047"/>
      <c r="H216" s="1047"/>
      <c r="I216" s="1047"/>
      <c r="J216" s="405"/>
    </row>
    <row r="217" spans="1:10" s="351" customFormat="1" ht="16.5" customHeight="1">
      <c r="A217" s="53"/>
      <c r="B217" s="405"/>
      <c r="C217" s="1112"/>
      <c r="D217" s="1112"/>
      <c r="E217" s="405"/>
      <c r="F217" s="405"/>
      <c r="G217" s="405"/>
      <c r="H217" s="405"/>
      <c r="I217" s="405"/>
    </row>
    <row r="218" spans="1:10" s="351" customFormat="1" ht="16.5" customHeight="1">
      <c r="A218" s="53"/>
      <c r="B218" s="405"/>
      <c r="C218" s="1112"/>
      <c r="D218" s="1112"/>
      <c r="E218" s="405"/>
      <c r="F218" s="405"/>
      <c r="G218" s="405"/>
      <c r="H218" s="405"/>
      <c r="I218" s="405"/>
      <c r="J218" s="405"/>
    </row>
    <row r="219" spans="1:10" s="351" customFormat="1" ht="16.5" customHeight="1">
      <c r="A219" s="53"/>
      <c r="B219" s="405"/>
      <c r="C219" s="1112"/>
      <c r="D219" s="1112"/>
      <c r="E219" s="2205"/>
      <c r="F219" s="2205"/>
      <c r="G219" s="2205"/>
      <c r="H219" s="2205"/>
      <c r="I219" s="2205"/>
      <c r="J219" s="730"/>
    </row>
    <row r="220" spans="1:10" s="351" customFormat="1" ht="16.5" customHeight="1">
      <c r="A220" s="53"/>
      <c r="B220" s="405"/>
      <c r="C220" s="1112"/>
      <c r="D220" s="1112"/>
      <c r="E220" s="2206"/>
      <c r="F220" s="2206"/>
      <c r="G220" s="2206"/>
      <c r="H220" s="2206"/>
      <c r="I220" s="2206"/>
      <c r="J220" s="730"/>
    </row>
    <row r="221" spans="1:10" s="351" customFormat="1" ht="16.5" customHeight="1">
      <c r="A221" s="53"/>
      <c r="B221" s="405"/>
      <c r="C221" s="1112"/>
      <c r="D221" s="1112"/>
      <c r="E221" s="1196"/>
      <c r="F221" s="1196"/>
      <c r="G221" s="1196"/>
      <c r="H221" s="1196"/>
      <c r="I221" s="2196"/>
      <c r="J221" s="730"/>
    </row>
    <row r="222" spans="1:10" s="351" customFormat="1" ht="16.5" customHeight="1">
      <c r="A222" s="53"/>
      <c r="B222" s="405"/>
      <c r="C222" s="1112"/>
      <c r="D222" s="1112"/>
      <c r="E222" s="756"/>
      <c r="F222" s="756"/>
      <c r="G222" s="756"/>
      <c r="H222" s="756"/>
      <c r="I222" s="756"/>
      <c r="J222" s="730"/>
    </row>
    <row r="223" spans="1:10" s="351" customFormat="1" ht="16.5" customHeight="1">
      <c r="A223" s="53"/>
      <c r="B223" s="405"/>
      <c r="C223" s="1112"/>
      <c r="D223" s="1112"/>
      <c r="E223" s="1196"/>
      <c r="F223" s="1196"/>
      <c r="G223" s="2196"/>
      <c r="H223" s="2196"/>
      <c r="I223" s="2196"/>
      <c r="J223" s="730"/>
    </row>
    <row r="224" spans="1:10" s="351" customFormat="1" ht="16.5" customHeight="1">
      <c r="A224" s="53"/>
      <c r="B224" s="405"/>
      <c r="C224" s="1112"/>
      <c r="D224" s="1112"/>
      <c r="E224" s="621"/>
      <c r="F224" s="621"/>
      <c r="G224" s="621"/>
      <c r="H224" s="621"/>
      <c r="J224" s="730"/>
    </row>
    <row r="225" spans="1:10" s="351" customFormat="1" ht="16.5" customHeight="1">
      <c r="A225" s="53"/>
      <c r="B225" s="405"/>
      <c r="C225" s="1112"/>
      <c r="D225" s="1112"/>
      <c r="E225" s="621"/>
      <c r="F225" s="621"/>
      <c r="G225" s="621"/>
      <c r="H225" s="621"/>
      <c r="J225" s="730"/>
    </row>
    <row r="226" spans="1:10" s="351" customFormat="1" ht="16.5" customHeight="1">
      <c r="A226" s="53"/>
      <c r="B226" s="405"/>
      <c r="C226" s="1112"/>
      <c r="D226" s="1112"/>
      <c r="E226" s="621"/>
      <c r="F226" s="621"/>
      <c r="G226" s="621"/>
      <c r="H226" s="621"/>
      <c r="J226" s="730"/>
    </row>
    <row r="227" spans="1:10" s="351" customFormat="1" ht="16.5" customHeight="1">
      <c r="A227" s="53"/>
      <c r="B227" s="405"/>
      <c r="C227" s="1112"/>
      <c r="D227" s="1112"/>
      <c r="E227" s="621"/>
      <c r="F227" s="621"/>
      <c r="G227" s="621"/>
      <c r="H227" s="621"/>
      <c r="J227" s="730"/>
    </row>
    <row r="231" spans="1:10" s="351" customFormat="1" ht="16.5" customHeight="1">
      <c r="A231" s="53"/>
      <c r="B231" s="405"/>
      <c r="C231" s="1112"/>
      <c r="D231" s="1112"/>
    </row>
    <row r="232" spans="1:10" s="351" customFormat="1" ht="16.5" customHeight="1">
      <c r="A232" s="53"/>
      <c r="B232" s="405"/>
      <c r="C232" s="1112"/>
      <c r="D232" s="1112"/>
      <c r="E232" s="1144"/>
      <c r="F232" s="1144"/>
      <c r="G232" s="1047"/>
      <c r="H232" s="1047"/>
      <c r="I232" s="1047"/>
      <c r="J232" s="405"/>
    </row>
    <row r="233" spans="1:10" s="351" customFormat="1" ht="16.5" customHeight="1">
      <c r="A233" s="53"/>
      <c r="B233" s="405"/>
      <c r="C233" s="1112"/>
      <c r="D233" s="1112"/>
      <c r="E233" s="1047"/>
      <c r="F233" s="1047"/>
      <c r="G233" s="1047"/>
      <c r="H233" s="1047"/>
      <c r="I233" s="1047"/>
      <c r="J233" s="405"/>
    </row>
    <row r="234" spans="1:10" s="351" customFormat="1" ht="16.5" customHeight="1">
      <c r="A234" s="53"/>
      <c r="B234" s="405"/>
      <c r="C234" s="1112"/>
      <c r="D234" s="1112"/>
      <c r="E234" s="405"/>
      <c r="F234" s="405"/>
      <c r="G234" s="405"/>
      <c r="H234" s="405"/>
      <c r="I234" s="405"/>
    </row>
    <row r="235" spans="1:10" s="351" customFormat="1" ht="16.5" customHeight="1">
      <c r="A235" s="53"/>
      <c r="B235" s="405"/>
      <c r="C235" s="1112"/>
      <c r="D235" s="1112"/>
      <c r="E235" s="405"/>
      <c r="F235" s="405"/>
      <c r="G235" s="405"/>
      <c r="H235" s="405"/>
      <c r="I235" s="405"/>
      <c r="J235" s="405"/>
    </row>
    <row r="236" spans="1:10" s="351" customFormat="1" ht="16.5" customHeight="1">
      <c r="A236" s="53"/>
      <c r="B236" s="405"/>
      <c r="C236" s="1112"/>
      <c r="D236" s="1112"/>
      <c r="E236" s="2203"/>
      <c r="F236" s="2203"/>
      <c r="G236" s="2203"/>
      <c r="H236" s="2203"/>
      <c r="I236" s="2203"/>
      <c r="J236" s="2203"/>
    </row>
    <row r="237" spans="1:10" s="351" customFormat="1" ht="16.5" customHeight="1">
      <c r="A237" s="53"/>
      <c r="B237" s="405"/>
      <c r="C237" s="1112"/>
      <c r="D237" s="1112"/>
      <c r="E237" s="2203"/>
      <c r="F237" s="2203"/>
      <c r="G237" s="2203"/>
      <c r="H237" s="2203"/>
      <c r="I237" s="2203"/>
      <c r="J237" s="1197"/>
    </row>
    <row r="238" spans="1:10" s="351" customFormat="1" ht="16.5" customHeight="1">
      <c r="A238" s="53"/>
      <c r="B238" s="405"/>
      <c r="C238" s="1112"/>
      <c r="D238" s="1112"/>
      <c r="E238" s="2196"/>
      <c r="F238" s="2196"/>
      <c r="G238" s="2196"/>
      <c r="H238" s="2196"/>
      <c r="I238" s="2196"/>
      <c r="J238" s="2196"/>
    </row>
    <row r="239" spans="1:10" s="351" customFormat="1" ht="16.5" customHeight="1">
      <c r="A239" s="53"/>
      <c r="B239" s="405"/>
      <c r="C239" s="1112"/>
      <c r="D239" s="1112"/>
      <c r="E239" s="1196"/>
      <c r="F239" s="1196"/>
      <c r="G239" s="1196"/>
      <c r="H239" s="1196"/>
      <c r="I239" s="1196"/>
      <c r="J239" s="2196"/>
    </row>
    <row r="240" spans="1:10" s="351" customFormat="1" ht="16.5" customHeight="1">
      <c r="A240" s="53"/>
      <c r="B240" s="405"/>
      <c r="C240" s="1112"/>
      <c r="D240" s="1112"/>
      <c r="E240" s="1196"/>
      <c r="F240" s="1196"/>
      <c r="G240" s="1196"/>
      <c r="H240" s="1196"/>
      <c r="I240" s="1196"/>
      <c r="J240" s="2196"/>
    </row>
    <row r="241" spans="1:10" s="351" customFormat="1" ht="16.5" customHeight="1">
      <c r="A241" s="53"/>
      <c r="B241" s="405"/>
      <c r="C241" s="1112"/>
      <c r="D241" s="1112"/>
      <c r="E241" s="621"/>
      <c r="F241" s="621"/>
      <c r="G241" s="621"/>
      <c r="H241" s="621"/>
      <c r="J241" s="2196"/>
    </row>
    <row r="242" spans="1:10" s="351" customFormat="1" ht="16.5" customHeight="1">
      <c r="A242" s="53"/>
      <c r="B242" s="405"/>
      <c r="C242" s="1112"/>
      <c r="D242" s="1112"/>
      <c r="E242" s="621"/>
      <c r="F242" s="621"/>
      <c r="G242" s="621"/>
      <c r="H242" s="621"/>
      <c r="J242" s="2196"/>
    </row>
    <row r="243" spans="1:10" s="351" customFormat="1" ht="16.5" customHeight="1">
      <c r="A243" s="53"/>
      <c r="B243" s="405"/>
      <c r="C243" s="1112"/>
      <c r="D243" s="1112"/>
      <c r="E243" s="621"/>
      <c r="F243" s="621"/>
      <c r="G243" s="621"/>
      <c r="H243" s="621"/>
      <c r="J243" s="2196"/>
    </row>
    <row r="244" spans="1:10" s="351" customFormat="1" ht="16.5" customHeight="1">
      <c r="A244" s="53"/>
      <c r="B244" s="405"/>
      <c r="C244" s="1112"/>
      <c r="D244" s="1112"/>
      <c r="E244" s="621"/>
      <c r="F244" s="621"/>
      <c r="G244" s="621"/>
      <c r="H244" s="621"/>
      <c r="J244" s="2196"/>
    </row>
    <row r="248" spans="1:10" s="351" customFormat="1" ht="16.5" customHeight="1">
      <c r="A248" s="53"/>
      <c r="B248" s="405"/>
      <c r="C248" s="1112"/>
      <c r="D248" s="1112"/>
    </row>
    <row r="249" spans="1:10" s="351" customFormat="1" ht="16.5" customHeight="1">
      <c r="A249" s="53"/>
      <c r="B249" s="405"/>
      <c r="C249" s="1112"/>
      <c r="D249" s="1112"/>
      <c r="E249" s="1144"/>
      <c r="F249" s="1144"/>
      <c r="G249" s="1047"/>
      <c r="H249" s="1047"/>
      <c r="I249" s="1047"/>
      <c r="J249" s="405"/>
    </row>
    <row r="250" spans="1:10" s="351" customFormat="1" ht="16.5" customHeight="1">
      <c r="A250" s="53"/>
      <c r="B250" s="405"/>
      <c r="C250" s="1112"/>
      <c r="D250" s="1112"/>
      <c r="E250" s="1047"/>
      <c r="F250" s="1047"/>
      <c r="G250" s="1047"/>
      <c r="H250" s="1047"/>
      <c r="I250" s="1047"/>
      <c r="J250" s="405"/>
    </row>
    <row r="251" spans="1:10" s="351" customFormat="1" ht="16.5" customHeight="1">
      <c r="A251" s="53"/>
      <c r="B251" s="405"/>
      <c r="C251" s="1112"/>
      <c r="D251" s="1112"/>
      <c r="E251" s="405"/>
      <c r="F251" s="405"/>
      <c r="G251" s="405"/>
      <c r="H251" s="405"/>
      <c r="I251" s="405"/>
    </row>
    <row r="252" spans="1:10" s="351" customFormat="1" ht="16.5" customHeight="1">
      <c r="A252" s="53"/>
      <c r="B252" s="405"/>
      <c r="C252" s="1112"/>
      <c r="D252" s="1112"/>
      <c r="E252" s="405"/>
      <c r="F252" s="405"/>
      <c r="G252" s="405"/>
      <c r="H252" s="405"/>
      <c r="I252" s="405"/>
      <c r="J252" s="405"/>
    </row>
    <row r="253" spans="1:10" s="351" customFormat="1" ht="16.5" customHeight="1">
      <c r="A253" s="53"/>
      <c r="B253" s="405"/>
      <c r="C253" s="1112"/>
      <c r="D253" s="1112"/>
      <c r="E253" s="405"/>
      <c r="F253" s="405"/>
      <c r="G253" s="405"/>
      <c r="H253" s="405"/>
      <c r="I253" s="405"/>
    </row>
    <row r="254" spans="1:10" s="351" customFormat="1" ht="16.5" customHeight="1">
      <c r="A254" s="53"/>
      <c r="B254" s="405"/>
      <c r="C254" s="1112"/>
      <c r="D254" s="1112"/>
      <c r="E254" s="405"/>
      <c r="F254" s="405"/>
      <c r="G254" s="405"/>
      <c r="H254" s="405"/>
      <c r="I254" s="405"/>
    </row>
    <row r="255" spans="1:10" s="351" customFormat="1" ht="16.5" customHeight="1">
      <c r="A255" s="53"/>
      <c r="B255" s="405"/>
      <c r="C255" s="1112"/>
      <c r="D255" s="1112"/>
      <c r="E255" s="405"/>
      <c r="F255" s="405"/>
      <c r="G255" s="405"/>
      <c r="H255" s="405"/>
      <c r="I255" s="405"/>
    </row>
    <row r="256" spans="1:10" s="351" customFormat="1" ht="16.5" customHeight="1">
      <c r="A256" s="53"/>
      <c r="B256" s="405"/>
      <c r="C256" s="1112"/>
      <c r="D256" s="1112"/>
      <c r="E256" s="405"/>
      <c r="F256" s="405"/>
      <c r="G256" s="405"/>
      <c r="H256" s="405"/>
      <c r="I256" s="405"/>
    </row>
    <row r="257" spans="1:10" s="351" customFormat="1" ht="16.5" customHeight="1">
      <c r="A257" s="53"/>
      <c r="B257" s="405"/>
      <c r="C257" s="1112"/>
      <c r="D257" s="1112"/>
      <c r="E257" s="621"/>
      <c r="F257" s="621"/>
      <c r="G257" s="621"/>
      <c r="H257" s="621"/>
    </row>
    <row r="258" spans="1:10" s="351" customFormat="1" ht="16.5" customHeight="1">
      <c r="A258" s="53"/>
      <c r="B258" s="405"/>
      <c r="C258" s="1112"/>
      <c r="D258" s="1112"/>
      <c r="E258" s="621"/>
      <c r="F258" s="621"/>
      <c r="G258" s="621"/>
      <c r="H258" s="621"/>
    </row>
    <row r="259" spans="1:10" s="351" customFormat="1" ht="16.5" customHeight="1">
      <c r="A259" s="53"/>
      <c r="B259" s="405"/>
      <c r="C259" s="1112"/>
      <c r="D259" s="1112"/>
      <c r="E259" s="621"/>
      <c r="F259" s="621"/>
      <c r="G259" s="621"/>
      <c r="H259" s="621"/>
    </row>
    <row r="260" spans="1:10" s="351" customFormat="1" ht="16.5" customHeight="1">
      <c r="A260" s="53"/>
      <c r="B260" s="405"/>
      <c r="C260" s="1112"/>
      <c r="D260" s="1112"/>
      <c r="E260" s="621"/>
      <c r="F260" s="621"/>
      <c r="G260" s="621"/>
      <c r="H260" s="621"/>
    </row>
    <row r="261" spans="1:10" s="351" customFormat="1" ht="16.5" customHeight="1">
      <c r="A261" s="53"/>
      <c r="B261" s="405"/>
      <c r="C261" s="1112"/>
      <c r="D261" s="1112"/>
      <c r="E261" s="621"/>
      <c r="F261" s="621"/>
      <c r="G261" s="621"/>
      <c r="H261" s="621"/>
    </row>
    <row r="262" spans="1:10" s="351" customFormat="1" ht="16.5" customHeight="1">
      <c r="A262" s="53"/>
      <c r="B262" s="405"/>
      <c r="C262" s="1112"/>
      <c r="D262" s="1112"/>
      <c r="E262" s="621"/>
      <c r="F262" s="621"/>
      <c r="G262" s="621"/>
      <c r="H262" s="621"/>
    </row>
    <row r="263" spans="1:10" s="351" customFormat="1" ht="16.5" customHeight="1">
      <c r="A263" s="53"/>
      <c r="B263" s="405"/>
      <c r="C263" s="1112"/>
      <c r="D263" s="1112"/>
      <c r="E263" s="621"/>
      <c r="F263" s="621"/>
      <c r="G263" s="621"/>
      <c r="H263" s="621"/>
    </row>
    <row r="265" spans="1:10" s="351" customFormat="1" ht="16.5" customHeight="1">
      <c r="A265" s="53"/>
      <c r="B265" s="405"/>
      <c r="C265" s="1112"/>
      <c r="D265" s="1112"/>
    </row>
    <row r="266" spans="1:10" s="351" customFormat="1" ht="16.5" customHeight="1">
      <c r="A266" s="53"/>
      <c r="B266" s="405"/>
      <c r="C266" s="1112"/>
      <c r="D266" s="1112"/>
      <c r="E266" s="1144"/>
      <c r="F266" s="1144"/>
      <c r="G266" s="1047"/>
      <c r="H266" s="1047"/>
      <c r="I266" s="1047"/>
      <c r="J266" s="405"/>
    </row>
    <row r="267" spans="1:10" s="351" customFormat="1" ht="16.5" customHeight="1">
      <c r="A267" s="53"/>
      <c r="B267" s="405"/>
      <c r="C267" s="1112"/>
      <c r="D267" s="1112"/>
      <c r="E267" s="1047"/>
      <c r="F267" s="1047"/>
      <c r="G267" s="1047"/>
      <c r="H267" s="1047"/>
      <c r="I267" s="1047"/>
      <c r="J267" s="405"/>
    </row>
    <row r="268" spans="1:10" s="351" customFormat="1" ht="16.5" customHeight="1">
      <c r="A268" s="53"/>
      <c r="B268" s="405"/>
      <c r="C268" s="1112"/>
      <c r="D268" s="1112"/>
      <c r="E268" s="405"/>
      <c r="F268" s="405"/>
      <c r="G268" s="405"/>
      <c r="H268" s="405"/>
      <c r="I268" s="405"/>
    </row>
    <row r="269" spans="1:10" s="351" customFormat="1" ht="16.5" customHeight="1">
      <c r="A269" s="53"/>
      <c r="B269" s="405"/>
      <c r="C269" s="1112"/>
      <c r="D269" s="1112"/>
      <c r="E269" s="405"/>
      <c r="F269" s="405"/>
      <c r="G269" s="405"/>
      <c r="H269" s="405"/>
      <c r="I269" s="405"/>
      <c r="J269" s="405"/>
    </row>
    <row r="270" spans="1:10" s="351" customFormat="1" ht="16.5" customHeight="1">
      <c r="A270" s="53"/>
      <c r="B270" s="405"/>
      <c r="C270" s="1112"/>
      <c r="D270" s="1112"/>
      <c r="E270" s="1368"/>
      <c r="F270" s="1368"/>
      <c r="G270" s="1368"/>
      <c r="H270" s="1368"/>
      <c r="I270" s="1368"/>
      <c r="J270" s="730"/>
    </row>
    <row r="271" spans="1:10" s="351" customFormat="1" ht="16.5" customHeight="1">
      <c r="A271" s="53"/>
      <c r="B271" s="405"/>
      <c r="C271" s="1112"/>
      <c r="D271" s="1112"/>
      <c r="E271" s="1368"/>
      <c r="F271" s="1368"/>
      <c r="G271" s="1368"/>
      <c r="H271" s="1368"/>
      <c r="I271" s="1368"/>
      <c r="J271" s="2196"/>
    </row>
    <row r="272" spans="1:10" s="351" customFormat="1" ht="16.5" customHeight="1">
      <c r="A272" s="53"/>
      <c r="B272" s="405"/>
      <c r="C272" s="1112"/>
      <c r="D272" s="1112"/>
      <c r="E272" s="2196"/>
      <c r="F272" s="2207"/>
      <c r="G272" s="2196"/>
      <c r="H272" s="2196"/>
      <c r="I272" s="2196"/>
      <c r="J272" s="2196"/>
    </row>
    <row r="273" spans="1:10" s="351" customFormat="1" ht="16.5" customHeight="1">
      <c r="A273" s="53"/>
      <c r="B273" s="405"/>
      <c r="C273" s="1112"/>
      <c r="D273" s="1112"/>
      <c r="E273" s="1196"/>
      <c r="F273" s="1196"/>
      <c r="G273" s="1196"/>
      <c r="H273" s="1196"/>
      <c r="I273" s="1196"/>
      <c r="J273" s="2196"/>
    </row>
    <row r="274" spans="1:10" s="351" customFormat="1" ht="16.5" customHeight="1">
      <c r="A274" s="53"/>
      <c r="B274" s="405"/>
      <c r="C274" s="1112"/>
      <c r="D274" s="1112"/>
      <c r="E274" s="1196"/>
      <c r="F274" s="1196"/>
      <c r="G274" s="1196"/>
      <c r="H274" s="1196"/>
      <c r="I274" s="1196"/>
      <c r="J274" s="2196"/>
    </row>
    <row r="275" spans="1:10" s="351" customFormat="1" ht="16.5" customHeight="1">
      <c r="A275" s="53"/>
      <c r="B275" s="405"/>
      <c r="C275" s="1112"/>
      <c r="D275" s="1112"/>
      <c r="E275" s="1196"/>
      <c r="F275" s="1196"/>
      <c r="G275" s="1196"/>
      <c r="H275" s="1196"/>
      <c r="J275" s="2196"/>
    </row>
    <row r="276" spans="1:10" s="351" customFormat="1" ht="16.5" customHeight="1">
      <c r="A276" s="53"/>
      <c r="B276" s="405"/>
      <c r="C276" s="1112"/>
      <c r="D276" s="1112"/>
      <c r="E276" s="1196"/>
      <c r="F276" s="1196"/>
      <c r="G276" s="1196"/>
      <c r="H276" s="1196"/>
      <c r="J276" s="2196"/>
    </row>
    <row r="277" spans="1:10" s="351" customFormat="1" ht="16.5" customHeight="1">
      <c r="A277" s="53"/>
      <c r="B277" s="405"/>
      <c r="C277" s="1112"/>
      <c r="D277" s="1112"/>
      <c r="E277" s="1196"/>
      <c r="F277" s="1196"/>
      <c r="G277" s="1196"/>
      <c r="H277" s="1196"/>
      <c r="J277" s="2196"/>
    </row>
    <row r="278" spans="1:10" s="351" customFormat="1" ht="16.5" customHeight="1">
      <c r="A278" s="53"/>
      <c r="B278" s="405"/>
      <c r="C278" s="1112"/>
      <c r="D278" s="1112"/>
      <c r="E278" s="1196"/>
      <c r="F278" s="1196"/>
      <c r="G278" s="1196"/>
      <c r="H278" s="1196"/>
      <c r="J278" s="2196"/>
    </row>
    <row r="282" spans="1:10" s="351" customFormat="1" ht="16.5" customHeight="1">
      <c r="A282" s="53"/>
      <c r="B282" s="405"/>
      <c r="C282" s="1112"/>
      <c r="D282" s="1112"/>
    </row>
    <row r="283" spans="1:10" s="351" customFormat="1" ht="16.5" customHeight="1">
      <c r="A283" s="53"/>
      <c r="B283" s="405"/>
      <c r="C283" s="1112"/>
      <c r="D283" s="1112"/>
      <c r="E283" s="1144"/>
      <c r="F283" s="1144"/>
      <c r="G283" s="1047"/>
      <c r="H283" s="1047"/>
      <c r="I283" s="1047"/>
      <c r="J283" s="405"/>
    </row>
    <row r="284" spans="1:10" s="351" customFormat="1" ht="16.5" customHeight="1">
      <c r="A284" s="53"/>
      <c r="B284" s="405"/>
      <c r="C284" s="1112"/>
      <c r="D284" s="1112"/>
      <c r="E284" s="1047"/>
      <c r="F284" s="1047"/>
      <c r="G284" s="1047"/>
      <c r="H284" s="1047"/>
      <c r="I284" s="1047"/>
      <c r="J284" s="405"/>
    </row>
    <row r="285" spans="1:10" s="351" customFormat="1" ht="16.5" customHeight="1">
      <c r="A285" s="53"/>
      <c r="B285" s="405"/>
      <c r="C285" s="1112"/>
      <c r="D285" s="1112"/>
      <c r="E285" s="405"/>
      <c r="F285" s="405"/>
      <c r="G285" s="405"/>
      <c r="H285" s="405"/>
      <c r="I285" s="405"/>
    </row>
    <row r="286" spans="1:10" s="351" customFormat="1" ht="16.5" customHeight="1">
      <c r="A286" s="53"/>
      <c r="B286" s="405"/>
      <c r="C286" s="1112"/>
      <c r="D286" s="1112"/>
      <c r="E286" s="405"/>
      <c r="F286" s="405"/>
      <c r="G286" s="405"/>
      <c r="H286" s="405"/>
      <c r="I286" s="405"/>
      <c r="J286" s="405"/>
    </row>
    <row r="287" spans="1:10" s="351" customFormat="1" ht="16.5" customHeight="1">
      <c r="A287" s="53"/>
      <c r="B287" s="405"/>
      <c r="C287" s="1112"/>
      <c r="D287" s="1112"/>
      <c r="E287" s="2203"/>
      <c r="F287" s="2203"/>
      <c r="G287" s="2203"/>
      <c r="H287" s="2203"/>
      <c r="I287" s="2203"/>
      <c r="J287" s="2203"/>
    </row>
    <row r="288" spans="1:10" s="351" customFormat="1" ht="16.5" customHeight="1">
      <c r="A288" s="53"/>
      <c r="B288" s="405"/>
      <c r="C288" s="1112"/>
      <c r="D288" s="1112"/>
      <c r="E288" s="2203"/>
      <c r="F288" s="2203"/>
      <c r="G288" s="2203"/>
      <c r="H288" s="2203"/>
      <c r="I288" s="2203"/>
      <c r="J288" s="681"/>
    </row>
    <row r="289" spans="1:10" s="351" customFormat="1" ht="16.5" customHeight="1">
      <c r="A289" s="53"/>
      <c r="B289" s="405"/>
      <c r="C289" s="1112"/>
      <c r="D289" s="1112"/>
      <c r="E289" s="2196"/>
      <c r="F289" s="2196"/>
      <c r="G289" s="2196"/>
      <c r="H289" s="2196"/>
      <c r="I289" s="2196"/>
      <c r="J289" s="621"/>
    </row>
    <row r="290" spans="1:10" s="351" customFormat="1" ht="16.5" customHeight="1">
      <c r="A290" s="53"/>
      <c r="B290" s="405"/>
      <c r="C290" s="1112"/>
      <c r="D290" s="1112"/>
      <c r="E290" s="1196"/>
      <c r="F290" s="1196"/>
      <c r="G290" s="1196"/>
      <c r="H290" s="1196"/>
      <c r="I290" s="1196"/>
      <c r="J290" s="621"/>
    </row>
    <row r="291" spans="1:10" s="351" customFormat="1" ht="16.5" customHeight="1">
      <c r="A291" s="53"/>
      <c r="B291" s="405"/>
      <c r="C291" s="1112"/>
      <c r="D291" s="1112"/>
      <c r="E291" s="621"/>
      <c r="F291" s="621"/>
      <c r="G291" s="621"/>
      <c r="H291" s="621"/>
      <c r="I291" s="621"/>
      <c r="J291" s="621"/>
    </row>
    <row r="292" spans="1:10" s="351" customFormat="1" ht="16.5" customHeight="1">
      <c r="A292" s="53"/>
      <c r="B292" s="405"/>
      <c r="C292" s="1112"/>
      <c r="D292" s="1112"/>
      <c r="E292" s="621"/>
      <c r="F292" s="621"/>
      <c r="G292" s="621"/>
      <c r="H292" s="621"/>
      <c r="J292" s="621"/>
    </row>
    <row r="293" spans="1:10" s="351" customFormat="1" ht="16.5" customHeight="1">
      <c r="A293" s="53"/>
      <c r="B293" s="405"/>
      <c r="C293" s="1112"/>
      <c r="D293" s="1112"/>
      <c r="E293" s="621"/>
      <c r="F293" s="621"/>
      <c r="G293" s="621"/>
      <c r="H293" s="621"/>
      <c r="J293" s="621"/>
    </row>
    <row r="294" spans="1:10" s="351" customFormat="1" ht="16.5" customHeight="1">
      <c r="A294" s="53"/>
      <c r="B294" s="405"/>
      <c r="C294" s="1112"/>
      <c r="D294" s="1112"/>
      <c r="E294" s="621"/>
      <c r="F294" s="621"/>
      <c r="G294" s="621"/>
      <c r="H294" s="621"/>
      <c r="J294" s="621"/>
    </row>
    <row r="295" spans="1:10" s="351" customFormat="1" ht="16.5" customHeight="1">
      <c r="A295" s="53"/>
      <c r="B295" s="405"/>
      <c r="C295" s="1112"/>
      <c r="D295" s="1112"/>
      <c r="E295" s="621"/>
      <c r="F295" s="621"/>
      <c r="G295" s="621"/>
      <c r="H295" s="621"/>
      <c r="J295" s="621"/>
    </row>
    <row r="299" spans="1:10" s="351" customFormat="1" ht="16.5" customHeight="1">
      <c r="A299" s="53"/>
      <c r="B299" s="405"/>
      <c r="C299" s="1112"/>
      <c r="D299" s="1112"/>
    </row>
    <row r="300" spans="1:10" s="351" customFormat="1" ht="16.5" customHeight="1">
      <c r="A300" s="53"/>
      <c r="B300" s="405"/>
      <c r="C300" s="1112"/>
      <c r="D300" s="1112"/>
      <c r="E300" s="1144"/>
      <c r="F300" s="1144"/>
      <c r="G300" s="1047"/>
      <c r="H300" s="1047"/>
      <c r="I300" s="1047"/>
      <c r="J300" s="405"/>
    </row>
    <row r="301" spans="1:10" s="351" customFormat="1" ht="16.5" customHeight="1">
      <c r="A301" s="53"/>
      <c r="B301" s="405"/>
      <c r="C301" s="1112"/>
      <c r="D301" s="1112"/>
      <c r="E301" s="1047"/>
      <c r="F301" s="1047"/>
      <c r="G301" s="1047"/>
      <c r="H301" s="1047"/>
      <c r="I301" s="1047"/>
      <c r="J301" s="405"/>
    </row>
    <row r="302" spans="1:10" s="351" customFormat="1" ht="16.5" customHeight="1">
      <c r="A302" s="53"/>
      <c r="B302" s="405"/>
      <c r="C302" s="1112"/>
      <c r="D302" s="1112"/>
      <c r="E302" s="405"/>
      <c r="F302" s="405"/>
      <c r="G302" s="405"/>
      <c r="H302" s="405"/>
      <c r="I302" s="405"/>
    </row>
    <row r="303" spans="1:10" s="351" customFormat="1" ht="16.5" customHeight="1">
      <c r="A303" s="53"/>
      <c r="B303" s="405"/>
      <c r="C303" s="1112"/>
      <c r="D303" s="1112"/>
      <c r="E303" s="405"/>
      <c r="F303" s="405"/>
      <c r="G303" s="405"/>
      <c r="H303" s="405"/>
      <c r="I303" s="405"/>
      <c r="J303" s="405"/>
    </row>
    <row r="304" spans="1:10" s="351" customFormat="1" ht="16.5" customHeight="1">
      <c r="A304" s="53"/>
      <c r="B304" s="405"/>
      <c r="C304" s="1112"/>
      <c r="D304" s="1112"/>
      <c r="E304" s="1368"/>
      <c r="F304" s="1368"/>
      <c r="G304" s="1368"/>
      <c r="H304" s="1368"/>
      <c r="I304" s="1368"/>
      <c r="J304" s="730"/>
    </row>
    <row r="305" spans="1:10" s="351" customFormat="1" ht="16.5" customHeight="1">
      <c r="A305" s="53"/>
      <c r="B305" s="405"/>
      <c r="C305" s="1112"/>
      <c r="D305" s="1112"/>
      <c r="E305" s="1368"/>
      <c r="F305" s="1368"/>
      <c r="G305" s="1368"/>
      <c r="H305" s="1368"/>
      <c r="I305" s="1368"/>
      <c r="J305" s="621"/>
    </row>
    <row r="306" spans="1:10" s="351" customFormat="1" ht="16.5" customHeight="1">
      <c r="A306" s="53"/>
      <c r="B306" s="405"/>
      <c r="C306" s="1112"/>
      <c r="D306" s="1112"/>
      <c r="E306" s="1368"/>
      <c r="F306" s="1368"/>
      <c r="G306" s="1368"/>
      <c r="H306" s="1368"/>
      <c r="I306" s="1368"/>
      <c r="J306" s="621"/>
    </row>
    <row r="307" spans="1:10" s="351" customFormat="1" ht="16.5" customHeight="1">
      <c r="A307" s="53"/>
      <c r="B307" s="405"/>
      <c r="C307" s="1112"/>
      <c r="D307" s="1112"/>
      <c r="E307" s="756"/>
      <c r="F307" s="756"/>
      <c r="G307" s="756"/>
      <c r="H307" s="756"/>
      <c r="I307" s="756"/>
      <c r="J307" s="621"/>
    </row>
    <row r="308" spans="1:10" s="351" customFormat="1" ht="16.5" customHeight="1">
      <c r="A308" s="53"/>
      <c r="B308" s="405"/>
      <c r="C308" s="1112"/>
      <c r="D308" s="1112"/>
      <c r="E308" s="621"/>
      <c r="F308" s="621"/>
      <c r="G308" s="621"/>
      <c r="H308" s="621"/>
      <c r="I308" s="621"/>
      <c r="J308" s="621"/>
    </row>
    <row r="309" spans="1:10" s="351" customFormat="1" ht="16.5" customHeight="1">
      <c r="A309" s="53"/>
      <c r="B309" s="405"/>
      <c r="C309" s="1112"/>
      <c r="D309" s="1112"/>
      <c r="E309" s="621"/>
      <c r="F309" s="621"/>
      <c r="G309" s="621"/>
      <c r="H309" s="621"/>
      <c r="J309" s="621"/>
    </row>
    <row r="310" spans="1:10" s="351" customFormat="1" ht="16.5" customHeight="1">
      <c r="A310" s="53"/>
      <c r="B310" s="405"/>
      <c r="C310" s="1112"/>
      <c r="D310" s="1112"/>
      <c r="E310" s="621"/>
      <c r="F310" s="621"/>
      <c r="G310" s="621"/>
      <c r="H310" s="621"/>
      <c r="J310" s="621"/>
    </row>
    <row r="311" spans="1:10" s="351" customFormat="1" ht="16.5" customHeight="1">
      <c r="A311" s="53"/>
      <c r="B311" s="405"/>
      <c r="C311" s="1112"/>
      <c r="D311" s="1112"/>
      <c r="E311" s="621"/>
      <c r="F311" s="621"/>
      <c r="G311" s="621"/>
      <c r="H311" s="621"/>
      <c r="J311" s="621"/>
    </row>
    <row r="312" spans="1:10" s="351" customFormat="1" ht="16.5" customHeight="1">
      <c r="A312" s="53"/>
      <c r="B312" s="405"/>
      <c r="C312" s="1112"/>
      <c r="D312" s="1112"/>
      <c r="E312" s="621"/>
      <c r="F312" s="621"/>
      <c r="G312" s="621"/>
      <c r="H312" s="621"/>
      <c r="J312" s="621"/>
    </row>
    <row r="316" spans="1:10" s="351" customFormat="1" ht="16.5" customHeight="1">
      <c r="A316" s="53"/>
      <c r="B316" s="405"/>
      <c r="C316" s="1112"/>
      <c r="D316" s="1112"/>
    </row>
    <row r="317" spans="1:10" s="351" customFormat="1" ht="16.5" customHeight="1">
      <c r="A317" s="53"/>
      <c r="B317" s="405"/>
      <c r="C317" s="1112"/>
      <c r="D317" s="1112"/>
      <c r="E317" s="1144"/>
      <c r="F317" s="1144"/>
      <c r="G317" s="1047"/>
      <c r="H317" s="1047"/>
      <c r="I317" s="1047"/>
      <c r="J317" s="405"/>
    </row>
    <row r="318" spans="1:10" s="351" customFormat="1" ht="16.5" customHeight="1">
      <c r="A318" s="53"/>
      <c r="B318" s="405"/>
      <c r="C318" s="1112"/>
      <c r="D318" s="1112"/>
      <c r="E318" s="1047"/>
      <c r="F318" s="1047"/>
      <c r="G318" s="1047"/>
      <c r="H318" s="1047"/>
      <c r="I318" s="1047"/>
      <c r="J318" s="405"/>
    </row>
    <row r="319" spans="1:10" s="351" customFormat="1" ht="16.5" customHeight="1">
      <c r="A319" s="53"/>
      <c r="B319" s="405"/>
      <c r="C319" s="1112"/>
      <c r="D319" s="1112"/>
      <c r="E319" s="405"/>
      <c r="F319" s="405"/>
      <c r="G319" s="405"/>
      <c r="H319" s="405"/>
      <c r="I319" s="405"/>
    </row>
    <row r="320" spans="1:10" s="351" customFormat="1" ht="16.5" customHeight="1">
      <c r="A320" s="53"/>
      <c r="B320" s="405"/>
      <c r="C320" s="1112"/>
      <c r="D320" s="1112"/>
      <c r="E320" s="405"/>
      <c r="F320" s="405"/>
      <c r="G320" s="405"/>
      <c r="H320" s="405"/>
      <c r="I320" s="405"/>
      <c r="J320" s="405"/>
    </row>
    <row r="321" spans="1:10" s="351" customFormat="1" ht="16.5" customHeight="1">
      <c r="A321" s="53"/>
      <c r="B321" s="405"/>
      <c r="C321" s="1112"/>
      <c r="D321" s="1112"/>
      <c r="E321" s="405"/>
      <c r="F321" s="1368"/>
      <c r="G321" s="405"/>
      <c r="H321" s="405"/>
      <c r="I321" s="405"/>
      <c r="J321" s="730"/>
    </row>
    <row r="322" spans="1:10" s="351" customFormat="1" ht="16.5" customHeight="1">
      <c r="A322" s="53"/>
      <c r="B322" s="405"/>
      <c r="C322" s="1112"/>
      <c r="D322" s="1112"/>
      <c r="E322" s="1368"/>
      <c r="F322" s="1368"/>
      <c r="G322" s="1368"/>
      <c r="H322" s="1368"/>
      <c r="I322" s="1368"/>
      <c r="J322" s="730"/>
    </row>
    <row r="323" spans="1:10" s="351" customFormat="1" ht="16.5" customHeight="1">
      <c r="A323" s="53"/>
      <c r="B323" s="405"/>
      <c r="C323" s="1112"/>
      <c r="D323" s="1112"/>
      <c r="E323" s="756"/>
      <c r="F323" s="756"/>
      <c r="G323" s="2196"/>
      <c r="H323" s="2196"/>
      <c r="I323" s="2196"/>
      <c r="J323" s="730"/>
    </row>
    <row r="324" spans="1:10" s="351" customFormat="1" ht="16.5" customHeight="1">
      <c r="A324" s="53"/>
      <c r="B324" s="405"/>
      <c r="C324" s="1112"/>
      <c r="D324" s="1112"/>
      <c r="E324" s="756"/>
      <c r="F324" s="756"/>
      <c r="G324" s="1196"/>
      <c r="H324" s="1196"/>
      <c r="I324" s="1196"/>
      <c r="J324" s="621"/>
    </row>
    <row r="325" spans="1:10" s="351" customFormat="1" ht="16.5" customHeight="1">
      <c r="A325" s="53"/>
      <c r="B325" s="405"/>
      <c r="C325" s="1112"/>
      <c r="D325" s="1112"/>
      <c r="E325" s="621"/>
      <c r="F325" s="621"/>
      <c r="G325" s="621"/>
      <c r="H325" s="621"/>
    </row>
    <row r="326" spans="1:10" s="351" customFormat="1" ht="16.5" customHeight="1">
      <c r="A326" s="53"/>
      <c r="B326" s="405"/>
      <c r="C326" s="1112"/>
      <c r="D326" s="1112"/>
      <c r="E326" s="621"/>
      <c r="F326" s="621"/>
      <c r="G326" s="621"/>
      <c r="H326" s="621"/>
    </row>
    <row r="327" spans="1:10" s="351" customFormat="1" ht="16.5" customHeight="1">
      <c r="A327" s="53"/>
      <c r="B327" s="405"/>
      <c r="C327" s="1112"/>
      <c r="D327" s="1112"/>
      <c r="E327" s="621"/>
      <c r="F327" s="621"/>
      <c r="G327" s="621"/>
      <c r="H327" s="621"/>
    </row>
    <row r="328" spans="1:10" s="351" customFormat="1" ht="16.5" customHeight="1">
      <c r="A328" s="53"/>
      <c r="B328" s="405"/>
      <c r="C328" s="1112"/>
      <c r="D328" s="1112"/>
      <c r="E328" s="621"/>
      <c r="F328" s="621"/>
      <c r="G328" s="621"/>
      <c r="H328" s="621"/>
    </row>
    <row r="329" spans="1:10" s="351" customFormat="1" ht="16.5" customHeight="1">
      <c r="A329" s="53"/>
      <c r="B329" s="405"/>
      <c r="C329" s="1112"/>
      <c r="D329" s="1112"/>
      <c r="E329" s="621"/>
      <c r="F329" s="621"/>
      <c r="G329" s="621"/>
      <c r="H329" s="621"/>
    </row>
  </sheetData>
  <mergeCells count="97">
    <mergeCell ref="H128:H129"/>
    <mergeCell ref="B113:D113"/>
    <mergeCell ref="B114:B116"/>
    <mergeCell ref="C114:C115"/>
    <mergeCell ref="D114:D115"/>
    <mergeCell ref="H114:H115"/>
    <mergeCell ref="E114:G114"/>
    <mergeCell ref="E121:G121"/>
    <mergeCell ref="E128:G128"/>
    <mergeCell ref="B121:B123"/>
    <mergeCell ref="C121:C122"/>
    <mergeCell ref="D121:D122"/>
    <mergeCell ref="B127:D127"/>
    <mergeCell ref="B128:B130"/>
    <mergeCell ref="C128:C129"/>
    <mergeCell ref="D128:D129"/>
    <mergeCell ref="B106:D106"/>
    <mergeCell ref="B107:B109"/>
    <mergeCell ref="C107:C108"/>
    <mergeCell ref="D107:D108"/>
    <mergeCell ref="B120:D120"/>
    <mergeCell ref="H107:H108"/>
    <mergeCell ref="E107:G107"/>
    <mergeCell ref="B81:D81"/>
    <mergeCell ref="B82:B84"/>
    <mergeCell ref="C82:C83"/>
    <mergeCell ref="D82:D83"/>
    <mergeCell ref="H100:H101"/>
    <mergeCell ref="E100:G100"/>
    <mergeCell ref="B99:D99"/>
    <mergeCell ref="B100:B102"/>
    <mergeCell ref="C100:C101"/>
    <mergeCell ref="D100:D101"/>
    <mergeCell ref="H82:H83"/>
    <mergeCell ref="B89:D89"/>
    <mergeCell ref="B90:B92"/>
    <mergeCell ref="C90:C91"/>
    <mergeCell ref="D90:D91"/>
    <mergeCell ref="H90:H91"/>
    <mergeCell ref="E82:G82"/>
    <mergeCell ref="E90:G90"/>
    <mergeCell ref="B74:B76"/>
    <mergeCell ref="C74:C75"/>
    <mergeCell ref="D74:D75"/>
    <mergeCell ref="H74:H75"/>
    <mergeCell ref="E74:G74"/>
    <mergeCell ref="H64:H65"/>
    <mergeCell ref="B73:D73"/>
    <mergeCell ref="B63:D63"/>
    <mergeCell ref="B64:B66"/>
    <mergeCell ref="C64:C65"/>
    <mergeCell ref="D64:D65"/>
    <mergeCell ref="E64:G64"/>
    <mergeCell ref="E56:G56"/>
    <mergeCell ref="B47:D47"/>
    <mergeCell ref="B48:B50"/>
    <mergeCell ref="B39:D39"/>
    <mergeCell ref="B40:B42"/>
    <mergeCell ref="C40:C41"/>
    <mergeCell ref="D40:D41"/>
    <mergeCell ref="C48:C49"/>
    <mergeCell ref="D48:D49"/>
    <mergeCell ref="B55:D55"/>
    <mergeCell ref="B56:B58"/>
    <mergeCell ref="C56:C57"/>
    <mergeCell ref="D56:D57"/>
    <mergeCell ref="H56:H57"/>
    <mergeCell ref="H121:H122"/>
    <mergeCell ref="B20:D20"/>
    <mergeCell ref="B21:B23"/>
    <mergeCell ref="C21:C22"/>
    <mergeCell ref="D21:D22"/>
    <mergeCell ref="H40:H41"/>
    <mergeCell ref="E40:G40"/>
    <mergeCell ref="H21:H22"/>
    <mergeCell ref="B28:D28"/>
    <mergeCell ref="B29:B31"/>
    <mergeCell ref="C29:C30"/>
    <mergeCell ref="D29:D30"/>
    <mergeCell ref="H29:H30"/>
    <mergeCell ref="E21:G21"/>
    <mergeCell ref="E29:G29"/>
    <mergeCell ref="H48:H49"/>
    <mergeCell ref="H5:H6"/>
    <mergeCell ref="B12:D12"/>
    <mergeCell ref="B13:B15"/>
    <mergeCell ref="C13:C14"/>
    <mergeCell ref="D13:D14"/>
    <mergeCell ref="H13:H14"/>
    <mergeCell ref="E13:G13"/>
    <mergeCell ref="E48:G48"/>
    <mergeCell ref="B2:F2"/>
    <mergeCell ref="B4:D4"/>
    <mergeCell ref="B5:B7"/>
    <mergeCell ref="C5:C6"/>
    <mergeCell ref="D5:D6"/>
    <mergeCell ref="E5:G5"/>
  </mergeCells>
  <pageMargins left="0.47" right="0.51" top="0.75" bottom="0.75" header="0.3" footer="0.3"/>
  <pageSetup paperSize="9" scale="69" orientation="landscape" r:id="rId1"/>
  <rowBreaks count="3" manualBreakCount="3">
    <brk id="35" max="16383" man="1"/>
    <brk id="70" max="8" man="1"/>
    <brk id="96" max="8"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C000"/>
  </sheetPr>
  <dimension ref="A1:N170"/>
  <sheetViews>
    <sheetView topLeftCell="A97" workbookViewId="0">
      <selection activeCell="K103" sqref="K103"/>
    </sheetView>
  </sheetViews>
  <sheetFormatPr defaultRowHeight="14.4"/>
  <cols>
    <col min="2" max="2" width="13.6640625" customWidth="1"/>
    <col min="3" max="3" width="13.88671875" customWidth="1"/>
    <col min="4" max="4" width="12.6640625" customWidth="1"/>
    <col min="5" max="5" width="12.88671875" customWidth="1"/>
    <col min="6" max="6" width="12.6640625" customWidth="1"/>
    <col min="7" max="7" width="13.33203125" customWidth="1"/>
    <col min="8" max="8" width="13.44140625" customWidth="1"/>
    <col min="9" max="9" width="12.5546875" customWidth="1"/>
    <col min="10" max="10" width="13.109375" customWidth="1"/>
    <col min="11" max="11" width="16.109375" customWidth="1"/>
  </cols>
  <sheetData>
    <row r="1" spans="1:11">
      <c r="B1" s="301"/>
    </row>
    <row r="2" spans="1:11" s="93" customFormat="1" ht="20.25" customHeight="1">
      <c r="A2" s="1098"/>
      <c r="B2" s="1102" t="s">
        <v>566</v>
      </c>
      <c r="C2" s="1103"/>
      <c r="D2" s="1101"/>
      <c r="E2" s="1101"/>
      <c r="F2" s="1101"/>
      <c r="G2" s="1101"/>
      <c r="H2" s="1101"/>
      <c r="I2" s="94"/>
    </row>
    <row r="3" spans="1:11" s="96" customFormat="1" ht="13.2">
      <c r="A3" s="95"/>
      <c r="C3" s="96" t="s">
        <v>548</v>
      </c>
      <c r="I3" s="97"/>
    </row>
    <row r="4" spans="1:11" s="96" customFormat="1" ht="13.2">
      <c r="A4" s="95"/>
      <c r="B4" s="2639" t="s">
        <v>108</v>
      </c>
      <c r="C4" s="2670" t="s">
        <v>109</v>
      </c>
      <c r="D4" s="2667" t="s">
        <v>567</v>
      </c>
      <c r="E4" s="2668"/>
      <c r="F4" s="2668"/>
      <c r="G4" s="2668"/>
      <c r="H4" s="2668"/>
      <c r="I4" s="2668"/>
      <c r="J4" s="2668"/>
      <c r="K4" s="2669"/>
    </row>
    <row r="5" spans="1:11" s="96" customFormat="1" ht="115.2">
      <c r="A5" s="95"/>
      <c r="B5" s="2639"/>
      <c r="C5" s="2670"/>
      <c r="D5" s="707" t="s">
        <v>110</v>
      </c>
      <c r="E5" s="707" t="s">
        <v>111</v>
      </c>
      <c r="F5" s="707" t="s">
        <v>112</v>
      </c>
      <c r="G5" s="729" t="s">
        <v>113</v>
      </c>
      <c r="H5" s="102" t="s">
        <v>564</v>
      </c>
      <c r="I5" s="102" t="s">
        <v>563</v>
      </c>
      <c r="J5" s="102" t="s">
        <v>116</v>
      </c>
      <c r="K5" s="704" t="s">
        <v>26</v>
      </c>
    </row>
    <row r="6" spans="1:11" s="96" customFormat="1" ht="18.75" customHeight="1">
      <c r="A6" s="95"/>
      <c r="B6" s="858">
        <v>2013</v>
      </c>
      <c r="C6" s="870"/>
      <c r="D6" s="870"/>
      <c r="E6" s="870"/>
      <c r="F6" s="870"/>
      <c r="G6" s="729"/>
      <c r="H6" s="866"/>
      <c r="I6" s="866"/>
      <c r="J6" s="866"/>
      <c r="K6" s="874">
        <f>SUM(D6:J6)</f>
        <v>0</v>
      </c>
    </row>
    <row r="7" spans="1:11" s="93" customFormat="1" ht="20.100000000000001" customHeight="1">
      <c r="A7" s="107"/>
      <c r="B7" s="703">
        <v>2012</v>
      </c>
      <c r="C7" s="527">
        <v>514472</v>
      </c>
      <c r="D7" s="474">
        <v>13879602.7457377</v>
      </c>
      <c r="E7" s="474">
        <v>1943912.6645899999</v>
      </c>
      <c r="F7" s="474">
        <v>246384.57386999999</v>
      </c>
      <c r="G7" s="474">
        <v>1240117.24306</v>
      </c>
      <c r="H7" s="474">
        <v>0</v>
      </c>
      <c r="I7" s="474">
        <v>13913</v>
      </c>
      <c r="J7" s="474">
        <v>1746</v>
      </c>
      <c r="K7" s="601">
        <f>SUM(D7:J7)</f>
        <v>17325676.227257699</v>
      </c>
    </row>
    <row r="8" spans="1:11" s="93" customFormat="1" ht="20.100000000000001" customHeight="1">
      <c r="A8" s="107"/>
      <c r="B8" s="704">
        <v>2011</v>
      </c>
      <c r="C8" s="474">
        <v>526023</v>
      </c>
      <c r="D8" s="474">
        <v>10855730.399096599</v>
      </c>
      <c r="E8" s="474">
        <v>2991408.6</v>
      </c>
      <c r="F8" s="474">
        <v>176329.26988000001</v>
      </c>
      <c r="G8" s="474">
        <v>1015245</v>
      </c>
      <c r="H8" s="474">
        <v>0</v>
      </c>
      <c r="I8" s="474">
        <v>10722</v>
      </c>
      <c r="J8" s="474">
        <v>2561</v>
      </c>
      <c r="K8" s="601">
        <f>SUM(D8:J8)</f>
        <v>15051996.268976599</v>
      </c>
    </row>
    <row r="9" spans="1:11" s="93" customFormat="1" ht="20.100000000000001" customHeight="1">
      <c r="A9" s="107"/>
      <c r="B9" s="704">
        <v>2010</v>
      </c>
      <c r="C9" s="474">
        <v>516139</v>
      </c>
      <c r="D9" s="474">
        <v>8595701.2015300002</v>
      </c>
      <c r="E9" s="474">
        <v>2186148</v>
      </c>
      <c r="F9" s="474">
        <v>143053</v>
      </c>
      <c r="G9" s="474">
        <v>630302</v>
      </c>
      <c r="H9" s="474">
        <v>0</v>
      </c>
      <c r="I9" s="474">
        <v>398</v>
      </c>
      <c r="J9" s="474">
        <v>1700</v>
      </c>
      <c r="K9" s="601">
        <f>SUM(D9:J9)</f>
        <v>11557302.20153</v>
      </c>
    </row>
    <row r="10" spans="1:11" s="93" customFormat="1" ht="20.100000000000001" customHeight="1">
      <c r="A10" s="107"/>
      <c r="B10" s="704">
        <v>2009</v>
      </c>
      <c r="C10" s="474">
        <v>468317</v>
      </c>
      <c r="D10" s="474">
        <v>6504464.7420000006</v>
      </c>
      <c r="E10" s="474">
        <v>397054</v>
      </c>
      <c r="F10" s="474">
        <v>102278</v>
      </c>
      <c r="G10" s="474">
        <v>510352</v>
      </c>
      <c r="H10" s="474">
        <v>0</v>
      </c>
      <c r="I10" s="474">
        <v>343</v>
      </c>
      <c r="J10" s="474">
        <v>2061</v>
      </c>
      <c r="K10" s="601">
        <f>SUM(D10:J10)</f>
        <v>7516552.7420000006</v>
      </c>
    </row>
    <row r="11" spans="1:11" s="94" customFormat="1" ht="20.100000000000001" customHeight="1">
      <c r="A11" s="731"/>
      <c r="B11" s="405"/>
      <c r="C11" s="621"/>
      <c r="D11" s="621"/>
      <c r="E11" s="621"/>
      <c r="F11" s="621"/>
      <c r="G11" s="621"/>
      <c r="H11" s="621"/>
      <c r="I11" s="621"/>
      <c r="J11" s="621"/>
      <c r="K11" s="730"/>
    </row>
    <row r="12" spans="1:11" s="94" customFormat="1" ht="20.100000000000001" customHeight="1">
      <c r="A12" s="731"/>
      <c r="B12" s="405"/>
      <c r="C12" s="621"/>
      <c r="D12" s="621"/>
      <c r="E12" s="621"/>
      <c r="F12" s="621"/>
      <c r="G12" s="621"/>
      <c r="H12" s="621"/>
      <c r="I12" s="621"/>
      <c r="J12" s="621"/>
      <c r="K12" s="730"/>
    </row>
    <row r="13" spans="1:11" s="11" customFormat="1">
      <c r="B13" s="701">
        <v>1</v>
      </c>
      <c r="C13" s="732" t="s">
        <v>489</v>
      </c>
    </row>
    <row r="14" spans="1:11" s="96" customFormat="1" ht="13.2">
      <c r="A14" s="95"/>
      <c r="B14" s="2673" t="s">
        <v>108</v>
      </c>
      <c r="C14" s="2671" t="s">
        <v>109</v>
      </c>
      <c r="D14" s="2667" t="s">
        <v>567</v>
      </c>
      <c r="E14" s="2668"/>
      <c r="F14" s="2668"/>
      <c r="G14" s="2668"/>
      <c r="H14" s="2668"/>
      <c r="I14" s="2668"/>
      <c r="J14" s="2668"/>
      <c r="K14" s="2669"/>
    </row>
    <row r="15" spans="1:11" s="96" customFormat="1" ht="115.2">
      <c r="A15" s="95"/>
      <c r="B15" s="2674"/>
      <c r="C15" s="2672"/>
      <c r="D15" s="707" t="s">
        <v>110</v>
      </c>
      <c r="E15" s="707" t="s">
        <v>111</v>
      </c>
      <c r="F15" s="707" t="s">
        <v>112</v>
      </c>
      <c r="G15" s="101" t="s">
        <v>113</v>
      </c>
      <c r="H15" s="102" t="s">
        <v>114</v>
      </c>
      <c r="I15" s="102" t="s">
        <v>115</v>
      </c>
      <c r="J15" s="103" t="s">
        <v>116</v>
      </c>
      <c r="K15" s="704" t="s">
        <v>26</v>
      </c>
    </row>
    <row r="16" spans="1:11" s="96" customFormat="1">
      <c r="A16" s="95"/>
      <c r="B16" s="858">
        <v>2013</v>
      </c>
      <c r="C16" s="868"/>
      <c r="D16" s="870"/>
      <c r="E16" s="870"/>
      <c r="F16" s="870"/>
      <c r="G16" s="101"/>
      <c r="H16" s="866"/>
      <c r="I16" s="866"/>
      <c r="J16" s="865"/>
      <c r="K16" s="874">
        <f>SUM(D16:J16)</f>
        <v>0</v>
      </c>
    </row>
    <row r="17" spans="1:11" s="93" customFormat="1" ht="20.100000000000001" customHeight="1">
      <c r="A17" s="107"/>
      <c r="B17" s="703">
        <v>2012</v>
      </c>
      <c r="C17" s="767">
        <v>65608</v>
      </c>
      <c r="D17" s="767">
        <v>806424.48422999994</v>
      </c>
      <c r="E17" s="767">
        <v>986538.66458999994</v>
      </c>
      <c r="F17" s="767">
        <v>0</v>
      </c>
      <c r="G17" s="767">
        <v>348958.24305999995</v>
      </c>
      <c r="H17" s="767"/>
      <c r="I17" s="767"/>
      <c r="J17" s="767"/>
      <c r="K17" s="776">
        <f>SUM(D17:J17)</f>
        <v>2141921.3918799995</v>
      </c>
    </row>
    <row r="18" spans="1:11" s="93" customFormat="1" ht="20.100000000000001" customHeight="1">
      <c r="A18" s="107"/>
      <c r="B18" s="704">
        <v>2011</v>
      </c>
      <c r="C18" s="768">
        <v>55158</v>
      </c>
      <c r="D18" s="768">
        <v>473251</v>
      </c>
      <c r="E18" s="768">
        <v>2228585</v>
      </c>
      <c r="F18" s="768">
        <v>0</v>
      </c>
      <c r="G18" s="768">
        <v>226596</v>
      </c>
      <c r="H18" s="768"/>
      <c r="I18" s="768"/>
      <c r="J18" s="768"/>
      <c r="K18" s="776">
        <f>SUM(D18:J18)</f>
        <v>2928432</v>
      </c>
    </row>
    <row r="19" spans="1:11" s="93" customFormat="1" ht="20.100000000000001" customHeight="1">
      <c r="A19" s="107"/>
      <c r="B19" s="704">
        <v>2010</v>
      </c>
      <c r="C19" s="182">
        <v>64078</v>
      </c>
      <c r="D19" s="182">
        <v>477366</v>
      </c>
      <c r="E19" s="182">
        <v>1837271</v>
      </c>
      <c r="F19" s="182">
        <v>0</v>
      </c>
      <c r="G19" s="182">
        <v>290036</v>
      </c>
      <c r="H19" s="182"/>
      <c r="I19" s="182"/>
      <c r="J19" s="736"/>
      <c r="K19" s="776">
        <f>SUM(D19:J19)</f>
        <v>2604673</v>
      </c>
    </row>
    <row r="20" spans="1:11" s="93" customFormat="1" ht="20.100000000000001" customHeight="1">
      <c r="A20" s="107"/>
      <c r="B20" s="704">
        <v>2009</v>
      </c>
      <c r="C20" s="182">
        <v>57369</v>
      </c>
      <c r="D20" s="182">
        <v>414141</v>
      </c>
      <c r="E20" s="182">
        <v>395503</v>
      </c>
      <c r="F20" s="182">
        <v>0</v>
      </c>
      <c r="G20" s="182">
        <v>264688</v>
      </c>
      <c r="H20" s="182"/>
      <c r="I20" s="182"/>
      <c r="J20" s="736"/>
      <c r="K20" s="776">
        <f>SUM(D20:J20)</f>
        <v>1074332</v>
      </c>
    </row>
    <row r="21" spans="1:11" s="96" customFormat="1" ht="13.2">
      <c r="A21" s="95"/>
      <c r="B21" s="405"/>
      <c r="C21" s="188"/>
      <c r="D21" s="188"/>
      <c r="E21" s="188"/>
      <c r="F21" s="188"/>
      <c r="G21" s="188"/>
      <c r="H21" s="188"/>
      <c r="I21" s="188"/>
      <c r="J21" s="97"/>
      <c r="K21" s="730"/>
    </row>
    <row r="22" spans="1:11" s="96" customFormat="1" ht="13.2">
      <c r="A22" s="95"/>
      <c r="B22" s="405"/>
      <c r="C22" s="188"/>
      <c r="D22" s="188"/>
      <c r="E22" s="188"/>
      <c r="F22" s="188"/>
      <c r="G22" s="188"/>
      <c r="H22" s="188"/>
      <c r="I22" s="188"/>
      <c r="J22" s="97"/>
      <c r="K22" s="730"/>
    </row>
    <row r="23" spans="1:11">
      <c r="B23">
        <v>2</v>
      </c>
      <c r="C23" s="734" t="s">
        <v>430</v>
      </c>
    </row>
    <row r="24" spans="1:11" s="96" customFormat="1" ht="13.2">
      <c r="A24" s="95"/>
      <c r="B24" s="2639" t="s">
        <v>108</v>
      </c>
      <c r="C24" s="2670" t="s">
        <v>109</v>
      </c>
      <c r="D24" s="2667" t="s">
        <v>567</v>
      </c>
      <c r="E24" s="2668"/>
      <c r="F24" s="2668"/>
      <c r="G24" s="2668"/>
      <c r="H24" s="2668"/>
      <c r="I24" s="2668"/>
      <c r="J24" s="2668"/>
      <c r="K24" s="2669"/>
    </row>
    <row r="25" spans="1:11" s="96" customFormat="1" ht="115.2">
      <c r="A25" s="95"/>
      <c r="B25" s="2639"/>
      <c r="C25" s="2670"/>
      <c r="D25" s="733" t="s">
        <v>110</v>
      </c>
      <c r="E25" s="102" t="s">
        <v>111</v>
      </c>
      <c r="F25" s="102" t="s">
        <v>112</v>
      </c>
      <c r="G25" s="729" t="s">
        <v>113</v>
      </c>
      <c r="H25" s="102" t="s">
        <v>114</v>
      </c>
      <c r="I25" s="102" t="s">
        <v>115</v>
      </c>
      <c r="J25" s="102" t="s">
        <v>116</v>
      </c>
      <c r="K25" s="704" t="s">
        <v>26</v>
      </c>
    </row>
    <row r="26" spans="1:11" s="96" customFormat="1">
      <c r="A26" s="95"/>
      <c r="B26" s="858">
        <v>2013</v>
      </c>
      <c r="C26" s="866"/>
      <c r="D26" s="733"/>
      <c r="E26" s="866"/>
      <c r="F26" s="866"/>
      <c r="G26" s="875"/>
      <c r="H26" s="870"/>
      <c r="I26" s="870"/>
      <c r="J26" s="870"/>
      <c r="K26" s="876">
        <f>SUM(D26:J26)</f>
        <v>0</v>
      </c>
    </row>
    <row r="27" spans="1:11" s="93" customFormat="1" ht="20.100000000000001" customHeight="1">
      <c r="A27" s="107"/>
      <c r="B27" s="703">
        <v>2012</v>
      </c>
      <c r="C27" s="801">
        <v>11666</v>
      </c>
      <c r="D27" s="801">
        <v>215736.28183000002</v>
      </c>
      <c r="E27" s="801">
        <v>0</v>
      </c>
      <c r="F27" s="801">
        <v>0</v>
      </c>
      <c r="G27" s="813">
        <v>0</v>
      </c>
      <c r="H27" s="813">
        <v>0</v>
      </c>
      <c r="I27" s="813">
        <v>0</v>
      </c>
      <c r="J27" s="813">
        <v>0</v>
      </c>
      <c r="K27" s="802">
        <f>SUM(D27:J27)</f>
        <v>215736.28183000002</v>
      </c>
    </row>
    <row r="28" spans="1:11" s="93" customFormat="1" ht="20.100000000000001" customHeight="1">
      <c r="A28" s="107"/>
      <c r="B28" s="704">
        <v>2011</v>
      </c>
      <c r="C28" s="763">
        <v>8705</v>
      </c>
      <c r="D28" s="763">
        <v>151998.15895999991</v>
      </c>
      <c r="E28" s="763">
        <v>0</v>
      </c>
      <c r="F28" s="763">
        <v>0</v>
      </c>
      <c r="G28" s="763">
        <v>0</v>
      </c>
      <c r="H28" s="763">
        <v>0</v>
      </c>
      <c r="I28" s="763">
        <v>0</v>
      </c>
      <c r="J28" s="776">
        <v>0</v>
      </c>
      <c r="K28" s="802">
        <f>SUM(D28:J28)</f>
        <v>151998.15895999991</v>
      </c>
    </row>
    <row r="29" spans="1:11" s="93" customFormat="1" ht="20.100000000000001" customHeight="1">
      <c r="A29" s="107"/>
      <c r="B29" s="704">
        <v>2010</v>
      </c>
      <c r="C29" s="182">
        <v>6562</v>
      </c>
      <c r="D29" s="182">
        <v>108700.31298000002</v>
      </c>
      <c r="E29" s="182"/>
      <c r="F29" s="182"/>
      <c r="G29" s="182"/>
      <c r="H29" s="182"/>
      <c r="I29" s="182"/>
      <c r="J29" s="736"/>
      <c r="K29" s="802">
        <f>SUM(D29:J29)</f>
        <v>108700.31298000002</v>
      </c>
    </row>
    <row r="30" spans="1:11" s="93" customFormat="1" ht="20.100000000000001" customHeight="1">
      <c r="A30" s="107"/>
      <c r="B30" s="704">
        <v>2009</v>
      </c>
      <c r="C30" s="182">
        <v>5885</v>
      </c>
      <c r="D30" s="182">
        <v>84782.741999999998</v>
      </c>
      <c r="E30" s="182"/>
      <c r="F30" s="182"/>
      <c r="G30" s="182"/>
      <c r="H30" s="182"/>
      <c r="I30" s="182"/>
      <c r="J30" s="736"/>
      <c r="K30" s="802">
        <f>SUM(D30:J30)</f>
        <v>84782.741999999998</v>
      </c>
    </row>
    <row r="31" spans="1:11" s="96" customFormat="1" ht="13.2">
      <c r="A31" s="95"/>
      <c r="B31" s="405"/>
      <c r="C31" s="188"/>
      <c r="D31" s="188"/>
      <c r="E31" s="188"/>
      <c r="F31" s="188"/>
      <c r="G31" s="188"/>
      <c r="H31" s="188"/>
      <c r="I31" s="188"/>
      <c r="J31" s="97"/>
      <c r="K31" s="730"/>
    </row>
    <row r="32" spans="1:11" s="96" customFormat="1" ht="13.2">
      <c r="A32" s="95"/>
      <c r="B32" s="405"/>
      <c r="C32" s="188"/>
      <c r="D32" s="188"/>
      <c r="E32" s="188"/>
      <c r="F32" s="188"/>
      <c r="G32" s="188"/>
      <c r="H32" s="188"/>
      <c r="I32" s="188"/>
      <c r="J32" s="97"/>
      <c r="K32" s="730"/>
    </row>
    <row r="33" spans="1:11">
      <c r="B33" s="14">
        <v>3</v>
      </c>
      <c r="C33" s="734" t="s">
        <v>443</v>
      </c>
    </row>
    <row r="34" spans="1:11" s="96" customFormat="1" ht="13.2">
      <c r="A34" s="95"/>
      <c r="B34" s="2639" t="s">
        <v>108</v>
      </c>
      <c r="C34" s="2666" t="s">
        <v>109</v>
      </c>
      <c r="D34" s="2667" t="s">
        <v>567</v>
      </c>
      <c r="E34" s="2668"/>
      <c r="F34" s="2668"/>
      <c r="G34" s="2668"/>
      <c r="H34" s="2668"/>
      <c r="I34" s="2668"/>
      <c r="J34" s="2668"/>
      <c r="K34" s="2669"/>
    </row>
    <row r="35" spans="1:11" s="96" customFormat="1" ht="115.2">
      <c r="A35" s="95"/>
      <c r="B35" s="2639"/>
      <c r="C35" s="2666"/>
      <c r="D35" s="102" t="s">
        <v>110</v>
      </c>
      <c r="E35" s="102" t="s">
        <v>111</v>
      </c>
      <c r="F35" s="102" t="s">
        <v>112</v>
      </c>
      <c r="G35" s="729" t="s">
        <v>113</v>
      </c>
      <c r="H35" s="102" t="s">
        <v>114</v>
      </c>
      <c r="I35" s="102" t="s">
        <v>115</v>
      </c>
      <c r="J35" s="103" t="s">
        <v>116</v>
      </c>
      <c r="K35" s="704" t="s">
        <v>26</v>
      </c>
    </row>
    <row r="36" spans="1:11" s="96" customFormat="1">
      <c r="A36" s="95"/>
      <c r="B36" s="858">
        <v>2013</v>
      </c>
      <c r="C36" s="865"/>
      <c r="D36" s="866"/>
      <c r="E36" s="866"/>
      <c r="F36" s="866"/>
      <c r="G36" s="875"/>
      <c r="H36" s="870"/>
      <c r="I36" s="870"/>
      <c r="J36" s="868"/>
      <c r="K36" s="876">
        <f>SUM(D36:J36)</f>
        <v>0</v>
      </c>
    </row>
    <row r="37" spans="1:11" s="93" customFormat="1" ht="20.100000000000001" customHeight="1">
      <c r="A37" s="107"/>
      <c r="B37" s="703">
        <v>2012</v>
      </c>
      <c r="C37" s="801">
        <v>3927</v>
      </c>
      <c r="D37" s="801">
        <v>28471</v>
      </c>
      <c r="E37" s="801">
        <v>109190</v>
      </c>
      <c r="F37" s="801"/>
      <c r="G37" s="813"/>
      <c r="H37" s="813"/>
      <c r="I37" s="813">
        <v>6353</v>
      </c>
      <c r="J37" s="813"/>
      <c r="K37" s="802">
        <f>SUM(D37:J37)</f>
        <v>144014</v>
      </c>
    </row>
    <row r="38" spans="1:11" s="93" customFormat="1" ht="20.100000000000001" customHeight="1">
      <c r="A38" s="107"/>
      <c r="B38" s="704">
        <v>2011</v>
      </c>
      <c r="C38" s="763">
        <v>2783</v>
      </c>
      <c r="D38" s="763">
        <v>39671</v>
      </c>
      <c r="E38" s="763">
        <v>59436</v>
      </c>
      <c r="F38" s="763"/>
      <c r="G38" s="763"/>
      <c r="H38" s="763"/>
      <c r="I38" s="763">
        <v>3065</v>
      </c>
      <c r="J38" s="763"/>
      <c r="K38" s="802">
        <f>SUM(D38:J38)</f>
        <v>102172</v>
      </c>
    </row>
    <row r="39" spans="1:11" s="93" customFormat="1" ht="20.100000000000001" customHeight="1">
      <c r="A39" s="107"/>
      <c r="B39" s="704">
        <v>2010</v>
      </c>
      <c r="C39" s="182">
        <v>3077</v>
      </c>
      <c r="D39" s="182">
        <v>59527</v>
      </c>
      <c r="E39" s="182">
        <v>0</v>
      </c>
      <c r="F39" s="182">
        <v>0</v>
      </c>
      <c r="G39" s="182">
        <v>0</v>
      </c>
      <c r="H39" s="182">
        <v>0</v>
      </c>
      <c r="I39" s="182">
        <v>398</v>
      </c>
      <c r="J39" s="182">
        <v>0</v>
      </c>
      <c r="K39" s="802">
        <f>SUM(D39:J39)</f>
        <v>59925</v>
      </c>
    </row>
    <row r="40" spans="1:11" s="93" customFormat="1" ht="20.100000000000001" customHeight="1">
      <c r="A40" s="107"/>
      <c r="B40" s="704">
        <v>2009</v>
      </c>
      <c r="C40" s="182">
        <v>3112</v>
      </c>
      <c r="D40" s="182">
        <v>34317</v>
      </c>
      <c r="E40" s="182">
        <v>0</v>
      </c>
      <c r="F40" s="182">
        <v>0</v>
      </c>
      <c r="G40" s="182">
        <v>0</v>
      </c>
      <c r="H40" s="182">
        <v>0</v>
      </c>
      <c r="I40" s="182">
        <v>343</v>
      </c>
      <c r="J40" s="182">
        <v>0</v>
      </c>
      <c r="K40" s="802">
        <f>SUM(D40:J40)</f>
        <v>34660</v>
      </c>
    </row>
    <row r="41" spans="1:11" s="96" customFormat="1" ht="13.2">
      <c r="A41" s="95"/>
      <c r="B41" s="405"/>
      <c r="C41" s="188"/>
      <c r="D41" s="188"/>
      <c r="E41" s="188"/>
      <c r="F41" s="188"/>
      <c r="G41" s="188"/>
      <c r="H41" s="188"/>
      <c r="I41" s="188"/>
      <c r="J41" s="188"/>
      <c r="K41" s="730"/>
    </row>
    <row r="42" spans="1:11" s="96" customFormat="1" ht="13.2">
      <c r="A42" s="95"/>
      <c r="B42" s="405"/>
      <c r="C42" s="188"/>
      <c r="D42" s="188"/>
      <c r="E42" s="188"/>
      <c r="F42" s="188"/>
      <c r="G42" s="188"/>
      <c r="H42" s="188"/>
      <c r="I42" s="188"/>
      <c r="J42" s="188"/>
      <c r="K42" s="730"/>
    </row>
    <row r="43" spans="1:11">
      <c r="B43">
        <v>4</v>
      </c>
      <c r="C43" s="732" t="s">
        <v>428</v>
      </c>
    </row>
    <row r="44" spans="1:11" s="96" customFormat="1" ht="13.2">
      <c r="A44" s="95"/>
      <c r="B44" s="2639" t="s">
        <v>108</v>
      </c>
      <c r="C44" s="2666" t="s">
        <v>109</v>
      </c>
      <c r="D44" s="2667" t="s">
        <v>567</v>
      </c>
      <c r="E44" s="2668"/>
      <c r="F44" s="2668"/>
      <c r="G44" s="2668"/>
      <c r="H44" s="2668"/>
      <c r="I44" s="2668"/>
      <c r="J44" s="2668"/>
      <c r="K44" s="2669"/>
    </row>
    <row r="45" spans="1:11" s="96" customFormat="1" ht="115.2">
      <c r="A45" s="95"/>
      <c r="B45" s="2639"/>
      <c r="C45" s="2666"/>
      <c r="D45" s="735" t="s">
        <v>110</v>
      </c>
      <c r="E45" s="735" t="s">
        <v>111</v>
      </c>
      <c r="F45" s="735" t="s">
        <v>112</v>
      </c>
      <c r="G45" s="101" t="s">
        <v>113</v>
      </c>
      <c r="H45" s="706" t="s">
        <v>114</v>
      </c>
      <c r="I45" s="706" t="s">
        <v>115</v>
      </c>
      <c r="J45" s="705" t="s">
        <v>116</v>
      </c>
      <c r="K45" s="702" t="s">
        <v>26</v>
      </c>
    </row>
    <row r="46" spans="1:11" s="96" customFormat="1">
      <c r="A46" s="95"/>
      <c r="B46" s="856">
        <v>2013</v>
      </c>
      <c r="C46" s="877"/>
      <c r="D46" s="866"/>
      <c r="E46" s="866"/>
      <c r="F46" s="866"/>
      <c r="G46" s="878"/>
      <c r="H46" s="869"/>
      <c r="I46" s="869"/>
      <c r="J46" s="867"/>
      <c r="K46" s="880">
        <f>SUM(D46:J46)</f>
        <v>0</v>
      </c>
    </row>
    <row r="47" spans="1:11" s="93" customFormat="1" ht="20.100000000000001" customHeight="1">
      <c r="A47" s="107"/>
      <c r="B47" s="703">
        <v>2012</v>
      </c>
      <c r="C47" s="737">
        <v>3110</v>
      </c>
      <c r="D47" s="738">
        <v>100279.87854770001</v>
      </c>
      <c r="E47" s="739"/>
      <c r="F47" s="739"/>
      <c r="G47" s="739"/>
      <c r="H47" s="739"/>
      <c r="I47" s="739"/>
      <c r="J47" s="739"/>
      <c r="K47" s="879">
        <f>SUM(D47:J47)</f>
        <v>100279.87854770001</v>
      </c>
    </row>
    <row r="48" spans="1:11" s="93" customFormat="1" ht="20.100000000000001" customHeight="1">
      <c r="A48" s="107"/>
      <c r="B48" s="704">
        <v>2011</v>
      </c>
      <c r="C48" s="182"/>
      <c r="D48" s="182"/>
      <c r="E48" s="182"/>
      <c r="F48" s="182"/>
      <c r="G48" s="182"/>
      <c r="H48" s="182"/>
      <c r="I48" s="182"/>
      <c r="J48" s="736"/>
      <c r="K48" s="879">
        <f>SUM(D48:J48)</f>
        <v>0</v>
      </c>
    </row>
    <row r="49" spans="1:11" s="93" customFormat="1" ht="20.100000000000001" customHeight="1">
      <c r="A49" s="107"/>
      <c r="B49" s="704">
        <v>2010</v>
      </c>
      <c r="C49" s="182"/>
      <c r="D49" s="182"/>
      <c r="E49" s="182"/>
      <c r="F49" s="182"/>
      <c r="G49" s="182"/>
      <c r="H49" s="182"/>
      <c r="I49" s="182"/>
      <c r="J49" s="736"/>
      <c r="K49" s="879">
        <f>SUM(D49:J49)</f>
        <v>0</v>
      </c>
    </row>
    <row r="50" spans="1:11" s="93" customFormat="1" ht="20.100000000000001" customHeight="1">
      <c r="A50" s="107"/>
      <c r="B50" s="704">
        <v>2009</v>
      </c>
      <c r="C50" s="182"/>
      <c r="D50" s="182"/>
      <c r="E50" s="182"/>
      <c r="F50" s="182"/>
      <c r="G50" s="182"/>
      <c r="H50" s="182"/>
      <c r="I50" s="182"/>
      <c r="J50" s="736"/>
      <c r="K50" s="748">
        <f>SUM(D50:J50)</f>
        <v>0</v>
      </c>
    </row>
    <row r="51" spans="1:11" s="96" customFormat="1" ht="13.2">
      <c r="A51" s="95"/>
      <c r="B51" s="405"/>
      <c r="C51" s="188"/>
      <c r="D51" s="188"/>
      <c r="E51" s="188"/>
      <c r="F51" s="188"/>
      <c r="G51" s="188"/>
      <c r="H51" s="188"/>
      <c r="I51" s="188"/>
      <c r="J51" s="97"/>
      <c r="K51" s="730"/>
    </row>
    <row r="52" spans="1:11" s="93" customFormat="1" ht="20.100000000000001" customHeight="1">
      <c r="A52" s="107"/>
    </row>
    <row r="53" spans="1:11">
      <c r="B53">
        <v>5</v>
      </c>
      <c r="C53" s="734" t="s">
        <v>485</v>
      </c>
    </row>
    <row r="54" spans="1:11" s="96" customFormat="1" ht="13.2">
      <c r="A54" s="95"/>
      <c r="B54" s="2639" t="s">
        <v>108</v>
      </c>
      <c r="C54" s="2670" t="s">
        <v>109</v>
      </c>
      <c r="D54" s="2667" t="s">
        <v>567</v>
      </c>
      <c r="E54" s="2668"/>
      <c r="F54" s="2668"/>
      <c r="G54" s="2668"/>
      <c r="H54" s="2668"/>
      <c r="I54" s="2668"/>
      <c r="J54" s="2668"/>
      <c r="K54" s="2669"/>
    </row>
    <row r="55" spans="1:11" s="96" customFormat="1" ht="115.2">
      <c r="A55" s="95"/>
      <c r="B55" s="2639"/>
      <c r="C55" s="2670"/>
      <c r="D55" s="707" t="s">
        <v>110</v>
      </c>
      <c r="E55" s="707" t="s">
        <v>111</v>
      </c>
      <c r="F55" s="707" t="s">
        <v>112</v>
      </c>
      <c r="G55" s="729" t="s">
        <v>113</v>
      </c>
      <c r="H55" s="102" t="s">
        <v>565</v>
      </c>
      <c r="I55" s="102" t="s">
        <v>115</v>
      </c>
      <c r="J55" s="102" t="s">
        <v>116</v>
      </c>
      <c r="K55" s="704" t="s">
        <v>26</v>
      </c>
    </row>
    <row r="56" spans="1:11" s="96" customFormat="1" ht="20.25" customHeight="1">
      <c r="A56" s="95"/>
      <c r="B56" s="856">
        <v>2013</v>
      </c>
      <c r="C56" s="870"/>
      <c r="D56" s="870"/>
      <c r="E56" s="870"/>
      <c r="F56" s="870"/>
      <c r="G56" s="729"/>
      <c r="H56" s="866"/>
      <c r="I56" s="866"/>
      <c r="J56" s="866"/>
      <c r="K56" s="874">
        <f>SUM(D56:J56)</f>
        <v>0</v>
      </c>
    </row>
    <row r="57" spans="1:11" s="93" customFormat="1" ht="20.100000000000001" customHeight="1">
      <c r="A57" s="107"/>
      <c r="B57" s="858">
        <v>2012</v>
      </c>
      <c r="C57" s="825">
        <v>13531</v>
      </c>
      <c r="D57" s="767">
        <v>2018927.16</v>
      </c>
      <c r="E57" s="427"/>
      <c r="F57" s="427"/>
      <c r="G57" s="427"/>
      <c r="H57" s="427"/>
      <c r="I57" s="427"/>
      <c r="J57" s="427"/>
      <c r="K57" s="776">
        <f>SUM(D57:J57)</f>
        <v>2018927.16</v>
      </c>
    </row>
    <row r="58" spans="1:11" s="93" customFormat="1" ht="20.100000000000001" customHeight="1">
      <c r="A58" s="107"/>
      <c r="B58" s="704">
        <v>2011</v>
      </c>
      <c r="C58" s="768">
        <v>12132</v>
      </c>
      <c r="D58" s="768">
        <v>1574298.6969999999</v>
      </c>
      <c r="E58" s="431"/>
      <c r="F58" s="431"/>
      <c r="G58" s="431"/>
      <c r="H58" s="431"/>
      <c r="I58" s="431"/>
      <c r="J58" s="431"/>
      <c r="K58" s="776">
        <f>SUM(D58:J58)</f>
        <v>1574298.6969999999</v>
      </c>
    </row>
    <row r="59" spans="1:11" s="93" customFormat="1" ht="20.100000000000001" customHeight="1">
      <c r="A59" s="107"/>
      <c r="B59" s="704">
        <v>2010</v>
      </c>
      <c r="C59" s="182">
        <v>11415</v>
      </c>
      <c r="D59" s="182">
        <v>233320</v>
      </c>
      <c r="E59" s="182"/>
      <c r="F59" s="182"/>
      <c r="G59" s="182"/>
      <c r="H59" s="182"/>
      <c r="I59" s="182"/>
      <c r="J59" s="736"/>
      <c r="K59" s="776">
        <f>SUM(D59:J59)</f>
        <v>233320</v>
      </c>
    </row>
    <row r="60" spans="1:11" s="93" customFormat="1" ht="20.100000000000001" customHeight="1">
      <c r="A60" s="107"/>
      <c r="B60" s="704">
        <v>2009</v>
      </c>
      <c r="C60" s="182">
        <v>10082</v>
      </c>
      <c r="D60" s="182">
        <v>155482</v>
      </c>
      <c r="E60" s="182"/>
      <c r="F60" s="182"/>
      <c r="G60" s="182"/>
      <c r="H60" s="182"/>
      <c r="I60" s="182"/>
      <c r="J60" s="736"/>
      <c r="K60" s="776">
        <f>SUM(D60:J60)</f>
        <v>155482</v>
      </c>
    </row>
    <row r="61" spans="1:11" s="96" customFormat="1" ht="13.2">
      <c r="A61" s="95"/>
      <c r="B61" s="113"/>
      <c r="C61" s="188"/>
      <c r="D61" s="188"/>
      <c r="E61" s="188"/>
      <c r="F61" s="188"/>
      <c r="G61" s="188"/>
      <c r="H61" s="188"/>
      <c r="I61" s="188"/>
      <c r="J61" s="188"/>
    </row>
    <row r="63" spans="1:11">
      <c r="B63" s="14">
        <v>6</v>
      </c>
      <c r="C63" s="734" t="s">
        <v>433</v>
      </c>
    </row>
    <row r="64" spans="1:11" s="96" customFormat="1" ht="13.2">
      <c r="A64" s="95"/>
      <c r="B64" s="2639" t="s">
        <v>108</v>
      </c>
      <c r="C64" s="2666" t="s">
        <v>109</v>
      </c>
      <c r="D64" s="2667" t="s">
        <v>567</v>
      </c>
      <c r="E64" s="2668"/>
      <c r="F64" s="2668"/>
      <c r="G64" s="2668"/>
      <c r="H64" s="2668"/>
      <c r="I64" s="2668"/>
      <c r="J64" s="2668"/>
      <c r="K64" s="2669"/>
    </row>
    <row r="65" spans="1:11" s="96" customFormat="1" ht="115.2">
      <c r="A65" s="95"/>
      <c r="B65" s="2639"/>
      <c r="C65" s="2666"/>
      <c r="D65" s="735" t="s">
        <v>110</v>
      </c>
      <c r="E65" s="735" t="s">
        <v>111</v>
      </c>
      <c r="F65" s="735" t="s">
        <v>112</v>
      </c>
      <c r="G65" s="101" t="s">
        <v>113</v>
      </c>
      <c r="H65" s="706" t="s">
        <v>114</v>
      </c>
      <c r="I65" s="706" t="s">
        <v>115</v>
      </c>
      <c r="J65" s="705" t="s">
        <v>116</v>
      </c>
      <c r="K65" s="702" t="s">
        <v>26</v>
      </c>
    </row>
    <row r="66" spans="1:11" s="96" customFormat="1">
      <c r="A66" s="95"/>
      <c r="B66" s="858">
        <v>2013</v>
      </c>
      <c r="C66" s="877"/>
      <c r="D66" s="866"/>
      <c r="E66" s="866"/>
      <c r="F66" s="866"/>
      <c r="G66" s="878"/>
      <c r="H66" s="869"/>
      <c r="I66" s="869"/>
      <c r="J66" s="867"/>
      <c r="K66" s="880">
        <f t="shared" ref="K66:K71" si="0">SUM(D66:J66)</f>
        <v>0</v>
      </c>
    </row>
    <row r="67" spans="1:11" s="93" customFormat="1" ht="20.100000000000001" customHeight="1">
      <c r="A67" s="107"/>
      <c r="B67" s="703">
        <v>2012</v>
      </c>
      <c r="C67" s="837">
        <v>154197</v>
      </c>
      <c r="D67" s="838">
        <v>3718771.0192999998</v>
      </c>
      <c r="E67" s="838">
        <v>9796</v>
      </c>
      <c r="F67" s="738"/>
      <c r="G67" s="738"/>
      <c r="H67" s="738"/>
      <c r="I67" s="738"/>
      <c r="J67" s="738"/>
      <c r="K67" s="776">
        <f>SUM(D67:J67)</f>
        <v>3728567.0192999998</v>
      </c>
    </row>
    <row r="68" spans="1:11" s="93" customFormat="1" ht="20.100000000000001" customHeight="1">
      <c r="A68" s="107"/>
      <c r="B68" s="704">
        <v>2011</v>
      </c>
      <c r="C68" s="763">
        <v>143436</v>
      </c>
      <c r="D68" s="763">
        <v>2089691.7168565998</v>
      </c>
      <c r="E68" s="763">
        <v>8117.6</v>
      </c>
      <c r="F68" s="182"/>
      <c r="G68" s="182"/>
      <c r="H68" s="182"/>
      <c r="I68" s="182"/>
      <c r="J68" s="182"/>
      <c r="K68" s="776">
        <f t="shared" si="0"/>
        <v>2097809.3168565999</v>
      </c>
    </row>
    <row r="69" spans="1:11" s="93" customFormat="1" ht="20.100000000000001" customHeight="1">
      <c r="A69" s="107"/>
      <c r="B69" s="704">
        <v>2010</v>
      </c>
      <c r="C69" s="182">
        <v>157682</v>
      </c>
      <c r="D69" s="182">
        <v>3030784</v>
      </c>
      <c r="E69" s="182">
        <v>1574</v>
      </c>
      <c r="F69" s="182">
        <v>0</v>
      </c>
      <c r="G69" s="182"/>
      <c r="H69" s="182"/>
      <c r="I69" s="182"/>
      <c r="J69" s="182"/>
      <c r="K69" s="776">
        <f t="shared" si="0"/>
        <v>3032358</v>
      </c>
    </row>
    <row r="70" spans="1:11" s="93" customFormat="1" ht="20.100000000000001" customHeight="1">
      <c r="A70" s="107"/>
      <c r="B70" s="704">
        <v>2009</v>
      </c>
      <c r="C70" s="182">
        <v>163049</v>
      </c>
      <c r="D70" s="182">
        <v>2299029</v>
      </c>
      <c r="E70" s="182">
        <v>1551</v>
      </c>
      <c r="F70" s="182"/>
      <c r="G70" s="182"/>
      <c r="H70" s="182"/>
      <c r="I70" s="182"/>
      <c r="J70" s="182"/>
      <c r="K70" s="776">
        <f t="shared" si="0"/>
        <v>2300580</v>
      </c>
    </row>
    <row r="71" spans="1:11" s="93" customFormat="1" ht="20.100000000000001" customHeight="1">
      <c r="A71" s="107"/>
      <c r="B71" s="704">
        <v>2008</v>
      </c>
      <c r="C71" s="182">
        <v>197245</v>
      </c>
      <c r="D71" s="182">
        <v>3205468</v>
      </c>
      <c r="E71" s="182">
        <v>77000</v>
      </c>
      <c r="F71" s="182"/>
      <c r="G71" s="182"/>
      <c r="H71" s="182"/>
      <c r="I71" s="182"/>
      <c r="J71" s="182"/>
      <c r="K71" s="776">
        <f t="shared" si="0"/>
        <v>3282468</v>
      </c>
    </row>
    <row r="74" spans="1:11">
      <c r="B74" s="14">
        <v>7</v>
      </c>
      <c r="C74" s="734" t="s">
        <v>434</v>
      </c>
    </row>
    <row r="75" spans="1:11" s="96" customFormat="1" ht="13.2">
      <c r="A75" s="95"/>
      <c r="B75" s="2673" t="s">
        <v>108</v>
      </c>
      <c r="C75" s="2666" t="s">
        <v>109</v>
      </c>
      <c r="D75" s="2667" t="s">
        <v>567</v>
      </c>
      <c r="E75" s="2668"/>
      <c r="F75" s="2668"/>
      <c r="G75" s="2668"/>
      <c r="H75" s="2668"/>
      <c r="I75" s="2668"/>
      <c r="J75" s="2668"/>
      <c r="K75" s="2669"/>
    </row>
    <row r="76" spans="1:11" s="96" customFormat="1" ht="115.2">
      <c r="A76" s="95"/>
      <c r="B76" s="2674"/>
      <c r="C76" s="2666"/>
      <c r="D76" s="102" t="s">
        <v>110</v>
      </c>
      <c r="E76" s="102" t="s">
        <v>111</v>
      </c>
      <c r="F76" s="102" t="s">
        <v>112</v>
      </c>
      <c r="G76" s="729" t="s">
        <v>113</v>
      </c>
      <c r="H76" s="102" t="s">
        <v>114</v>
      </c>
      <c r="I76" s="102" t="s">
        <v>115</v>
      </c>
      <c r="J76" s="103" t="s">
        <v>116</v>
      </c>
      <c r="K76" s="704" t="s">
        <v>26</v>
      </c>
    </row>
    <row r="77" spans="1:11" s="96" customFormat="1">
      <c r="A77" s="95"/>
      <c r="B77" s="858">
        <v>2013</v>
      </c>
      <c r="C77" s="865"/>
      <c r="D77" s="866"/>
      <c r="E77" s="866"/>
      <c r="F77" s="866"/>
      <c r="G77" s="729"/>
      <c r="H77" s="866"/>
      <c r="I77" s="866"/>
      <c r="J77" s="865"/>
      <c r="K77" s="874">
        <f t="shared" ref="K77:K82" si="1">SUM(D77:J77)</f>
        <v>0</v>
      </c>
    </row>
    <row r="78" spans="1:11" s="93" customFormat="1" ht="20.100000000000001" customHeight="1">
      <c r="A78" s="107"/>
      <c r="B78" s="703">
        <v>2012</v>
      </c>
      <c r="C78" s="782">
        <v>10913</v>
      </c>
      <c r="D78" s="782">
        <v>56645</v>
      </c>
      <c r="E78" s="782"/>
      <c r="F78" s="782"/>
      <c r="G78" s="783"/>
      <c r="H78" s="783"/>
      <c r="I78" s="783"/>
      <c r="J78" s="783"/>
      <c r="K78" s="784">
        <f t="shared" si="1"/>
        <v>56645</v>
      </c>
    </row>
    <row r="79" spans="1:11" s="93" customFormat="1" ht="20.100000000000001" customHeight="1">
      <c r="A79" s="107"/>
      <c r="B79" s="704">
        <v>2011</v>
      </c>
      <c r="C79" s="111">
        <v>11600</v>
      </c>
      <c r="D79" s="111">
        <v>52837</v>
      </c>
      <c r="E79" s="111"/>
      <c r="F79" s="111"/>
      <c r="G79" s="111"/>
      <c r="H79" s="111"/>
      <c r="I79" s="111"/>
      <c r="J79" s="111"/>
      <c r="K79" s="784">
        <f t="shared" si="1"/>
        <v>52837</v>
      </c>
    </row>
    <row r="80" spans="1:11" s="93" customFormat="1" ht="20.100000000000001" customHeight="1">
      <c r="A80" s="107"/>
      <c r="B80" s="704">
        <v>2010</v>
      </c>
      <c r="C80" s="182">
        <v>12901</v>
      </c>
      <c r="D80" s="182">
        <v>68517</v>
      </c>
      <c r="E80" s="182"/>
      <c r="F80" s="182"/>
      <c r="G80" s="182"/>
      <c r="H80" s="182"/>
      <c r="I80" s="182"/>
      <c r="J80" s="736"/>
      <c r="K80" s="784">
        <f t="shared" si="1"/>
        <v>68517</v>
      </c>
    </row>
    <row r="81" spans="1:11" s="93" customFormat="1" ht="20.100000000000001" customHeight="1">
      <c r="A81" s="107"/>
      <c r="B81" s="704">
        <v>2009</v>
      </c>
      <c r="C81" s="182">
        <v>10213</v>
      </c>
      <c r="D81" s="182">
        <v>39699</v>
      </c>
      <c r="E81" s="182"/>
      <c r="F81" s="182"/>
      <c r="G81" s="182"/>
      <c r="H81" s="182"/>
      <c r="I81" s="182"/>
      <c r="J81" s="736"/>
      <c r="K81" s="784">
        <f t="shared" si="1"/>
        <v>39699</v>
      </c>
    </row>
    <row r="82" spans="1:11" s="93" customFormat="1" ht="20.100000000000001" customHeight="1">
      <c r="A82" s="107"/>
      <c r="B82" s="704">
        <v>2008</v>
      </c>
      <c r="C82" s="182">
        <v>8396</v>
      </c>
      <c r="D82" s="182">
        <v>37946</v>
      </c>
      <c r="E82" s="182"/>
      <c r="F82" s="182"/>
      <c r="G82" s="182"/>
      <c r="H82" s="182"/>
      <c r="I82" s="182"/>
      <c r="J82" s="736"/>
      <c r="K82" s="784">
        <f t="shared" si="1"/>
        <v>37946</v>
      </c>
    </row>
    <row r="85" spans="1:11">
      <c r="B85">
        <v>8</v>
      </c>
      <c r="C85" s="734" t="s">
        <v>487</v>
      </c>
    </row>
    <row r="86" spans="1:11" s="96" customFormat="1" ht="13.2">
      <c r="A86" s="95"/>
      <c r="B86" s="2673" t="s">
        <v>108</v>
      </c>
      <c r="C86" s="2666" t="s">
        <v>109</v>
      </c>
      <c r="D86" s="2667" t="s">
        <v>567</v>
      </c>
      <c r="E86" s="2668"/>
      <c r="F86" s="2668"/>
      <c r="G86" s="2668"/>
      <c r="H86" s="2668"/>
      <c r="I86" s="2668"/>
      <c r="J86" s="2668"/>
      <c r="K86" s="2669"/>
    </row>
    <row r="87" spans="1:11" s="96" customFormat="1" ht="115.2">
      <c r="A87" s="95"/>
      <c r="B87" s="2675"/>
      <c r="C87" s="2671"/>
      <c r="D87" s="706" t="s">
        <v>110</v>
      </c>
      <c r="E87" s="706" t="s">
        <v>111</v>
      </c>
      <c r="F87" s="706" t="s">
        <v>112</v>
      </c>
      <c r="G87" s="101" t="s">
        <v>113</v>
      </c>
      <c r="H87" s="706" t="s">
        <v>114</v>
      </c>
      <c r="I87" s="706" t="s">
        <v>115</v>
      </c>
      <c r="J87" s="705" t="s">
        <v>116</v>
      </c>
      <c r="K87" s="702" t="s">
        <v>26</v>
      </c>
    </row>
    <row r="88" spans="1:11" s="96" customFormat="1">
      <c r="A88" s="95"/>
      <c r="B88" s="858">
        <v>2013</v>
      </c>
      <c r="C88" s="865"/>
      <c r="D88" s="866"/>
      <c r="E88" s="866"/>
      <c r="F88" s="866"/>
      <c r="G88" s="883"/>
      <c r="H88" s="866"/>
      <c r="I88" s="866"/>
      <c r="J88" s="867"/>
      <c r="K88" s="880">
        <f t="shared" ref="K88:K93" si="2">SUM(D88:J88)</f>
        <v>0</v>
      </c>
    </row>
    <row r="89" spans="1:11" s="93" customFormat="1" ht="20.100000000000001" customHeight="1">
      <c r="A89" s="107"/>
      <c r="B89" s="703">
        <v>2012</v>
      </c>
      <c r="C89" s="805">
        <v>24562</v>
      </c>
      <c r="D89" s="881">
        <v>438951.58899999998</v>
      </c>
      <c r="E89" s="882">
        <v>0</v>
      </c>
      <c r="F89" s="882">
        <v>0</v>
      </c>
      <c r="G89" s="882">
        <v>0</v>
      </c>
      <c r="H89" s="882">
        <v>0</v>
      </c>
      <c r="I89" s="882">
        <v>0</v>
      </c>
      <c r="J89" s="739">
        <v>0</v>
      </c>
      <c r="K89" s="785">
        <f t="shared" si="2"/>
        <v>438951.58899999998</v>
      </c>
    </row>
    <row r="90" spans="1:11" s="93" customFormat="1" ht="20.100000000000001" customHeight="1">
      <c r="A90" s="107"/>
      <c r="B90" s="704">
        <v>2011</v>
      </c>
      <c r="C90" s="111">
        <v>28104</v>
      </c>
      <c r="D90" s="111">
        <v>431974.25716000004</v>
      </c>
      <c r="E90" s="182">
        <v>0</v>
      </c>
      <c r="F90" s="182">
        <v>0</v>
      </c>
      <c r="G90" s="182">
        <v>0</v>
      </c>
      <c r="H90" s="182">
        <v>0</v>
      </c>
      <c r="I90" s="182">
        <v>0</v>
      </c>
      <c r="J90" s="182">
        <v>0</v>
      </c>
      <c r="K90" s="785">
        <f t="shared" si="2"/>
        <v>431974.25716000004</v>
      </c>
    </row>
    <row r="91" spans="1:11" s="93" customFormat="1" ht="20.100000000000001" customHeight="1">
      <c r="A91" s="107"/>
      <c r="B91" s="704">
        <v>2010</v>
      </c>
      <c r="C91" s="182">
        <v>25501</v>
      </c>
      <c r="D91" s="182">
        <v>640270.88855000003</v>
      </c>
      <c r="E91" s="182">
        <v>0</v>
      </c>
      <c r="F91" s="182">
        <v>0</v>
      </c>
      <c r="G91" s="182">
        <v>0</v>
      </c>
      <c r="H91" s="182">
        <v>0</v>
      </c>
      <c r="I91" s="182">
        <v>0</v>
      </c>
      <c r="J91" s="182">
        <v>0</v>
      </c>
      <c r="K91" s="785">
        <f t="shared" si="2"/>
        <v>640270.88855000003</v>
      </c>
    </row>
    <row r="92" spans="1:11" s="93" customFormat="1" ht="20.100000000000001" customHeight="1">
      <c r="A92" s="107"/>
      <c r="B92" s="704">
        <v>2009</v>
      </c>
      <c r="C92" s="182">
        <v>23980</v>
      </c>
      <c r="D92" s="182">
        <v>645359</v>
      </c>
      <c r="E92" s="182">
        <v>0</v>
      </c>
      <c r="F92" s="182">
        <v>0</v>
      </c>
      <c r="G92" s="182">
        <v>0</v>
      </c>
      <c r="H92" s="182">
        <v>0</v>
      </c>
      <c r="I92" s="182">
        <v>0</v>
      </c>
      <c r="J92" s="182">
        <v>0</v>
      </c>
      <c r="K92" s="785">
        <f t="shared" si="2"/>
        <v>645359</v>
      </c>
    </row>
    <row r="93" spans="1:11" s="93" customFormat="1" ht="20.100000000000001" customHeight="1">
      <c r="A93" s="107"/>
      <c r="B93" s="704">
        <v>2008</v>
      </c>
      <c r="C93" s="182">
        <v>27708</v>
      </c>
      <c r="D93" s="182">
        <v>628232.75750000007</v>
      </c>
      <c r="E93" s="182">
        <v>0</v>
      </c>
      <c r="F93" s="182">
        <v>0</v>
      </c>
      <c r="G93" s="182">
        <v>0</v>
      </c>
      <c r="H93" s="182">
        <v>0</v>
      </c>
      <c r="I93" s="182">
        <v>0</v>
      </c>
      <c r="J93" s="182">
        <v>0</v>
      </c>
      <c r="K93" s="785">
        <f t="shared" si="2"/>
        <v>628232.75750000007</v>
      </c>
    </row>
    <row r="96" spans="1:11">
      <c r="B96">
        <v>9</v>
      </c>
      <c r="C96" s="734" t="s">
        <v>445</v>
      </c>
    </row>
    <row r="97" spans="1:14" s="96" customFormat="1" ht="13.2">
      <c r="A97" s="95"/>
      <c r="B97" s="2673" t="s">
        <v>108</v>
      </c>
      <c r="C97" s="2666" t="s">
        <v>109</v>
      </c>
      <c r="D97" s="2667" t="s">
        <v>567</v>
      </c>
      <c r="E97" s="2668"/>
      <c r="F97" s="2668"/>
      <c r="G97" s="2668"/>
      <c r="H97" s="2668"/>
      <c r="I97" s="2668"/>
      <c r="J97" s="2668"/>
      <c r="K97" s="2669"/>
    </row>
    <row r="98" spans="1:14" s="96" customFormat="1" ht="115.2">
      <c r="A98" s="95"/>
      <c r="B98" s="2675"/>
      <c r="C98" s="2671"/>
      <c r="D98" s="706" t="s">
        <v>110</v>
      </c>
      <c r="E98" s="706" t="s">
        <v>111</v>
      </c>
      <c r="F98" s="706" t="s">
        <v>112</v>
      </c>
      <c r="G98" s="101" t="s">
        <v>113</v>
      </c>
      <c r="H98" s="706" t="s">
        <v>114</v>
      </c>
      <c r="I98" s="706" t="s">
        <v>115</v>
      </c>
      <c r="J98" s="705" t="s">
        <v>116</v>
      </c>
      <c r="K98" s="702" t="s">
        <v>26</v>
      </c>
    </row>
    <row r="99" spans="1:14" s="96" customFormat="1">
      <c r="A99" s="95"/>
      <c r="B99" s="858">
        <v>2013</v>
      </c>
      <c r="C99" s="865"/>
      <c r="D99" s="866"/>
      <c r="E99" s="866"/>
      <c r="F99" s="866"/>
      <c r="G99" s="883"/>
      <c r="H99" s="866"/>
      <c r="I99" s="866"/>
      <c r="J99" s="865"/>
      <c r="K99" s="880"/>
    </row>
    <row r="100" spans="1:14" s="93" customFormat="1" ht="20.100000000000001" customHeight="1">
      <c r="A100" s="107"/>
      <c r="B100" s="703">
        <v>2012</v>
      </c>
      <c r="C100" s="782">
        <v>29929</v>
      </c>
      <c r="D100" s="783">
        <v>718514</v>
      </c>
      <c r="E100" s="743"/>
      <c r="F100" s="743"/>
      <c r="G100" s="743"/>
      <c r="H100" s="743"/>
      <c r="I100" s="743"/>
      <c r="J100" s="783">
        <v>1746</v>
      </c>
      <c r="K100" s="785">
        <f>SUM(D100:J100)</f>
        <v>720260</v>
      </c>
      <c r="L100" s="148"/>
    </row>
    <row r="101" spans="1:14" s="93" customFormat="1" ht="20.100000000000001" customHeight="1">
      <c r="A101" s="107"/>
      <c r="B101" s="704">
        <v>2011</v>
      </c>
      <c r="C101" s="814">
        <v>46690</v>
      </c>
      <c r="D101" s="814">
        <v>774783</v>
      </c>
      <c r="E101" s="741"/>
      <c r="F101" s="741"/>
      <c r="G101" s="741"/>
      <c r="H101" s="741"/>
      <c r="I101" s="741"/>
      <c r="J101" s="814">
        <v>2561</v>
      </c>
      <c r="K101" s="785">
        <f>SUM(D101:J101)</f>
        <v>777344</v>
      </c>
      <c r="L101" s="148"/>
    </row>
    <row r="102" spans="1:14" s="93" customFormat="1" ht="20.100000000000001" customHeight="1">
      <c r="A102" s="107"/>
      <c r="B102" s="704">
        <v>2010</v>
      </c>
      <c r="C102" s="742">
        <v>45721</v>
      </c>
      <c r="D102" s="742">
        <v>690394</v>
      </c>
      <c r="E102" s="742"/>
      <c r="F102" s="742"/>
      <c r="G102" s="742"/>
      <c r="H102" s="742"/>
      <c r="I102" s="742"/>
      <c r="J102" s="742">
        <v>1700</v>
      </c>
      <c r="K102" s="785">
        <f>SUM(D102:J102)</f>
        <v>692094</v>
      </c>
    </row>
    <row r="103" spans="1:14" s="93" customFormat="1" ht="20.100000000000001" customHeight="1">
      <c r="A103" s="107"/>
      <c r="B103" s="704">
        <v>2009</v>
      </c>
      <c r="C103" s="742">
        <v>53402</v>
      </c>
      <c r="D103" s="742">
        <v>501689</v>
      </c>
      <c r="E103" s="742"/>
      <c r="F103" s="742"/>
      <c r="G103" s="742"/>
      <c r="H103" s="742"/>
      <c r="I103" s="742"/>
      <c r="J103" s="742">
        <v>2061</v>
      </c>
      <c r="K103" s="785">
        <f>SUM(D103:J103)</f>
        <v>503750</v>
      </c>
    </row>
    <row r="104" spans="1:14" s="93" customFormat="1" ht="20.100000000000001" customHeight="1">
      <c r="A104" s="107"/>
      <c r="B104" s="704">
        <v>2008</v>
      </c>
      <c r="C104" s="742">
        <v>95111</v>
      </c>
      <c r="D104" s="742">
        <v>624150</v>
      </c>
      <c r="E104" s="742"/>
      <c r="F104" s="742"/>
      <c r="G104" s="742"/>
      <c r="H104" s="742"/>
      <c r="I104" s="742"/>
      <c r="J104" s="742">
        <v>3567</v>
      </c>
      <c r="K104" s="785">
        <f>SUM(D104:J104)</f>
        <v>627717</v>
      </c>
    </row>
    <row r="107" spans="1:14">
      <c r="B107" s="14">
        <v>10</v>
      </c>
      <c r="C107" s="734" t="s">
        <v>437</v>
      </c>
    </row>
    <row r="108" spans="1:14" s="96" customFormat="1" ht="13.2">
      <c r="A108" s="95"/>
      <c r="B108" s="2673" t="s">
        <v>108</v>
      </c>
      <c r="C108" s="2666" t="s">
        <v>109</v>
      </c>
      <c r="D108" s="2667" t="s">
        <v>567</v>
      </c>
      <c r="E108" s="2668"/>
      <c r="F108" s="2668"/>
      <c r="G108" s="2668"/>
      <c r="H108" s="2668"/>
      <c r="I108" s="2668"/>
      <c r="J108" s="2668"/>
      <c r="K108" s="2669"/>
    </row>
    <row r="109" spans="1:14" s="96" customFormat="1" ht="115.2">
      <c r="A109" s="95"/>
      <c r="B109" s="2674"/>
      <c r="C109" s="2666"/>
      <c r="D109" s="102" t="s">
        <v>110</v>
      </c>
      <c r="E109" s="102" t="s">
        <v>111</v>
      </c>
      <c r="F109" s="102" t="s">
        <v>112</v>
      </c>
      <c r="G109" s="729" t="s">
        <v>113</v>
      </c>
      <c r="H109" s="102" t="s">
        <v>114</v>
      </c>
      <c r="I109" s="102" t="s">
        <v>115</v>
      </c>
      <c r="J109" s="103" t="s">
        <v>116</v>
      </c>
      <c r="K109" s="704" t="s">
        <v>26</v>
      </c>
    </row>
    <row r="110" spans="1:14" s="96" customFormat="1" ht="21.75" customHeight="1">
      <c r="A110" s="95"/>
      <c r="B110" s="858">
        <v>2013</v>
      </c>
      <c r="C110" s="865"/>
      <c r="D110" s="866"/>
      <c r="E110" s="866"/>
      <c r="F110" s="866"/>
      <c r="G110" s="875"/>
      <c r="H110" s="870"/>
      <c r="I110" s="870"/>
      <c r="J110" s="868"/>
      <c r="K110" s="876">
        <f t="shared" ref="K110:K115" si="3">SUM(D110:J110)</f>
        <v>0</v>
      </c>
    </row>
    <row r="111" spans="1:14" s="93" customFormat="1" ht="20.100000000000001" customHeight="1">
      <c r="A111" s="107"/>
      <c r="B111" s="703">
        <v>2012</v>
      </c>
      <c r="C111" s="782">
        <v>6447</v>
      </c>
      <c r="D111" s="782">
        <v>301721</v>
      </c>
      <c r="E111" s="740"/>
      <c r="F111" s="740"/>
      <c r="G111" s="743"/>
      <c r="H111" s="743"/>
      <c r="I111" s="743"/>
      <c r="J111" s="743"/>
      <c r="K111" s="784">
        <f t="shared" si="3"/>
        <v>301721</v>
      </c>
    </row>
    <row r="112" spans="1:14" s="93" customFormat="1" ht="20.100000000000001" customHeight="1">
      <c r="A112" s="107"/>
      <c r="B112" s="704">
        <v>2011</v>
      </c>
      <c r="C112" s="111">
        <v>5030</v>
      </c>
      <c r="D112" s="111">
        <v>295855</v>
      </c>
      <c r="E112" s="474"/>
      <c r="F112" s="474"/>
      <c r="G112" s="474"/>
      <c r="H112" s="474"/>
      <c r="I112" s="474"/>
      <c r="J112" s="474"/>
      <c r="K112" s="784">
        <f t="shared" si="3"/>
        <v>295855</v>
      </c>
      <c r="L112" s="148"/>
      <c r="M112" s="148"/>
      <c r="N112" s="148"/>
    </row>
    <row r="113" spans="1:14" s="93" customFormat="1" ht="20.100000000000001" customHeight="1">
      <c r="A113" s="107"/>
      <c r="B113" s="704">
        <v>2010</v>
      </c>
      <c r="C113" s="182">
        <v>3417</v>
      </c>
      <c r="D113" s="182">
        <v>49466</v>
      </c>
      <c r="E113" s="182"/>
      <c r="F113" s="182"/>
      <c r="G113" s="182"/>
      <c r="H113" s="182"/>
      <c r="I113" s="182"/>
      <c r="J113" s="182"/>
      <c r="K113" s="784">
        <f t="shared" si="3"/>
        <v>49466</v>
      </c>
      <c r="L113" s="148"/>
      <c r="M113" s="148"/>
      <c r="N113" s="148"/>
    </row>
    <row r="114" spans="1:14" s="93" customFormat="1" ht="20.100000000000001" customHeight="1">
      <c r="A114" s="107"/>
      <c r="B114" s="704">
        <v>2009</v>
      </c>
      <c r="C114" s="182">
        <v>4291</v>
      </c>
      <c r="D114" s="182">
        <v>43481</v>
      </c>
      <c r="E114" s="182"/>
      <c r="F114" s="182"/>
      <c r="G114" s="182"/>
      <c r="H114" s="182"/>
      <c r="I114" s="182"/>
      <c r="J114" s="182"/>
      <c r="K114" s="784">
        <f t="shared" si="3"/>
        <v>43481</v>
      </c>
    </row>
    <row r="115" spans="1:14" s="93" customFormat="1" ht="20.100000000000001" customHeight="1">
      <c r="A115" s="107"/>
      <c r="B115" s="704">
        <v>2008</v>
      </c>
      <c r="C115" s="182">
        <v>8831</v>
      </c>
      <c r="D115" s="182">
        <v>40773</v>
      </c>
      <c r="E115" s="182"/>
      <c r="F115" s="182"/>
      <c r="G115" s="182"/>
      <c r="H115" s="182"/>
      <c r="I115" s="182"/>
      <c r="J115" s="182"/>
      <c r="K115" s="784">
        <f t="shared" si="3"/>
        <v>40773</v>
      </c>
    </row>
    <row r="118" spans="1:14">
      <c r="B118" s="14">
        <v>11</v>
      </c>
      <c r="C118" s="734" t="s">
        <v>438</v>
      </c>
    </row>
    <row r="119" spans="1:14" s="96" customFormat="1" ht="13.2">
      <c r="A119" s="95"/>
      <c r="B119" s="2673" t="s">
        <v>108</v>
      </c>
      <c r="C119" s="2666" t="s">
        <v>109</v>
      </c>
      <c r="D119" s="2667" t="s">
        <v>567</v>
      </c>
      <c r="E119" s="2668"/>
      <c r="F119" s="2668"/>
      <c r="G119" s="2668"/>
      <c r="H119" s="2668"/>
      <c r="I119" s="2668"/>
      <c r="J119" s="2668"/>
      <c r="K119" s="2669"/>
    </row>
    <row r="120" spans="1:14" s="96" customFormat="1" ht="115.2">
      <c r="A120" s="95"/>
      <c r="B120" s="2675"/>
      <c r="C120" s="2671"/>
      <c r="D120" s="735" t="s">
        <v>110</v>
      </c>
      <c r="E120" s="735" t="s">
        <v>111</v>
      </c>
      <c r="F120" s="735" t="s">
        <v>112</v>
      </c>
      <c r="G120" s="101" t="s">
        <v>113</v>
      </c>
      <c r="H120" s="706" t="s">
        <v>114</v>
      </c>
      <c r="I120" s="706" t="s">
        <v>115</v>
      </c>
      <c r="J120" s="705" t="s">
        <v>116</v>
      </c>
      <c r="K120" s="702" t="s">
        <v>26</v>
      </c>
    </row>
    <row r="121" spans="1:14" s="96" customFormat="1">
      <c r="A121" s="95"/>
      <c r="B121" s="858">
        <v>2013</v>
      </c>
      <c r="C121" s="865"/>
      <c r="D121" s="866"/>
      <c r="E121" s="866"/>
      <c r="F121" s="866"/>
      <c r="G121" s="883"/>
      <c r="H121" s="866"/>
      <c r="I121" s="869"/>
      <c r="J121" s="867"/>
      <c r="K121" s="880">
        <f t="shared" ref="K121:K126" si="4">SUM(D121:J121)</f>
        <v>0</v>
      </c>
    </row>
    <row r="122" spans="1:14" s="93" customFormat="1" ht="20.100000000000001" customHeight="1">
      <c r="A122" s="107"/>
      <c r="B122" s="703">
        <v>2012</v>
      </c>
      <c r="C122" s="884">
        <v>801</v>
      </c>
      <c r="D122" s="884">
        <v>106237.90670000001</v>
      </c>
      <c r="E122" s="885">
        <v>0</v>
      </c>
      <c r="F122" s="885">
        <v>0</v>
      </c>
      <c r="G122" s="885">
        <v>0</v>
      </c>
      <c r="H122" s="885">
        <v>0</v>
      </c>
      <c r="I122" s="744">
        <v>0</v>
      </c>
      <c r="J122" s="744">
        <v>0</v>
      </c>
      <c r="K122" s="785">
        <f t="shared" si="4"/>
        <v>106237.90670000001</v>
      </c>
    </row>
    <row r="123" spans="1:14" s="93" customFormat="1" ht="20.100000000000001" customHeight="1">
      <c r="A123" s="107"/>
      <c r="B123" s="704">
        <v>2011</v>
      </c>
      <c r="C123" s="828">
        <v>81</v>
      </c>
      <c r="D123" s="828">
        <v>51426.839</v>
      </c>
      <c r="E123" s="745">
        <v>0</v>
      </c>
      <c r="F123" s="745">
        <v>0</v>
      </c>
      <c r="G123" s="744">
        <v>0</v>
      </c>
      <c r="H123" s="744">
        <v>0</v>
      </c>
      <c r="I123" s="747">
        <v>0</v>
      </c>
      <c r="J123" s="747">
        <v>0</v>
      </c>
      <c r="K123" s="785">
        <f t="shared" si="4"/>
        <v>51426.839</v>
      </c>
    </row>
    <row r="124" spans="1:14" s="93" customFormat="1" ht="20.100000000000001" customHeight="1">
      <c r="A124" s="107"/>
      <c r="B124" s="704">
        <v>2010</v>
      </c>
      <c r="C124" s="182">
        <v>0</v>
      </c>
      <c r="D124" s="182">
        <v>0</v>
      </c>
      <c r="E124" s="182">
        <v>0</v>
      </c>
      <c r="F124" s="182">
        <v>0</v>
      </c>
      <c r="G124" s="182">
        <v>0</v>
      </c>
      <c r="H124" s="182">
        <v>0</v>
      </c>
      <c r="I124" s="182">
        <v>0</v>
      </c>
      <c r="J124" s="182">
        <v>0</v>
      </c>
      <c r="K124" s="785">
        <f t="shared" si="4"/>
        <v>0</v>
      </c>
    </row>
    <row r="125" spans="1:14" s="93" customFormat="1" ht="20.100000000000001" customHeight="1">
      <c r="A125" s="107"/>
      <c r="B125" s="704">
        <v>2009</v>
      </c>
      <c r="C125" s="182">
        <v>0</v>
      </c>
      <c r="D125" s="182">
        <v>0</v>
      </c>
      <c r="E125" s="182">
        <v>0</v>
      </c>
      <c r="F125" s="182">
        <v>0</v>
      </c>
      <c r="G125" s="182">
        <v>0</v>
      </c>
      <c r="H125" s="182">
        <v>0</v>
      </c>
      <c r="I125" s="182">
        <v>0</v>
      </c>
      <c r="J125" s="182">
        <v>0</v>
      </c>
      <c r="K125" s="785">
        <f t="shared" si="4"/>
        <v>0</v>
      </c>
    </row>
    <row r="126" spans="1:14" s="93" customFormat="1" ht="20.100000000000001" customHeight="1">
      <c r="A126" s="107"/>
      <c r="B126" s="704">
        <v>2008</v>
      </c>
      <c r="C126" s="182">
        <v>0</v>
      </c>
      <c r="D126" s="182">
        <v>0</v>
      </c>
      <c r="E126" s="182">
        <v>0</v>
      </c>
      <c r="F126" s="182">
        <v>0</v>
      </c>
      <c r="G126" s="182">
        <v>0</v>
      </c>
      <c r="H126" s="182">
        <v>0</v>
      </c>
      <c r="I126" s="182">
        <v>0</v>
      </c>
      <c r="J126" s="182">
        <v>0</v>
      </c>
      <c r="K126" s="785">
        <f t="shared" si="4"/>
        <v>0</v>
      </c>
    </row>
    <row r="129" spans="1:11">
      <c r="B129" s="14">
        <v>12</v>
      </c>
      <c r="C129" s="734" t="s">
        <v>439</v>
      </c>
    </row>
    <row r="130" spans="1:11" s="96" customFormat="1" ht="13.2">
      <c r="A130" s="95"/>
      <c r="B130" s="2673" t="s">
        <v>108</v>
      </c>
      <c r="C130" s="2666" t="s">
        <v>109</v>
      </c>
      <c r="D130" s="2667" t="s">
        <v>567</v>
      </c>
      <c r="E130" s="2668"/>
      <c r="F130" s="2668"/>
      <c r="G130" s="2668"/>
      <c r="H130" s="2668"/>
      <c r="I130" s="2668"/>
      <c r="J130" s="2668"/>
      <c r="K130" s="2669"/>
    </row>
    <row r="131" spans="1:11" s="96" customFormat="1" ht="115.2">
      <c r="A131" s="95"/>
      <c r="B131" s="2675"/>
      <c r="C131" s="2671"/>
      <c r="D131" s="735" t="s">
        <v>110</v>
      </c>
      <c r="E131" s="735" t="s">
        <v>111</v>
      </c>
      <c r="F131" s="735" t="s">
        <v>112</v>
      </c>
      <c r="G131" s="101" t="s">
        <v>113</v>
      </c>
      <c r="H131" s="706" t="s">
        <v>114</v>
      </c>
      <c r="I131" s="706" t="s">
        <v>115</v>
      </c>
      <c r="J131" s="705" t="s">
        <v>116</v>
      </c>
      <c r="K131" s="702" t="s">
        <v>26</v>
      </c>
    </row>
    <row r="132" spans="1:11" s="96" customFormat="1">
      <c r="A132" s="95"/>
      <c r="B132" s="858">
        <v>2013</v>
      </c>
      <c r="C132" s="865"/>
      <c r="D132" s="866"/>
      <c r="E132" s="866"/>
      <c r="F132" s="866"/>
      <c r="G132" s="883"/>
      <c r="H132" s="866"/>
      <c r="I132" s="866"/>
      <c r="J132" s="865"/>
      <c r="K132" s="855"/>
    </row>
    <row r="133" spans="1:11" s="93" customFormat="1" ht="20.100000000000001" customHeight="1">
      <c r="A133" s="107"/>
      <c r="B133" s="703">
        <v>2012</v>
      </c>
      <c r="C133" s="886">
        <v>8217</v>
      </c>
      <c r="D133" s="886">
        <v>52801</v>
      </c>
      <c r="E133" s="887"/>
      <c r="F133" s="887"/>
      <c r="G133" s="887"/>
      <c r="H133" s="887"/>
      <c r="I133" s="886">
        <v>7560</v>
      </c>
      <c r="J133" s="887"/>
      <c r="K133" s="785">
        <f>SUM(D133:J133)</f>
        <v>60361</v>
      </c>
    </row>
    <row r="134" spans="1:11" s="93" customFormat="1" ht="20.100000000000001" customHeight="1">
      <c r="A134" s="107"/>
      <c r="B134" s="704">
        <v>2011</v>
      </c>
      <c r="C134" s="778">
        <v>6467</v>
      </c>
      <c r="D134" s="778">
        <v>32203</v>
      </c>
      <c r="E134" s="431"/>
      <c r="F134" s="431"/>
      <c r="G134" s="431"/>
      <c r="H134" s="431"/>
      <c r="I134" s="778">
        <v>7657</v>
      </c>
      <c r="J134" s="431"/>
      <c r="K134" s="785">
        <f>SUM(D134:J134)</f>
        <v>39860</v>
      </c>
    </row>
    <row r="135" spans="1:11" s="93" customFormat="1" ht="20.100000000000001" customHeight="1">
      <c r="A135" s="107"/>
      <c r="B135" s="704">
        <v>2010</v>
      </c>
      <c r="C135" s="182">
        <v>6322</v>
      </c>
      <c r="D135" s="182">
        <v>30723</v>
      </c>
      <c r="E135" s="182"/>
      <c r="F135" s="182"/>
      <c r="G135" s="182"/>
      <c r="H135" s="182"/>
      <c r="I135" s="182"/>
      <c r="J135" s="736"/>
      <c r="K135" s="785">
        <f>SUM(D135:J135)</f>
        <v>30723</v>
      </c>
    </row>
    <row r="136" spans="1:11" s="93" customFormat="1" ht="20.100000000000001" customHeight="1">
      <c r="A136" s="107"/>
      <c r="B136" s="704">
        <v>2009</v>
      </c>
      <c r="C136" s="182">
        <v>3122</v>
      </c>
      <c r="D136" s="182">
        <v>14976</v>
      </c>
      <c r="E136" s="182"/>
      <c r="F136" s="182"/>
      <c r="G136" s="182"/>
      <c r="H136" s="182"/>
      <c r="I136" s="182"/>
      <c r="J136" s="736"/>
      <c r="K136" s="785">
        <f>SUM(D136:J136)</f>
        <v>14976</v>
      </c>
    </row>
    <row r="137" spans="1:11" s="93" customFormat="1" ht="20.100000000000001" customHeight="1">
      <c r="A137" s="107"/>
      <c r="B137" s="704">
        <v>2008</v>
      </c>
      <c r="C137" s="182">
        <v>3256</v>
      </c>
      <c r="D137" s="182">
        <v>12923</v>
      </c>
      <c r="E137" s="182"/>
      <c r="F137" s="182"/>
      <c r="G137" s="182"/>
      <c r="H137" s="182"/>
      <c r="I137" s="182"/>
      <c r="J137" s="736"/>
      <c r="K137" s="785">
        <f>SUM(D137:J137)</f>
        <v>12923</v>
      </c>
    </row>
    <row r="140" spans="1:11">
      <c r="B140" s="14">
        <v>13</v>
      </c>
      <c r="C140" s="734" t="s">
        <v>441</v>
      </c>
    </row>
    <row r="141" spans="1:11" s="96" customFormat="1" ht="13.2">
      <c r="A141" s="95"/>
      <c r="B141" s="2673" t="s">
        <v>108</v>
      </c>
      <c r="C141" s="2666" t="s">
        <v>109</v>
      </c>
      <c r="D141" s="2667" t="s">
        <v>567</v>
      </c>
      <c r="E141" s="2668"/>
      <c r="F141" s="2668"/>
      <c r="G141" s="2668"/>
      <c r="H141" s="2668"/>
      <c r="I141" s="2668"/>
      <c r="J141" s="2668"/>
      <c r="K141" s="2669"/>
    </row>
    <row r="142" spans="1:11" s="96" customFormat="1" ht="115.2">
      <c r="A142" s="95"/>
      <c r="B142" s="2674"/>
      <c r="C142" s="2671"/>
      <c r="D142" s="735" t="s">
        <v>110</v>
      </c>
      <c r="E142" s="735" t="s">
        <v>111</v>
      </c>
      <c r="F142" s="735" t="s">
        <v>112</v>
      </c>
      <c r="G142" s="101" t="s">
        <v>113</v>
      </c>
      <c r="H142" s="706" t="s">
        <v>114</v>
      </c>
      <c r="I142" s="706" t="s">
        <v>115</v>
      </c>
      <c r="J142" s="705" t="s">
        <v>116</v>
      </c>
      <c r="K142" s="702" t="s">
        <v>26</v>
      </c>
    </row>
    <row r="143" spans="1:11" s="96" customFormat="1">
      <c r="A143" s="95"/>
      <c r="B143" s="856">
        <v>2013</v>
      </c>
      <c r="C143" s="865"/>
      <c r="D143" s="866"/>
      <c r="E143" s="866"/>
      <c r="F143" s="866"/>
      <c r="G143" s="878"/>
      <c r="H143" s="869"/>
      <c r="I143" s="869"/>
      <c r="J143" s="867"/>
      <c r="K143" s="880">
        <f t="shared" ref="K143:K148" si="5">SUM(D143:J143)</f>
        <v>0</v>
      </c>
    </row>
    <row r="144" spans="1:11" s="93" customFormat="1" ht="20.100000000000001" customHeight="1">
      <c r="A144" s="107"/>
      <c r="B144" s="858">
        <v>2012</v>
      </c>
      <c r="C144" s="816">
        <v>41195</v>
      </c>
      <c r="D144" s="829">
        <v>161000</v>
      </c>
      <c r="E144" s="890"/>
      <c r="F144" s="890"/>
      <c r="G144" s="890"/>
      <c r="H144" s="738"/>
      <c r="I144" s="738"/>
      <c r="J144" s="738"/>
      <c r="K144" s="819">
        <f t="shared" si="5"/>
        <v>161000</v>
      </c>
    </row>
    <row r="145" spans="1:11" s="93" customFormat="1" ht="20.100000000000001" customHeight="1">
      <c r="A145" s="107"/>
      <c r="B145" s="704">
        <v>2011</v>
      </c>
      <c r="C145" s="818">
        <v>45290</v>
      </c>
      <c r="D145" s="818">
        <v>97333</v>
      </c>
      <c r="E145" s="182"/>
      <c r="F145" s="182"/>
      <c r="G145" s="182"/>
      <c r="H145" s="182"/>
      <c r="I145" s="182"/>
      <c r="J145" s="182"/>
      <c r="K145" s="819">
        <f t="shared" si="5"/>
        <v>97333</v>
      </c>
    </row>
    <row r="146" spans="1:11" s="93" customFormat="1" ht="20.100000000000001" customHeight="1">
      <c r="A146" s="107"/>
      <c r="B146" s="704">
        <v>2010</v>
      </c>
      <c r="C146" s="182">
        <v>12555</v>
      </c>
      <c r="D146" s="182">
        <v>37074</v>
      </c>
      <c r="E146" s="182"/>
      <c r="F146" s="182"/>
      <c r="G146" s="182"/>
      <c r="H146" s="182"/>
      <c r="I146" s="182"/>
      <c r="J146" s="736"/>
      <c r="K146" s="819">
        <f t="shared" si="5"/>
        <v>37074</v>
      </c>
    </row>
    <row r="147" spans="1:11" s="93" customFormat="1" ht="20.100000000000001" customHeight="1">
      <c r="A147" s="107"/>
      <c r="B147" s="704">
        <v>2009</v>
      </c>
      <c r="C147" s="182">
        <v>10546</v>
      </c>
      <c r="D147" s="182">
        <v>21084</v>
      </c>
      <c r="E147" s="182"/>
      <c r="F147" s="182"/>
      <c r="G147" s="182"/>
      <c r="H147" s="182"/>
      <c r="I147" s="182"/>
      <c r="J147" s="736"/>
      <c r="K147" s="819">
        <f t="shared" si="5"/>
        <v>21084</v>
      </c>
    </row>
    <row r="148" spans="1:11" s="93" customFormat="1" ht="20.100000000000001" customHeight="1">
      <c r="A148" s="107"/>
      <c r="B148" s="704">
        <v>2008</v>
      </c>
      <c r="C148" s="182">
        <v>8503</v>
      </c>
      <c r="D148" s="182">
        <v>22272</v>
      </c>
      <c r="E148" s="182"/>
      <c r="F148" s="182"/>
      <c r="G148" s="182"/>
      <c r="H148" s="182"/>
      <c r="I148" s="182"/>
      <c r="J148" s="736"/>
      <c r="K148" s="819">
        <f t="shared" si="5"/>
        <v>22272</v>
      </c>
    </row>
    <row r="149" spans="1:11" s="96" customFormat="1" ht="13.2">
      <c r="A149" s="95"/>
      <c r="B149" s="113"/>
      <c r="C149" s="188"/>
      <c r="D149" s="188"/>
      <c r="E149" s="188"/>
      <c r="F149" s="188"/>
      <c r="G149" s="188"/>
      <c r="H149" s="188"/>
      <c r="I149" s="188"/>
      <c r="J149" s="97"/>
    </row>
    <row r="150" spans="1:11" s="96" customFormat="1" ht="13.2">
      <c r="A150" s="95"/>
      <c r="B150" s="113"/>
      <c r="C150" s="188"/>
      <c r="D150" s="188"/>
      <c r="E150" s="188"/>
      <c r="F150" s="188"/>
      <c r="G150" s="188"/>
      <c r="H150" s="188"/>
      <c r="I150" s="188"/>
      <c r="J150" s="97"/>
    </row>
    <row r="151" spans="1:11">
      <c r="B151" s="14">
        <v>14</v>
      </c>
      <c r="C151" s="734" t="s">
        <v>30</v>
      </c>
    </row>
    <row r="152" spans="1:11" s="96" customFormat="1" ht="13.2">
      <c r="A152" s="95"/>
      <c r="B152" s="2673" t="s">
        <v>108</v>
      </c>
      <c r="C152" s="2666" t="s">
        <v>109</v>
      </c>
      <c r="D152" s="2667" t="s">
        <v>567</v>
      </c>
      <c r="E152" s="2668"/>
      <c r="F152" s="2668"/>
      <c r="G152" s="2668"/>
      <c r="H152" s="2668"/>
      <c r="I152" s="2668"/>
      <c r="J152" s="2668"/>
      <c r="K152" s="2669"/>
    </row>
    <row r="153" spans="1:11" s="96" customFormat="1" ht="115.2">
      <c r="A153" s="95"/>
      <c r="B153" s="2675"/>
      <c r="C153" s="2671"/>
      <c r="D153" s="735" t="s">
        <v>110</v>
      </c>
      <c r="E153" s="735" t="s">
        <v>111</v>
      </c>
      <c r="F153" s="735" t="s">
        <v>112</v>
      </c>
      <c r="G153" s="101" t="s">
        <v>113</v>
      </c>
      <c r="H153" s="706" t="s">
        <v>114</v>
      </c>
      <c r="I153" s="706" t="s">
        <v>115</v>
      </c>
      <c r="J153" s="705" t="s">
        <v>116</v>
      </c>
      <c r="K153" s="702" t="s">
        <v>26</v>
      </c>
    </row>
    <row r="154" spans="1:11" s="96" customFormat="1">
      <c r="A154" s="95"/>
      <c r="B154" s="858">
        <v>2013</v>
      </c>
      <c r="C154" s="865"/>
      <c r="D154" s="866"/>
      <c r="E154" s="866"/>
      <c r="F154" s="866"/>
      <c r="G154" s="878"/>
      <c r="H154" s="869"/>
      <c r="I154" s="869"/>
      <c r="J154" s="867"/>
      <c r="K154" s="880">
        <f t="shared" ref="K154:K159" si="6">SUM(D154:J154)</f>
        <v>0</v>
      </c>
    </row>
    <row r="155" spans="1:11" s="93" customFormat="1" ht="20.100000000000001" customHeight="1">
      <c r="A155" s="107"/>
      <c r="B155" s="703">
        <v>2012</v>
      </c>
      <c r="C155" s="888">
        <v>66733</v>
      </c>
      <c r="D155" s="888">
        <v>1787728</v>
      </c>
      <c r="E155" s="888"/>
      <c r="F155" s="888">
        <v>237002</v>
      </c>
      <c r="G155" s="888"/>
      <c r="H155" s="795"/>
      <c r="I155" s="795"/>
      <c r="J155" s="795"/>
      <c r="K155" s="819">
        <f t="shared" si="6"/>
        <v>2024730</v>
      </c>
    </row>
    <row r="156" spans="1:11" s="93" customFormat="1" ht="20.100000000000001" customHeight="1">
      <c r="A156" s="107"/>
      <c r="B156" s="704">
        <v>2011</v>
      </c>
      <c r="C156" s="793">
        <v>81956</v>
      </c>
      <c r="D156" s="793">
        <v>1813335</v>
      </c>
      <c r="E156" s="793"/>
      <c r="F156" s="793">
        <v>165694</v>
      </c>
      <c r="G156" s="793"/>
      <c r="H156" s="793"/>
      <c r="I156" s="793"/>
      <c r="J156" s="793"/>
      <c r="K156" s="819">
        <f t="shared" si="6"/>
        <v>1979029</v>
      </c>
    </row>
    <row r="157" spans="1:11" s="93" customFormat="1" ht="20.100000000000001" customHeight="1">
      <c r="A157" s="107"/>
      <c r="B157" s="704">
        <v>2010</v>
      </c>
      <c r="C157" s="746">
        <v>91081</v>
      </c>
      <c r="D157" s="431">
        <v>1644220</v>
      </c>
      <c r="E157" s="431"/>
      <c r="F157" s="431">
        <v>135763</v>
      </c>
      <c r="G157" s="431"/>
      <c r="H157" s="431"/>
      <c r="I157" s="431"/>
      <c r="J157" s="430"/>
      <c r="K157" s="819">
        <f t="shared" si="6"/>
        <v>1779983</v>
      </c>
    </row>
    <row r="158" spans="1:11" s="93" customFormat="1" ht="20.100000000000001" customHeight="1">
      <c r="A158" s="107"/>
      <c r="B158" s="704">
        <v>2009</v>
      </c>
      <c r="C158" s="746">
        <v>67045</v>
      </c>
      <c r="D158" s="431">
        <v>998878</v>
      </c>
      <c r="E158" s="431"/>
      <c r="F158" s="431">
        <v>94450</v>
      </c>
      <c r="G158" s="431"/>
      <c r="H158" s="431"/>
      <c r="I158" s="431"/>
      <c r="J158" s="430"/>
      <c r="K158" s="819">
        <f t="shared" si="6"/>
        <v>1093328</v>
      </c>
    </row>
    <row r="159" spans="1:11" s="93" customFormat="1" ht="20.100000000000001" customHeight="1">
      <c r="A159" s="107"/>
      <c r="B159" s="704">
        <v>2008</v>
      </c>
      <c r="C159" s="746">
        <v>77163</v>
      </c>
      <c r="D159" s="431">
        <v>1112754</v>
      </c>
      <c r="E159" s="431"/>
      <c r="F159" s="431">
        <v>110561</v>
      </c>
      <c r="G159" s="431"/>
      <c r="H159" s="431"/>
      <c r="I159" s="431"/>
      <c r="J159" s="430"/>
      <c r="K159" s="819">
        <f t="shared" si="6"/>
        <v>1223315</v>
      </c>
    </row>
    <row r="162" spans="1:11">
      <c r="B162">
        <v>15</v>
      </c>
      <c r="C162" s="734" t="s">
        <v>488</v>
      </c>
    </row>
    <row r="163" spans="1:11" s="96" customFormat="1" ht="13.2">
      <c r="A163" s="95"/>
      <c r="B163" s="2673" t="s">
        <v>108</v>
      </c>
      <c r="C163" s="2666" t="s">
        <v>109</v>
      </c>
      <c r="D163" s="2667" t="s">
        <v>567</v>
      </c>
      <c r="E163" s="2668"/>
      <c r="F163" s="2668"/>
      <c r="G163" s="2668"/>
      <c r="H163" s="2668"/>
      <c r="I163" s="2668"/>
      <c r="J163" s="2668"/>
      <c r="K163" s="2669"/>
    </row>
    <row r="164" spans="1:11" s="96" customFormat="1" ht="115.2">
      <c r="A164" s="95"/>
      <c r="B164" s="2674"/>
      <c r="C164" s="2666"/>
      <c r="D164" s="102" t="s">
        <v>110</v>
      </c>
      <c r="E164" s="102" t="s">
        <v>111</v>
      </c>
      <c r="F164" s="102" t="s">
        <v>112</v>
      </c>
      <c r="G164" s="729" t="s">
        <v>113</v>
      </c>
      <c r="H164" s="102" t="s">
        <v>114</v>
      </c>
      <c r="I164" s="102" t="s">
        <v>115</v>
      </c>
      <c r="J164" s="103" t="s">
        <v>116</v>
      </c>
      <c r="K164" s="704" t="s">
        <v>26</v>
      </c>
    </row>
    <row r="165" spans="1:11" s="96" customFormat="1">
      <c r="A165" s="95"/>
      <c r="B165" s="858">
        <v>2013</v>
      </c>
      <c r="C165" s="865"/>
      <c r="D165" s="735"/>
      <c r="E165" s="735"/>
      <c r="F165" s="735"/>
      <c r="G165" s="875"/>
      <c r="H165" s="870"/>
      <c r="I165" s="870"/>
      <c r="J165" s="868"/>
      <c r="K165" s="889">
        <f t="shared" ref="K165:K170" si="7">SUM(D165:J165)</f>
        <v>0</v>
      </c>
    </row>
    <row r="166" spans="1:11" s="93" customFormat="1" ht="20.100000000000001" customHeight="1">
      <c r="A166" s="107"/>
      <c r="B166" s="703">
        <v>2012</v>
      </c>
      <c r="C166" s="817">
        <v>73636</v>
      </c>
      <c r="D166" s="816">
        <v>3367394.4261299996</v>
      </c>
      <c r="E166" s="816">
        <v>838388</v>
      </c>
      <c r="F166" s="816">
        <v>9382.5738699999984</v>
      </c>
      <c r="G166" s="829">
        <v>891159</v>
      </c>
      <c r="H166" s="829">
        <v>0</v>
      </c>
      <c r="I166" s="829">
        <v>0</v>
      </c>
      <c r="J166" s="829">
        <v>0</v>
      </c>
      <c r="K166" s="889">
        <f t="shared" si="7"/>
        <v>5106324</v>
      </c>
    </row>
    <row r="167" spans="1:11" s="93" customFormat="1" ht="20.100000000000001" customHeight="1">
      <c r="A167" s="107"/>
      <c r="B167" s="704">
        <v>2011</v>
      </c>
      <c r="C167" s="818">
        <v>78591</v>
      </c>
      <c r="D167" s="818">
        <v>2977072.73012</v>
      </c>
      <c r="E167" s="818">
        <v>695270</v>
      </c>
      <c r="F167" s="818">
        <v>10635.26988</v>
      </c>
      <c r="G167" s="818">
        <v>788649</v>
      </c>
      <c r="H167" s="818">
        <v>0</v>
      </c>
      <c r="I167" s="818">
        <v>0</v>
      </c>
      <c r="J167" s="818">
        <v>0</v>
      </c>
      <c r="K167" s="889">
        <f t="shared" si="7"/>
        <v>4471627</v>
      </c>
    </row>
    <row r="168" spans="1:11" s="93" customFormat="1" ht="20.100000000000001" customHeight="1">
      <c r="A168" s="107"/>
      <c r="B168" s="704">
        <v>2010</v>
      </c>
      <c r="C168" s="182">
        <v>75827</v>
      </c>
      <c r="D168" s="182">
        <v>1525339</v>
      </c>
      <c r="E168" s="182">
        <v>347303</v>
      </c>
      <c r="F168" s="182">
        <v>7290</v>
      </c>
      <c r="G168" s="182">
        <v>340266</v>
      </c>
      <c r="H168" s="182">
        <v>0</v>
      </c>
      <c r="I168" s="182">
        <v>0</v>
      </c>
      <c r="J168" s="182">
        <v>0</v>
      </c>
      <c r="K168" s="889">
        <f t="shared" si="7"/>
        <v>2220198</v>
      </c>
    </row>
    <row r="169" spans="1:11" s="93" customFormat="1" ht="20.100000000000001" customHeight="1">
      <c r="A169" s="107"/>
      <c r="B169" s="704">
        <v>2009</v>
      </c>
      <c r="C169" s="182">
        <v>56221</v>
      </c>
      <c r="D169" s="182">
        <v>1251547</v>
      </c>
      <c r="E169" s="182">
        <v>0</v>
      </c>
      <c r="F169" s="182">
        <v>7828</v>
      </c>
      <c r="G169" s="182">
        <v>245664</v>
      </c>
      <c r="H169" s="182">
        <v>0</v>
      </c>
      <c r="I169" s="182">
        <v>0</v>
      </c>
      <c r="J169" s="182">
        <v>0</v>
      </c>
      <c r="K169" s="889">
        <f t="shared" si="7"/>
        <v>1505039</v>
      </c>
    </row>
    <row r="170" spans="1:11" s="93" customFormat="1" ht="20.100000000000001" customHeight="1">
      <c r="A170" s="107"/>
      <c r="B170" s="704">
        <v>2008</v>
      </c>
      <c r="C170" s="182">
        <v>58510</v>
      </c>
      <c r="D170" s="182">
        <v>1181961</v>
      </c>
      <c r="E170" s="182">
        <v>0</v>
      </c>
      <c r="F170" s="182">
        <v>6834</v>
      </c>
      <c r="G170" s="182">
        <v>243634</v>
      </c>
      <c r="H170" s="182">
        <v>0</v>
      </c>
      <c r="I170" s="182">
        <v>0</v>
      </c>
      <c r="J170" s="182">
        <v>0</v>
      </c>
      <c r="K170" s="889">
        <f t="shared" si="7"/>
        <v>1432429</v>
      </c>
    </row>
  </sheetData>
  <customSheetViews>
    <customSheetView guid="{5E394B0B-7867-4722-9497-A93AB2A9A773}"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1"/>
    </customSheetView>
    <customSheetView guid="{B1E1B596-A9A1-411D-A882-A48CB025B978}"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2"/>
    </customSheetView>
    <customSheetView guid="{E82B35BE-4719-4C53-A9EF-1CC6F153A6F3}" showPageBreaks="1" printArea="1">
      <selection activeCell="D154" sqref="D154:K154"/>
      <rowBreaks count="3" manualBreakCount="3">
        <brk id="40" min="1" max="10" man="1"/>
        <brk id="80" min="1" max="10" man="1"/>
        <brk id="120" min="1" max="10" man="1"/>
      </rowBreaks>
      <pageMargins left="0.7" right="0.7" top="0.75" bottom="0.75" header="0.3" footer="0.3"/>
      <pageSetup scale="57" orientation="portrait" r:id="rId3"/>
    </customSheetView>
    <customSheetView guid="{B4A67912-05A8-4D20-958A-E8812294BB39}">
      <pageMargins left="0.7" right="0.7" top="0.75" bottom="0.75" header="0.3" footer="0.3"/>
    </customSheetView>
    <customSheetView guid="{46F31544-8E6F-41C5-8628-1D6EE074AF15}"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4"/>
    </customSheetView>
    <customSheetView guid="{B2E1A0C6-5BA1-4CF1-B412-16D81FCDF11F}"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5"/>
    </customSheetView>
    <customSheetView guid="{967E0446-E234-427F-8E57-7FE287052E2E}"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6"/>
    </customSheetView>
    <customSheetView guid="{2ACFE167-4169-43A6-9AB2-59D5A2DA2DB4}" showPageBreaks="1" printArea="1" state="hidden" topLeftCell="A16">
      <selection activeCell="C7" sqref="C7"/>
      <rowBreaks count="3" manualBreakCount="3">
        <brk id="40" min="1" max="10" man="1"/>
        <brk id="82" min="1" max="10" man="1"/>
        <brk id="126" min="1" max="10" man="1"/>
      </rowBreaks>
      <pageMargins left="0.7" right="0.7" top="0.75" bottom="0.75" header="0.3" footer="0.3"/>
      <pageSetup scale="57" orientation="portrait" r:id="rId7"/>
    </customSheetView>
  </customSheetViews>
  <mergeCells count="48">
    <mergeCell ref="B163:B164"/>
    <mergeCell ref="D4:K4"/>
    <mergeCell ref="D163:K163"/>
    <mergeCell ref="D152:K152"/>
    <mergeCell ref="D141:K141"/>
    <mergeCell ref="D130:K130"/>
    <mergeCell ref="D119:K119"/>
    <mergeCell ref="D108:K108"/>
    <mergeCell ref="D97:K97"/>
    <mergeCell ref="D86:K86"/>
    <mergeCell ref="D75:K75"/>
    <mergeCell ref="D64:K64"/>
    <mergeCell ref="B119:B120"/>
    <mergeCell ref="B130:B131"/>
    <mergeCell ref="B141:B142"/>
    <mergeCell ref="B152:B153"/>
    <mergeCell ref="B64:B65"/>
    <mergeCell ref="B75:B76"/>
    <mergeCell ref="B86:B87"/>
    <mergeCell ref="B97:B98"/>
    <mergeCell ref="B108:B109"/>
    <mergeCell ref="B4:B5"/>
    <mergeCell ref="B54:B55"/>
    <mergeCell ref="B14:B15"/>
    <mergeCell ref="B24:B25"/>
    <mergeCell ref="B34:B35"/>
    <mergeCell ref="B44:B45"/>
    <mergeCell ref="C141:C142"/>
    <mergeCell ref="C163:C164"/>
    <mergeCell ref="C152:C153"/>
    <mergeCell ref="C119:C120"/>
    <mergeCell ref="C130:C131"/>
    <mergeCell ref="C97:C98"/>
    <mergeCell ref="C108:C109"/>
    <mergeCell ref="C75:C76"/>
    <mergeCell ref="C86:C87"/>
    <mergeCell ref="C64:C65"/>
    <mergeCell ref="C44:C45"/>
    <mergeCell ref="D44:K44"/>
    <mergeCell ref="C4:C5"/>
    <mergeCell ref="C54:C55"/>
    <mergeCell ref="D54:K54"/>
    <mergeCell ref="C14:C15"/>
    <mergeCell ref="D14:K14"/>
    <mergeCell ref="C24:C25"/>
    <mergeCell ref="D24:K24"/>
    <mergeCell ref="C34:C35"/>
    <mergeCell ref="D34:K34"/>
  </mergeCells>
  <pageMargins left="0.7" right="0.7" top="0.75" bottom="0.75" header="0.3" footer="0.3"/>
  <pageSetup scale="57" orientation="portrait" r:id="rId8"/>
  <rowBreaks count="3" manualBreakCount="3">
    <brk id="40" min="1" max="10" man="1"/>
    <brk id="82" min="1" max="10" man="1"/>
    <brk id="126" min="1" max="10"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C000"/>
  </sheetPr>
  <dimension ref="A1:I206"/>
  <sheetViews>
    <sheetView workbookViewId="0">
      <selection activeCell="A2" sqref="A2"/>
    </sheetView>
  </sheetViews>
  <sheetFormatPr defaultRowHeight="14.4"/>
  <cols>
    <col min="1" max="1" width="26.88671875" bestFit="1" customWidth="1"/>
    <col min="2" max="2" width="18.88671875" customWidth="1"/>
    <col min="3" max="3" width="15" customWidth="1"/>
    <col min="4" max="4" width="15.5546875" customWidth="1"/>
    <col min="5" max="5" width="17.44140625" customWidth="1"/>
    <col min="6" max="6" width="16.6640625" customWidth="1"/>
    <col min="8" max="8" width="14.109375" customWidth="1"/>
  </cols>
  <sheetData>
    <row r="1" spans="1:6">
      <c r="A1" s="163" t="s">
        <v>541</v>
      </c>
      <c r="B1" s="147"/>
      <c r="C1" s="147"/>
      <c r="D1" s="147"/>
      <c r="E1" s="147"/>
      <c r="F1" s="147"/>
    </row>
    <row r="2" spans="1:6">
      <c r="A2" s="164"/>
      <c r="B2" s="147"/>
      <c r="C2" s="147"/>
      <c r="D2" s="147"/>
      <c r="E2" s="147"/>
      <c r="F2" s="147"/>
    </row>
    <row r="3" spans="1:6">
      <c r="A3" s="2676" t="s">
        <v>176</v>
      </c>
      <c r="B3" s="2678" t="s">
        <v>177</v>
      </c>
      <c r="C3" s="2678"/>
      <c r="D3" s="2678"/>
      <c r="E3" s="2678"/>
      <c r="F3" s="2678"/>
    </row>
    <row r="4" spans="1:6">
      <c r="A4" s="2677"/>
      <c r="B4" s="393">
        <v>2008</v>
      </c>
      <c r="C4" s="393">
        <v>2009</v>
      </c>
      <c r="D4" s="393">
        <v>2010</v>
      </c>
      <c r="E4" s="393">
        <v>2011</v>
      </c>
      <c r="F4" s="169">
        <v>2012</v>
      </c>
    </row>
    <row r="5" spans="1:6">
      <c r="A5" s="171" t="s">
        <v>178</v>
      </c>
      <c r="B5" s="221">
        <f>+B17/$B$22*100</f>
        <v>94.263039323199607</v>
      </c>
      <c r="C5" s="221">
        <f>+C17/$C$22*100</f>
        <v>92.957552155146303</v>
      </c>
      <c r="D5" s="221">
        <f>+D17/$D$22*100</f>
        <v>86.050768082841671</v>
      </c>
      <c r="E5" s="221">
        <f>+E17/$E$22*100</f>
        <v>90.205601946774664</v>
      </c>
      <c r="F5" s="221">
        <f>+F17/$F$22*100</f>
        <v>92.739829613911411</v>
      </c>
    </row>
    <row r="6" spans="1:6">
      <c r="A6" s="171" t="s">
        <v>179</v>
      </c>
      <c r="B6" s="221">
        <f>+B18/$B$22*100</f>
        <v>0.91101961656182584</v>
      </c>
      <c r="C6" s="221">
        <f>+C18/$C$22*100</f>
        <v>0.69246828388602621</v>
      </c>
      <c r="D6" s="221">
        <f>+D18/$D$22*100</f>
        <v>0.82759732341490777</v>
      </c>
      <c r="E6" s="221">
        <f>+E18/$E$22*100</f>
        <v>0.76199329794234849</v>
      </c>
      <c r="F6" s="221">
        <f>+F18/$F$22*100</f>
        <v>0.52244592789788913</v>
      </c>
    </row>
    <row r="7" spans="1:6">
      <c r="A7" s="171" t="s">
        <v>180</v>
      </c>
      <c r="B7" s="221">
        <f>+B19/$B$22*100</f>
        <v>1.4036696093349883</v>
      </c>
      <c r="C7" s="221">
        <f>+C19/$C$22*100</f>
        <v>1.7311881895423473</v>
      </c>
      <c r="D7" s="221">
        <f>+D19/$D$22*100</f>
        <v>4.7292327750281231</v>
      </c>
      <c r="E7" s="221">
        <f>+E19/$E$22*100</f>
        <v>4.4962367840319404</v>
      </c>
      <c r="F7" s="221">
        <f>+F19/$F$22*100</f>
        <v>4.8406114786146714</v>
      </c>
    </row>
    <row r="8" spans="1:6">
      <c r="A8" s="171" t="s">
        <v>181</v>
      </c>
      <c r="B8" s="221">
        <f>+B20/$B$22*100</f>
        <v>1.7145769871970731</v>
      </c>
      <c r="C8" s="221">
        <f>+C20/$C$22*100</f>
        <v>2.7385247414073004</v>
      </c>
      <c r="D8" s="221">
        <f>+D20/$D$22*100</f>
        <v>7.9157362537632237</v>
      </c>
      <c r="E8" s="221">
        <f>+E20/$E$22*100</f>
        <v>4.4234037090086824</v>
      </c>
      <c r="F8" s="221">
        <f>+F20/$F$22*100</f>
        <v>1.8971129795760229</v>
      </c>
    </row>
    <row r="9" spans="1:6">
      <c r="A9" s="171" t="s">
        <v>119</v>
      </c>
      <c r="B9" s="221">
        <f>+B21/$B$22*100</f>
        <v>1.7076944637065179</v>
      </c>
      <c r="C9" s="221">
        <f>+C21/$C$22*100</f>
        <v>1.8802666300180195</v>
      </c>
      <c r="D9" s="221">
        <f>+D21/$D$22*100</f>
        <v>0.47666556495206314</v>
      </c>
      <c r="E9" s="221">
        <f>+E21/$E$22*100</f>
        <v>0.11276426224236022</v>
      </c>
      <c r="F9" s="221">
        <f>+F21/$F$22*100</f>
        <v>0</v>
      </c>
    </row>
    <row r="10" spans="1:6" ht="15" thickBot="1">
      <c r="A10" s="173" t="s">
        <v>26</v>
      </c>
      <c r="B10" s="222">
        <f>SUM(B5:B9)</f>
        <v>100.00000000000001</v>
      </c>
      <c r="C10" s="222">
        <f>SUM(C5:C9)</f>
        <v>100</v>
      </c>
      <c r="D10" s="222">
        <f>SUM(D5:D9)</f>
        <v>99.999999999999986</v>
      </c>
      <c r="E10" s="222">
        <f>SUM(E5:E9)</f>
        <v>100</v>
      </c>
      <c r="F10" s="222">
        <f>SUM(F5:F9)</f>
        <v>100</v>
      </c>
    </row>
    <row r="11" spans="1:6" ht="15" thickTop="1"/>
    <row r="13" spans="1:6">
      <c r="A13" s="163" t="s">
        <v>175</v>
      </c>
      <c r="B13" s="147"/>
      <c r="C13" s="147"/>
      <c r="D13" s="147"/>
      <c r="E13" s="147"/>
      <c r="F13" s="147"/>
    </row>
    <row r="14" spans="1:6">
      <c r="A14" s="164"/>
      <c r="B14" s="147"/>
      <c r="C14" s="147"/>
      <c r="D14" s="147"/>
      <c r="E14" s="147"/>
      <c r="F14" s="147"/>
    </row>
    <row r="15" spans="1:6">
      <c r="A15" s="2676" t="s">
        <v>176</v>
      </c>
      <c r="B15" s="2678" t="s">
        <v>177</v>
      </c>
      <c r="C15" s="2678"/>
      <c r="D15" s="2678"/>
      <c r="E15" s="2678"/>
      <c r="F15" s="2678"/>
    </row>
    <row r="16" spans="1:6">
      <c r="A16" s="2677"/>
      <c r="B16" s="170">
        <v>2008</v>
      </c>
      <c r="C16" s="170">
        <v>2009</v>
      </c>
      <c r="D16" s="170">
        <v>2010</v>
      </c>
      <c r="E16" s="170">
        <v>2011</v>
      </c>
      <c r="F16" s="169">
        <v>2012</v>
      </c>
    </row>
    <row r="17" spans="1:6">
      <c r="A17" s="171" t="s">
        <v>178</v>
      </c>
      <c r="B17" s="172">
        <f>+F29+F38+F47+F56+F65+F74+F83+F92+F101+F110+F119+F128+F137+F146+F155+F164+F173+F182+F191+F200</f>
        <v>18449245.224314563</v>
      </c>
      <c r="C17" s="172">
        <f>+E29+E38+E47+E56+E65+E74+E83+E92+E101+E110+E119+E128+E137+E146+E155+E164+E173+E182+E191+E200</f>
        <v>18224433.72264</v>
      </c>
      <c r="D17" s="172">
        <f>+D29+D38+D47+D56+D65+D74+D83+D92+D101+D110+D119+D128+D137+D146+D155+D164+D173+D182+D191+D200</f>
        <v>23824769.036785007</v>
      </c>
      <c r="E17" s="172">
        <f>+C29+C38+C47+C56+C65+C74+C83+C92+C101+C110+C119+C128+C137+C146+C155+C164+C173+C182+C191+C200</f>
        <v>31717957.853548001</v>
      </c>
      <c r="F17" s="172">
        <f>+B29+B38+B47+B56+B65+B74+B83+B92+B101+B110+B119+B128+B137+B146+B155+B164+B173+B182+B191+B200</f>
        <v>34748335.997617707</v>
      </c>
    </row>
    <row r="18" spans="1:6">
      <c r="A18" s="171" t="s">
        <v>179</v>
      </c>
      <c r="B18" s="172">
        <f>+F30+F39+F48+F57+F66+F75+F84+F93+F102+F111+F120+F129+F138+F147+F156+F165+F174+F183+F192+F201</f>
        <v>178305.56314317283</v>
      </c>
      <c r="C18" s="172">
        <f>+E30+E39+E48+E57+E66+E75+E84+E93+E102+E111+E120+E129+E138+E147+E156+E165+E174+E183+E192+E201</f>
        <v>135759.19387000002</v>
      </c>
      <c r="D18" s="172">
        <f>+D30+D39+D48+D57+D66+D75+D84+D93+D102+D111+D120+D129+D138+D147+D156+D165+D174+D183+D192+D201</f>
        <v>229135.84068000002</v>
      </c>
      <c r="E18" s="172">
        <f>+C30+C39+C48+C57+C66+C75+C84+C93+C102+C111+C120+C129+C138+C147+C156+C165+C174+C183+C192+C201</f>
        <v>267930.93541000003</v>
      </c>
      <c r="F18" s="172">
        <f>+B30+B39+B48+B57+B66+B75+B84+B93+B102+B111+B120+B129+B138+B147+B156+B165+B174+B183+B192+B201</f>
        <v>195753.28873</v>
      </c>
    </row>
    <row r="19" spans="1:6">
      <c r="A19" s="171" t="s">
        <v>180</v>
      </c>
      <c r="B19" s="172">
        <f>+F31+F40+F49+F58+F67+F76+F85+F94+F103+F112+F121+F130+F139+F148+F157+F166+F175+F184+F193+F202</f>
        <v>274727.45439224824</v>
      </c>
      <c r="C19" s="172">
        <f>+E31+E40+E49+E58+E67+E76+E85+E94+E103+E112+E121+E130+E139+E148+E157+E166+E175+E184+E193+E202</f>
        <v>339401.41161499999</v>
      </c>
      <c r="D19" s="172">
        <f>+D31+D40+D49+D58+D67+D76+D85+D94+D103+D112+D121+D130+D139+D148+D157+D166+D175+D184+D193+D202</f>
        <v>1309376.791126</v>
      </c>
      <c r="E19" s="172">
        <f>+C31+C40+C49+C58+C67+C76+C85+C94+C103+C112+C121+C130+C139+C148+C157+C166+C175+C184+C193+C202</f>
        <v>1580960.0040099998</v>
      </c>
      <c r="F19" s="172">
        <f>+B31+B40+B49+B58+B67+B76+B85+B94+B103+B112+B121+B130+B139+B148+B157+B166+B175+B184+B193+B202</f>
        <v>1813710.4067699988</v>
      </c>
    </row>
    <row r="20" spans="1:6">
      <c r="A20" s="171" t="s">
        <v>181</v>
      </c>
      <c r="B20" s="172">
        <f>+F32+F41+F50+F59+F68+F77+F86+F95+F104+F113+F122+F131+F140+F149+F158+F167+F176+F185+F194+F203</f>
        <v>335578.52069999999</v>
      </c>
      <c r="C20" s="172">
        <f>+E32+E41+E50+E59+E68+E77+E86+E95+E104+E113+E122+E131+E140+E149+E158+E167+E176+E185+E194+E203</f>
        <v>536890.88718999992</v>
      </c>
      <c r="D20" s="172">
        <f>+D32+D41+D50+D59+D68+D77+D86+D95+D104+D113+D122+D131+D140+D149+D158+D167+D176+D185+D194+D203</f>
        <v>2191620.0424899999</v>
      </c>
      <c r="E20" s="172">
        <f>+C32+C41+C50+C59+C68+C77+C86+C95+C104+C113+C122+C131+C140+C149+C158+C167+C176+C185+C194+C203</f>
        <v>1555350.5479000001</v>
      </c>
      <c r="F20" s="172">
        <f>+B32+B41+B50+B59+B68+B77+B86+B95+B104+B113+B122+B131+B140+B149+B158+B167+B176+B185+B194+B203</f>
        <v>710822.08705999993</v>
      </c>
    </row>
    <row r="21" spans="1:6">
      <c r="A21" s="171" t="s">
        <v>182</v>
      </c>
      <c r="B21" s="172">
        <f>+F33+F42+F51+F60+F69+F78+F87+F96+F105+F114+F123+F132+F141+F150+F159+F168+F177+F186+F195+F204</f>
        <v>334231.46713000006</v>
      </c>
      <c r="C21" s="172">
        <f>+E33+E42+E51+E60+E69+E78+E87+E96+E105+E114+E123+E132+E141+E150+E159+E168+E177+E186+E195+E204</f>
        <v>368628.40925999999</v>
      </c>
      <c r="D21" s="172">
        <f>+D33+D42+D51+D60+D69+D78+D87+D96+D105+D114+D123+D132+D141+D150+D159+D168+D177+D186+D195+D204</f>
        <v>131973.80158000003</v>
      </c>
      <c r="E21" s="172">
        <f>+C33+C42+C51+C60+C69+C78+C87+C96+C105+C114+C123+C132+C141+C150+C159+C168+C177+C186+C195+C204</f>
        <v>39650</v>
      </c>
      <c r="F21" s="172">
        <f>+B33+B42+B51+B60+B69+B78+B87+B96+B105+B114+B123+B132+B141+B150+B159+B168+B177+B186+B195+B204</f>
        <v>0</v>
      </c>
    </row>
    <row r="22" spans="1:6" ht="15" thickBot="1">
      <c r="A22" s="173" t="s">
        <v>26</v>
      </c>
      <c r="B22" s="174">
        <f>SUM(B17:B21)</f>
        <v>19572088.229679983</v>
      </c>
      <c r="C22" s="174">
        <f>SUM(C17:C21)</f>
        <v>19605113.624575</v>
      </c>
      <c r="D22" s="174">
        <f>SUM(D17:D21)</f>
        <v>27686875.512661006</v>
      </c>
      <c r="E22" s="174">
        <f>SUM(E17:E21)</f>
        <v>35161849.340868004</v>
      </c>
      <c r="F22" s="174">
        <f>SUM(F17:F21)</f>
        <v>37468621.780177705</v>
      </c>
    </row>
    <row r="23" spans="1:6" ht="15" thickTop="1">
      <c r="A23" s="331" t="s">
        <v>361</v>
      </c>
      <c r="B23" s="330" t="e">
        <f>+#REF!</f>
        <v>#REF!</v>
      </c>
      <c r="C23" s="330" t="e">
        <f>+#REF!</f>
        <v>#REF!</v>
      </c>
      <c r="D23" s="330" t="e">
        <f>+#REF!</f>
        <v>#REF!</v>
      </c>
      <c r="E23" s="330" t="e">
        <f>+#REF!</f>
        <v>#REF!</v>
      </c>
      <c r="F23" s="330" t="e">
        <f>+#REF!</f>
        <v>#REF!</v>
      </c>
    </row>
    <row r="24" spans="1:6">
      <c r="A24" s="331" t="s">
        <v>362</v>
      </c>
      <c r="B24" s="18" t="e">
        <f>+B22-B23</f>
        <v>#REF!</v>
      </c>
      <c r="C24" s="18" t="e">
        <f>+C22-C23</f>
        <v>#REF!</v>
      </c>
      <c r="D24" s="18" t="e">
        <f>+D22-D23</f>
        <v>#REF!</v>
      </c>
      <c r="E24" s="18" t="e">
        <f>+E22-E23</f>
        <v>#REF!</v>
      </c>
      <c r="F24" s="18" t="e">
        <f>+F22-F23</f>
        <v>#REF!</v>
      </c>
    </row>
    <row r="26" spans="1:6">
      <c r="A26">
        <v>1</v>
      </c>
      <c r="B26" s="60" t="s">
        <v>15</v>
      </c>
    </row>
    <row r="27" spans="1:6">
      <c r="A27" s="2658" t="s">
        <v>176</v>
      </c>
      <c r="B27" s="2660" t="s">
        <v>177</v>
      </c>
      <c r="C27" s="2660"/>
      <c r="D27" s="2660"/>
      <c r="E27" s="2660"/>
      <c r="F27" s="2660"/>
    </row>
    <row r="28" spans="1:6">
      <c r="A28" s="2659"/>
      <c r="B28" s="166">
        <v>2012</v>
      </c>
      <c r="C28" s="165">
        <v>2011</v>
      </c>
      <c r="D28" s="165">
        <v>2010</v>
      </c>
      <c r="E28" s="165">
        <v>2009</v>
      </c>
      <c r="F28" s="165">
        <v>2008</v>
      </c>
    </row>
    <row r="29" spans="1:6">
      <c r="A29" s="167" t="s">
        <v>178</v>
      </c>
      <c r="B29" s="161">
        <v>2007578.047</v>
      </c>
      <c r="C29" s="161">
        <v>1557955.1370000001</v>
      </c>
      <c r="D29" s="161">
        <v>1221052.895</v>
      </c>
      <c r="E29" s="161">
        <v>994147.27</v>
      </c>
      <c r="F29" s="161">
        <v>951911.92599999998</v>
      </c>
    </row>
    <row r="30" spans="1:6">
      <c r="A30" s="167" t="s">
        <v>179</v>
      </c>
      <c r="B30" s="161">
        <v>15585.936100000001</v>
      </c>
      <c r="C30" s="161">
        <v>13476.37824</v>
      </c>
      <c r="D30" s="161">
        <v>17298.397679999998</v>
      </c>
      <c r="E30" s="161">
        <v>13439.393870000002</v>
      </c>
      <c r="F30" s="161">
        <v>16694.28829</v>
      </c>
    </row>
    <row r="31" spans="1:6">
      <c r="A31" s="167" t="s">
        <v>180</v>
      </c>
      <c r="B31" s="161">
        <v>10920.016900000095</v>
      </c>
      <c r="C31" s="161">
        <v>7759.4847599999903</v>
      </c>
      <c r="D31" s="161">
        <v>4256.7073199999331</v>
      </c>
      <c r="E31" s="161">
        <v>1444.3361299999999</v>
      </c>
      <c r="F31" s="161">
        <v>1470.7857100000381</v>
      </c>
    </row>
    <row r="32" spans="1:6">
      <c r="A32" s="167" t="s">
        <v>181</v>
      </c>
      <c r="B32" s="161"/>
      <c r="C32" s="161"/>
      <c r="D32" s="161"/>
      <c r="E32" s="161"/>
      <c r="F32" s="161"/>
    </row>
    <row r="33" spans="1:9">
      <c r="A33" s="167" t="s">
        <v>182</v>
      </c>
      <c r="B33" s="161"/>
      <c r="C33" s="161"/>
      <c r="D33" s="161"/>
      <c r="E33" s="161"/>
      <c r="F33" s="161"/>
    </row>
    <row r="34" spans="1:9" ht="15" thickBot="1">
      <c r="A34" s="149" t="s">
        <v>26</v>
      </c>
      <c r="B34" s="168">
        <f>SUM(B29:B33)</f>
        <v>2034084.0000000002</v>
      </c>
      <c r="C34" s="168">
        <f>SUM(C29:C33)</f>
        <v>1579191</v>
      </c>
      <c r="D34" s="168">
        <f>SUM(D29:D33)</f>
        <v>1242608</v>
      </c>
      <c r="E34" s="168">
        <f>SUM(E29:E33)</f>
        <v>1009031</v>
      </c>
      <c r="F34" s="168">
        <f>SUM(F29:F33)</f>
        <v>970077.00000000012</v>
      </c>
    </row>
    <row r="35" spans="1:9" ht="15" thickTop="1">
      <c r="A35">
        <v>2</v>
      </c>
      <c r="B35" s="61" t="s">
        <v>23</v>
      </c>
      <c r="I35" s="16"/>
    </row>
    <row r="36" spans="1:9">
      <c r="A36" s="2658" t="s">
        <v>176</v>
      </c>
      <c r="B36" s="2660" t="s">
        <v>177</v>
      </c>
      <c r="C36" s="2660"/>
      <c r="D36" s="2660"/>
      <c r="E36" s="2660"/>
      <c r="F36" s="2660"/>
    </row>
    <row r="37" spans="1:9">
      <c r="A37" s="2659"/>
      <c r="B37" s="166">
        <v>2012</v>
      </c>
      <c r="C37" s="392">
        <v>2011</v>
      </c>
      <c r="D37" s="392">
        <v>2010</v>
      </c>
      <c r="E37" s="392">
        <v>2009</v>
      </c>
      <c r="F37" s="392">
        <v>2008</v>
      </c>
    </row>
    <row r="38" spans="1:9">
      <c r="A38" s="167" t="s">
        <v>178</v>
      </c>
      <c r="B38" s="161">
        <v>516209.76767999999</v>
      </c>
      <c r="C38" s="161">
        <v>333591.35365</v>
      </c>
      <c r="D38" s="161">
        <v>200073</v>
      </c>
      <c r="E38" s="161">
        <v>96459</v>
      </c>
      <c r="F38" s="161">
        <v>4013</v>
      </c>
    </row>
    <row r="39" spans="1:9">
      <c r="A39" s="167" t="s">
        <v>179</v>
      </c>
      <c r="B39" s="161">
        <v>993.95753000000002</v>
      </c>
      <c r="C39" s="161">
        <v>4651.0028300000004</v>
      </c>
      <c r="D39" s="161">
        <v>2032</v>
      </c>
      <c r="E39" s="161">
        <v>4442</v>
      </c>
      <c r="F39" s="161">
        <v>0</v>
      </c>
    </row>
    <row r="40" spans="1:9">
      <c r="A40" s="167" t="s">
        <v>180</v>
      </c>
      <c r="B40" s="161">
        <v>8518.4987000000001</v>
      </c>
      <c r="C40" s="161">
        <v>0</v>
      </c>
      <c r="D40" s="161">
        <v>0</v>
      </c>
      <c r="E40" s="161">
        <v>0</v>
      </c>
      <c r="F40" s="161">
        <v>0</v>
      </c>
    </row>
    <row r="41" spans="1:9">
      <c r="A41" s="167" t="s">
        <v>181</v>
      </c>
      <c r="B41" s="161">
        <v>6419.5949000000001</v>
      </c>
      <c r="C41" s="161">
        <v>13056.978999999999</v>
      </c>
      <c r="D41" s="161">
        <v>2709</v>
      </c>
      <c r="E41" s="161">
        <v>915</v>
      </c>
      <c r="F41" s="161">
        <v>0</v>
      </c>
    </row>
    <row r="42" spans="1:9">
      <c r="A42" s="167" t="s">
        <v>182</v>
      </c>
      <c r="B42" s="161">
        <v>0</v>
      </c>
      <c r="C42" s="161">
        <v>0</v>
      </c>
      <c r="D42" s="161">
        <v>0</v>
      </c>
      <c r="E42" s="161">
        <v>0</v>
      </c>
      <c r="F42" s="161">
        <v>0</v>
      </c>
    </row>
    <row r="43" spans="1:9" ht="15" thickBot="1">
      <c r="A43" s="149" t="s">
        <v>26</v>
      </c>
      <c r="B43" s="168">
        <f>SUM(B38:B42)</f>
        <v>532141.81881000008</v>
      </c>
      <c r="C43" s="168">
        <f>SUM(C38:C42)</f>
        <v>351299.33548000001</v>
      </c>
      <c r="D43" s="168">
        <f>SUM(D38:D42)</f>
        <v>204814</v>
      </c>
      <c r="E43" s="168">
        <f>SUM(E38:E42)</f>
        <v>101816</v>
      </c>
      <c r="F43" s="168">
        <f>SUM(F38:F42)</f>
        <v>4013</v>
      </c>
    </row>
    <row r="44" spans="1:9" ht="15" thickTop="1">
      <c r="A44">
        <v>3</v>
      </c>
      <c r="B44" s="60" t="s">
        <v>12</v>
      </c>
    </row>
    <row r="45" spans="1:9">
      <c r="A45" s="2658" t="s">
        <v>176</v>
      </c>
      <c r="B45" s="2660" t="s">
        <v>177</v>
      </c>
      <c r="C45" s="2660"/>
      <c r="D45" s="2660"/>
      <c r="E45" s="2660"/>
      <c r="F45" s="2660"/>
    </row>
    <row r="46" spans="1:9">
      <c r="A46" s="2659"/>
      <c r="B46" s="166">
        <v>2012</v>
      </c>
      <c r="C46" s="392">
        <v>2011</v>
      </c>
      <c r="D46" s="392">
        <v>2010</v>
      </c>
      <c r="E46" s="392">
        <v>2009</v>
      </c>
      <c r="F46" s="392">
        <v>2008</v>
      </c>
    </row>
    <row r="47" spans="1:9">
      <c r="A47" s="167" t="s">
        <v>178</v>
      </c>
      <c r="B47" s="161">
        <v>6026738.84712</v>
      </c>
      <c r="C47" s="161">
        <v>6551868.2004199997</v>
      </c>
      <c r="D47" s="161">
        <v>5603660.0224400004</v>
      </c>
      <c r="E47" s="161">
        <v>3789518.0017300001</v>
      </c>
      <c r="F47" s="161">
        <v>3744908.39555</v>
      </c>
    </row>
    <row r="48" spans="1:9">
      <c r="A48" s="167" t="s">
        <v>179</v>
      </c>
      <c r="B48" s="161">
        <v>57747.310790000003</v>
      </c>
      <c r="C48" s="161">
        <v>37023.336340000009</v>
      </c>
      <c r="D48" s="161">
        <v>37215</v>
      </c>
      <c r="E48" s="161">
        <v>29076</v>
      </c>
      <c r="F48" s="161">
        <v>29881</v>
      </c>
    </row>
    <row r="49" spans="1:6">
      <c r="A49" s="167" t="s">
        <v>180</v>
      </c>
      <c r="B49" s="161">
        <v>243643.55231999999</v>
      </c>
      <c r="C49" s="161">
        <v>137496.23077999998</v>
      </c>
      <c r="D49" s="161">
        <v>0</v>
      </c>
      <c r="E49" s="161">
        <v>0</v>
      </c>
      <c r="F49" s="161">
        <v>0</v>
      </c>
    </row>
    <row r="50" spans="1:6">
      <c r="A50" s="167" t="s">
        <v>181</v>
      </c>
      <c r="B50" s="161">
        <v>167733.21176000001</v>
      </c>
      <c r="C50" s="161">
        <v>1120059.2324600001</v>
      </c>
      <c r="D50" s="161">
        <v>2011076.3001699997</v>
      </c>
      <c r="E50" s="161">
        <v>445267.88718999998</v>
      </c>
      <c r="F50" s="161">
        <v>233197.52069999999</v>
      </c>
    </row>
    <row r="51" spans="1:6">
      <c r="A51" s="167" t="s">
        <v>182</v>
      </c>
      <c r="B51" s="161"/>
      <c r="C51" s="161"/>
      <c r="D51" s="161">
        <v>131973.80158000003</v>
      </c>
      <c r="E51" s="161">
        <v>368628.40925999999</v>
      </c>
      <c r="F51" s="161">
        <v>334231.46713000006</v>
      </c>
    </row>
    <row r="52" spans="1:6" ht="15" thickBot="1">
      <c r="A52" s="149" t="s">
        <v>26</v>
      </c>
      <c r="B52" s="168">
        <f>SUM(B47:B51)</f>
        <v>6495862.9219899997</v>
      </c>
      <c r="C52" s="168">
        <f>SUM(C47:C51)</f>
        <v>7846447</v>
      </c>
      <c r="D52" s="168">
        <f>SUM(D47:D51)</f>
        <v>7783925.1241899999</v>
      </c>
      <c r="E52" s="168">
        <f>SUM(E47:E51)</f>
        <v>4632490.2981799999</v>
      </c>
      <c r="F52" s="168">
        <f>SUM(F47:F51)</f>
        <v>4342218.3833799995</v>
      </c>
    </row>
    <row r="53" spans="1:6" ht="15" thickTop="1">
      <c r="A53">
        <v>4</v>
      </c>
      <c r="B53" s="60" t="s">
        <v>18</v>
      </c>
    </row>
    <row r="54" spans="1:6">
      <c r="A54" s="2658" t="s">
        <v>176</v>
      </c>
      <c r="B54" s="2660" t="s">
        <v>177</v>
      </c>
      <c r="C54" s="2660"/>
      <c r="D54" s="2660"/>
      <c r="E54" s="2660"/>
      <c r="F54" s="2660"/>
    </row>
    <row r="55" spans="1:6">
      <c r="A55" s="2659"/>
      <c r="B55" s="166">
        <v>2012</v>
      </c>
      <c r="C55" s="392">
        <v>2011</v>
      </c>
      <c r="D55" s="392">
        <v>2010</v>
      </c>
      <c r="E55" s="392">
        <v>2009</v>
      </c>
      <c r="F55" s="392">
        <v>2008</v>
      </c>
    </row>
    <row r="56" spans="1:6">
      <c r="A56" s="167" t="s">
        <v>178</v>
      </c>
      <c r="B56" s="161">
        <v>343191.58519999997</v>
      </c>
      <c r="C56" s="161">
        <v>283667.76847800001</v>
      </c>
      <c r="D56" s="161">
        <v>220784.33334499999</v>
      </c>
      <c r="E56" s="161">
        <v>193283.93291</v>
      </c>
      <c r="F56" s="161">
        <v>176147.00821679403</v>
      </c>
    </row>
    <row r="57" spans="1:6">
      <c r="A57" s="167" t="s">
        <v>179</v>
      </c>
      <c r="B57" s="161">
        <v>0</v>
      </c>
      <c r="C57" s="161">
        <v>0</v>
      </c>
      <c r="D57" s="161">
        <v>0</v>
      </c>
      <c r="E57" s="161">
        <v>0</v>
      </c>
      <c r="F57" s="161">
        <v>0</v>
      </c>
    </row>
    <row r="58" spans="1:6">
      <c r="A58" s="167" t="s">
        <v>180</v>
      </c>
      <c r="B58" s="161">
        <v>10374.06774</v>
      </c>
      <c r="C58" s="161">
        <v>20118.640910000002</v>
      </c>
      <c r="D58" s="161">
        <v>19371.447125999999</v>
      </c>
      <c r="E58" s="161">
        <v>13812.914484999999</v>
      </c>
      <c r="F58" s="161">
        <v>12529.2184632064</v>
      </c>
    </row>
    <row r="59" spans="1:6">
      <c r="A59" s="167" t="s">
        <v>181</v>
      </c>
      <c r="B59" s="161">
        <v>6353.2307499999997</v>
      </c>
      <c r="C59" s="161">
        <v>0</v>
      </c>
      <c r="D59" s="161">
        <v>0</v>
      </c>
      <c r="E59" s="161">
        <v>0</v>
      </c>
      <c r="F59" s="161">
        <v>0</v>
      </c>
    </row>
    <row r="60" spans="1:6">
      <c r="A60" s="167" t="s">
        <v>182</v>
      </c>
      <c r="B60" s="161">
        <v>0</v>
      </c>
      <c r="C60" s="161">
        <v>0</v>
      </c>
      <c r="D60" s="161">
        <v>0</v>
      </c>
      <c r="E60" s="161">
        <v>0</v>
      </c>
      <c r="F60" s="161">
        <v>0</v>
      </c>
    </row>
    <row r="61" spans="1:6" ht="15" thickBot="1">
      <c r="A61" s="149" t="s">
        <v>26</v>
      </c>
      <c r="B61" s="168">
        <f>SUM(B56:B60)</f>
        <v>359918.88368999999</v>
      </c>
      <c r="C61" s="168">
        <f>SUM(C56:C60)</f>
        <v>303786.40938800003</v>
      </c>
      <c r="D61" s="168">
        <f>SUM(D56:D60)</f>
        <v>240155.78047100001</v>
      </c>
      <c r="E61" s="168">
        <f>SUM(E56:E60)</f>
        <v>207096.84739499999</v>
      </c>
      <c r="F61" s="168">
        <f>SUM(F56:F60)</f>
        <v>188676.22668000043</v>
      </c>
    </row>
    <row r="62" spans="1:6" ht="15" thickTop="1">
      <c r="A62">
        <v>5</v>
      </c>
      <c r="B62" s="61" t="s">
        <v>19</v>
      </c>
    </row>
    <row r="63" spans="1:6">
      <c r="A63" s="2658" t="s">
        <v>176</v>
      </c>
      <c r="B63" s="2660" t="s">
        <v>177</v>
      </c>
      <c r="C63" s="2660"/>
      <c r="D63" s="2660"/>
      <c r="E63" s="2660"/>
      <c r="F63" s="2660"/>
    </row>
    <row r="64" spans="1:6">
      <c r="A64" s="2659"/>
      <c r="B64" s="166">
        <v>2012</v>
      </c>
      <c r="C64" s="392">
        <v>2011</v>
      </c>
      <c r="D64" s="392">
        <v>2010</v>
      </c>
      <c r="E64" s="392">
        <v>2009</v>
      </c>
      <c r="F64" s="392">
        <v>2008</v>
      </c>
    </row>
    <row r="65" spans="1:7">
      <c r="A65" s="167" t="s">
        <v>178</v>
      </c>
      <c r="B65" s="161">
        <v>272938.592</v>
      </c>
      <c r="C65" s="161">
        <v>271783.02399999998</v>
      </c>
      <c r="D65" s="161">
        <v>233609.769</v>
      </c>
      <c r="E65" s="425"/>
      <c r="F65" s="425"/>
      <c r="G65" t="s">
        <v>192</v>
      </c>
    </row>
    <row r="66" spans="1:7">
      <c r="A66" s="167" t="s">
        <v>179</v>
      </c>
      <c r="B66" s="161">
        <v>21566.913</v>
      </c>
      <c r="C66" s="161">
        <v>16724.089</v>
      </c>
      <c r="D66" s="161">
        <v>13308.079</v>
      </c>
      <c r="E66" s="425"/>
      <c r="F66" s="425"/>
    </row>
    <row r="67" spans="1:7">
      <c r="A67" s="167" t="s">
        <v>180</v>
      </c>
      <c r="B67" s="161">
        <v>7216.0219999999999</v>
      </c>
      <c r="C67" s="161">
        <v>7348.6289999999999</v>
      </c>
      <c r="D67" s="161">
        <v>5744.2780000000002</v>
      </c>
      <c r="E67" s="425"/>
      <c r="F67" s="425"/>
    </row>
    <row r="68" spans="1:7">
      <c r="A68" s="167" t="s">
        <v>181</v>
      </c>
      <c r="B68" s="161"/>
      <c r="C68" s="161"/>
      <c r="D68" s="161"/>
      <c r="E68" s="425"/>
      <c r="F68" s="425"/>
    </row>
    <row r="69" spans="1:7">
      <c r="A69" s="167" t="s">
        <v>182</v>
      </c>
      <c r="B69" s="161"/>
      <c r="C69" s="161"/>
      <c r="D69" s="161"/>
      <c r="E69" s="425"/>
      <c r="F69" s="425"/>
    </row>
    <row r="70" spans="1:7" ht="15" thickBot="1">
      <c r="A70" s="149" t="s">
        <v>26</v>
      </c>
      <c r="B70" s="168">
        <f>SUM(B65:B69)</f>
        <v>301721.527</v>
      </c>
      <c r="C70" s="168">
        <f>SUM(C65:C69)</f>
        <v>295855.74199999997</v>
      </c>
      <c r="D70" s="168">
        <f>SUM(D65:D69)</f>
        <v>252662.12599999999</v>
      </c>
      <c r="E70" s="168">
        <f>SUM(E65:E69)</f>
        <v>0</v>
      </c>
      <c r="F70" s="168">
        <f>SUM(F65:F69)</f>
        <v>0</v>
      </c>
    </row>
    <row r="71" spans="1:7" ht="15" thickTop="1">
      <c r="A71">
        <v>6</v>
      </c>
      <c r="B71" s="59" t="s">
        <v>25</v>
      </c>
    </row>
    <row r="72" spans="1:7">
      <c r="A72" s="2658" t="s">
        <v>176</v>
      </c>
      <c r="B72" s="2660" t="s">
        <v>177</v>
      </c>
      <c r="C72" s="2660"/>
      <c r="D72" s="2660"/>
      <c r="E72" s="2660"/>
      <c r="F72" s="2660"/>
    </row>
    <row r="73" spans="1:7">
      <c r="A73" s="2659"/>
      <c r="B73" s="166">
        <v>2012</v>
      </c>
      <c r="C73" s="392">
        <v>2011</v>
      </c>
      <c r="D73" s="392">
        <v>2010</v>
      </c>
      <c r="E73" s="392">
        <v>2009</v>
      </c>
      <c r="F73" s="392">
        <v>2008</v>
      </c>
    </row>
    <row r="74" spans="1:7">
      <c r="A74" s="167" t="s">
        <v>178</v>
      </c>
      <c r="B74" s="161"/>
      <c r="C74" s="161"/>
      <c r="D74" s="161"/>
      <c r="E74" s="161"/>
      <c r="F74" s="161"/>
    </row>
    <row r="75" spans="1:7">
      <c r="A75" s="167" t="s">
        <v>179</v>
      </c>
      <c r="B75" s="161"/>
      <c r="C75" s="161"/>
      <c r="D75" s="161"/>
      <c r="E75" s="161"/>
      <c r="F75" s="161"/>
    </row>
    <row r="76" spans="1:7">
      <c r="A76" s="167" t="s">
        <v>180</v>
      </c>
      <c r="B76" s="161"/>
      <c r="C76" s="161"/>
      <c r="D76" s="161"/>
      <c r="E76" s="161"/>
      <c r="F76" s="161"/>
    </row>
    <row r="77" spans="1:7">
      <c r="A77" s="167" t="s">
        <v>181</v>
      </c>
      <c r="B77" s="161"/>
      <c r="C77" s="161"/>
      <c r="D77" s="161"/>
      <c r="E77" s="161"/>
      <c r="F77" s="161"/>
    </row>
    <row r="78" spans="1:7">
      <c r="A78" s="167" t="s">
        <v>182</v>
      </c>
      <c r="B78" s="161"/>
      <c r="C78" s="161"/>
      <c r="D78" s="161"/>
      <c r="E78" s="161"/>
      <c r="F78" s="161"/>
    </row>
    <row r="79" spans="1:7" ht="15" thickBot="1">
      <c r="A79" s="149" t="s">
        <v>26</v>
      </c>
      <c r="B79" s="168">
        <f>SUM(B74:B78)</f>
        <v>0</v>
      </c>
      <c r="C79" s="168">
        <f>SUM(C74:C78)</f>
        <v>0</v>
      </c>
      <c r="D79" s="168">
        <f>SUM(D74:D78)</f>
        <v>0</v>
      </c>
      <c r="E79" s="168">
        <f>SUM(E74:E78)</f>
        <v>0</v>
      </c>
      <c r="F79" s="168">
        <f>SUM(F74:F78)</f>
        <v>0</v>
      </c>
    </row>
    <row r="80" spans="1:7" ht="15" thickTop="1">
      <c r="A80">
        <v>7</v>
      </c>
      <c r="B80" s="60" t="s">
        <v>10</v>
      </c>
    </row>
    <row r="81" spans="1:6">
      <c r="A81" s="2658" t="s">
        <v>176</v>
      </c>
      <c r="B81" s="2660" t="s">
        <v>177</v>
      </c>
      <c r="C81" s="2660"/>
      <c r="D81" s="2660"/>
      <c r="E81" s="2660"/>
      <c r="F81" s="2660"/>
    </row>
    <row r="82" spans="1:6">
      <c r="A82" s="2659"/>
      <c r="B82" s="166">
        <v>2012</v>
      </c>
      <c r="C82" s="392">
        <v>2011</v>
      </c>
      <c r="D82" s="392">
        <v>2010</v>
      </c>
      <c r="E82" s="392">
        <v>2009</v>
      </c>
      <c r="F82" s="392">
        <v>2008</v>
      </c>
    </row>
    <row r="83" spans="1:6">
      <c r="A83" s="167" t="s">
        <v>178</v>
      </c>
      <c r="B83" s="161">
        <v>10829470.126840003</v>
      </c>
      <c r="C83" s="161">
        <v>9815943</v>
      </c>
      <c r="D83" s="161">
        <v>8786121</v>
      </c>
      <c r="E83" s="161">
        <v>7522328</v>
      </c>
      <c r="F83" s="161">
        <v>8257279</v>
      </c>
    </row>
    <row r="84" spans="1:6">
      <c r="A84" s="167" t="s">
        <v>179</v>
      </c>
      <c r="B84" s="161"/>
      <c r="C84" s="161"/>
      <c r="D84" s="161"/>
      <c r="E84" s="161"/>
      <c r="F84" s="161"/>
    </row>
    <row r="85" spans="1:6">
      <c r="A85" s="167" t="s">
        <v>180</v>
      </c>
      <c r="B85" s="161"/>
      <c r="C85" s="161"/>
      <c r="D85" s="161"/>
      <c r="E85" s="161"/>
      <c r="F85" s="161"/>
    </row>
    <row r="86" spans="1:6">
      <c r="A86" s="167" t="s">
        <v>181</v>
      </c>
      <c r="B86" s="161"/>
      <c r="C86" s="161"/>
      <c r="D86" s="161"/>
      <c r="E86" s="161"/>
      <c r="F86" s="161"/>
    </row>
    <row r="87" spans="1:6">
      <c r="A87" s="167" t="s">
        <v>182</v>
      </c>
      <c r="B87" s="161"/>
      <c r="C87" s="161"/>
      <c r="D87" s="161"/>
      <c r="E87" s="161"/>
      <c r="F87" s="161"/>
    </row>
    <row r="88" spans="1:6" ht="15" thickBot="1">
      <c r="A88" s="149" t="s">
        <v>26</v>
      </c>
      <c r="B88" s="168">
        <f>SUM(B83:B87)</f>
        <v>10829470.126840003</v>
      </c>
      <c r="C88" s="168">
        <f>SUM(C83:C87)</f>
        <v>9815943</v>
      </c>
      <c r="D88" s="168">
        <f>SUM(D83:D87)</f>
        <v>8786121</v>
      </c>
      <c r="E88" s="168">
        <f>SUM(E83:E87)</f>
        <v>7522328</v>
      </c>
      <c r="F88" s="168">
        <f>SUM(F83:F87)</f>
        <v>8257279</v>
      </c>
    </row>
    <row r="89" spans="1:6" ht="15" thickTop="1">
      <c r="A89">
        <v>8</v>
      </c>
      <c r="B89" s="60" t="s">
        <v>14</v>
      </c>
    </row>
    <row r="90" spans="1:6">
      <c r="A90" s="2658" t="s">
        <v>176</v>
      </c>
      <c r="B90" s="2660" t="s">
        <v>177</v>
      </c>
      <c r="C90" s="2660"/>
      <c r="D90" s="2660"/>
      <c r="E90" s="2660"/>
      <c r="F90" s="2660"/>
    </row>
    <row r="91" spans="1:6">
      <c r="A91" s="2659"/>
      <c r="B91" s="166">
        <v>2012</v>
      </c>
      <c r="C91" s="392">
        <v>2011</v>
      </c>
      <c r="D91" s="392">
        <v>2010</v>
      </c>
      <c r="E91" s="392">
        <v>2009</v>
      </c>
      <c r="F91" s="392">
        <v>2008</v>
      </c>
    </row>
    <row r="92" spans="1:6">
      <c r="A92" s="167" t="s">
        <v>178</v>
      </c>
      <c r="B92" s="161">
        <v>310756.54200000002</v>
      </c>
      <c r="C92" s="161">
        <v>266811.15700000001</v>
      </c>
      <c r="D92" s="161">
        <v>231120.03400000001</v>
      </c>
      <c r="E92" s="161">
        <v>147258.51800000001</v>
      </c>
      <c r="F92" s="161">
        <v>126880.613</v>
      </c>
    </row>
    <row r="93" spans="1:6">
      <c r="A93" s="167" t="s">
        <v>179</v>
      </c>
      <c r="B93" s="161">
        <v>0</v>
      </c>
      <c r="C93" s="161">
        <v>0</v>
      </c>
      <c r="D93" s="161">
        <v>0</v>
      </c>
      <c r="E93" s="161">
        <v>0</v>
      </c>
      <c r="F93" s="161">
        <v>0</v>
      </c>
    </row>
    <row r="94" spans="1:6">
      <c r="A94" s="167" t="s">
        <v>180</v>
      </c>
      <c r="B94" s="161">
        <v>1299.345</v>
      </c>
      <c r="C94" s="161">
        <v>2767.395</v>
      </c>
      <c r="D94" s="161">
        <v>2419.5479999999998</v>
      </c>
      <c r="E94" s="161">
        <v>2141.991</v>
      </c>
      <c r="F94" s="161">
        <v>4123.1019999999999</v>
      </c>
    </row>
    <row r="95" spans="1:6">
      <c r="A95" s="167" t="s">
        <v>181</v>
      </c>
      <c r="B95" s="161"/>
      <c r="C95" s="161"/>
      <c r="D95" s="161"/>
      <c r="E95" s="161"/>
      <c r="F95" s="161"/>
    </row>
    <row r="96" spans="1:6">
      <c r="A96" s="167" t="s">
        <v>182</v>
      </c>
      <c r="B96" s="161"/>
      <c r="C96" s="161"/>
      <c r="D96" s="161"/>
      <c r="E96" s="161"/>
      <c r="F96" s="161"/>
    </row>
    <row r="97" spans="1:6" ht="15" thickBot="1">
      <c r="A97" s="149" t="s">
        <v>26</v>
      </c>
      <c r="B97" s="168">
        <f>SUM(B92:B96)</f>
        <v>312055.88699999999</v>
      </c>
      <c r="C97" s="168">
        <f>SUM(C92:C96)</f>
        <v>269578.55200000003</v>
      </c>
      <c r="D97" s="168">
        <f>SUM(D92:D96)</f>
        <v>233539.58200000002</v>
      </c>
      <c r="E97" s="168">
        <f>SUM(E92:E96)</f>
        <v>149400.50900000002</v>
      </c>
      <c r="F97" s="168">
        <f>SUM(F92:F96)</f>
        <v>131003.715</v>
      </c>
    </row>
    <row r="98" spans="1:6" ht="15" thickTop="1">
      <c r="A98">
        <v>9</v>
      </c>
      <c r="B98" s="59" t="s">
        <v>22</v>
      </c>
    </row>
    <row r="99" spans="1:6">
      <c r="A99" s="2658" t="s">
        <v>176</v>
      </c>
      <c r="B99" s="2652" t="s">
        <v>177</v>
      </c>
      <c r="C99" s="2653"/>
      <c r="D99" s="2653"/>
      <c r="E99" s="2653"/>
      <c r="F99" s="2654"/>
    </row>
    <row r="100" spans="1:6">
      <c r="A100" s="2659"/>
      <c r="B100" s="166">
        <v>2012</v>
      </c>
      <c r="C100" s="392">
        <v>2011</v>
      </c>
      <c r="D100" s="392">
        <v>2010</v>
      </c>
      <c r="E100" s="392">
        <v>2009</v>
      </c>
      <c r="F100" s="392">
        <v>2008</v>
      </c>
    </row>
    <row r="101" spans="1:6">
      <c r="A101" s="167" t="s">
        <v>178</v>
      </c>
      <c r="B101" s="161"/>
      <c r="C101" s="161"/>
      <c r="D101" s="161"/>
      <c r="E101" s="161"/>
      <c r="F101" s="161"/>
    </row>
    <row r="102" spans="1:6">
      <c r="A102" s="167" t="s">
        <v>179</v>
      </c>
      <c r="B102" s="161"/>
      <c r="C102" s="161"/>
      <c r="D102" s="161"/>
      <c r="E102" s="161"/>
      <c r="F102" s="161"/>
    </row>
    <row r="103" spans="1:6">
      <c r="A103" s="167" t="s">
        <v>180</v>
      </c>
      <c r="B103" s="161"/>
      <c r="C103" s="161"/>
      <c r="D103" s="161"/>
      <c r="E103" s="161"/>
      <c r="F103" s="161"/>
    </row>
    <row r="104" spans="1:6">
      <c r="A104" s="167" t="s">
        <v>181</v>
      </c>
      <c r="B104" s="161"/>
      <c r="C104" s="161"/>
      <c r="D104" s="161"/>
      <c r="E104" s="161"/>
      <c r="F104" s="161"/>
    </row>
    <row r="105" spans="1:6">
      <c r="A105" s="167" t="s">
        <v>182</v>
      </c>
      <c r="B105" s="161"/>
      <c r="C105" s="161"/>
      <c r="D105" s="161"/>
      <c r="E105" s="161"/>
      <c r="F105" s="161"/>
    </row>
    <row r="106" spans="1:6" ht="15" thickBot="1">
      <c r="A106" s="149" t="s">
        <v>26</v>
      </c>
      <c r="B106" s="168">
        <f>SUM(B101:B105)</f>
        <v>0</v>
      </c>
      <c r="C106" s="168">
        <f>SUM(C101:C105)</f>
        <v>0</v>
      </c>
      <c r="D106" s="168">
        <f>SUM(D101:D105)</f>
        <v>0</v>
      </c>
      <c r="E106" s="168">
        <f>SUM(E101:E105)</f>
        <v>0</v>
      </c>
      <c r="F106" s="168">
        <f>SUM(F101:F105)</f>
        <v>0</v>
      </c>
    </row>
    <row r="107" spans="1:6" ht="15" thickTop="1">
      <c r="A107">
        <v>10</v>
      </c>
      <c r="B107" s="60" t="s">
        <v>17</v>
      </c>
    </row>
    <row r="108" spans="1:6">
      <c r="A108" s="2658" t="s">
        <v>176</v>
      </c>
      <c r="B108" s="2660" t="s">
        <v>177</v>
      </c>
      <c r="C108" s="2660"/>
      <c r="D108" s="2660"/>
      <c r="E108" s="2660"/>
      <c r="F108" s="2660"/>
    </row>
    <row r="109" spans="1:6">
      <c r="A109" s="2659"/>
      <c r="B109" s="166">
        <v>2012</v>
      </c>
      <c r="C109" s="392">
        <v>2011</v>
      </c>
      <c r="D109" s="392">
        <v>2010</v>
      </c>
      <c r="E109" s="392">
        <v>2009</v>
      </c>
      <c r="F109" s="392">
        <v>2008</v>
      </c>
    </row>
    <row r="110" spans="1:6">
      <c r="A110" s="167" t="s">
        <v>178</v>
      </c>
      <c r="B110" s="161">
        <v>1175283.5970599998</v>
      </c>
      <c r="C110" s="161">
        <v>972718</v>
      </c>
      <c r="D110" s="161">
        <v>805127</v>
      </c>
      <c r="E110" s="161">
        <v>809947</v>
      </c>
      <c r="F110" s="161">
        <v>778162</v>
      </c>
    </row>
    <row r="111" spans="1:6">
      <c r="A111" s="167" t="s">
        <v>179</v>
      </c>
      <c r="B111" s="161">
        <v>6340.1442900000002</v>
      </c>
      <c r="C111" s="161">
        <v>10868</v>
      </c>
      <c r="D111" s="161">
        <v>5678</v>
      </c>
      <c r="E111" s="161">
        <v>2179</v>
      </c>
      <c r="F111" s="161">
        <v>1325</v>
      </c>
    </row>
    <row r="112" spans="1:6">
      <c r="A112" s="167" t="s">
        <v>180</v>
      </c>
      <c r="B112" s="161">
        <v>46818.929989999997</v>
      </c>
      <c r="C112" s="161">
        <v>39734</v>
      </c>
      <c r="D112" s="161">
        <v>115903</v>
      </c>
      <c r="E112" s="161">
        <v>83872</v>
      </c>
      <c r="F112" s="161">
        <v>34936</v>
      </c>
    </row>
    <row r="113" spans="1:6">
      <c r="A113" s="167" t="s">
        <v>181</v>
      </c>
      <c r="B113" s="161">
        <v>271585.04964999994</v>
      </c>
      <c r="C113" s="161">
        <v>267047</v>
      </c>
      <c r="D113" s="161">
        <v>157772</v>
      </c>
      <c r="E113" s="161">
        <v>88868</v>
      </c>
      <c r="F113" s="161">
        <v>99747</v>
      </c>
    </row>
    <row r="114" spans="1:6">
      <c r="A114" s="167" t="s">
        <v>182</v>
      </c>
      <c r="B114" s="161">
        <v>0</v>
      </c>
      <c r="C114" s="161">
        <v>0</v>
      </c>
      <c r="D114" s="161">
        <v>0</v>
      </c>
      <c r="E114" s="161">
        <v>0</v>
      </c>
      <c r="F114" s="161">
        <v>0</v>
      </c>
    </row>
    <row r="115" spans="1:6" ht="15" thickBot="1">
      <c r="A115" s="149" t="s">
        <v>26</v>
      </c>
      <c r="B115" s="168">
        <f>SUM(B110:B114)</f>
        <v>1500027.7209899998</v>
      </c>
      <c r="C115" s="168">
        <f>SUM(C110:C114)</f>
        <v>1290367</v>
      </c>
      <c r="D115" s="168">
        <f>SUM(D110:D114)</f>
        <v>1084480</v>
      </c>
      <c r="E115" s="168">
        <f>SUM(E110:E114)</f>
        <v>984866</v>
      </c>
      <c r="F115" s="168">
        <f>SUM(F110:F114)</f>
        <v>914170</v>
      </c>
    </row>
    <row r="116" spans="1:6" ht="15" thickTop="1">
      <c r="A116">
        <v>11</v>
      </c>
      <c r="B116" s="60" t="s">
        <v>13</v>
      </c>
    </row>
    <row r="117" spans="1:6">
      <c r="A117" s="2658" t="s">
        <v>176</v>
      </c>
      <c r="B117" s="2660" t="s">
        <v>177</v>
      </c>
      <c r="C117" s="2660"/>
      <c r="D117" s="2660"/>
      <c r="E117" s="2660"/>
      <c r="F117" s="2660"/>
    </row>
    <row r="118" spans="1:6">
      <c r="A118" s="2659"/>
      <c r="B118" s="166">
        <v>2012</v>
      </c>
      <c r="C118" s="392">
        <v>2011</v>
      </c>
      <c r="D118" s="392">
        <v>2010</v>
      </c>
      <c r="E118" s="392">
        <v>2009</v>
      </c>
      <c r="F118" s="392">
        <v>2008</v>
      </c>
    </row>
    <row r="119" spans="1:6">
      <c r="A119" s="167" t="s">
        <v>178</v>
      </c>
      <c r="B119" s="161">
        <v>1116287.0141700013</v>
      </c>
      <c r="C119" s="161">
        <v>1031496.213</v>
      </c>
      <c r="D119" s="161">
        <v>950607.79299999995</v>
      </c>
      <c r="E119" s="476"/>
      <c r="F119" s="476"/>
    </row>
    <row r="120" spans="1:6">
      <c r="A120" s="167" t="s">
        <v>179</v>
      </c>
      <c r="B120" s="161">
        <v>55085.027019999994</v>
      </c>
      <c r="C120" s="161">
        <v>109318.129</v>
      </c>
      <c r="D120" s="161">
        <v>108563.85400000001</v>
      </c>
      <c r="E120" s="476"/>
      <c r="F120" s="476"/>
    </row>
    <row r="121" spans="1:6">
      <c r="A121" s="167" t="s">
        <v>180</v>
      </c>
      <c r="B121" s="161">
        <v>853703.06741999893</v>
      </c>
      <c r="C121" s="161">
        <v>695136.78455999994</v>
      </c>
      <c r="D121" s="161">
        <v>615659.28067999997</v>
      </c>
      <c r="E121" s="476"/>
      <c r="F121" s="476"/>
    </row>
    <row r="122" spans="1:6">
      <c r="A122" s="167" t="s">
        <v>181</v>
      </c>
      <c r="B122" s="161"/>
      <c r="C122" s="161">
        <v>36035.336439999999</v>
      </c>
      <c r="D122" s="161">
        <v>10577.742320000001</v>
      </c>
      <c r="E122" s="476"/>
      <c r="F122" s="476"/>
    </row>
    <row r="123" spans="1:6">
      <c r="A123" s="167" t="s">
        <v>182</v>
      </c>
      <c r="B123" s="161"/>
      <c r="C123" s="161"/>
      <c r="D123" s="161"/>
      <c r="E123" s="476"/>
      <c r="F123" s="476"/>
    </row>
    <row r="124" spans="1:6" ht="15" thickBot="1">
      <c r="A124" s="149" t="s">
        <v>26</v>
      </c>
      <c r="B124" s="168">
        <f>SUM(B119:B123)</f>
        <v>2025075.10861</v>
      </c>
      <c r="C124" s="168">
        <f>SUM(C119:C123)</f>
        <v>1871986.4629999998</v>
      </c>
      <c r="D124" s="168">
        <f>SUM(D119:D123)</f>
        <v>1685408.6699999997</v>
      </c>
      <c r="E124" s="168">
        <f>SUM(E119:E123)</f>
        <v>0</v>
      </c>
      <c r="F124" s="168">
        <f>SUM(F119:F123)</f>
        <v>0</v>
      </c>
    </row>
    <row r="125" spans="1:6" ht="15" thickTop="1">
      <c r="A125">
        <v>12</v>
      </c>
      <c r="B125" s="60" t="s">
        <v>41</v>
      </c>
    </row>
    <row r="126" spans="1:6">
      <c r="A126" s="2658" t="s">
        <v>176</v>
      </c>
      <c r="B126" s="2660" t="s">
        <v>177</v>
      </c>
      <c r="C126" s="2660"/>
      <c r="D126" s="2660"/>
      <c r="E126" s="2660"/>
      <c r="F126" s="2660"/>
    </row>
    <row r="127" spans="1:6">
      <c r="A127" s="2659"/>
      <c r="B127" s="166">
        <v>2012</v>
      </c>
      <c r="C127" s="392">
        <v>2011</v>
      </c>
      <c r="D127" s="392">
        <v>2010</v>
      </c>
      <c r="E127" s="392">
        <v>2009</v>
      </c>
      <c r="F127" s="392">
        <v>2008</v>
      </c>
    </row>
    <row r="128" spans="1:6">
      <c r="A128" s="167" t="s">
        <v>178</v>
      </c>
      <c r="B128" s="161"/>
      <c r="C128" s="161"/>
      <c r="D128" s="161"/>
      <c r="E128" s="161"/>
      <c r="F128" s="161"/>
    </row>
    <row r="129" spans="1:6">
      <c r="A129" s="167" t="s">
        <v>179</v>
      </c>
      <c r="B129" s="161"/>
      <c r="C129" s="161"/>
      <c r="D129" s="161"/>
      <c r="E129" s="161"/>
      <c r="F129" s="161"/>
    </row>
    <row r="130" spans="1:6">
      <c r="A130" s="167" t="s">
        <v>180</v>
      </c>
      <c r="B130" s="161"/>
      <c r="C130" s="161"/>
      <c r="D130" s="161"/>
      <c r="E130" s="161"/>
      <c r="F130" s="161"/>
    </row>
    <row r="131" spans="1:6">
      <c r="A131" s="167" t="s">
        <v>181</v>
      </c>
      <c r="B131" s="161"/>
      <c r="C131" s="161"/>
      <c r="D131" s="161"/>
      <c r="E131" s="161"/>
      <c r="F131" s="161"/>
    </row>
    <row r="132" spans="1:6">
      <c r="A132" s="167" t="s">
        <v>182</v>
      </c>
      <c r="B132" s="161"/>
      <c r="C132" s="161"/>
      <c r="D132" s="161"/>
      <c r="E132" s="161"/>
      <c r="F132" s="161"/>
    </row>
    <row r="133" spans="1:6" ht="15" thickBot="1">
      <c r="A133" s="149" t="s">
        <v>26</v>
      </c>
      <c r="B133" s="168">
        <f>SUM(B128:B132)</f>
        <v>0</v>
      </c>
      <c r="C133" s="168">
        <f>SUM(C128:C132)</f>
        <v>0</v>
      </c>
      <c r="D133" s="168">
        <f>SUM(D128:D132)</f>
        <v>0</v>
      </c>
      <c r="E133" s="168">
        <f>SUM(E128:E132)</f>
        <v>0</v>
      </c>
      <c r="F133" s="168">
        <f>SUM(F128:F132)</f>
        <v>0</v>
      </c>
    </row>
    <row r="134" spans="1:6" ht="15" thickTop="1">
      <c r="A134">
        <v>13</v>
      </c>
      <c r="B134" s="60" t="s">
        <v>27</v>
      </c>
    </row>
    <row r="135" spans="1:6">
      <c r="A135" s="2658" t="s">
        <v>176</v>
      </c>
      <c r="B135" s="2660" t="s">
        <v>177</v>
      </c>
      <c r="C135" s="2660"/>
      <c r="D135" s="2660"/>
      <c r="E135" s="2660"/>
      <c r="F135" s="2660"/>
    </row>
    <row r="136" spans="1:6">
      <c r="A136" s="2659"/>
      <c r="B136" s="166">
        <v>2012</v>
      </c>
      <c r="C136" s="392">
        <v>2011</v>
      </c>
      <c r="D136" s="392">
        <v>2010</v>
      </c>
      <c r="E136" s="392">
        <v>2009</v>
      </c>
      <c r="F136" s="392">
        <v>2008</v>
      </c>
    </row>
    <row r="137" spans="1:6">
      <c r="A137" s="167" t="s">
        <v>178</v>
      </c>
      <c r="B137" s="161"/>
      <c r="C137" s="161"/>
      <c r="D137" s="161"/>
      <c r="E137" s="161"/>
      <c r="F137" s="161"/>
    </row>
    <row r="138" spans="1:6">
      <c r="A138" s="167" t="s">
        <v>179</v>
      </c>
      <c r="B138" s="161"/>
      <c r="C138" s="161"/>
      <c r="D138" s="161"/>
      <c r="E138" s="161"/>
      <c r="F138" s="161"/>
    </row>
    <row r="139" spans="1:6">
      <c r="A139" s="167" t="s">
        <v>180</v>
      </c>
      <c r="B139" s="161">
        <v>106237.90670000001</v>
      </c>
      <c r="C139" s="161">
        <v>51426.839</v>
      </c>
      <c r="D139" s="161"/>
      <c r="E139" s="161"/>
      <c r="F139" s="161"/>
    </row>
    <row r="140" spans="1:6">
      <c r="A140" s="167" t="s">
        <v>181</v>
      </c>
      <c r="B140" s="161"/>
      <c r="C140" s="161"/>
      <c r="D140" s="161"/>
      <c r="E140" s="161"/>
      <c r="F140" s="161"/>
    </row>
    <row r="141" spans="1:6">
      <c r="A141" s="167" t="s">
        <v>182</v>
      </c>
      <c r="B141" s="161"/>
      <c r="C141" s="161"/>
      <c r="D141" s="161"/>
      <c r="E141" s="161"/>
      <c r="F141" s="161"/>
    </row>
    <row r="142" spans="1:6" ht="15" thickBot="1">
      <c r="A142" s="149" t="s">
        <v>26</v>
      </c>
      <c r="B142" s="168">
        <f>SUM(B137:B141)</f>
        <v>106237.90670000001</v>
      </c>
      <c r="C142" s="168">
        <f>SUM(C137:C141)</f>
        <v>51426.839</v>
      </c>
      <c r="D142" s="168">
        <f>SUM(D137:D141)</f>
        <v>0</v>
      </c>
      <c r="E142" s="168">
        <f>SUM(E137:E141)</f>
        <v>0</v>
      </c>
      <c r="F142" s="168">
        <f>SUM(F137:F141)</f>
        <v>0</v>
      </c>
    </row>
    <row r="143" spans="1:6" ht="15" thickTop="1">
      <c r="A143">
        <v>14</v>
      </c>
      <c r="B143" s="60" t="s">
        <v>21</v>
      </c>
    </row>
    <row r="144" spans="1:6">
      <c r="A144" s="2658" t="s">
        <v>176</v>
      </c>
      <c r="B144" s="2660" t="s">
        <v>177</v>
      </c>
      <c r="C144" s="2660"/>
      <c r="D144" s="2660"/>
      <c r="E144" s="2660"/>
      <c r="F144" s="2660"/>
    </row>
    <row r="145" spans="1:6">
      <c r="A145" s="2659"/>
      <c r="B145" s="166">
        <v>2012</v>
      </c>
      <c r="C145" s="392">
        <v>2011</v>
      </c>
      <c r="D145" s="392">
        <v>2010</v>
      </c>
      <c r="E145" s="392">
        <v>2009</v>
      </c>
      <c r="F145" s="392">
        <v>2008</v>
      </c>
    </row>
    <row r="146" spans="1:6">
      <c r="A146" s="167" t="s">
        <v>178</v>
      </c>
      <c r="B146" s="409">
        <v>190495</v>
      </c>
      <c r="C146" s="409">
        <v>141767</v>
      </c>
      <c r="D146" s="409">
        <v>33258.19</v>
      </c>
      <c r="E146" s="409">
        <v>27111</v>
      </c>
      <c r="F146" s="409">
        <v>91630.281547766528</v>
      </c>
    </row>
    <row r="147" spans="1:6">
      <c r="A147" s="167" t="s">
        <v>179</v>
      </c>
      <c r="B147" s="409">
        <v>2142</v>
      </c>
      <c r="C147" s="409">
        <v>1256</v>
      </c>
      <c r="D147" s="409">
        <v>14253.51</v>
      </c>
      <c r="E147" s="409">
        <v>54261.8</v>
      </c>
      <c r="F147" s="409">
        <v>92942.274853172843</v>
      </c>
    </row>
    <row r="148" spans="1:6">
      <c r="A148" s="167" t="s">
        <v>180</v>
      </c>
      <c r="B148" s="409">
        <v>143</v>
      </c>
      <c r="C148" s="409">
        <v>133</v>
      </c>
      <c r="D148" s="409">
        <v>42760.53</v>
      </c>
      <c r="E148" s="409">
        <v>35290.17</v>
      </c>
      <c r="F148" s="409">
        <v>12542.348219041787</v>
      </c>
    </row>
    <row r="149" spans="1:6">
      <c r="A149" s="167" t="s">
        <v>181</v>
      </c>
      <c r="B149" s="409"/>
      <c r="C149" s="409"/>
      <c r="D149" s="409"/>
      <c r="E149" s="409"/>
      <c r="F149" s="409"/>
    </row>
    <row r="150" spans="1:6">
      <c r="A150" s="167" t="s">
        <v>182</v>
      </c>
      <c r="B150" s="409"/>
      <c r="C150" s="409"/>
      <c r="D150" s="409"/>
      <c r="E150" s="409"/>
      <c r="F150" s="409"/>
    </row>
    <row r="151" spans="1:6" ht="15" thickBot="1">
      <c r="A151" s="149" t="s">
        <v>26</v>
      </c>
      <c r="B151" s="168">
        <f>SUM(B146:B150)</f>
        <v>192780</v>
      </c>
      <c r="C151" s="168">
        <f>SUM(C146:C150)</f>
        <v>143156</v>
      </c>
      <c r="D151" s="168">
        <f>SUM(D146:D150)</f>
        <v>90272.23000000001</v>
      </c>
      <c r="E151" s="168">
        <f>SUM(E146:E150)</f>
        <v>116662.97</v>
      </c>
      <c r="F151" s="168">
        <f>SUM(F146:F150)</f>
        <v>197114.90461998116</v>
      </c>
    </row>
    <row r="152" spans="1:6" ht="15" thickTop="1">
      <c r="A152">
        <v>15</v>
      </c>
      <c r="B152" s="59" t="s">
        <v>24</v>
      </c>
    </row>
    <row r="153" spans="1:6">
      <c r="A153" s="2658" t="s">
        <v>176</v>
      </c>
      <c r="B153" s="2660" t="s">
        <v>177</v>
      </c>
      <c r="C153" s="2660"/>
      <c r="D153" s="2660"/>
      <c r="E153" s="2660"/>
      <c r="F153" s="2660"/>
    </row>
    <row r="154" spans="1:6">
      <c r="A154" s="2659"/>
      <c r="B154" s="166">
        <v>2012</v>
      </c>
      <c r="C154" s="392">
        <v>2011</v>
      </c>
      <c r="D154" s="392">
        <v>2010</v>
      </c>
      <c r="E154" s="392">
        <v>2009</v>
      </c>
      <c r="F154" s="392">
        <v>2008</v>
      </c>
    </row>
    <row r="155" spans="1:6">
      <c r="A155" s="167" t="s">
        <v>178</v>
      </c>
      <c r="B155" s="161"/>
      <c r="C155" s="161"/>
      <c r="D155" s="161"/>
      <c r="E155" s="161"/>
      <c r="F155" s="161"/>
    </row>
    <row r="156" spans="1:6">
      <c r="A156" s="167" t="s">
        <v>179</v>
      </c>
      <c r="B156" s="161"/>
      <c r="C156" s="161"/>
      <c r="D156" s="161"/>
      <c r="E156" s="161"/>
      <c r="F156" s="161"/>
    </row>
    <row r="157" spans="1:6">
      <c r="A157" s="167" t="s">
        <v>180</v>
      </c>
      <c r="B157" s="161"/>
      <c r="C157" s="161"/>
      <c r="D157" s="161"/>
      <c r="E157" s="161"/>
      <c r="F157" s="161"/>
    </row>
    <row r="158" spans="1:6">
      <c r="A158" s="167" t="s">
        <v>181</v>
      </c>
      <c r="B158" s="161"/>
      <c r="C158" s="161"/>
      <c r="D158" s="161"/>
      <c r="E158" s="161"/>
      <c r="F158" s="161"/>
    </row>
    <row r="159" spans="1:6">
      <c r="A159" s="167" t="s">
        <v>182</v>
      </c>
      <c r="B159" s="161"/>
      <c r="C159" s="161"/>
      <c r="D159" s="161"/>
      <c r="E159" s="161"/>
      <c r="F159" s="161"/>
    </row>
    <row r="160" spans="1:6" ht="15" thickBot="1">
      <c r="A160" s="149" t="s">
        <v>26</v>
      </c>
      <c r="B160" s="168">
        <f>SUM(B155:B159)</f>
        <v>0</v>
      </c>
      <c r="C160" s="168">
        <f>SUM(C155:C159)</f>
        <v>0</v>
      </c>
      <c r="D160" s="168">
        <f>SUM(D155:D159)</f>
        <v>0</v>
      </c>
      <c r="E160" s="168">
        <f>SUM(E155:E159)</f>
        <v>0</v>
      </c>
      <c r="F160" s="168">
        <f>SUM(F155:F159)</f>
        <v>0</v>
      </c>
    </row>
    <row r="161" spans="1:6" ht="15" thickTop="1">
      <c r="A161">
        <v>16</v>
      </c>
      <c r="B161" s="60" t="s">
        <v>9</v>
      </c>
    </row>
    <row r="162" spans="1:6">
      <c r="A162" s="2658" t="s">
        <v>176</v>
      </c>
      <c r="B162" s="2660" t="s">
        <v>177</v>
      </c>
      <c r="C162" s="2660"/>
      <c r="D162" s="2660"/>
      <c r="E162" s="2660"/>
      <c r="F162" s="2660"/>
    </row>
    <row r="163" spans="1:6">
      <c r="A163" s="2659"/>
      <c r="B163" s="166">
        <v>2012</v>
      </c>
      <c r="C163" s="392">
        <v>2011</v>
      </c>
      <c r="D163" s="392">
        <v>2010</v>
      </c>
      <c r="E163" s="392">
        <v>2009</v>
      </c>
      <c r="F163" s="392">
        <v>2008</v>
      </c>
    </row>
    <row r="164" spans="1:6">
      <c r="A164" s="167" t="s">
        <v>178</v>
      </c>
      <c r="B164" s="161">
        <v>6751106</v>
      </c>
      <c r="C164" s="161">
        <v>6090745</v>
      </c>
      <c r="D164" s="161">
        <v>5473628</v>
      </c>
      <c r="E164" s="161">
        <v>4588974</v>
      </c>
      <c r="F164" s="161">
        <v>4255658</v>
      </c>
    </row>
    <row r="165" spans="1:6">
      <c r="A165" s="167" t="s">
        <v>179</v>
      </c>
      <c r="B165" s="161">
        <v>35786</v>
      </c>
      <c r="C165" s="161">
        <v>29684</v>
      </c>
      <c r="D165" s="161">
        <v>30787</v>
      </c>
      <c r="E165" s="161">
        <v>32361</v>
      </c>
      <c r="F165" s="161">
        <v>37463</v>
      </c>
    </row>
    <row r="166" spans="1:6">
      <c r="A166" s="167" t="s">
        <v>180</v>
      </c>
      <c r="B166" s="161">
        <v>483583</v>
      </c>
      <c r="C166" s="161">
        <v>589981</v>
      </c>
      <c r="D166" s="161">
        <v>495959</v>
      </c>
      <c r="E166" s="161">
        <v>196684</v>
      </c>
      <c r="F166" s="161">
        <v>202164</v>
      </c>
    </row>
    <row r="167" spans="1:6">
      <c r="A167" s="167" t="s">
        <v>181</v>
      </c>
      <c r="B167" s="161">
        <v>98552</v>
      </c>
      <c r="C167" s="161">
        <v>32662</v>
      </c>
      <c r="D167" s="161">
        <v>9485</v>
      </c>
      <c r="E167" s="161">
        <v>1840</v>
      </c>
      <c r="F167" s="161">
        <v>2634</v>
      </c>
    </row>
    <row r="168" spans="1:6">
      <c r="A168" s="167" t="s">
        <v>182</v>
      </c>
      <c r="B168" s="161"/>
      <c r="C168" s="161"/>
      <c r="D168" s="161"/>
      <c r="E168" s="161"/>
      <c r="F168" s="161"/>
    </row>
    <row r="169" spans="1:6" ht="15" thickBot="1">
      <c r="A169" s="149" t="s">
        <v>26</v>
      </c>
      <c r="B169" s="168">
        <f>SUM(B164:B168)</f>
        <v>7369027</v>
      </c>
      <c r="C169" s="168">
        <f>SUM(C164:C168)</f>
        <v>6743072</v>
      </c>
      <c r="D169" s="168">
        <f>SUM(D164:D168)</f>
        <v>6009859</v>
      </c>
      <c r="E169" s="168">
        <f>SUM(E164:E168)</f>
        <v>4819859</v>
      </c>
      <c r="F169" s="168">
        <f>SUM(F164:F168)</f>
        <v>4497919</v>
      </c>
    </row>
    <row r="170" spans="1:6" ht="15" thickTop="1">
      <c r="A170">
        <v>17</v>
      </c>
      <c r="B170" s="60" t="s">
        <v>20</v>
      </c>
    </row>
    <row r="171" spans="1:6">
      <c r="A171" s="2658" t="s">
        <v>176</v>
      </c>
      <c r="B171" s="2660" t="s">
        <v>177</v>
      </c>
      <c r="C171" s="2660"/>
      <c r="D171" s="2660"/>
      <c r="E171" s="2660"/>
      <c r="F171" s="2660"/>
    </row>
    <row r="172" spans="1:6">
      <c r="A172" s="2659"/>
      <c r="B172" s="166">
        <v>2012</v>
      </c>
      <c r="C172" s="392">
        <v>2011</v>
      </c>
      <c r="D172" s="392">
        <v>2010</v>
      </c>
      <c r="E172" s="392">
        <v>2009</v>
      </c>
      <c r="F172" s="392">
        <v>2008</v>
      </c>
    </row>
    <row r="173" spans="1:6">
      <c r="A173" s="167" t="s">
        <v>178</v>
      </c>
      <c r="B173" s="161">
        <v>183255</v>
      </c>
      <c r="C173" s="161">
        <v>115302</v>
      </c>
      <c r="D173" s="161">
        <v>65727</v>
      </c>
      <c r="E173" s="161">
        <v>55407</v>
      </c>
      <c r="F173" s="161">
        <v>62655</v>
      </c>
    </row>
    <row r="174" spans="1:6">
      <c r="A174" s="167" t="s">
        <v>179</v>
      </c>
      <c r="B174" s="161"/>
      <c r="C174" s="161"/>
      <c r="D174" s="161"/>
      <c r="E174" s="161"/>
      <c r="F174" s="161"/>
    </row>
    <row r="175" spans="1:6">
      <c r="A175" s="167" t="s">
        <v>180</v>
      </c>
      <c r="B175" s="161">
        <v>20361</v>
      </c>
      <c r="C175" s="161">
        <v>12811</v>
      </c>
      <c r="D175" s="161">
        <v>7303</v>
      </c>
      <c r="E175" s="161">
        <v>6156</v>
      </c>
      <c r="F175" s="161">
        <v>6962</v>
      </c>
    </row>
    <row r="176" spans="1:6">
      <c r="A176" s="167" t="s">
        <v>181</v>
      </c>
      <c r="B176" s="161"/>
      <c r="C176" s="161"/>
      <c r="D176" s="161"/>
      <c r="E176" s="161"/>
      <c r="F176" s="161"/>
    </row>
    <row r="177" spans="1:6">
      <c r="A177" s="167" t="s">
        <v>182</v>
      </c>
      <c r="B177" s="161"/>
      <c r="C177" s="161"/>
      <c r="D177" s="161"/>
      <c r="E177" s="161"/>
      <c r="F177" s="161"/>
    </row>
    <row r="178" spans="1:6" ht="15" thickBot="1">
      <c r="A178" s="149" t="s">
        <v>26</v>
      </c>
      <c r="B178" s="168">
        <f>SUM(B173:B177)</f>
        <v>203616</v>
      </c>
      <c r="C178" s="168">
        <f>SUM(C173:C177)</f>
        <v>128113</v>
      </c>
      <c r="D178" s="168">
        <f>SUM(D173:D177)</f>
        <v>73030</v>
      </c>
      <c r="E178" s="168">
        <f>SUM(E173:E177)</f>
        <v>61563</v>
      </c>
      <c r="F178" s="168">
        <f>SUM(F173:F177)</f>
        <v>69617</v>
      </c>
    </row>
    <row r="179" spans="1:6" ht="15" thickTop="1">
      <c r="A179">
        <v>18</v>
      </c>
      <c r="B179" s="60" t="s">
        <v>11</v>
      </c>
    </row>
    <row r="180" spans="1:6">
      <c r="A180" s="2658" t="s">
        <v>176</v>
      </c>
      <c r="B180" s="2660" t="s">
        <v>177</v>
      </c>
      <c r="C180" s="2660"/>
      <c r="D180" s="2660"/>
      <c r="E180" s="2660"/>
      <c r="F180" s="2660"/>
    </row>
    <row r="181" spans="1:6">
      <c r="A181" s="2659"/>
      <c r="B181" s="166">
        <v>2012</v>
      </c>
      <c r="C181" s="392">
        <v>2011</v>
      </c>
      <c r="D181" s="392">
        <v>2010</v>
      </c>
      <c r="E181" s="392">
        <v>2009</v>
      </c>
      <c r="F181" s="392">
        <v>2008</v>
      </c>
    </row>
    <row r="182" spans="1:6">
      <c r="A182" s="167" t="s">
        <v>178</v>
      </c>
      <c r="B182" s="161">
        <v>4929736</v>
      </c>
      <c r="C182" s="161">
        <v>4284310</v>
      </c>
      <c r="D182" s="425"/>
      <c r="E182" s="425"/>
      <c r="F182" s="425"/>
    </row>
    <row r="183" spans="1:6">
      <c r="A183" s="167" t="s">
        <v>179</v>
      </c>
      <c r="B183" s="161">
        <v>506</v>
      </c>
      <c r="C183" s="161">
        <v>44930</v>
      </c>
      <c r="D183" s="425"/>
      <c r="E183" s="425"/>
      <c r="F183" s="425"/>
    </row>
    <row r="184" spans="1:6">
      <c r="A184" s="167" t="s">
        <v>180</v>
      </c>
      <c r="B184" s="161">
        <v>15902</v>
      </c>
      <c r="C184" s="161">
        <v>16247</v>
      </c>
      <c r="D184" s="425"/>
      <c r="E184" s="425"/>
      <c r="F184" s="425"/>
    </row>
    <row r="185" spans="1:6">
      <c r="A185" s="167" t="s">
        <v>181</v>
      </c>
      <c r="B185" s="161">
        <v>160179</v>
      </c>
      <c r="C185" s="161">
        <v>86490</v>
      </c>
      <c r="D185" s="425"/>
      <c r="E185" s="425"/>
      <c r="F185" s="425"/>
    </row>
    <row r="186" spans="1:6">
      <c r="A186" s="167" t="s">
        <v>182</v>
      </c>
      <c r="B186" s="161"/>
      <c r="C186" s="161">
        <v>39650</v>
      </c>
      <c r="D186" s="425"/>
      <c r="E186" s="425"/>
      <c r="F186" s="425"/>
    </row>
    <row r="187" spans="1:6" ht="15" thickBot="1">
      <c r="A187" s="149" t="s">
        <v>26</v>
      </c>
      <c r="B187" s="168">
        <f>SUM(B182:B186)</f>
        <v>5106323</v>
      </c>
      <c r="C187" s="168">
        <f>SUM(C182:C186)</f>
        <v>4471627</v>
      </c>
      <c r="D187" s="168">
        <f>SUM(D182:D186)</f>
        <v>0</v>
      </c>
      <c r="E187" s="168">
        <f>SUM(E182:E186)</f>
        <v>0</v>
      </c>
      <c r="F187" s="168">
        <f>SUM(F182:F186)</f>
        <v>0</v>
      </c>
    </row>
    <row r="188" spans="1:6" ht="15" thickTop="1">
      <c r="A188">
        <v>19</v>
      </c>
      <c r="B188" s="61" t="s">
        <v>68</v>
      </c>
    </row>
    <row r="189" spans="1:6">
      <c r="A189" s="2658" t="s">
        <v>176</v>
      </c>
      <c r="B189" s="2660" t="s">
        <v>177</v>
      </c>
      <c r="C189" s="2660"/>
      <c r="D189" s="2660"/>
      <c r="E189" s="2660"/>
      <c r="F189" s="2660"/>
    </row>
    <row r="190" spans="1:6">
      <c r="A190" s="2659"/>
      <c r="B190" s="166">
        <v>2012</v>
      </c>
      <c r="C190" s="392">
        <v>2011</v>
      </c>
      <c r="D190" s="392">
        <v>2010</v>
      </c>
      <c r="E190" s="392">
        <v>2009</v>
      </c>
      <c r="F190" s="392">
        <v>2008</v>
      </c>
    </row>
    <row r="191" spans="1:6">
      <c r="A191" s="167" t="s">
        <v>178</v>
      </c>
      <c r="B191" s="161">
        <f>+'[5]Sheet 3 - Long term Insurance'!$C$203/1000</f>
        <v>95289.87854770002</v>
      </c>
      <c r="C191" s="161"/>
      <c r="D191" s="161"/>
      <c r="E191" s="161"/>
      <c r="F191" s="161"/>
    </row>
    <row r="192" spans="1:6">
      <c r="A192" s="167" t="s">
        <v>179</v>
      </c>
      <c r="B192" s="161"/>
      <c r="C192" s="161"/>
      <c r="D192" s="161"/>
      <c r="E192" s="161"/>
      <c r="F192" s="161"/>
    </row>
    <row r="193" spans="1:6">
      <c r="A193" s="167" t="s">
        <v>180</v>
      </c>
      <c r="B193" s="161">
        <f>+'[5]Sheet 3 - Long term Insurance'!$C$205/1000</f>
        <v>4990</v>
      </c>
      <c r="C193" s="161"/>
      <c r="D193" s="161"/>
      <c r="E193" s="161"/>
      <c r="F193" s="161"/>
    </row>
    <row r="194" spans="1:6">
      <c r="A194" s="167" t="s">
        <v>181</v>
      </c>
      <c r="B194" s="161"/>
      <c r="C194" s="161"/>
      <c r="D194" s="161"/>
      <c r="E194" s="161"/>
      <c r="F194" s="161"/>
    </row>
    <row r="195" spans="1:6">
      <c r="A195" s="167" t="s">
        <v>182</v>
      </c>
      <c r="B195" s="161"/>
      <c r="C195" s="161"/>
      <c r="D195" s="161"/>
      <c r="E195" s="161"/>
      <c r="F195" s="161"/>
    </row>
    <row r="196" spans="1:6" ht="15" thickBot="1">
      <c r="A196" s="149" t="s">
        <v>26</v>
      </c>
      <c r="B196" s="168">
        <f>SUM(B191:B195)</f>
        <v>100279.87854770002</v>
      </c>
      <c r="C196" s="168">
        <f>SUM(C191:C195)</f>
        <v>0</v>
      </c>
      <c r="D196" s="168">
        <f>SUM(D191:D195)</f>
        <v>0</v>
      </c>
      <c r="E196" s="168">
        <f>SUM(E191:E195)</f>
        <v>0</v>
      </c>
      <c r="F196" s="168">
        <f>SUM(F191:F195)</f>
        <v>0</v>
      </c>
    </row>
    <row r="197" spans="1:6" ht="15" thickTop="1">
      <c r="A197">
        <v>20</v>
      </c>
      <c r="B197" s="59" t="s">
        <v>69</v>
      </c>
    </row>
    <row r="198" spans="1:6">
      <c r="A198" s="2658" t="s">
        <v>176</v>
      </c>
      <c r="B198" s="2660" t="s">
        <v>177</v>
      </c>
      <c r="C198" s="2660"/>
      <c r="D198" s="2660"/>
      <c r="E198" s="2660"/>
      <c r="F198" s="2660"/>
    </row>
    <row r="199" spans="1:6">
      <c r="A199" s="2659"/>
      <c r="B199" s="166">
        <v>2012</v>
      </c>
      <c r="C199" s="392">
        <v>2011</v>
      </c>
      <c r="D199" s="392">
        <v>2010</v>
      </c>
      <c r="E199" s="392">
        <v>2009</v>
      </c>
      <c r="F199" s="392">
        <v>2008</v>
      </c>
    </row>
    <row r="200" spans="1:6">
      <c r="A200" s="167" t="s">
        <v>178</v>
      </c>
      <c r="B200" s="161"/>
      <c r="C200" s="161"/>
      <c r="D200" s="161"/>
      <c r="E200" s="161"/>
      <c r="F200" s="161"/>
    </row>
    <row r="201" spans="1:6">
      <c r="A201" s="167" t="s">
        <v>179</v>
      </c>
      <c r="B201" s="161"/>
      <c r="C201" s="161"/>
      <c r="D201" s="161"/>
      <c r="E201" s="161"/>
      <c r="F201" s="161"/>
    </row>
    <row r="202" spans="1:6">
      <c r="A202" s="167" t="s">
        <v>180</v>
      </c>
      <c r="B202" s="161"/>
      <c r="C202" s="161"/>
      <c r="D202" s="161"/>
      <c r="E202" s="161"/>
      <c r="F202" s="161"/>
    </row>
    <row r="203" spans="1:6">
      <c r="A203" s="167" t="s">
        <v>181</v>
      </c>
      <c r="B203" s="161"/>
      <c r="C203" s="161"/>
      <c r="D203" s="161"/>
      <c r="E203" s="161"/>
      <c r="F203" s="161"/>
    </row>
    <row r="204" spans="1:6">
      <c r="A204" s="167" t="s">
        <v>182</v>
      </c>
      <c r="B204" s="161"/>
      <c r="C204" s="161"/>
      <c r="D204" s="161"/>
      <c r="E204" s="161"/>
      <c r="F204" s="161"/>
    </row>
    <row r="205" spans="1:6" ht="15" thickBot="1">
      <c r="A205" s="149" t="s">
        <v>26</v>
      </c>
      <c r="B205" s="168">
        <f>SUM(B200:B204)</f>
        <v>0</v>
      </c>
      <c r="C205" s="168">
        <f>SUM(C200:C204)</f>
        <v>0</v>
      </c>
      <c r="D205" s="168">
        <f>SUM(D200:D204)</f>
        <v>0</v>
      </c>
      <c r="E205" s="168">
        <f>SUM(E200:E204)</f>
        <v>0</v>
      </c>
      <c r="F205" s="168">
        <f>SUM(F200:F204)</f>
        <v>0</v>
      </c>
    </row>
    <row r="206" spans="1:6" ht="15" thickTop="1"/>
  </sheetData>
  <customSheetViews>
    <customSheetView guid="{5E394B0B-7867-4722-9497-A93AB2A9A773}"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1"/>
    </customSheetView>
    <customSheetView guid="{B1E1B596-A9A1-411D-A882-A48CB025B978}"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2"/>
    </customSheetView>
    <customSheetView guid="{E82B35BE-4719-4C53-A9EF-1CC6F153A6F3}"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3"/>
    </customSheetView>
    <customSheetView guid="{46F31544-8E6F-41C5-8628-1D6EE074AF15}"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4"/>
    </customSheetView>
    <customSheetView guid="{B2E1A0C6-5BA1-4CF1-B412-16D81FCDF11F}"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5"/>
    </customSheetView>
    <customSheetView guid="{967E0446-E234-427F-8E57-7FE287052E2E}"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6"/>
    </customSheetView>
    <customSheetView guid="{2ACFE167-4169-43A6-9AB2-59D5A2DA2DB4}" showPageBreaks="1" printArea="1" state="hidden">
      <selection activeCell="A2" sqref="A2"/>
      <rowBreaks count="3" manualBreakCount="3">
        <brk id="52" max="5" man="1"/>
        <brk id="106" max="5" man="1"/>
        <brk id="160" max="5" man="1"/>
      </rowBreaks>
      <colBreaks count="1" manualBreakCount="1">
        <brk id="6" max="1048575" man="1"/>
      </colBreaks>
      <pageMargins left="0.7" right="0.7" top="0.75" bottom="0.75" header="0.3" footer="0.3"/>
      <pageSetup scale="81" orientation="portrait" r:id="rId7"/>
    </customSheetView>
  </customSheetViews>
  <mergeCells count="44">
    <mergeCell ref="A3:A4"/>
    <mergeCell ref="B3:F3"/>
    <mergeCell ref="A15:A16"/>
    <mergeCell ref="B15:F15"/>
    <mergeCell ref="A27:A28"/>
    <mergeCell ref="B27:F27"/>
    <mergeCell ref="A36:A37"/>
    <mergeCell ref="B36:F36"/>
    <mergeCell ref="A45:A46"/>
    <mergeCell ref="B45:F45"/>
    <mergeCell ref="A54:A55"/>
    <mergeCell ref="B54:F54"/>
    <mergeCell ref="A63:A64"/>
    <mergeCell ref="B63:F63"/>
    <mergeCell ref="A72:A73"/>
    <mergeCell ref="B72:F72"/>
    <mergeCell ref="A81:A82"/>
    <mergeCell ref="B81:F81"/>
    <mergeCell ref="A90:A91"/>
    <mergeCell ref="B90:F90"/>
    <mergeCell ref="A99:A100"/>
    <mergeCell ref="B99:F99"/>
    <mergeCell ref="A108:A109"/>
    <mergeCell ref="B108:F108"/>
    <mergeCell ref="A117:A118"/>
    <mergeCell ref="B117:F117"/>
    <mergeCell ref="A126:A127"/>
    <mergeCell ref="B126:F126"/>
    <mergeCell ref="A135:A136"/>
    <mergeCell ref="B135:F135"/>
    <mergeCell ref="A144:A145"/>
    <mergeCell ref="B144:F144"/>
    <mergeCell ref="A153:A154"/>
    <mergeCell ref="B153:F153"/>
    <mergeCell ref="A162:A163"/>
    <mergeCell ref="B162:F162"/>
    <mergeCell ref="A198:A199"/>
    <mergeCell ref="B198:F198"/>
    <mergeCell ref="A171:A172"/>
    <mergeCell ref="B171:F171"/>
    <mergeCell ref="A180:A181"/>
    <mergeCell ref="B180:F180"/>
    <mergeCell ref="A189:A190"/>
    <mergeCell ref="B189:F189"/>
  </mergeCells>
  <pageMargins left="0.7" right="0.7" top="0.75" bottom="0.75" header="0.3" footer="0.3"/>
  <pageSetup scale="81" orientation="portrait" r:id="rId8"/>
  <rowBreaks count="3" manualBreakCount="3">
    <brk id="52" max="5" man="1"/>
    <brk id="106" max="5" man="1"/>
    <brk id="160" max="5" man="1"/>
  </rowBreaks>
  <colBreaks count="1" manualBreakCount="1">
    <brk id="6" max="1048575" man="1"/>
  </colBreaks>
  <ignoredErrors>
    <ignoredError sqref="B88 B79 B70 B43 B52 B61 C151:F151 B142:F142 B178:F178 B187:F187 B196:F196 B97:F97" formulaRange="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FFC000"/>
  </sheetPr>
  <dimension ref="A2:J59"/>
  <sheetViews>
    <sheetView workbookViewId="0">
      <pane xSplit="2" ySplit="7" topLeftCell="C8" activePane="bottomRight" state="frozen"/>
      <selection pane="topRight" activeCell="C1" sqref="C1"/>
      <selection pane="bottomLeft" activeCell="A8" sqref="A8"/>
      <selection pane="bottomRight" activeCell="D30" sqref="D30"/>
    </sheetView>
  </sheetViews>
  <sheetFormatPr defaultRowHeight="14.4"/>
  <cols>
    <col min="1" max="1" width="5" customWidth="1"/>
    <col min="2" max="2" width="11.5546875" customWidth="1"/>
    <col min="3" max="3" width="17" bestFit="1" customWidth="1"/>
    <col min="4" max="6" width="17" customWidth="1"/>
    <col min="7" max="7" width="15.88671875" customWidth="1"/>
    <col min="8" max="8" width="13.6640625" customWidth="1"/>
    <col min="9" max="9" width="11.5546875" customWidth="1"/>
  </cols>
  <sheetData>
    <row r="2" spans="1:9">
      <c r="B2" s="38"/>
      <c r="C2" s="51"/>
      <c r="D2" s="51"/>
      <c r="E2" s="51"/>
      <c r="F2" s="51"/>
      <c r="G2" s="37"/>
    </row>
    <row r="3" spans="1:9">
      <c r="C3" s="51"/>
      <c r="D3" s="51"/>
      <c r="E3" s="51"/>
      <c r="F3" s="51"/>
      <c r="G3" s="37"/>
    </row>
    <row r="4" spans="1:9">
      <c r="B4" s="39" t="s">
        <v>149</v>
      </c>
      <c r="C4" s="41"/>
      <c r="D4" s="41"/>
      <c r="E4" s="41"/>
      <c r="F4" s="41"/>
      <c r="G4" s="41"/>
    </row>
    <row r="5" spans="1:9">
      <c r="B5" s="2630" t="s">
        <v>3</v>
      </c>
      <c r="C5" s="2684">
        <v>2012</v>
      </c>
      <c r="D5" s="2685"/>
      <c r="E5" s="2685"/>
      <c r="F5" s="2685"/>
      <c r="G5" s="2686"/>
    </row>
    <row r="6" spans="1:9">
      <c r="B6" s="2631"/>
      <c r="C6" s="2680" t="s">
        <v>47</v>
      </c>
      <c r="D6" s="2680" t="s">
        <v>48</v>
      </c>
      <c r="E6" s="2680" t="s">
        <v>49</v>
      </c>
      <c r="F6" s="2682" t="s">
        <v>89</v>
      </c>
      <c r="G6" s="2682" t="s">
        <v>150</v>
      </c>
      <c r="H6" s="2679" t="s">
        <v>26</v>
      </c>
    </row>
    <row r="7" spans="1:9">
      <c r="B7" s="2632"/>
      <c r="C7" s="2681"/>
      <c r="D7" s="2681"/>
      <c r="E7" s="2681"/>
      <c r="F7" s="2683"/>
      <c r="G7" s="2683"/>
      <c r="H7" s="2679"/>
    </row>
    <row r="8" spans="1:9">
      <c r="A8">
        <v>1</v>
      </c>
      <c r="B8" s="46" t="s">
        <v>15</v>
      </c>
      <c r="C8" s="47">
        <v>47397.887020000002</v>
      </c>
      <c r="D8" s="47">
        <v>100.48354999999999</v>
      </c>
      <c r="E8" s="47">
        <v>0</v>
      </c>
      <c r="F8" s="626">
        <v>-2400.22174</v>
      </c>
      <c r="G8" s="626">
        <v>-7253.0829300000005</v>
      </c>
      <c r="H8" s="210">
        <f>SUM(C8:G8)</f>
        <v>37845.065900000001</v>
      </c>
    </row>
    <row r="9" spans="1:9">
      <c r="A9">
        <v>2</v>
      </c>
      <c r="B9" s="46" t="s">
        <v>31</v>
      </c>
      <c r="C9" s="47">
        <v>108204</v>
      </c>
      <c r="D9" s="47">
        <v>114</v>
      </c>
      <c r="E9" s="47"/>
      <c r="F9" s="626">
        <v>-3366</v>
      </c>
      <c r="G9" s="626">
        <v>-7850</v>
      </c>
      <c r="H9" s="210">
        <f t="shared" ref="H9:H27" si="0">SUM(C9:G9)</f>
        <v>97102</v>
      </c>
    </row>
    <row r="10" spans="1:9">
      <c r="A10">
        <v>3</v>
      </c>
      <c r="B10" s="46" t="s">
        <v>12</v>
      </c>
      <c r="C10" s="47">
        <v>164565.823</v>
      </c>
      <c r="D10" s="47">
        <v>660.38166999999999</v>
      </c>
      <c r="E10" s="624">
        <v>-39701.053790000005</v>
      </c>
      <c r="F10" s="626">
        <v>0</v>
      </c>
      <c r="G10" s="626">
        <v>-19090.252880000007</v>
      </c>
      <c r="H10" s="210">
        <f t="shared" si="0"/>
        <v>106434.89799999999</v>
      </c>
    </row>
    <row r="11" spans="1:9">
      <c r="A11">
        <v>4</v>
      </c>
      <c r="B11" s="46" t="s">
        <v>18</v>
      </c>
      <c r="C11" s="47">
        <v>29178.364000000001</v>
      </c>
      <c r="D11" s="47">
        <v>0</v>
      </c>
      <c r="E11" s="624">
        <v>-26766.791000000001</v>
      </c>
      <c r="F11" s="626">
        <v>-1265.3810000000001</v>
      </c>
      <c r="G11" s="626">
        <v>-4921.7760000000007</v>
      </c>
      <c r="H11" s="210">
        <f t="shared" si="0"/>
        <v>-3775.5840000000007</v>
      </c>
    </row>
    <row r="12" spans="1:9">
      <c r="A12">
        <v>5</v>
      </c>
      <c r="B12" s="46" t="s">
        <v>16</v>
      </c>
      <c r="C12" s="47">
        <v>13197.65119</v>
      </c>
      <c r="D12" s="47"/>
      <c r="E12" s="624">
        <v>-419.17913000000004</v>
      </c>
      <c r="F12" s="626"/>
      <c r="G12" s="626">
        <v>-5309.3234400000001</v>
      </c>
      <c r="H12" s="210">
        <f t="shared" si="0"/>
        <v>7469.1486199999999</v>
      </c>
    </row>
    <row r="13" spans="1:9">
      <c r="A13">
        <v>6</v>
      </c>
      <c r="B13" s="46" t="s">
        <v>25</v>
      </c>
      <c r="C13" s="47">
        <v>32228.80229</v>
      </c>
      <c r="D13" s="47">
        <v>0</v>
      </c>
      <c r="E13" s="624">
        <v>-16762.395264000454</v>
      </c>
      <c r="F13" s="626">
        <v>-200.37370000000004</v>
      </c>
      <c r="G13" s="626">
        <v>-2257.2298699999988</v>
      </c>
      <c r="H13" s="210">
        <f t="shared" si="0"/>
        <v>13008.803455999547</v>
      </c>
    </row>
    <row r="14" spans="1:9">
      <c r="A14">
        <v>7</v>
      </c>
      <c r="B14" s="46" t="s">
        <v>10</v>
      </c>
      <c r="C14" s="47">
        <v>400850</v>
      </c>
      <c r="D14" s="622">
        <v>-780</v>
      </c>
      <c r="E14" s="624">
        <v>-76000</v>
      </c>
      <c r="F14" s="626">
        <v>-990</v>
      </c>
      <c r="G14" s="626">
        <v>-107680</v>
      </c>
      <c r="H14" s="210">
        <f t="shared" si="0"/>
        <v>215400</v>
      </c>
      <c r="I14" s="18">
        <f>+H14+'Co Ins Outward'!H14</f>
        <v>143034</v>
      </c>
    </row>
    <row r="15" spans="1:9">
      <c r="A15">
        <v>8</v>
      </c>
      <c r="B15" s="46" t="s">
        <v>14</v>
      </c>
      <c r="C15" s="47">
        <v>7985.3432599999996</v>
      </c>
      <c r="D15" s="622">
        <v>-174.55048000000002</v>
      </c>
      <c r="E15" s="624">
        <v>-12294.732559999999</v>
      </c>
      <c r="F15" s="626">
        <v>0</v>
      </c>
      <c r="G15" s="626">
        <v>-910.25645999999995</v>
      </c>
      <c r="H15" s="210">
        <f t="shared" si="0"/>
        <v>-5394.1962399999984</v>
      </c>
    </row>
    <row r="16" spans="1:9">
      <c r="A16">
        <v>9</v>
      </c>
      <c r="B16" s="46" t="s">
        <v>22</v>
      </c>
      <c r="C16" s="47"/>
      <c r="D16" s="622"/>
      <c r="E16" s="624"/>
      <c r="F16" s="626"/>
      <c r="G16" s="626"/>
      <c r="H16" s="210">
        <f t="shared" si="0"/>
        <v>0</v>
      </c>
    </row>
    <row r="17" spans="1:10">
      <c r="A17">
        <v>10</v>
      </c>
      <c r="B17" s="46" t="s">
        <v>17</v>
      </c>
      <c r="C17" s="47">
        <v>67416.804990000004</v>
      </c>
      <c r="D17" s="622">
        <v>-71.267309999999995</v>
      </c>
      <c r="E17" s="624"/>
      <c r="F17" s="626">
        <v>-734.75161000000003</v>
      </c>
      <c r="G17" s="626">
        <v>-7675.6686500000005</v>
      </c>
      <c r="H17" s="210">
        <f t="shared" si="0"/>
        <v>58935.117420000002</v>
      </c>
    </row>
    <row r="18" spans="1:10">
      <c r="A18">
        <v>11</v>
      </c>
      <c r="B18" s="46" t="s">
        <v>13</v>
      </c>
      <c r="C18" s="47">
        <v>146865</v>
      </c>
      <c r="D18" s="622">
        <v>-3295</v>
      </c>
      <c r="E18" s="624">
        <v>0</v>
      </c>
      <c r="F18" s="626">
        <v>0</v>
      </c>
      <c r="G18" s="626">
        <v>-36538</v>
      </c>
      <c r="H18" s="210">
        <f t="shared" si="0"/>
        <v>107032</v>
      </c>
    </row>
    <row r="19" spans="1:10">
      <c r="A19">
        <v>12</v>
      </c>
      <c r="B19" s="46" t="s">
        <v>21</v>
      </c>
      <c r="C19" s="47">
        <v>13622.47597</v>
      </c>
      <c r="D19" s="622">
        <v>-1420.1951899999999</v>
      </c>
      <c r="E19" s="624">
        <v>-12899.95607</v>
      </c>
      <c r="F19" s="626"/>
      <c r="G19" s="626">
        <v>-2549.8085900000001</v>
      </c>
      <c r="H19" s="210">
        <f t="shared" si="0"/>
        <v>-3247.4838800000011</v>
      </c>
    </row>
    <row r="20" spans="1:10">
      <c r="A20">
        <v>13</v>
      </c>
      <c r="B20" s="46" t="s">
        <v>41</v>
      </c>
      <c r="C20" s="47"/>
      <c r="D20" s="622"/>
      <c r="E20" s="624"/>
      <c r="F20" s="622"/>
      <c r="G20" s="622"/>
      <c r="H20" s="210">
        <f t="shared" si="0"/>
        <v>0</v>
      </c>
    </row>
    <row r="21" spans="1:10">
      <c r="A21">
        <v>14</v>
      </c>
      <c r="B21" s="46" t="s">
        <v>27</v>
      </c>
      <c r="C21" s="47">
        <v>11413.96551</v>
      </c>
      <c r="D21" s="622">
        <v>-220</v>
      </c>
      <c r="E21" s="624"/>
      <c r="F21" s="622">
        <v>-609.26258000000007</v>
      </c>
      <c r="G21" s="622">
        <v>-1651.2189899999998</v>
      </c>
      <c r="H21" s="210">
        <f t="shared" si="0"/>
        <v>8933.4839400000001</v>
      </c>
    </row>
    <row r="22" spans="1:10">
      <c r="A22">
        <v>15</v>
      </c>
      <c r="B22" s="46" t="s">
        <v>24</v>
      </c>
      <c r="C22" s="47">
        <v>106512</v>
      </c>
      <c r="D22" s="622">
        <v>0</v>
      </c>
      <c r="E22" s="624">
        <v>-41136</v>
      </c>
      <c r="F22" s="622">
        <v>0</v>
      </c>
      <c r="G22" s="622">
        <v>-1391</v>
      </c>
      <c r="H22" s="210">
        <f t="shared" si="0"/>
        <v>63985</v>
      </c>
    </row>
    <row r="23" spans="1:10">
      <c r="A23">
        <v>16</v>
      </c>
      <c r="B23" s="46" t="s">
        <v>9</v>
      </c>
      <c r="C23" s="47">
        <v>283311.55849000002</v>
      </c>
      <c r="D23" s="622">
        <v>-1926.4506699999999</v>
      </c>
      <c r="E23" s="624">
        <v>-122829.33145</v>
      </c>
      <c r="F23" s="622">
        <v>-8926.0840500000013</v>
      </c>
      <c r="G23" s="622">
        <v>-27410.733909999999</v>
      </c>
      <c r="H23" s="210">
        <f t="shared" si="0"/>
        <v>122218.95841000004</v>
      </c>
      <c r="I23" s="18">
        <f>+H23+'Co Ins Outward'!H22</f>
        <v>-57064.041589999964</v>
      </c>
    </row>
    <row r="24" spans="1:10" s="14" customFormat="1">
      <c r="A24">
        <v>17</v>
      </c>
      <c r="B24" s="46" t="s">
        <v>20</v>
      </c>
      <c r="C24" s="47">
        <v>0</v>
      </c>
      <c r="D24" s="622">
        <v>0</v>
      </c>
      <c r="E24" s="624">
        <v>0</v>
      </c>
      <c r="F24" s="622">
        <v>0</v>
      </c>
      <c r="G24" s="622">
        <v>0</v>
      </c>
      <c r="H24" s="210">
        <f t="shared" si="0"/>
        <v>0</v>
      </c>
      <c r="J24" t="s">
        <v>494</v>
      </c>
    </row>
    <row r="25" spans="1:10">
      <c r="A25">
        <v>18</v>
      </c>
      <c r="B25" s="46" t="s">
        <v>11</v>
      </c>
      <c r="C25" s="47">
        <v>148673</v>
      </c>
      <c r="D25" s="622">
        <v>-1926</v>
      </c>
      <c r="E25" s="624">
        <v>0</v>
      </c>
      <c r="F25" s="622">
        <v>-11149</v>
      </c>
      <c r="G25" s="622">
        <v>-28633</v>
      </c>
      <c r="H25" s="210">
        <f t="shared" si="0"/>
        <v>106965</v>
      </c>
    </row>
    <row r="26" spans="1:10">
      <c r="A26">
        <v>19</v>
      </c>
      <c r="B26" s="46" t="s">
        <v>67</v>
      </c>
      <c r="C26" s="68">
        <v>11167.981</v>
      </c>
      <c r="D26" s="623">
        <v>0</v>
      </c>
      <c r="E26" s="625">
        <v>-3442.2881998425601</v>
      </c>
      <c r="F26" s="623"/>
      <c r="G26" s="622">
        <v>-3647.8788599999998</v>
      </c>
      <c r="H26" s="210">
        <f t="shared" si="0"/>
        <v>4077.8139401574399</v>
      </c>
    </row>
    <row r="27" spans="1:10">
      <c r="A27">
        <v>20</v>
      </c>
      <c r="B27" s="46" t="s">
        <v>69</v>
      </c>
      <c r="C27" s="68"/>
      <c r="D27" s="623"/>
      <c r="E27" s="625"/>
      <c r="F27" s="623"/>
      <c r="G27" s="622"/>
      <c r="H27" s="210">
        <f t="shared" si="0"/>
        <v>0</v>
      </c>
    </row>
    <row r="28" spans="1:10" ht="15" thickBot="1">
      <c r="B28" s="49" t="s">
        <v>26</v>
      </c>
      <c r="C28" s="136">
        <f>SUM(C8:C27)</f>
        <v>1592590.6567199999</v>
      </c>
      <c r="D28" s="627">
        <f>SUM(D8:D27)</f>
        <v>-8938.59843</v>
      </c>
      <c r="E28" s="627">
        <f>SUM(E8:E27)</f>
        <v>-352251.72746384301</v>
      </c>
      <c r="F28" s="627">
        <f>SUM(F8:F27)</f>
        <v>-29641.074680000002</v>
      </c>
      <c r="G28" s="627">
        <f>SUM(G8:G27)</f>
        <v>-264769.23058000003</v>
      </c>
      <c r="H28" s="210">
        <f>SUM(C28:G28)</f>
        <v>936990.02556615672</v>
      </c>
    </row>
    <row r="29" spans="1:10" ht="15" thickTop="1">
      <c r="B29" s="6"/>
      <c r="C29" s="7"/>
      <c r="D29" s="7"/>
      <c r="E29" s="7"/>
      <c r="F29" s="7"/>
      <c r="G29" s="8"/>
    </row>
    <row r="31" spans="1:10">
      <c r="B31" s="39" t="s">
        <v>149</v>
      </c>
      <c r="C31" s="41"/>
      <c r="D31" s="41"/>
      <c r="E31" s="41"/>
      <c r="F31" s="41"/>
      <c r="G31" s="41"/>
    </row>
    <row r="32" spans="1:10">
      <c r="B32" s="2630" t="s">
        <v>3</v>
      </c>
      <c r="C32" s="2684">
        <v>2011</v>
      </c>
      <c r="D32" s="2685"/>
      <c r="E32" s="2685"/>
      <c r="F32" s="2685"/>
      <c r="G32" s="2686"/>
    </row>
    <row r="33" spans="1:8">
      <c r="B33" s="2631"/>
      <c r="C33" s="2680" t="s">
        <v>47</v>
      </c>
      <c r="D33" s="2680" t="s">
        <v>48</v>
      </c>
      <c r="E33" s="2680" t="s">
        <v>49</v>
      </c>
      <c r="F33" s="2682" t="s">
        <v>89</v>
      </c>
      <c r="G33" s="2682" t="s">
        <v>150</v>
      </c>
      <c r="H33" s="2679" t="s">
        <v>26</v>
      </c>
    </row>
    <row r="34" spans="1:8">
      <c r="B34" s="2632"/>
      <c r="C34" s="2681"/>
      <c r="D34" s="2681"/>
      <c r="E34" s="2681"/>
      <c r="F34" s="2683"/>
      <c r="G34" s="2683"/>
      <c r="H34" s="2679"/>
    </row>
    <row r="35" spans="1:8">
      <c r="A35">
        <v>1</v>
      </c>
      <c r="B35" s="46" t="s">
        <v>15</v>
      </c>
      <c r="C35" s="622">
        <v>-31030.158800000001</v>
      </c>
      <c r="D35" s="622">
        <v>-317.35131000000001</v>
      </c>
      <c r="E35" s="622"/>
      <c r="F35" s="622"/>
      <c r="G35" s="622">
        <v>-7281.6151899999995</v>
      </c>
      <c r="H35" s="210">
        <f>SUM(C35:G35)</f>
        <v>-38629.1253</v>
      </c>
    </row>
    <row r="36" spans="1:8">
      <c r="A36">
        <v>2</v>
      </c>
      <c r="B36" s="46" t="s">
        <v>31</v>
      </c>
      <c r="C36" s="622">
        <v>-100437</v>
      </c>
      <c r="D36" s="622">
        <v>-296</v>
      </c>
      <c r="E36" s="622"/>
      <c r="F36" s="622">
        <v>-3583</v>
      </c>
      <c r="G36" s="622">
        <v>-6741</v>
      </c>
      <c r="H36" s="210">
        <f t="shared" ref="H36:H41" si="1">SUM(C36:G36)</f>
        <v>-111057</v>
      </c>
    </row>
    <row r="37" spans="1:8">
      <c r="A37">
        <v>3</v>
      </c>
      <c r="B37" s="46" t="s">
        <v>12</v>
      </c>
      <c r="C37" s="622">
        <v>-137919.96430999995</v>
      </c>
      <c r="D37" s="622">
        <v>-727.93295000000001</v>
      </c>
      <c r="E37" s="622">
        <v>-36457</v>
      </c>
      <c r="F37" s="622"/>
      <c r="G37" s="622">
        <v>-28232.705699999991</v>
      </c>
      <c r="H37" s="210">
        <f t="shared" si="1"/>
        <v>-203337.60295999993</v>
      </c>
    </row>
    <row r="38" spans="1:8">
      <c r="A38">
        <v>4</v>
      </c>
      <c r="B38" s="46" t="s">
        <v>18</v>
      </c>
      <c r="C38" s="622">
        <v>-23488</v>
      </c>
      <c r="D38" s="622">
        <v>-4.8</v>
      </c>
      <c r="E38" s="622">
        <v>-16885</v>
      </c>
      <c r="F38" s="622">
        <v>-813.4</v>
      </c>
      <c r="G38" s="622">
        <v>-4532.3</v>
      </c>
      <c r="H38" s="210">
        <f t="shared" si="1"/>
        <v>-45723.500000000007</v>
      </c>
    </row>
    <row r="39" spans="1:8">
      <c r="A39">
        <v>5</v>
      </c>
      <c r="B39" s="46" t="s">
        <v>16</v>
      </c>
      <c r="C39" s="622">
        <v>-24808.403190000001</v>
      </c>
      <c r="D39" s="622"/>
      <c r="E39" s="622">
        <v>-1070.6167800000001</v>
      </c>
      <c r="F39" s="622"/>
      <c r="G39" s="622">
        <v>-7009.3373000000001</v>
      </c>
      <c r="H39" s="210">
        <f t="shared" si="1"/>
        <v>-32888.35727</v>
      </c>
    </row>
    <row r="40" spans="1:8">
      <c r="A40">
        <v>6</v>
      </c>
      <c r="B40" s="46" t="s">
        <v>25</v>
      </c>
      <c r="C40" s="622">
        <v>-22672.940974999998</v>
      </c>
      <c r="D40" s="622">
        <v>0</v>
      </c>
      <c r="E40" s="622">
        <v>-14446.436762400072</v>
      </c>
      <c r="F40" s="622">
        <v>-482.62752999999987</v>
      </c>
      <c r="G40" s="622">
        <v>-2264.6940599999998</v>
      </c>
      <c r="H40" s="210">
        <f t="shared" si="1"/>
        <v>-39866.699327400071</v>
      </c>
    </row>
    <row r="41" spans="1:8">
      <c r="A41">
        <v>7</v>
      </c>
      <c r="B41" s="46" t="s">
        <v>10</v>
      </c>
      <c r="C41" s="622">
        <v>-318121</v>
      </c>
      <c r="D41" s="622">
        <v>-530</v>
      </c>
      <c r="E41" s="622">
        <v>-102277</v>
      </c>
      <c r="F41" s="622">
        <v>0</v>
      </c>
      <c r="G41" s="622">
        <v>-43764</v>
      </c>
      <c r="H41" s="210">
        <f t="shared" si="1"/>
        <v>-464692</v>
      </c>
    </row>
    <row r="42" spans="1:8">
      <c r="A42">
        <v>8</v>
      </c>
      <c r="B42" s="46" t="s">
        <v>14</v>
      </c>
      <c r="C42" s="622">
        <v>-7454.15164</v>
      </c>
      <c r="D42" s="622">
        <v>-71.406000000000006</v>
      </c>
      <c r="E42" s="622">
        <v>-6670.3840399999999</v>
      </c>
      <c r="F42" s="622">
        <v>0</v>
      </c>
      <c r="G42" s="622">
        <v>-1060.28297</v>
      </c>
      <c r="H42" s="210">
        <f t="shared" ref="H42:H54" si="2">SUM(C42:G42)</f>
        <v>-15256.22465</v>
      </c>
    </row>
    <row r="43" spans="1:8">
      <c r="A43">
        <v>9</v>
      </c>
      <c r="B43" s="46" t="s">
        <v>22</v>
      </c>
      <c r="C43" s="622"/>
      <c r="D43" s="622"/>
      <c r="E43" s="622"/>
      <c r="F43" s="622"/>
      <c r="G43" s="622"/>
      <c r="H43" s="210">
        <f t="shared" si="2"/>
        <v>0</v>
      </c>
    </row>
    <row r="44" spans="1:8">
      <c r="A44">
        <v>10</v>
      </c>
      <c r="B44" s="46" t="s">
        <v>17</v>
      </c>
      <c r="C44" s="622">
        <v>-62030.205950000003</v>
      </c>
      <c r="D44" s="622">
        <v>-44.105839999999993</v>
      </c>
      <c r="E44" s="622"/>
      <c r="F44" s="622">
        <v>-414.97453000000002</v>
      </c>
      <c r="G44" s="622">
        <v>-8024.5410700000002</v>
      </c>
      <c r="H44" s="210">
        <f t="shared" si="2"/>
        <v>-70513.827390000006</v>
      </c>
    </row>
    <row r="45" spans="1:8">
      <c r="A45">
        <v>11</v>
      </c>
      <c r="B45" s="46" t="s">
        <v>13</v>
      </c>
      <c r="C45" s="622">
        <v>-134296.63466000001</v>
      </c>
      <c r="D45" s="622">
        <v>-3314.44794</v>
      </c>
      <c r="E45" s="622">
        <v>0</v>
      </c>
      <c r="F45" s="622">
        <v>0</v>
      </c>
      <c r="G45" s="622">
        <v>-32592.129940000003</v>
      </c>
      <c r="H45" s="210">
        <f t="shared" si="2"/>
        <v>-170203.21254000004</v>
      </c>
    </row>
    <row r="46" spans="1:8">
      <c r="A46">
        <v>12</v>
      </c>
      <c r="B46" s="46" t="s">
        <v>21</v>
      </c>
      <c r="C46" s="622">
        <v>-13867.61851</v>
      </c>
      <c r="D46" s="622">
        <v>-13868.61851</v>
      </c>
      <c r="E46" s="622">
        <v>-13869.61851</v>
      </c>
      <c r="F46" s="622">
        <v>0</v>
      </c>
      <c r="G46" s="622">
        <v>-1627.2820899999999</v>
      </c>
      <c r="H46" s="210">
        <f t="shared" si="2"/>
        <v>-43233.137620000001</v>
      </c>
    </row>
    <row r="47" spans="1:8">
      <c r="A47">
        <v>13</v>
      </c>
      <c r="B47" s="46" t="s">
        <v>41</v>
      </c>
      <c r="C47" s="622"/>
      <c r="D47" s="622"/>
      <c r="E47" s="622"/>
      <c r="F47" s="622"/>
      <c r="G47" s="622"/>
      <c r="H47" s="210">
        <f t="shared" si="2"/>
        <v>0</v>
      </c>
    </row>
    <row r="48" spans="1:8">
      <c r="A48">
        <v>14</v>
      </c>
      <c r="B48" s="46" t="s">
        <v>27</v>
      </c>
      <c r="C48" s="622"/>
      <c r="D48" s="622"/>
      <c r="E48" s="622">
        <v>0</v>
      </c>
      <c r="F48" s="622"/>
      <c r="G48" s="622"/>
      <c r="H48" s="210">
        <f t="shared" si="2"/>
        <v>0</v>
      </c>
    </row>
    <row r="49" spans="1:9">
      <c r="A49">
        <v>15</v>
      </c>
      <c r="B49" s="46" t="s">
        <v>24</v>
      </c>
      <c r="C49" s="622">
        <v>-92256</v>
      </c>
      <c r="D49" s="622">
        <v>0</v>
      </c>
      <c r="E49" s="622">
        <v>-32829</v>
      </c>
      <c r="F49" s="622">
        <v>0</v>
      </c>
      <c r="G49" s="622">
        <v>-4216</v>
      </c>
      <c r="H49" s="210">
        <f>SUM(C49:G49)</f>
        <v>-129301</v>
      </c>
    </row>
    <row r="50" spans="1:9">
      <c r="A50">
        <v>16</v>
      </c>
      <c r="B50" s="46" t="s">
        <v>9</v>
      </c>
      <c r="C50" s="622">
        <v>-283488</v>
      </c>
      <c r="D50" s="622">
        <v>-299</v>
      </c>
      <c r="E50" s="622">
        <v>-65070</v>
      </c>
      <c r="F50" s="622"/>
      <c r="G50" s="622">
        <v>-31068</v>
      </c>
      <c r="H50" s="210">
        <f t="shared" si="2"/>
        <v>-379925</v>
      </c>
    </row>
    <row r="51" spans="1:9">
      <c r="A51">
        <v>17</v>
      </c>
      <c r="B51" s="46" t="s">
        <v>20</v>
      </c>
      <c r="C51" s="622">
        <v>0</v>
      </c>
      <c r="D51" s="622">
        <v>0</v>
      </c>
      <c r="E51" s="622">
        <v>0</v>
      </c>
      <c r="F51" s="622">
        <v>0</v>
      </c>
      <c r="G51" s="622">
        <v>0</v>
      </c>
      <c r="H51" s="210">
        <f t="shared" si="2"/>
        <v>0</v>
      </c>
      <c r="I51" t="s">
        <v>494</v>
      </c>
    </row>
    <row r="52" spans="1:9">
      <c r="A52">
        <v>18</v>
      </c>
      <c r="B52" s="46" t="s">
        <v>11</v>
      </c>
      <c r="C52" s="622">
        <v>-165228</v>
      </c>
      <c r="D52" s="622">
        <v>-1688</v>
      </c>
      <c r="E52" s="622">
        <v>0</v>
      </c>
      <c r="F52" s="622">
        <v>-11493</v>
      </c>
      <c r="G52" s="622">
        <v>-26697</v>
      </c>
      <c r="H52" s="210">
        <f t="shared" si="2"/>
        <v>-205106</v>
      </c>
    </row>
    <row r="53" spans="1:9">
      <c r="A53">
        <v>19</v>
      </c>
      <c r="B53" s="46" t="s">
        <v>67</v>
      </c>
      <c r="C53" s="623">
        <v>-39.009439999999998</v>
      </c>
      <c r="D53" s="623">
        <v>-2.125</v>
      </c>
      <c r="E53" s="623">
        <v>-30</v>
      </c>
      <c r="F53" s="623"/>
      <c r="G53" s="622">
        <v>-1</v>
      </c>
      <c r="H53" s="210">
        <f t="shared" si="2"/>
        <v>-72.134439999999998</v>
      </c>
    </row>
    <row r="54" spans="1:9">
      <c r="A54">
        <v>20</v>
      </c>
      <c r="B54" s="46" t="s">
        <v>69</v>
      </c>
      <c r="C54" s="623"/>
      <c r="D54" s="623"/>
      <c r="E54" s="623"/>
      <c r="F54" s="623"/>
      <c r="G54" s="622"/>
      <c r="H54" s="210">
        <f t="shared" si="2"/>
        <v>0</v>
      </c>
    </row>
    <row r="55" spans="1:9" ht="15" thickBot="1">
      <c r="B55" s="49" t="s">
        <v>26</v>
      </c>
      <c r="C55" s="627">
        <f>SUM(C35:C54)</f>
        <v>-1417137.0874749999</v>
      </c>
      <c r="D55" s="627">
        <f>SUM(D35:D54)</f>
        <v>-21163.787550000001</v>
      </c>
      <c r="E55" s="627">
        <f>SUM(E35:E54)</f>
        <v>-289605.0560924001</v>
      </c>
      <c r="F55" s="627">
        <f>SUM(F35:F54)</f>
        <v>-16787.002059999999</v>
      </c>
      <c r="G55" s="627">
        <f>SUM(G35:G54)</f>
        <v>-205111.88832</v>
      </c>
      <c r="H55" s="210">
        <f>SUM(C55:G55)</f>
        <v>-1949804.8214974001</v>
      </c>
    </row>
    <row r="56" spans="1:9" ht="15" thickTop="1">
      <c r="G56" t="s">
        <v>213</v>
      </c>
      <c r="H56" s="229">
        <f>+'Co Ins Outward'!H51</f>
        <v>-216300.61969072663</v>
      </c>
    </row>
    <row r="57" spans="1:9">
      <c r="G57" t="s">
        <v>26</v>
      </c>
      <c r="H57" s="230">
        <f>+H55+H56</f>
        <v>-2166105.4411881268</v>
      </c>
    </row>
    <row r="58" spans="1:9">
      <c r="G58" t="s">
        <v>212</v>
      </c>
      <c r="H58" s="230" t="e">
        <f>+#REF!</f>
        <v>#REF!</v>
      </c>
    </row>
    <row r="59" spans="1:9">
      <c r="G59" t="s">
        <v>214</v>
      </c>
      <c r="H59" s="18" t="e">
        <f>+H57-H58</f>
        <v>#REF!</v>
      </c>
    </row>
  </sheetData>
  <customSheetViews>
    <customSheetView guid="{5E394B0B-7867-4722-9497-A93AB2A9A773}"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1"/>
    </customSheetView>
    <customSheetView guid="{B1E1B596-A9A1-411D-A882-A48CB025B978}"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2"/>
    </customSheetView>
    <customSheetView guid="{E82B35BE-4719-4C53-A9EF-1CC6F153A6F3}"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3"/>
    </customSheetView>
    <customSheetView guid="{46F31544-8E6F-41C5-8628-1D6EE074AF15}"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4"/>
    </customSheetView>
    <customSheetView guid="{B2E1A0C6-5BA1-4CF1-B412-16D81FCDF11F}"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5"/>
    </customSheetView>
    <customSheetView guid="{967E0446-E234-427F-8E57-7FE287052E2E}"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6"/>
    </customSheetView>
    <customSheetView guid="{2ACFE167-4169-43A6-9AB2-59D5A2DA2DB4}" showPageBreaks="1" printArea="1" state="hidden">
      <pane xSplit="2" ySplit="7" topLeftCell="C8" activePane="bottomRight" state="frozen"/>
      <selection pane="bottomRight" activeCell="D30" sqref="D30"/>
      <rowBreaks count="1" manualBreakCount="1">
        <brk id="55" max="6" man="1"/>
      </rowBreaks>
      <pageMargins left="0.7" right="0.7" top="0.75" bottom="0.75" header="0.3" footer="0.3"/>
      <pageSetup scale="79" orientation="portrait" r:id="rId7"/>
    </customSheetView>
  </customSheetViews>
  <mergeCells count="16">
    <mergeCell ref="H33:H34"/>
    <mergeCell ref="H6:H7"/>
    <mergeCell ref="B5:B7"/>
    <mergeCell ref="C6:C7"/>
    <mergeCell ref="D6:D7"/>
    <mergeCell ref="E6:E7"/>
    <mergeCell ref="F6:F7"/>
    <mergeCell ref="G6:G7"/>
    <mergeCell ref="C5:G5"/>
    <mergeCell ref="B32:B34"/>
    <mergeCell ref="C32:G32"/>
    <mergeCell ref="C33:C34"/>
    <mergeCell ref="D33:D34"/>
    <mergeCell ref="E33:E34"/>
    <mergeCell ref="F33:F34"/>
    <mergeCell ref="G33:G34"/>
  </mergeCells>
  <pageMargins left="0.7" right="0.7" top="0.75" bottom="0.75" header="0.3" footer="0.3"/>
  <pageSetup scale="79" orientation="portrait" r:id="rId8"/>
  <rowBreaks count="1" manualBreakCount="1">
    <brk id="55" max="6"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FFC000"/>
  </sheetPr>
  <dimension ref="A2:K52"/>
  <sheetViews>
    <sheetView workbookViewId="0">
      <pane xSplit="2" ySplit="7" topLeftCell="C17" activePane="bottomRight" state="frozen"/>
      <selection pane="topRight" activeCell="C1" sqref="C1"/>
      <selection pane="bottomLeft" activeCell="A8" sqref="A8"/>
      <selection pane="bottomRight" activeCell="E17" sqref="E17"/>
    </sheetView>
  </sheetViews>
  <sheetFormatPr defaultRowHeight="14.4"/>
  <cols>
    <col min="1" max="1" width="5" customWidth="1"/>
    <col min="2" max="2" width="11.5546875" customWidth="1"/>
    <col min="3" max="3" width="17" bestFit="1" customWidth="1"/>
    <col min="4" max="6" width="17" customWidth="1"/>
    <col min="7" max="7" width="17.6640625" customWidth="1"/>
    <col min="8" max="8" width="14.109375" customWidth="1"/>
    <col min="9" max="9" width="13.33203125" bestFit="1" customWidth="1"/>
    <col min="10" max="10" width="13.109375" customWidth="1"/>
  </cols>
  <sheetData>
    <row r="2" spans="1:10">
      <c r="B2" s="38"/>
      <c r="C2" s="51"/>
      <c r="D2" s="51"/>
      <c r="E2" s="51"/>
      <c r="F2" s="51"/>
      <c r="G2" s="37"/>
    </row>
    <row r="3" spans="1:10">
      <c r="C3" s="51"/>
      <c r="D3" s="51"/>
      <c r="E3" s="51"/>
      <c r="F3" s="51"/>
      <c r="G3" s="37"/>
    </row>
    <row r="4" spans="1:10">
      <c r="B4" s="39" t="s">
        <v>151</v>
      </c>
      <c r="C4" s="41"/>
      <c r="D4" s="41"/>
      <c r="E4" s="41"/>
      <c r="F4" s="41"/>
      <c r="G4" s="41"/>
    </row>
    <row r="5" spans="1:10">
      <c r="B5" s="2630" t="s">
        <v>3</v>
      </c>
      <c r="C5" s="2684">
        <v>2012</v>
      </c>
      <c r="D5" s="2685"/>
      <c r="E5" s="2685"/>
      <c r="F5" s="2685"/>
      <c r="G5" s="2686"/>
    </row>
    <row r="6" spans="1:10">
      <c r="B6" s="2631"/>
      <c r="C6" s="2691" t="s">
        <v>47</v>
      </c>
      <c r="D6" s="2691" t="s">
        <v>48</v>
      </c>
      <c r="E6" s="2691" t="s">
        <v>49</v>
      </c>
      <c r="F6" s="2630" t="s">
        <v>89</v>
      </c>
      <c r="G6" s="2630" t="s">
        <v>150</v>
      </c>
      <c r="H6" s="2690" t="s">
        <v>26</v>
      </c>
      <c r="I6" s="2687" t="s">
        <v>215</v>
      </c>
      <c r="J6" s="2688" t="s">
        <v>216</v>
      </c>
    </row>
    <row r="7" spans="1:10">
      <c r="B7" s="2632"/>
      <c r="C7" s="2692"/>
      <c r="D7" s="2692"/>
      <c r="E7" s="2692"/>
      <c r="F7" s="2632"/>
      <c r="G7" s="2632"/>
      <c r="H7" s="2690"/>
      <c r="I7" s="2687"/>
      <c r="J7" s="2688"/>
    </row>
    <row r="8" spans="1:10" s="56" customFormat="1" ht="20.100000000000001" customHeight="1">
      <c r="A8" s="56">
        <v>1</v>
      </c>
      <c r="B8" s="631" t="s">
        <v>15</v>
      </c>
      <c r="C8" s="632"/>
      <c r="D8" s="632"/>
      <c r="E8" s="632"/>
      <c r="F8" s="632"/>
      <c r="G8" s="632"/>
      <c r="H8" s="428">
        <f>SUM(C8:G8)</f>
        <v>0</v>
      </c>
      <c r="I8" s="155">
        <f>+'SRCC &amp; TC 2011 &amp; 12'!H8</f>
        <v>37845.065900000001</v>
      </c>
      <c r="J8" s="421">
        <f>+H8+I8</f>
        <v>37845.065900000001</v>
      </c>
    </row>
    <row r="9" spans="1:10" s="56" customFormat="1" ht="20.100000000000001" customHeight="1">
      <c r="A9" s="56">
        <v>2</v>
      </c>
      <c r="B9" s="631" t="s">
        <v>31</v>
      </c>
      <c r="C9" s="632">
        <f>+'[10]Sheet 2 - General Insurance'!$C$34</f>
        <v>-4775</v>
      </c>
      <c r="D9" s="632">
        <f>+'[10]Sheet 2 - General Insurance'!$D$34</f>
        <v>-294</v>
      </c>
      <c r="E9" s="632"/>
      <c r="F9" s="632"/>
      <c r="G9" s="632">
        <f>+'[10]Sheet 2 - General Insurance'!$G$34</f>
        <v>-327</v>
      </c>
      <c r="H9" s="428">
        <f>SUM(C9:G9)</f>
        <v>-5396</v>
      </c>
      <c r="I9" s="155">
        <f>+'SRCC &amp; TC 2011 &amp; 12'!H9</f>
        <v>97102</v>
      </c>
      <c r="J9" s="421">
        <f t="shared" ref="J9:J25" si="0">+H9+I9</f>
        <v>91706</v>
      </c>
    </row>
    <row r="10" spans="1:10" s="56" customFormat="1" ht="20.100000000000001" customHeight="1">
      <c r="A10" s="56">
        <v>3</v>
      </c>
      <c r="B10" s="631" t="s">
        <v>12</v>
      </c>
      <c r="C10" s="632">
        <f>+'[9]Sheet 2 - General Insurance'!$C$34</f>
        <v>-24479.416430000001</v>
      </c>
      <c r="D10" s="632">
        <f>+'[9]Sheet 2 - General Insurance'!$D$34</f>
        <v>-2181.9210499999999</v>
      </c>
      <c r="E10" s="632">
        <f>+'[9]Sheet 2 - General Insurance'!$E$34</f>
        <v>-1695.15906</v>
      </c>
      <c r="F10" s="632"/>
      <c r="G10" s="632">
        <f>+'[9]Sheet 2 - General Insurance'!$G$34</f>
        <v>-4673.41104</v>
      </c>
      <c r="H10" s="428">
        <f>SUM(C10:G10)</f>
        <v>-33029.907579999999</v>
      </c>
      <c r="I10" s="155">
        <f>+'SRCC &amp; TC 2011 &amp; 12'!H10</f>
        <v>106434.89799999999</v>
      </c>
      <c r="J10" s="421">
        <f t="shared" si="0"/>
        <v>73404.990419999987</v>
      </c>
    </row>
    <row r="11" spans="1:10" s="56" customFormat="1" ht="20.100000000000001" customHeight="1">
      <c r="A11" s="56">
        <v>4</v>
      </c>
      <c r="B11" s="631" t="s">
        <v>18</v>
      </c>
      <c r="C11" s="632">
        <f>+'[11]Sheet 2 - General Insurance'!$C$34</f>
        <v>-1586.7539999999999</v>
      </c>
      <c r="D11" s="632">
        <f>+'[11]Sheet 2 - General Insurance'!$D$34</f>
        <v>-334.68099999999998</v>
      </c>
      <c r="E11" s="632"/>
      <c r="F11" s="632"/>
      <c r="G11" s="632">
        <f>+'[11]Sheet 2 - General Insurance'!$G$34</f>
        <v>-3983.9880000000003</v>
      </c>
      <c r="H11" s="428">
        <f>SUM(C11:G11)</f>
        <v>-5905.4230000000007</v>
      </c>
      <c r="I11" s="155">
        <f>+'SRCC &amp; TC 2011 &amp; 12'!H11</f>
        <v>-3775.5840000000007</v>
      </c>
      <c r="J11" s="421">
        <f t="shared" si="0"/>
        <v>-9681.0070000000014</v>
      </c>
    </row>
    <row r="12" spans="1:10" s="56" customFormat="1" ht="20.100000000000001" customHeight="1">
      <c r="A12" s="56">
        <v>5</v>
      </c>
      <c r="B12" s="631" t="s">
        <v>16</v>
      </c>
      <c r="C12" s="632">
        <v>0</v>
      </c>
      <c r="D12" s="632">
        <v>0</v>
      </c>
      <c r="E12" s="632">
        <v>0</v>
      </c>
      <c r="F12" s="632">
        <v>0</v>
      </c>
      <c r="G12" s="632">
        <v>0</v>
      </c>
      <c r="H12" s="428">
        <f t="shared" ref="H12:H25" si="1">SUM(C12:G12)</f>
        <v>0</v>
      </c>
      <c r="I12" s="155">
        <f>+'SRCC &amp; TC 2011 &amp; 12'!H12</f>
        <v>7469.1486199999999</v>
      </c>
      <c r="J12" s="421">
        <f t="shared" si="0"/>
        <v>7469.1486199999999</v>
      </c>
    </row>
    <row r="13" spans="1:10" s="56" customFormat="1" ht="20.100000000000001" customHeight="1">
      <c r="A13" s="56">
        <v>6</v>
      </c>
      <c r="B13" s="631" t="s">
        <v>25</v>
      </c>
      <c r="C13" s="632">
        <f>-'[38]Sheet 2 - General Insurance'!$C$34</f>
        <v>-41423.144014163736</v>
      </c>
      <c r="D13" s="632">
        <f>-'[38]Sheet 2 - General Insurance'!$D$34</f>
        <v>-207.799542</v>
      </c>
      <c r="E13" s="632"/>
      <c r="F13" s="632">
        <f>-'[38]Sheet 2 - General Insurance'!$F$34</f>
        <v>-1708.6523404500001</v>
      </c>
      <c r="G13" s="632">
        <f>-'[38]Sheet 2 - General Insurance'!$G$34</f>
        <v>-2657.0910914999999</v>
      </c>
      <c r="H13" s="428">
        <f t="shared" si="1"/>
        <v>-45996.686988113732</v>
      </c>
      <c r="I13" s="155">
        <f>+'SRCC &amp; TC 2011 &amp; 12'!H13</f>
        <v>13008.803455999547</v>
      </c>
      <c r="J13" s="421">
        <f t="shared" si="0"/>
        <v>-32987.883532114181</v>
      </c>
    </row>
    <row r="14" spans="1:10" s="56" customFormat="1" ht="20.100000000000001" customHeight="1">
      <c r="A14" s="56">
        <v>7</v>
      </c>
      <c r="B14" s="631" t="s">
        <v>10</v>
      </c>
      <c r="C14" s="632">
        <f>-'[13]Sheet 2 - General Insurance'!$C$63</f>
        <v>-68789</v>
      </c>
      <c r="D14" s="632">
        <f>-'[13]Sheet 2 - General Insurance'!$D$63</f>
        <v>-760</v>
      </c>
      <c r="E14" s="632">
        <f>-'[13]Sheet 2 - General Insurance'!$E$63</f>
        <v>-934</v>
      </c>
      <c r="F14" s="632">
        <v>0</v>
      </c>
      <c r="G14" s="632">
        <f>-'[13]Sheet 2 - General Insurance'!$G$63</f>
        <v>-1883</v>
      </c>
      <c r="H14" s="428">
        <f t="shared" si="1"/>
        <v>-72366</v>
      </c>
      <c r="I14" s="155">
        <f>+'SRCC &amp; TC 2011 &amp; 12'!H14</f>
        <v>215400</v>
      </c>
      <c r="J14" s="421">
        <f t="shared" si="0"/>
        <v>143034</v>
      </c>
    </row>
    <row r="15" spans="1:10" s="56" customFormat="1" ht="20.100000000000001" customHeight="1">
      <c r="A15" s="56">
        <v>8</v>
      </c>
      <c r="B15" s="631" t="s">
        <v>14</v>
      </c>
      <c r="C15" s="632">
        <f>+'[39]Sheet 2 - General Insurance'!$C$34</f>
        <v>-291.71800000000002</v>
      </c>
      <c r="D15" s="632"/>
      <c r="E15" s="632">
        <f>+'[39]Sheet 2 - General Insurance'!$E$34</f>
        <v>-240.27</v>
      </c>
      <c r="F15" s="632"/>
      <c r="G15" s="632"/>
      <c r="H15" s="428">
        <f t="shared" si="1"/>
        <v>-531.98800000000006</v>
      </c>
      <c r="I15" s="155">
        <f>+'SRCC &amp; TC 2011 &amp; 12'!H15</f>
        <v>-5394.1962399999984</v>
      </c>
      <c r="J15" s="421">
        <f t="shared" si="0"/>
        <v>-5926.1842399999987</v>
      </c>
    </row>
    <row r="16" spans="1:10" s="56" customFormat="1" ht="20.100000000000001" customHeight="1">
      <c r="A16" s="56">
        <v>9</v>
      </c>
      <c r="B16" s="631" t="s">
        <v>22</v>
      </c>
      <c r="C16" s="632"/>
      <c r="D16" s="632"/>
      <c r="E16" s="632"/>
      <c r="F16" s="632"/>
      <c r="G16" s="632"/>
      <c r="H16" s="428">
        <f t="shared" si="1"/>
        <v>0</v>
      </c>
      <c r="I16" s="155">
        <f>+'SRCC &amp; TC 2011 &amp; 12'!H16</f>
        <v>0</v>
      </c>
      <c r="J16" s="421">
        <f t="shared" si="0"/>
        <v>0</v>
      </c>
    </row>
    <row r="17" spans="1:11" s="56" customFormat="1" ht="20.100000000000001" customHeight="1">
      <c r="A17" s="56">
        <v>10</v>
      </c>
      <c r="B17" s="631" t="s">
        <v>17</v>
      </c>
      <c r="C17" s="632">
        <v>0</v>
      </c>
      <c r="D17" s="632">
        <v>0</v>
      </c>
      <c r="E17" s="632">
        <v>0</v>
      </c>
      <c r="F17" s="632">
        <v>0</v>
      </c>
      <c r="G17" s="632">
        <v>0</v>
      </c>
      <c r="H17" s="428">
        <f t="shared" si="1"/>
        <v>0</v>
      </c>
      <c r="I17" s="155">
        <f>+'SRCC &amp; TC 2011 &amp; 12'!H17</f>
        <v>58935.117420000002</v>
      </c>
      <c r="J17" s="421">
        <f t="shared" si="0"/>
        <v>58935.117420000002</v>
      </c>
    </row>
    <row r="18" spans="1:11" s="56" customFormat="1" ht="20.100000000000001" customHeight="1">
      <c r="A18" s="56">
        <v>11</v>
      </c>
      <c r="B18" s="631" t="s">
        <v>13</v>
      </c>
      <c r="C18" s="632"/>
      <c r="D18" s="632"/>
      <c r="E18" s="632"/>
      <c r="F18" s="632"/>
      <c r="G18" s="632"/>
      <c r="H18" s="428">
        <f t="shared" si="1"/>
        <v>0</v>
      </c>
      <c r="I18" s="155">
        <f>+'SRCC &amp; TC 2011 &amp; 12'!H18</f>
        <v>107032</v>
      </c>
      <c r="J18" s="421">
        <f t="shared" si="0"/>
        <v>107032</v>
      </c>
    </row>
    <row r="19" spans="1:11" s="56" customFormat="1" ht="20.100000000000001" customHeight="1">
      <c r="A19" s="56">
        <v>12</v>
      </c>
      <c r="B19" s="631" t="s">
        <v>21</v>
      </c>
      <c r="C19" s="632">
        <v>0</v>
      </c>
      <c r="D19" s="632">
        <v>0</v>
      </c>
      <c r="E19" s="632">
        <v>0</v>
      </c>
      <c r="F19" s="632">
        <v>0</v>
      </c>
      <c r="G19" s="632">
        <v>0</v>
      </c>
      <c r="H19" s="428">
        <f t="shared" si="1"/>
        <v>0</v>
      </c>
      <c r="I19" s="155">
        <f>+'SRCC &amp; TC 2011 &amp; 12'!H19</f>
        <v>-3247.4838800000011</v>
      </c>
      <c r="J19" s="421">
        <f t="shared" si="0"/>
        <v>-3247.4838800000011</v>
      </c>
    </row>
    <row r="20" spans="1:11" s="56" customFormat="1" ht="20.100000000000001" customHeight="1">
      <c r="A20" s="56">
        <v>13</v>
      </c>
      <c r="B20" s="631" t="s">
        <v>27</v>
      </c>
      <c r="C20" s="632">
        <f>+'[40]Sheet 2 - General Insurance'!$C$34</f>
        <v>-5070.0688700000001</v>
      </c>
      <c r="D20" s="632">
        <v>0</v>
      </c>
      <c r="E20" s="632">
        <v>0</v>
      </c>
      <c r="F20" s="632">
        <v>0</v>
      </c>
      <c r="G20" s="632">
        <v>0</v>
      </c>
      <c r="H20" s="428">
        <f t="shared" si="1"/>
        <v>-5070.0688700000001</v>
      </c>
      <c r="I20" s="155">
        <f>+'SRCC &amp; TC 2011 &amp; 12'!H21</f>
        <v>8933.4839400000001</v>
      </c>
      <c r="J20" s="421">
        <f t="shared" si="0"/>
        <v>3863.41507</v>
      </c>
    </row>
    <row r="21" spans="1:11" s="56" customFormat="1" ht="20.100000000000001" customHeight="1">
      <c r="A21" s="56">
        <v>14</v>
      </c>
      <c r="B21" s="631" t="s">
        <v>24</v>
      </c>
      <c r="C21" s="632">
        <v>0</v>
      </c>
      <c r="D21" s="632">
        <v>0</v>
      </c>
      <c r="E21" s="632">
        <v>0</v>
      </c>
      <c r="F21" s="632">
        <v>0</v>
      </c>
      <c r="G21" s="632">
        <v>0</v>
      </c>
      <c r="H21" s="428">
        <f t="shared" si="1"/>
        <v>0</v>
      </c>
      <c r="I21" s="155">
        <f>+'SRCC &amp; TC 2011 &amp; 12'!H22</f>
        <v>63985</v>
      </c>
      <c r="J21" s="421">
        <f t="shared" si="0"/>
        <v>63985</v>
      </c>
    </row>
    <row r="22" spans="1:11" s="56" customFormat="1" ht="20.100000000000001" customHeight="1">
      <c r="A22" s="56">
        <v>15</v>
      </c>
      <c r="B22" s="631" t="s">
        <v>9</v>
      </c>
      <c r="C22" s="632">
        <v>-163677</v>
      </c>
      <c r="D22" s="632">
        <v>-4913</v>
      </c>
      <c r="E22" s="632"/>
      <c r="F22" s="632"/>
      <c r="G22" s="632">
        <v>-10693</v>
      </c>
      <c r="H22" s="428">
        <f>SUM(C22:G22)</f>
        <v>-179283</v>
      </c>
      <c r="I22" s="155">
        <f>+'SRCC &amp; TC 2011 &amp; 12'!H23</f>
        <v>122218.95841000004</v>
      </c>
      <c r="J22" s="421">
        <f t="shared" si="0"/>
        <v>-57064.041589999964</v>
      </c>
    </row>
    <row r="23" spans="1:11" s="325" customFormat="1" ht="20.100000000000001" customHeight="1">
      <c r="A23" s="56">
        <v>16</v>
      </c>
      <c r="B23" s="631" t="s">
        <v>20</v>
      </c>
      <c r="C23" s="632">
        <v>0</v>
      </c>
      <c r="D23" s="632">
        <v>0</v>
      </c>
      <c r="E23" s="632">
        <v>0</v>
      </c>
      <c r="F23" s="632">
        <v>0</v>
      </c>
      <c r="G23" s="632">
        <v>0</v>
      </c>
      <c r="H23" s="428">
        <f t="shared" si="1"/>
        <v>0</v>
      </c>
      <c r="I23" s="155">
        <f>+'SRCC &amp; TC 2011 &amp; 12'!H24</f>
        <v>0</v>
      </c>
      <c r="J23" s="421">
        <f t="shared" si="0"/>
        <v>0</v>
      </c>
      <c r="K23" s="56"/>
    </row>
    <row r="24" spans="1:11" s="56" customFormat="1" ht="20.100000000000001" customHeight="1">
      <c r="A24" s="56">
        <v>17</v>
      </c>
      <c r="B24" s="631" t="s">
        <v>11</v>
      </c>
      <c r="C24" s="632">
        <v>0</v>
      </c>
      <c r="D24" s="632">
        <v>0</v>
      </c>
      <c r="E24" s="632">
        <v>0</v>
      </c>
      <c r="F24" s="632">
        <v>0</v>
      </c>
      <c r="G24" s="632">
        <v>0</v>
      </c>
      <c r="H24" s="428">
        <f t="shared" si="1"/>
        <v>0</v>
      </c>
      <c r="I24" s="155">
        <f>+'SRCC &amp; TC 2011 &amp; 12'!H25</f>
        <v>106965</v>
      </c>
      <c r="J24" s="421">
        <f t="shared" si="0"/>
        <v>106965</v>
      </c>
    </row>
    <row r="25" spans="1:11" s="56" customFormat="1" ht="20.100000000000001" customHeight="1">
      <c r="A25" s="56">
        <v>18</v>
      </c>
      <c r="B25" s="631" t="s">
        <v>67</v>
      </c>
      <c r="C25" s="632">
        <v>0</v>
      </c>
      <c r="D25" s="632">
        <v>0</v>
      </c>
      <c r="E25" s="632">
        <v>0</v>
      </c>
      <c r="F25" s="632">
        <v>0</v>
      </c>
      <c r="G25" s="632">
        <v>0</v>
      </c>
      <c r="H25" s="428">
        <f t="shared" si="1"/>
        <v>0</v>
      </c>
      <c r="I25" s="155">
        <f>+'SRCC &amp; TC 2011 &amp; 12'!H26</f>
        <v>4077.8139401574399</v>
      </c>
      <c r="J25" s="421">
        <f t="shared" si="0"/>
        <v>4077.8139401574399</v>
      </c>
    </row>
    <row r="26" spans="1:11" s="56" customFormat="1" ht="20.100000000000001" customHeight="1" thickBot="1">
      <c r="B26" s="633" t="s">
        <v>26</v>
      </c>
      <c r="C26" s="634">
        <f>SUM(C8:C25)</f>
        <v>-310092.10131416377</v>
      </c>
      <c r="D26" s="634">
        <f>SUM(D8:D25)</f>
        <v>-8691.4015920000002</v>
      </c>
      <c r="E26" s="634">
        <f>SUM(E8:E25)</f>
        <v>-2869.4290599999999</v>
      </c>
      <c r="F26" s="634">
        <f>SUM(F8:F25)</f>
        <v>-1708.6523404500001</v>
      </c>
      <c r="G26" s="634">
        <f>SUM(G8:G25)</f>
        <v>-24217.490131500002</v>
      </c>
      <c r="H26" s="582">
        <f>SUM(C26:G26)</f>
        <v>-347579.07443811372</v>
      </c>
      <c r="I26" s="635">
        <f>+'SRCC &amp; TC 2011 &amp; 12'!H28</f>
        <v>936990.02556615672</v>
      </c>
      <c r="J26" s="636">
        <f>+H26+I26</f>
        <v>589410.951128043</v>
      </c>
    </row>
    <row r="27" spans="1:11" ht="15" thickTop="1">
      <c r="B27" s="6"/>
      <c r="C27" s="628"/>
      <c r="D27" s="628"/>
      <c r="E27" s="628"/>
      <c r="F27" s="628"/>
      <c r="G27" s="629"/>
      <c r="H27" s="376"/>
      <c r="J27" s="18"/>
      <c r="K27" s="18"/>
    </row>
    <row r="28" spans="1:11">
      <c r="C28" s="376"/>
      <c r="D28" s="376"/>
      <c r="E28" s="376"/>
      <c r="F28" s="376"/>
      <c r="G28" s="376"/>
      <c r="H28" s="376"/>
      <c r="I28" s="18"/>
    </row>
    <row r="29" spans="1:11">
      <c r="B29" s="39" t="s">
        <v>151</v>
      </c>
      <c r="C29" s="630"/>
      <c r="D29" s="630"/>
      <c r="E29" s="630"/>
      <c r="F29" s="630"/>
      <c r="G29" s="630"/>
      <c r="H29" s="376"/>
    </row>
    <row r="30" spans="1:11">
      <c r="B30" s="2630" t="s">
        <v>3</v>
      </c>
      <c r="C30" s="2695">
        <v>2011</v>
      </c>
      <c r="D30" s="2696"/>
      <c r="E30" s="2696"/>
      <c r="F30" s="2696"/>
      <c r="G30" s="2697"/>
      <c r="H30" s="376"/>
    </row>
    <row r="31" spans="1:11">
      <c r="B31" s="2631"/>
      <c r="C31" s="2698" t="s">
        <v>47</v>
      </c>
      <c r="D31" s="2698" t="s">
        <v>48</v>
      </c>
      <c r="E31" s="2698" t="s">
        <v>49</v>
      </c>
      <c r="F31" s="2693" t="s">
        <v>89</v>
      </c>
      <c r="G31" s="2693" t="s">
        <v>150</v>
      </c>
      <c r="H31" s="2689" t="s">
        <v>26</v>
      </c>
      <c r="I31" s="2687" t="s">
        <v>215</v>
      </c>
      <c r="J31" s="2688" t="s">
        <v>216</v>
      </c>
    </row>
    <row r="32" spans="1:11">
      <c r="B32" s="2632"/>
      <c r="C32" s="2699"/>
      <c r="D32" s="2699"/>
      <c r="E32" s="2699"/>
      <c r="F32" s="2694"/>
      <c r="G32" s="2694"/>
      <c r="H32" s="2689"/>
      <c r="I32" s="2687"/>
      <c r="J32" s="2688"/>
    </row>
    <row r="33" spans="1:10" s="56" customFormat="1" ht="20.100000000000001" customHeight="1">
      <c r="A33" s="56">
        <v>1</v>
      </c>
      <c r="B33" s="631" t="s">
        <v>15</v>
      </c>
      <c r="C33" s="632">
        <f>+'[12]Sheet 2 - General Insurance'!$C$118</f>
        <v>-5893.5947500000002</v>
      </c>
      <c r="D33" s="632">
        <f>+'[12]Sheet 2 - General Insurance'!$D$118</f>
        <v>-44.42</v>
      </c>
      <c r="E33" s="632"/>
      <c r="F33" s="632"/>
      <c r="G33" s="632">
        <f>+'[12]Sheet 2 - General Insurance'!$G$118</f>
        <v>-1338.64975</v>
      </c>
      <c r="H33" s="428">
        <f t="shared" ref="H33:H50" si="2">SUM(C33:G33)</f>
        <v>-7276.6645000000008</v>
      </c>
      <c r="I33" s="155">
        <f>+'SRCC &amp; TC 2011 &amp; 12'!H35</f>
        <v>-38629.1253</v>
      </c>
      <c r="J33" s="421">
        <f>+H33+I33</f>
        <v>-45905.789799999999</v>
      </c>
    </row>
    <row r="34" spans="1:10" s="56" customFormat="1" ht="20.100000000000001" customHeight="1">
      <c r="A34" s="56">
        <v>2</v>
      </c>
      <c r="B34" s="631" t="s">
        <v>31</v>
      </c>
      <c r="C34" s="632">
        <f>+'[10]Sheet 2 - General Insurance'!$C$117</f>
        <v>-9781</v>
      </c>
      <c r="D34" s="632"/>
      <c r="E34" s="632"/>
      <c r="F34" s="632"/>
      <c r="G34" s="632">
        <f>+'[10]Sheet 2 - General Insurance'!$G$117</f>
        <v>-1056</v>
      </c>
      <c r="H34" s="428">
        <f>SUM(C34:G34)</f>
        <v>-10837</v>
      </c>
      <c r="I34" s="155">
        <f>+'SRCC &amp; TC 2011 &amp; 12'!H36</f>
        <v>-111057</v>
      </c>
      <c r="J34" s="421">
        <f t="shared" ref="J34:J50" si="3">+H34+I34</f>
        <v>-121894</v>
      </c>
    </row>
    <row r="35" spans="1:10" s="56" customFormat="1" ht="20.100000000000001" customHeight="1">
      <c r="A35" s="56">
        <v>3</v>
      </c>
      <c r="B35" s="631" t="s">
        <v>12</v>
      </c>
      <c r="C35" s="632">
        <f>+'[9]Sheet 2 - General Insurance'!$C$118</f>
        <v>-17205.777390000003</v>
      </c>
      <c r="D35" s="632"/>
      <c r="E35" s="632"/>
      <c r="F35" s="632"/>
      <c r="G35" s="632">
        <f>+'[9]Sheet 2 - General Insurance'!$G$118</f>
        <v>-15002.819690000006</v>
      </c>
      <c r="H35" s="428">
        <f t="shared" si="2"/>
        <v>-32208.597080000007</v>
      </c>
      <c r="I35" s="155">
        <f>+'SRCC &amp; TC 2011 &amp; 12'!H37</f>
        <v>-203337.60295999993</v>
      </c>
      <c r="J35" s="421">
        <f t="shared" si="3"/>
        <v>-235546.20003999994</v>
      </c>
    </row>
    <row r="36" spans="1:10" s="56" customFormat="1" ht="20.100000000000001" customHeight="1">
      <c r="A36" s="56">
        <v>4</v>
      </c>
      <c r="B36" s="631" t="s">
        <v>18</v>
      </c>
      <c r="C36" s="632">
        <f>+'[11]Sheet 2 - General Insurance'!$C$117</f>
        <v>-404.3</v>
      </c>
      <c r="D36" s="632">
        <f>+'[11]Sheet 2 - General Insurance'!$D$117</f>
        <v>-94.7</v>
      </c>
      <c r="E36" s="632">
        <f>+'[11]Sheet 2 - General Insurance'!$E$117</f>
        <v>-456.6</v>
      </c>
      <c r="F36" s="632"/>
      <c r="G36" s="632">
        <f>+'[11]Sheet 2 - General Insurance'!$G$117</f>
        <v>-1867.1000000000001</v>
      </c>
      <c r="H36" s="428">
        <f t="shared" si="2"/>
        <v>-2822.7000000000003</v>
      </c>
      <c r="I36" s="155">
        <f>+'SRCC &amp; TC 2011 &amp; 12'!H38</f>
        <v>-45723.500000000007</v>
      </c>
      <c r="J36" s="421">
        <f t="shared" si="3"/>
        <v>-48546.200000000004</v>
      </c>
    </row>
    <row r="37" spans="1:10" s="56" customFormat="1" ht="20.100000000000001" customHeight="1">
      <c r="A37" s="56">
        <v>5</v>
      </c>
      <c r="B37" s="631" t="s">
        <v>16</v>
      </c>
      <c r="C37" s="632">
        <v>0</v>
      </c>
      <c r="D37" s="632">
        <v>0</v>
      </c>
      <c r="E37" s="632">
        <v>0</v>
      </c>
      <c r="F37" s="632">
        <v>0</v>
      </c>
      <c r="G37" s="632">
        <v>0</v>
      </c>
      <c r="H37" s="428">
        <f t="shared" si="2"/>
        <v>0</v>
      </c>
      <c r="I37" s="155">
        <f>+'SRCC &amp; TC 2011 &amp; 12'!H39</f>
        <v>-32888.35727</v>
      </c>
      <c r="J37" s="421">
        <f t="shared" si="3"/>
        <v>-32888.35727</v>
      </c>
    </row>
    <row r="38" spans="1:10" s="56" customFormat="1" ht="20.100000000000001" customHeight="1">
      <c r="A38" s="56">
        <v>6</v>
      </c>
      <c r="B38" s="631" t="s">
        <v>25</v>
      </c>
      <c r="C38" s="632">
        <f>-'[38]Sheet 2 - General Insurance'!$C$117</f>
        <v>-31660.61298726725</v>
      </c>
      <c r="D38" s="632"/>
      <c r="E38" s="632"/>
      <c r="F38" s="632">
        <f>-'[38]Sheet 2 - General Insurance'!$F$117</f>
        <v>-1151.3513294933514</v>
      </c>
      <c r="G38" s="632">
        <f>-'[38]Sheet 2 - General Insurance'!$G$117</f>
        <v>-4245.693793966002</v>
      </c>
      <c r="H38" s="428">
        <f>SUM(C38:G38)</f>
        <v>-37057.65811072661</v>
      </c>
      <c r="I38" s="155">
        <f>+'SRCC &amp; TC 2011 &amp; 12'!H40</f>
        <v>-39866.699327400071</v>
      </c>
      <c r="J38" s="421">
        <f t="shared" si="3"/>
        <v>-76924.357438126681</v>
      </c>
    </row>
    <row r="39" spans="1:10" s="56" customFormat="1" ht="20.100000000000001" customHeight="1">
      <c r="A39" s="56">
        <v>7</v>
      </c>
      <c r="B39" s="631" t="s">
        <v>10</v>
      </c>
      <c r="C39" s="632">
        <f>-'[13]Sheet 2 - General Insurance'!$C$156</f>
        <v>-15485</v>
      </c>
      <c r="D39" s="632">
        <f>-'[13]Sheet 2 - General Insurance'!$D$156</f>
        <v>-88</v>
      </c>
      <c r="E39" s="632">
        <f>-'[13]Sheet 2 - General Insurance'!$E$156</f>
        <v>-118</v>
      </c>
      <c r="F39" s="632">
        <f>-'[13]Sheet 2 - General Insurance'!$F$156</f>
        <v>0</v>
      </c>
      <c r="G39" s="632">
        <f>-'[13]Sheet 2 - General Insurance'!$G$156</f>
        <v>-1887</v>
      </c>
      <c r="H39" s="428">
        <f t="shared" si="2"/>
        <v>-17578</v>
      </c>
      <c r="I39" s="155">
        <f>+'SRCC &amp; TC 2011 &amp; 12'!H41</f>
        <v>-464692</v>
      </c>
      <c r="J39" s="421">
        <f t="shared" si="3"/>
        <v>-482270</v>
      </c>
    </row>
    <row r="40" spans="1:10" s="56" customFormat="1" ht="20.100000000000001" customHeight="1">
      <c r="A40" s="56">
        <v>8</v>
      </c>
      <c r="B40" s="631" t="s">
        <v>14</v>
      </c>
      <c r="C40" s="632"/>
      <c r="D40" s="632"/>
      <c r="E40" s="632"/>
      <c r="F40" s="632"/>
      <c r="G40" s="632"/>
      <c r="H40" s="428">
        <f t="shared" si="2"/>
        <v>0</v>
      </c>
      <c r="I40" s="155">
        <f>+'SRCC &amp; TC 2011 &amp; 12'!H42</f>
        <v>-15256.22465</v>
      </c>
      <c r="J40" s="421">
        <f t="shared" si="3"/>
        <v>-15256.22465</v>
      </c>
    </row>
    <row r="41" spans="1:10" s="56" customFormat="1" ht="20.100000000000001" customHeight="1">
      <c r="A41" s="56">
        <v>9</v>
      </c>
      <c r="B41" s="631" t="s">
        <v>22</v>
      </c>
      <c r="C41" s="632"/>
      <c r="D41" s="632"/>
      <c r="E41" s="632"/>
      <c r="F41" s="632"/>
      <c r="G41" s="632"/>
      <c r="H41" s="428">
        <f t="shared" si="2"/>
        <v>0</v>
      </c>
      <c r="I41" s="155">
        <f>+'SRCC &amp; TC 2011 &amp; 12'!H43</f>
        <v>0</v>
      </c>
      <c r="J41" s="421">
        <f t="shared" si="3"/>
        <v>0</v>
      </c>
    </row>
    <row r="42" spans="1:10" s="56" customFormat="1" ht="20.100000000000001" customHeight="1">
      <c r="A42" s="56">
        <v>10</v>
      </c>
      <c r="B42" s="631" t="s">
        <v>17</v>
      </c>
      <c r="C42" s="632">
        <v>0</v>
      </c>
      <c r="D42" s="632">
        <v>0</v>
      </c>
      <c r="E42" s="632">
        <v>0</v>
      </c>
      <c r="F42" s="632">
        <v>0</v>
      </c>
      <c r="G42" s="632">
        <v>0</v>
      </c>
      <c r="H42" s="428">
        <f t="shared" si="2"/>
        <v>0</v>
      </c>
      <c r="I42" s="155">
        <f>+'SRCC &amp; TC 2011 &amp; 12'!H44</f>
        <v>-70513.827390000006</v>
      </c>
      <c r="J42" s="421">
        <f t="shared" si="3"/>
        <v>-70513.827390000006</v>
      </c>
    </row>
    <row r="43" spans="1:10" s="56" customFormat="1" ht="20.100000000000001" customHeight="1">
      <c r="A43" s="56">
        <v>11</v>
      </c>
      <c r="B43" s="631" t="s">
        <v>13</v>
      </c>
      <c r="C43" s="632"/>
      <c r="D43" s="632"/>
      <c r="E43" s="632"/>
      <c r="F43" s="632"/>
      <c r="G43" s="632"/>
      <c r="H43" s="428">
        <f t="shared" si="2"/>
        <v>0</v>
      </c>
      <c r="I43" s="155">
        <f>+'SRCC &amp; TC 2011 &amp; 12'!H45</f>
        <v>-170203.21254000004</v>
      </c>
      <c r="J43" s="421">
        <f t="shared" si="3"/>
        <v>-170203.21254000004</v>
      </c>
    </row>
    <row r="44" spans="1:10" s="56" customFormat="1" ht="20.100000000000001" customHeight="1">
      <c r="A44" s="56">
        <v>12</v>
      </c>
      <c r="B44" s="631" t="s">
        <v>21</v>
      </c>
      <c r="C44" s="632">
        <v>0</v>
      </c>
      <c r="D44" s="632">
        <v>0</v>
      </c>
      <c r="E44" s="632">
        <v>0</v>
      </c>
      <c r="F44" s="632">
        <v>0</v>
      </c>
      <c r="G44" s="632">
        <v>0</v>
      </c>
      <c r="H44" s="428">
        <f t="shared" si="2"/>
        <v>0</v>
      </c>
      <c r="I44" s="155">
        <f>+'SRCC &amp; TC 2011 &amp; 12'!H46</f>
        <v>-43233.137620000001</v>
      </c>
      <c r="J44" s="421">
        <f t="shared" si="3"/>
        <v>-43233.137620000001</v>
      </c>
    </row>
    <row r="45" spans="1:10" s="56" customFormat="1" ht="20.100000000000001" customHeight="1">
      <c r="A45" s="56">
        <v>14</v>
      </c>
      <c r="B45" s="631" t="s">
        <v>27</v>
      </c>
      <c r="C45" s="632"/>
      <c r="D45" s="632"/>
      <c r="E45" s="632"/>
      <c r="F45" s="632"/>
      <c r="G45" s="632"/>
      <c r="H45" s="428">
        <f t="shared" si="2"/>
        <v>0</v>
      </c>
      <c r="I45" s="155">
        <f>+'SRCC &amp; TC 2011 &amp; 12'!H48</f>
        <v>0</v>
      </c>
      <c r="J45" s="421">
        <f t="shared" si="3"/>
        <v>0</v>
      </c>
    </row>
    <row r="46" spans="1:10" s="56" customFormat="1" ht="20.100000000000001" customHeight="1">
      <c r="A46" s="56">
        <v>15</v>
      </c>
      <c r="B46" s="631" t="s">
        <v>24</v>
      </c>
      <c r="C46" s="632">
        <f>+'[41]Sheet 2 - General Insurance'!$C$120</f>
        <v>-909</v>
      </c>
      <c r="D46" s="632">
        <v>0</v>
      </c>
      <c r="E46" s="632">
        <v>0</v>
      </c>
      <c r="F46" s="632">
        <v>0</v>
      </c>
      <c r="G46" s="632">
        <v>0</v>
      </c>
      <c r="H46" s="428">
        <f t="shared" si="2"/>
        <v>-909</v>
      </c>
      <c r="I46" s="155">
        <f>+'SRCC &amp; TC 2011 &amp; 12'!H49</f>
        <v>-129301</v>
      </c>
      <c r="J46" s="421">
        <f t="shared" si="3"/>
        <v>-130210</v>
      </c>
    </row>
    <row r="47" spans="1:10" s="56" customFormat="1" ht="20.100000000000001" customHeight="1">
      <c r="A47" s="56">
        <v>16</v>
      </c>
      <c r="B47" s="631" t="s">
        <v>9</v>
      </c>
      <c r="C47" s="632">
        <f>+'[17]Sheet 2 - General Insurance'!$C$118</f>
        <v>-91085</v>
      </c>
      <c r="D47" s="632"/>
      <c r="E47" s="632"/>
      <c r="F47" s="632"/>
      <c r="G47" s="632">
        <f>+'[17]Sheet 2 - General Insurance'!$G$118</f>
        <v>-16526</v>
      </c>
      <c r="H47" s="428">
        <f t="shared" si="2"/>
        <v>-107611</v>
      </c>
      <c r="I47" s="155">
        <f>+'SRCC &amp; TC 2011 &amp; 12'!H50</f>
        <v>-379925</v>
      </c>
      <c r="J47" s="421">
        <f t="shared" si="3"/>
        <v>-487536</v>
      </c>
    </row>
    <row r="48" spans="1:10" s="56" customFormat="1" ht="20.100000000000001" customHeight="1">
      <c r="A48" s="56">
        <v>17</v>
      </c>
      <c r="B48" s="631" t="s">
        <v>20</v>
      </c>
      <c r="C48" s="632">
        <v>0</v>
      </c>
      <c r="D48" s="632">
        <v>0</v>
      </c>
      <c r="E48" s="632">
        <v>0</v>
      </c>
      <c r="F48" s="632">
        <v>0</v>
      </c>
      <c r="G48" s="632">
        <v>0</v>
      </c>
      <c r="H48" s="428">
        <f t="shared" si="2"/>
        <v>0</v>
      </c>
      <c r="I48" s="155">
        <f>+'SRCC &amp; TC 2011 &amp; 12'!H51</f>
        <v>0</v>
      </c>
      <c r="J48" s="421">
        <f t="shared" si="3"/>
        <v>0</v>
      </c>
    </row>
    <row r="49" spans="1:10" s="56" customFormat="1" ht="20.100000000000001" customHeight="1">
      <c r="A49" s="56">
        <v>18</v>
      </c>
      <c r="B49" s="631" t="s">
        <v>11</v>
      </c>
      <c r="C49" s="632">
        <v>0</v>
      </c>
      <c r="D49" s="632">
        <v>0</v>
      </c>
      <c r="E49" s="632">
        <v>0</v>
      </c>
      <c r="F49" s="632">
        <v>0</v>
      </c>
      <c r="G49" s="632">
        <v>0</v>
      </c>
      <c r="H49" s="428">
        <f t="shared" si="2"/>
        <v>0</v>
      </c>
      <c r="I49" s="155">
        <f>+'SRCC &amp; TC 2011 &amp; 12'!H52</f>
        <v>-205106</v>
      </c>
      <c r="J49" s="421">
        <f t="shared" si="3"/>
        <v>-205106</v>
      </c>
    </row>
    <row r="50" spans="1:10" s="56" customFormat="1" ht="20.100000000000001" customHeight="1">
      <c r="A50" s="56">
        <v>19</v>
      </c>
      <c r="B50" s="631" t="s">
        <v>67</v>
      </c>
      <c r="C50" s="632">
        <v>0</v>
      </c>
      <c r="D50" s="632">
        <v>0</v>
      </c>
      <c r="E50" s="632">
        <v>0</v>
      </c>
      <c r="F50" s="632">
        <v>0</v>
      </c>
      <c r="G50" s="632">
        <v>0</v>
      </c>
      <c r="H50" s="428">
        <f t="shared" si="2"/>
        <v>0</v>
      </c>
      <c r="I50" s="155">
        <f>+'SRCC &amp; TC 2011 &amp; 12'!H53</f>
        <v>-72.134439999999998</v>
      </c>
      <c r="J50" s="421">
        <f t="shared" si="3"/>
        <v>-72.134439999999998</v>
      </c>
    </row>
    <row r="51" spans="1:10" s="56" customFormat="1" ht="20.100000000000001" customHeight="1" thickBot="1">
      <c r="B51" s="633" t="s">
        <v>26</v>
      </c>
      <c r="C51" s="634">
        <f>SUM(C33:C50)</f>
        <v>-172424.28512726724</v>
      </c>
      <c r="D51" s="634">
        <f>SUM(D33:D50)</f>
        <v>-227.12</v>
      </c>
      <c r="E51" s="634">
        <f>SUM(E33:E50)</f>
        <v>-574.6</v>
      </c>
      <c r="F51" s="634">
        <f>SUM(F33:F50)</f>
        <v>-1151.3513294933514</v>
      </c>
      <c r="G51" s="634">
        <f>SUM(G33:G50)</f>
        <v>-41923.263233966005</v>
      </c>
      <c r="H51" s="582">
        <f>SUM(C51:G51)</f>
        <v>-216300.61969072663</v>
      </c>
      <c r="I51" s="635">
        <f>+'SRCC &amp; TC 2011 &amp; 12'!H55</f>
        <v>-1949804.8214974001</v>
      </c>
      <c r="J51" s="636">
        <f>+H51+I51</f>
        <v>-2166105.4411881268</v>
      </c>
    </row>
    <row r="52" spans="1:10" ht="15" thickTop="1"/>
  </sheetData>
  <customSheetViews>
    <customSheetView guid="{5E394B0B-7867-4722-9497-A93AB2A9A773}"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1"/>
    </customSheetView>
    <customSheetView guid="{B1E1B596-A9A1-411D-A882-A48CB025B978}"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2"/>
    </customSheetView>
    <customSheetView guid="{E82B35BE-4719-4C53-A9EF-1CC6F153A6F3}"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3"/>
    </customSheetView>
    <customSheetView guid="{46F31544-8E6F-41C5-8628-1D6EE074AF15}"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4"/>
    </customSheetView>
    <customSheetView guid="{B2E1A0C6-5BA1-4CF1-B412-16D81FCDF11F}"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5"/>
    </customSheetView>
    <customSheetView guid="{967E0446-E234-427F-8E57-7FE287052E2E}"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6"/>
    </customSheetView>
    <customSheetView guid="{2ACFE167-4169-43A6-9AB2-59D5A2DA2DB4}" showPageBreaks="1" printArea="1" state="hidden">
      <pane xSplit="2" ySplit="7" topLeftCell="C17" activePane="bottomRight" state="frozen"/>
      <selection pane="bottomRight" activeCell="E17" sqref="E17"/>
      <colBreaks count="1" manualBreakCount="1">
        <brk id="10" max="1048575" man="1"/>
      </colBreaks>
      <pageMargins left="0.82" right="0.7" top="0.75" bottom="0.75" header="0.3" footer="0.3"/>
      <pageSetup scale="64" orientation="portrait" r:id="rId7"/>
    </customSheetView>
  </customSheetViews>
  <mergeCells count="20">
    <mergeCell ref="B5:B7"/>
    <mergeCell ref="C5:G5"/>
    <mergeCell ref="C6:C7"/>
    <mergeCell ref="F31:F32"/>
    <mergeCell ref="G31:G32"/>
    <mergeCell ref="D6:D7"/>
    <mergeCell ref="E6:E7"/>
    <mergeCell ref="F6:F7"/>
    <mergeCell ref="G6:G7"/>
    <mergeCell ref="B30:B32"/>
    <mergeCell ref="C30:G30"/>
    <mergeCell ref="C31:C32"/>
    <mergeCell ref="D31:D32"/>
    <mergeCell ref="E31:E32"/>
    <mergeCell ref="I6:I7"/>
    <mergeCell ref="J6:J7"/>
    <mergeCell ref="H31:H32"/>
    <mergeCell ref="I31:I32"/>
    <mergeCell ref="J31:J32"/>
    <mergeCell ref="H6:H7"/>
  </mergeCells>
  <pageMargins left="0.82" right="0.7" top="0.75" bottom="0.75" header="0.3" footer="0.3"/>
  <pageSetup scale="64" orientation="portrait" r:id="rId8"/>
  <colBreaks count="1" manualBreakCount="1">
    <brk id="10"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A3:F193"/>
  <sheetViews>
    <sheetView workbookViewId="0">
      <selection activeCell="G36" sqref="G36:G37"/>
    </sheetView>
  </sheetViews>
  <sheetFormatPr defaultRowHeight="14.4"/>
  <cols>
    <col min="3" max="3" width="12.109375" bestFit="1" customWidth="1"/>
    <col min="4" max="4" width="38.44140625" customWidth="1"/>
    <col min="5" max="5" width="14.5546875" customWidth="1"/>
    <col min="6" max="6" width="14.6640625" customWidth="1"/>
  </cols>
  <sheetData>
    <row r="3" spans="1:6">
      <c r="D3" s="386" t="s">
        <v>453</v>
      </c>
      <c r="E3" s="121"/>
      <c r="F3" s="121"/>
    </row>
    <row r="4" spans="1:6">
      <c r="D4" s="387"/>
      <c r="E4" s="121"/>
      <c r="F4" s="121"/>
    </row>
    <row r="5" spans="1:6">
      <c r="D5" s="388"/>
      <c r="E5" s="389">
        <v>2009</v>
      </c>
      <c r="F5" s="389">
        <v>2008</v>
      </c>
    </row>
    <row r="6" spans="1:6">
      <c r="D6" s="390" t="s">
        <v>171</v>
      </c>
      <c r="E6" s="153">
        <f t="shared" ref="E6:F10" si="0">+E17+E27+E37+E47+E57+E67+E77+E87+E97+E107+E117+E127+E137+E147+E157+E167+E177+E187</f>
        <v>1653295.69484</v>
      </c>
      <c r="F6" s="153">
        <f t="shared" si="0"/>
        <v>1641064.4322200001</v>
      </c>
    </row>
    <row r="7" spans="1:6">
      <c r="D7" s="390" t="s">
        <v>454</v>
      </c>
      <c r="E7" s="153">
        <f t="shared" si="0"/>
        <v>4416527</v>
      </c>
      <c r="F7" s="153">
        <f t="shared" si="0"/>
        <v>4130833.19997</v>
      </c>
    </row>
    <row r="8" spans="1:6">
      <c r="D8" s="390" t="s">
        <v>172</v>
      </c>
      <c r="E8" s="153">
        <f t="shared" si="0"/>
        <v>6654833.0076299999</v>
      </c>
      <c r="F8" s="153">
        <f t="shared" si="0"/>
        <v>6796892.2811399996</v>
      </c>
    </row>
    <row r="9" spans="1:6">
      <c r="D9" s="390" t="s">
        <v>165</v>
      </c>
      <c r="E9" s="153">
        <f t="shared" si="0"/>
        <v>133628.67611999999</v>
      </c>
      <c r="F9" s="153">
        <f t="shared" si="0"/>
        <v>123278.78773</v>
      </c>
    </row>
    <row r="10" spans="1:6">
      <c r="D10" s="390" t="s">
        <v>173</v>
      </c>
      <c r="E10" s="153">
        <f t="shared" si="0"/>
        <v>48729.046999999999</v>
      </c>
      <c r="F10" s="153">
        <f t="shared" si="0"/>
        <v>74769.225000000006</v>
      </c>
    </row>
    <row r="11" spans="1:6" ht="15" thickBot="1">
      <c r="D11" s="149" t="s">
        <v>26</v>
      </c>
      <c r="E11" s="168">
        <f>SUM(E6:E10)</f>
        <v>12907013.425590001</v>
      </c>
      <c r="F11" s="168">
        <f>SUM(F6:F10)</f>
        <v>12766837.92606</v>
      </c>
    </row>
    <row r="12" spans="1:6" ht="15" thickTop="1"/>
    <row r="13" spans="1:6">
      <c r="A13" s="69">
        <v>1</v>
      </c>
      <c r="B13" s="345" t="s">
        <v>15</v>
      </c>
      <c r="C13" s="347" t="s">
        <v>427</v>
      </c>
    </row>
    <row r="14" spans="1:6">
      <c r="D14" s="386" t="s">
        <v>453</v>
      </c>
      <c r="E14" s="121"/>
      <c r="F14" s="121"/>
    </row>
    <row r="15" spans="1:6">
      <c r="D15" s="387"/>
      <c r="E15" s="121"/>
      <c r="F15" s="121"/>
    </row>
    <row r="16" spans="1:6">
      <c r="D16" s="388"/>
      <c r="E16" s="389">
        <v>2009</v>
      </c>
      <c r="F16" s="389">
        <v>2008</v>
      </c>
    </row>
    <row r="17" spans="1:6">
      <c r="D17" s="390" t="s">
        <v>171</v>
      </c>
      <c r="E17" s="153">
        <v>-8076</v>
      </c>
      <c r="F17" s="153">
        <v>-10327</v>
      </c>
    </row>
    <row r="18" spans="1:6">
      <c r="D18" s="390" t="s">
        <v>454</v>
      </c>
      <c r="E18" s="153">
        <v>275552</v>
      </c>
      <c r="F18" s="153">
        <v>183734</v>
      </c>
    </row>
    <row r="19" spans="1:6">
      <c r="D19" s="390" t="s">
        <v>172</v>
      </c>
      <c r="E19" s="153">
        <v>177633</v>
      </c>
      <c r="F19" s="153">
        <v>157908</v>
      </c>
    </row>
    <row r="20" spans="1:6">
      <c r="D20" s="390" t="s">
        <v>165</v>
      </c>
      <c r="E20" s="153"/>
      <c r="F20" s="153"/>
    </row>
    <row r="21" spans="1:6">
      <c r="D21" s="390" t="s">
        <v>173</v>
      </c>
      <c r="E21" s="153">
        <v>2615</v>
      </c>
      <c r="F21" s="153">
        <v>367</v>
      </c>
    </row>
    <row r="22" spans="1:6" ht="15" thickBot="1">
      <c r="D22" s="149" t="s">
        <v>26</v>
      </c>
      <c r="E22" s="168">
        <f>SUM(E17:E21)</f>
        <v>447724</v>
      </c>
      <c r="F22" s="168">
        <f>SUM(F17:F21)</f>
        <v>331682</v>
      </c>
    </row>
    <row r="23" spans="1:6" ht="15" thickTop="1">
      <c r="A23" s="69">
        <v>2</v>
      </c>
      <c r="B23" s="345" t="s">
        <v>31</v>
      </c>
      <c r="C23" s="347" t="s">
        <v>429</v>
      </c>
    </row>
    <row r="24" spans="1:6">
      <c r="D24" s="386" t="s">
        <v>453</v>
      </c>
      <c r="E24" s="121"/>
      <c r="F24" s="121"/>
    </row>
    <row r="25" spans="1:6">
      <c r="D25" s="387"/>
      <c r="E25" s="121"/>
      <c r="F25" s="121"/>
    </row>
    <row r="26" spans="1:6">
      <c r="D26" s="388"/>
      <c r="E26" s="389">
        <v>2009</v>
      </c>
      <c r="F26" s="389">
        <v>2008</v>
      </c>
    </row>
    <row r="27" spans="1:6">
      <c r="D27" s="390" t="s">
        <v>171</v>
      </c>
      <c r="E27" s="153">
        <v>-88096</v>
      </c>
      <c r="F27" s="153">
        <v>-66090</v>
      </c>
    </row>
    <row r="28" spans="1:6">
      <c r="D28" s="390" t="s">
        <v>454</v>
      </c>
      <c r="E28" s="153"/>
      <c r="F28" s="153"/>
    </row>
    <row r="29" spans="1:6">
      <c r="D29" s="390" t="s">
        <v>172</v>
      </c>
      <c r="E29" s="153">
        <v>139869</v>
      </c>
      <c r="F29" s="153">
        <v>80854</v>
      </c>
    </row>
    <row r="30" spans="1:6">
      <c r="D30" s="390" t="s">
        <v>165</v>
      </c>
      <c r="E30" s="153"/>
      <c r="F30" s="153"/>
    </row>
    <row r="31" spans="1:6">
      <c r="D31" s="390" t="s">
        <v>173</v>
      </c>
      <c r="E31" s="153"/>
      <c r="F31" s="153"/>
    </row>
    <row r="32" spans="1:6" ht="15" thickBot="1">
      <c r="D32" s="149" t="s">
        <v>26</v>
      </c>
      <c r="E32" s="168">
        <f>SUM(E27:E31)</f>
        <v>51773</v>
      </c>
      <c r="F32" s="168">
        <f>SUM(F27:F31)</f>
        <v>14764</v>
      </c>
    </row>
    <row r="33" spans="1:6" ht="15" thickTop="1">
      <c r="A33" s="69">
        <v>3</v>
      </c>
      <c r="B33" s="345" t="s">
        <v>12</v>
      </c>
      <c r="C33" s="347" t="s">
        <v>431</v>
      </c>
    </row>
    <row r="34" spans="1:6">
      <c r="D34" s="386" t="s">
        <v>453</v>
      </c>
      <c r="E34" s="121"/>
      <c r="F34" s="121"/>
    </row>
    <row r="35" spans="1:6">
      <c r="D35" s="387"/>
      <c r="E35" s="121"/>
      <c r="F35" s="121"/>
    </row>
    <row r="36" spans="1:6">
      <c r="D36" s="388"/>
      <c r="E36" s="389">
        <v>2009</v>
      </c>
      <c r="F36" s="389">
        <v>2008</v>
      </c>
    </row>
    <row r="37" spans="1:6">
      <c r="D37" s="390" t="s">
        <v>171</v>
      </c>
      <c r="E37" s="409">
        <v>-13423</v>
      </c>
      <c r="F37" s="409">
        <v>-14347</v>
      </c>
    </row>
    <row r="38" spans="1:6">
      <c r="D38" s="390" t="s">
        <v>454</v>
      </c>
      <c r="E38" s="409">
        <v>463208</v>
      </c>
      <c r="F38" s="409">
        <v>395158</v>
      </c>
    </row>
    <row r="39" spans="1:6">
      <c r="D39" s="390" t="s">
        <v>172</v>
      </c>
      <c r="E39" s="409">
        <v>5381</v>
      </c>
      <c r="F39" s="409">
        <v>3059</v>
      </c>
    </row>
    <row r="40" spans="1:6">
      <c r="D40" s="390" t="s">
        <v>165</v>
      </c>
      <c r="E40" s="409"/>
      <c r="F40" s="409"/>
    </row>
    <row r="41" spans="1:6">
      <c r="D41" s="390" t="s">
        <v>173</v>
      </c>
      <c r="E41" s="409">
        <v>0</v>
      </c>
      <c r="F41" s="409">
        <v>0</v>
      </c>
    </row>
    <row r="42" spans="1:6" ht="15" thickBot="1">
      <c r="D42" s="149" t="s">
        <v>26</v>
      </c>
      <c r="E42" s="168">
        <f>SUM(E37:E41)</f>
        <v>455166</v>
      </c>
      <c r="F42" s="168">
        <f>SUM(F37:F41)</f>
        <v>383870</v>
      </c>
    </row>
    <row r="43" spans="1:6" ht="15" thickTop="1">
      <c r="A43" s="69">
        <v>4</v>
      </c>
      <c r="B43" s="345" t="s">
        <v>18</v>
      </c>
      <c r="C43" s="347" t="s">
        <v>443</v>
      </c>
    </row>
    <row r="44" spans="1:6">
      <c r="D44" s="386" t="s">
        <v>453</v>
      </c>
      <c r="E44" s="121"/>
      <c r="F44" s="121"/>
    </row>
    <row r="45" spans="1:6">
      <c r="D45" s="387"/>
      <c r="E45" s="121"/>
      <c r="F45" s="121"/>
    </row>
    <row r="46" spans="1:6">
      <c r="D46" s="388"/>
      <c r="E46" s="389">
        <v>2009</v>
      </c>
      <c r="F46" s="389">
        <v>2008</v>
      </c>
    </row>
    <row r="47" spans="1:6">
      <c r="D47" s="390" t="s">
        <v>171</v>
      </c>
      <c r="E47" s="153">
        <v>422598.59</v>
      </c>
      <c r="F47" s="153">
        <v>328240.24</v>
      </c>
    </row>
    <row r="48" spans="1:6">
      <c r="D48" s="390" t="s">
        <v>454</v>
      </c>
      <c r="E48" s="153">
        <v>0</v>
      </c>
      <c r="F48" s="153">
        <v>0</v>
      </c>
    </row>
    <row r="49" spans="1:6">
      <c r="D49" s="390" t="s">
        <v>172</v>
      </c>
      <c r="E49" s="153">
        <v>324833.15599999996</v>
      </c>
      <c r="F49" s="153">
        <v>373763.32399999996</v>
      </c>
    </row>
    <row r="50" spans="1:6">
      <c r="D50" s="390" t="s">
        <v>165</v>
      </c>
      <c r="E50" s="153">
        <v>2484.8500000000004</v>
      </c>
      <c r="F50" s="153">
        <v>2282.23</v>
      </c>
    </row>
    <row r="51" spans="1:6">
      <c r="D51" s="390" t="s">
        <v>173</v>
      </c>
      <c r="E51" s="153">
        <v>1581.547</v>
      </c>
      <c r="F51" s="153">
        <v>1450</v>
      </c>
    </row>
    <row r="52" spans="1:6" ht="15" thickBot="1">
      <c r="D52" s="149" t="s">
        <v>26</v>
      </c>
      <c r="E52" s="168">
        <f>SUM(E47:E51)</f>
        <v>751498.14300000004</v>
      </c>
      <c r="F52" s="168">
        <f>SUM(F47:F51)</f>
        <v>705735.79399999999</v>
      </c>
    </row>
    <row r="53" spans="1:6" ht="15" thickTop="1">
      <c r="A53" s="69">
        <v>5</v>
      </c>
      <c r="B53" s="345" t="s">
        <v>16</v>
      </c>
      <c r="C53" s="347" t="s">
        <v>432</v>
      </c>
    </row>
    <row r="54" spans="1:6">
      <c r="D54" s="386" t="s">
        <v>453</v>
      </c>
      <c r="E54" s="121"/>
      <c r="F54" s="121"/>
    </row>
    <row r="55" spans="1:6">
      <c r="D55" s="387"/>
      <c r="E55" s="121"/>
      <c r="F55" s="121"/>
    </row>
    <row r="56" spans="1:6">
      <c r="D56" s="388"/>
      <c r="E56" s="389">
        <v>2009</v>
      </c>
      <c r="F56" s="389">
        <v>2008</v>
      </c>
    </row>
    <row r="57" spans="1:6">
      <c r="D57" s="390" t="s">
        <v>171</v>
      </c>
      <c r="E57" s="153">
        <v>-23937</v>
      </c>
      <c r="F57" s="153">
        <v>-24377</v>
      </c>
    </row>
    <row r="58" spans="1:6">
      <c r="D58" s="390" t="s">
        <v>454</v>
      </c>
      <c r="E58" s="153">
        <v>0</v>
      </c>
      <c r="F58" s="153">
        <v>0</v>
      </c>
    </row>
    <row r="59" spans="1:6">
      <c r="D59" s="390" t="s">
        <v>172</v>
      </c>
      <c r="E59" s="153">
        <v>353146</v>
      </c>
      <c r="F59" s="153">
        <v>331663</v>
      </c>
    </row>
    <row r="60" spans="1:6">
      <c r="D60" s="390" t="s">
        <v>165</v>
      </c>
      <c r="E60" s="153">
        <v>6715</v>
      </c>
      <c r="F60" s="153">
        <v>5566</v>
      </c>
    </row>
    <row r="61" spans="1:6">
      <c r="D61" s="390" t="s">
        <v>173</v>
      </c>
      <c r="E61" s="153"/>
      <c r="F61" s="153"/>
    </row>
    <row r="62" spans="1:6" ht="15" thickBot="1">
      <c r="D62" s="149" t="s">
        <v>26</v>
      </c>
      <c r="E62" s="168">
        <f>SUM(E57:E61)</f>
        <v>335924</v>
      </c>
      <c r="F62" s="168">
        <f>SUM(F57:F61)</f>
        <v>312852</v>
      </c>
    </row>
    <row r="63" spans="1:6" ht="15" thickTop="1">
      <c r="A63" s="69">
        <v>6</v>
      </c>
      <c r="B63" s="345" t="s">
        <v>25</v>
      </c>
      <c r="C63" s="347" t="s">
        <v>392</v>
      </c>
    </row>
    <row r="64" spans="1:6">
      <c r="D64" s="386" t="s">
        <v>453</v>
      </c>
      <c r="E64" s="121"/>
      <c r="F64" s="121"/>
    </row>
    <row r="65" spans="1:6">
      <c r="D65" s="387"/>
      <c r="E65" s="121"/>
      <c r="F65" s="121"/>
    </row>
    <row r="66" spans="1:6">
      <c r="D66" s="388"/>
      <c r="E66" s="389">
        <v>2009</v>
      </c>
      <c r="F66" s="389">
        <v>2008</v>
      </c>
    </row>
    <row r="67" spans="1:6">
      <c r="D67" s="390" t="s">
        <v>171</v>
      </c>
      <c r="E67" s="153"/>
      <c r="F67" s="153"/>
    </row>
    <row r="68" spans="1:6">
      <c r="D68" s="390" t="s">
        <v>454</v>
      </c>
      <c r="E68" s="153"/>
      <c r="F68" s="153"/>
    </row>
    <row r="69" spans="1:6">
      <c r="D69" s="390" t="s">
        <v>172</v>
      </c>
      <c r="E69" s="153"/>
      <c r="F69" s="153"/>
    </row>
    <row r="70" spans="1:6">
      <c r="D70" s="390" t="s">
        <v>165</v>
      </c>
      <c r="E70" s="153"/>
      <c r="F70" s="153"/>
    </row>
    <row r="71" spans="1:6">
      <c r="D71" s="390" t="s">
        <v>173</v>
      </c>
      <c r="E71" s="153"/>
      <c r="F71" s="153"/>
    </row>
    <row r="72" spans="1:6" ht="15" thickBot="1">
      <c r="D72" s="149" t="s">
        <v>26</v>
      </c>
      <c r="E72" s="168">
        <f>SUM(E67:E71)</f>
        <v>0</v>
      </c>
      <c r="F72" s="168">
        <f>SUM(F67:F71)</f>
        <v>0</v>
      </c>
    </row>
    <row r="73" spans="1:6" ht="15" thickTop="1">
      <c r="A73" s="69">
        <v>7</v>
      </c>
      <c r="B73" s="345" t="s">
        <v>10</v>
      </c>
      <c r="C73" s="347" t="s">
        <v>433</v>
      </c>
    </row>
    <row r="74" spans="1:6">
      <c r="D74" s="386" t="s">
        <v>453</v>
      </c>
      <c r="E74" s="121"/>
      <c r="F74" s="121"/>
    </row>
    <row r="75" spans="1:6">
      <c r="D75" s="387"/>
      <c r="E75" s="121"/>
      <c r="F75" s="121"/>
    </row>
    <row r="76" spans="1:6">
      <c r="D76" s="388"/>
      <c r="E76" s="389">
        <v>2009</v>
      </c>
      <c r="F76" s="389">
        <v>2008</v>
      </c>
    </row>
    <row r="77" spans="1:6">
      <c r="D77" s="390" t="s">
        <v>171</v>
      </c>
      <c r="E77" s="153">
        <v>511595</v>
      </c>
      <c r="F77" s="153">
        <v>581211</v>
      </c>
    </row>
    <row r="78" spans="1:6">
      <c r="D78" s="390" t="s">
        <v>454</v>
      </c>
      <c r="E78" s="153">
        <v>0</v>
      </c>
      <c r="F78" s="153">
        <v>0</v>
      </c>
    </row>
    <row r="79" spans="1:6">
      <c r="D79" s="390" t="s">
        <v>172</v>
      </c>
      <c r="E79" s="153">
        <v>2607200</v>
      </c>
      <c r="F79" s="153">
        <v>3366099</v>
      </c>
    </row>
    <row r="80" spans="1:6">
      <c r="D80" s="390" t="s">
        <v>165</v>
      </c>
      <c r="E80" s="153"/>
      <c r="F80" s="153">
        <v>0</v>
      </c>
    </row>
    <row r="81" spans="1:6">
      <c r="D81" s="390" t="s">
        <v>173</v>
      </c>
      <c r="E81" s="153">
        <v>25721</v>
      </c>
      <c r="F81" s="153">
        <v>24253</v>
      </c>
    </row>
    <row r="82" spans="1:6" ht="15" thickBot="1">
      <c r="D82" s="149" t="s">
        <v>26</v>
      </c>
      <c r="E82" s="168">
        <f>SUM(E77:E81)</f>
        <v>3144516</v>
      </c>
      <c r="F82" s="168">
        <f>SUM(F77:F81)</f>
        <v>3971563</v>
      </c>
    </row>
    <row r="83" spans="1:6" ht="15" thickTop="1">
      <c r="A83" s="69">
        <v>8</v>
      </c>
      <c r="B83" s="345" t="s">
        <v>14</v>
      </c>
      <c r="C83" s="347" t="s">
        <v>434</v>
      </c>
    </row>
    <row r="84" spans="1:6">
      <c r="D84" s="386" t="s">
        <v>453</v>
      </c>
      <c r="E84" s="121"/>
      <c r="F84" s="121"/>
    </row>
    <row r="85" spans="1:6">
      <c r="D85" s="387"/>
      <c r="E85" s="121"/>
      <c r="F85" s="121"/>
    </row>
    <row r="86" spans="1:6">
      <c r="D86" s="388"/>
      <c r="E86" s="389">
        <v>2009</v>
      </c>
      <c r="F86" s="389">
        <v>2008</v>
      </c>
    </row>
    <row r="87" spans="1:6">
      <c r="D87" s="390" t="s">
        <v>171</v>
      </c>
      <c r="E87" s="153">
        <v>25789</v>
      </c>
      <c r="F87" s="153">
        <v>16475</v>
      </c>
    </row>
    <row r="88" spans="1:6">
      <c r="D88" s="390" t="s">
        <v>454</v>
      </c>
      <c r="E88" s="153">
        <v>0</v>
      </c>
      <c r="F88" s="153">
        <v>0</v>
      </c>
    </row>
    <row r="89" spans="1:6">
      <c r="D89" s="390" t="s">
        <v>172</v>
      </c>
      <c r="E89" s="153">
        <v>189299</v>
      </c>
      <c r="F89" s="153">
        <v>165199</v>
      </c>
    </row>
    <row r="90" spans="1:6">
      <c r="D90" s="390" t="s">
        <v>165</v>
      </c>
      <c r="E90" s="153">
        <v>0</v>
      </c>
      <c r="F90" s="153">
        <v>0</v>
      </c>
    </row>
    <row r="91" spans="1:6">
      <c r="D91" s="390" t="s">
        <v>173</v>
      </c>
      <c r="E91" s="153">
        <v>3708</v>
      </c>
      <c r="F91" s="153">
        <v>2794</v>
      </c>
    </row>
    <row r="92" spans="1:6" ht="15" thickBot="1">
      <c r="D92" s="149" t="s">
        <v>26</v>
      </c>
      <c r="E92" s="168">
        <f>SUM(E87:E91)</f>
        <v>218796</v>
      </c>
      <c r="F92" s="168">
        <f>SUM(F87:F91)</f>
        <v>184468</v>
      </c>
    </row>
    <row r="93" spans="1:6" ht="15" thickTop="1">
      <c r="A93" s="69">
        <v>9</v>
      </c>
      <c r="B93" s="345" t="s">
        <v>22</v>
      </c>
      <c r="C93" s="347" t="s">
        <v>435</v>
      </c>
    </row>
    <row r="94" spans="1:6">
      <c r="D94" s="386" t="s">
        <v>453</v>
      </c>
      <c r="E94" s="121"/>
      <c r="F94" s="121"/>
    </row>
    <row r="95" spans="1:6">
      <c r="D95" s="387"/>
      <c r="E95" s="121"/>
      <c r="F95" s="121"/>
    </row>
    <row r="96" spans="1:6">
      <c r="D96" s="388"/>
      <c r="E96" s="389">
        <v>2009</v>
      </c>
      <c r="F96" s="389">
        <v>2008</v>
      </c>
    </row>
    <row r="97" spans="1:6">
      <c r="D97" s="390" t="s">
        <v>171</v>
      </c>
      <c r="E97" s="153"/>
      <c r="F97" s="153"/>
    </row>
    <row r="98" spans="1:6">
      <c r="D98" s="390" t="s">
        <v>454</v>
      </c>
      <c r="E98" s="153"/>
      <c r="F98" s="153"/>
    </row>
    <row r="99" spans="1:6">
      <c r="D99" s="390" t="s">
        <v>172</v>
      </c>
      <c r="E99" s="153"/>
      <c r="F99" s="153"/>
    </row>
    <row r="100" spans="1:6">
      <c r="D100" s="390" t="s">
        <v>165</v>
      </c>
      <c r="E100" s="153"/>
      <c r="F100" s="153"/>
    </row>
    <row r="101" spans="1:6">
      <c r="D101" s="390" t="s">
        <v>173</v>
      </c>
      <c r="E101" s="153"/>
      <c r="F101" s="153"/>
    </row>
    <row r="102" spans="1:6" ht="15" thickBot="1">
      <c r="D102" s="149" t="s">
        <v>26</v>
      </c>
      <c r="E102" s="168">
        <f>SUM(E97:E101)</f>
        <v>0</v>
      </c>
      <c r="F102" s="168">
        <f>SUM(F97:F101)</f>
        <v>0</v>
      </c>
    </row>
    <row r="103" spans="1:6" ht="15" thickTop="1">
      <c r="A103" s="69">
        <v>10</v>
      </c>
      <c r="B103" s="345" t="s">
        <v>17</v>
      </c>
      <c r="C103" s="347" t="s">
        <v>436</v>
      </c>
    </row>
    <row r="104" spans="1:6">
      <c r="D104" s="386" t="s">
        <v>453</v>
      </c>
      <c r="E104" s="121"/>
      <c r="F104" s="121"/>
    </row>
    <row r="105" spans="1:6">
      <c r="D105" s="387"/>
      <c r="E105" s="121"/>
      <c r="F105" s="121"/>
    </row>
    <row r="106" spans="1:6">
      <c r="D106" s="388"/>
      <c r="E106" s="389">
        <v>2009</v>
      </c>
      <c r="F106" s="389">
        <v>2008</v>
      </c>
    </row>
    <row r="107" spans="1:6">
      <c r="D107" s="390" t="s">
        <v>171</v>
      </c>
      <c r="E107" s="153">
        <v>1564.2134599999922</v>
      </c>
      <c r="F107" s="153">
        <v>6271.9525800000001</v>
      </c>
    </row>
    <row r="108" spans="1:6">
      <c r="D108" s="390" t="s">
        <v>454</v>
      </c>
      <c r="E108" s="153">
        <v>2561</v>
      </c>
      <c r="F108" s="153">
        <v>207.19997000000001</v>
      </c>
    </row>
    <row r="109" spans="1:6">
      <c r="D109" s="390" t="s">
        <v>172</v>
      </c>
      <c r="E109" s="153">
        <v>272693</v>
      </c>
      <c r="F109" s="153">
        <v>221936.37718000001</v>
      </c>
    </row>
    <row r="110" spans="1:6">
      <c r="D110" s="390" t="s">
        <v>165</v>
      </c>
      <c r="E110" s="153">
        <v>7093.8261199999997</v>
      </c>
      <c r="F110" s="153">
        <v>5989.5577300000004</v>
      </c>
    </row>
    <row r="111" spans="1:6">
      <c r="D111" s="390" t="s">
        <v>173</v>
      </c>
      <c r="E111" s="153"/>
      <c r="F111" s="153"/>
    </row>
    <row r="112" spans="1:6" ht="15" thickBot="1">
      <c r="D112" s="149" t="s">
        <v>26</v>
      </c>
      <c r="E112" s="168">
        <f>SUM(E107:E111)</f>
        <v>283912.03957999998</v>
      </c>
      <c r="F112" s="168">
        <f>SUM(F107:F111)</f>
        <v>234405.08746000001</v>
      </c>
    </row>
    <row r="113" spans="1:6" ht="15" thickTop="1">
      <c r="A113" s="69">
        <v>11</v>
      </c>
      <c r="B113" s="345" t="s">
        <v>13</v>
      </c>
      <c r="C113" s="347" t="s">
        <v>445</v>
      </c>
    </row>
    <row r="114" spans="1:6">
      <c r="D114" s="386" t="s">
        <v>453</v>
      </c>
      <c r="E114" s="121"/>
      <c r="F114" s="121"/>
    </row>
    <row r="115" spans="1:6">
      <c r="D115" s="387"/>
      <c r="E115" s="121"/>
      <c r="F115" s="121"/>
    </row>
    <row r="116" spans="1:6">
      <c r="D116" s="388"/>
      <c r="E116" s="389">
        <v>2009</v>
      </c>
      <c r="F116" s="389">
        <v>2008</v>
      </c>
    </row>
    <row r="117" spans="1:6">
      <c r="D117" s="390" t="s">
        <v>171</v>
      </c>
      <c r="E117" s="153">
        <v>537431</v>
      </c>
      <c r="F117" s="153">
        <v>477374</v>
      </c>
    </row>
    <row r="118" spans="1:6">
      <c r="D118" s="390" t="s">
        <v>454</v>
      </c>
      <c r="E118" s="153">
        <v>2300485</v>
      </c>
      <c r="F118" s="153">
        <v>2075589</v>
      </c>
    </row>
    <row r="119" spans="1:6">
      <c r="D119" s="390" t="s">
        <v>172</v>
      </c>
      <c r="E119" s="153">
        <v>902542.3</v>
      </c>
      <c r="F119" s="153">
        <v>868380</v>
      </c>
    </row>
    <row r="120" spans="1:6">
      <c r="D120" s="390" t="s">
        <v>165</v>
      </c>
      <c r="E120" s="153">
        <v>117335</v>
      </c>
      <c r="F120" s="153">
        <v>109441</v>
      </c>
    </row>
    <row r="121" spans="1:6">
      <c r="D121" s="390" t="s">
        <v>173</v>
      </c>
      <c r="E121" s="153">
        <v>12527.5</v>
      </c>
      <c r="F121" s="153">
        <v>45158</v>
      </c>
    </row>
    <row r="122" spans="1:6" ht="15" thickBot="1">
      <c r="D122" s="149" t="s">
        <v>26</v>
      </c>
      <c r="E122" s="168">
        <f>SUM(E117:E121)</f>
        <v>3870320.8</v>
      </c>
      <c r="F122" s="168">
        <f>SUM(F117:F121)</f>
        <v>3575942</v>
      </c>
    </row>
    <row r="123" spans="1:6" ht="15" thickTop="1">
      <c r="A123" s="69">
        <v>12</v>
      </c>
      <c r="B123" s="345" t="s">
        <v>27</v>
      </c>
      <c r="C123" s="347" t="s">
        <v>438</v>
      </c>
    </row>
    <row r="124" spans="1:6">
      <c r="D124" s="386" t="s">
        <v>453</v>
      </c>
      <c r="E124" s="121"/>
      <c r="F124" s="121"/>
    </row>
    <row r="125" spans="1:6">
      <c r="D125" s="387"/>
      <c r="E125" s="121"/>
      <c r="F125" s="121"/>
    </row>
    <row r="126" spans="1:6">
      <c r="D126" s="388"/>
      <c r="E126" s="389">
        <v>2009</v>
      </c>
      <c r="F126" s="389">
        <v>2008</v>
      </c>
    </row>
    <row r="127" spans="1:6">
      <c r="D127" s="390" t="s">
        <v>171</v>
      </c>
      <c r="E127" s="153"/>
      <c r="F127" s="153"/>
    </row>
    <row r="128" spans="1:6">
      <c r="D128" s="390" t="s">
        <v>454</v>
      </c>
      <c r="E128" s="153"/>
      <c r="F128" s="153"/>
    </row>
    <row r="129" spans="1:6">
      <c r="D129" s="390" t="s">
        <v>172</v>
      </c>
      <c r="E129" s="153"/>
      <c r="F129" s="153"/>
    </row>
    <row r="130" spans="1:6">
      <c r="D130" s="390" t="s">
        <v>165</v>
      </c>
      <c r="E130" s="153"/>
      <c r="F130" s="153"/>
    </row>
    <row r="131" spans="1:6">
      <c r="D131" s="390" t="s">
        <v>173</v>
      </c>
      <c r="E131" s="153"/>
      <c r="F131" s="153"/>
    </row>
    <row r="132" spans="1:6" ht="15" thickBot="1">
      <c r="D132" s="149" t="s">
        <v>26</v>
      </c>
      <c r="E132" s="168">
        <f>SUM(E127:E131)</f>
        <v>0</v>
      </c>
      <c r="F132" s="168">
        <f>SUM(F127:F131)</f>
        <v>0</v>
      </c>
    </row>
    <row r="133" spans="1:6" ht="15" thickTop="1">
      <c r="A133" s="69">
        <v>13</v>
      </c>
      <c r="B133" s="345" t="s">
        <v>21</v>
      </c>
      <c r="C133" s="347" t="s">
        <v>439</v>
      </c>
    </row>
    <row r="134" spans="1:6">
      <c r="D134" s="386" t="s">
        <v>453</v>
      </c>
      <c r="E134" s="121"/>
      <c r="F134" s="121"/>
    </row>
    <row r="135" spans="1:6">
      <c r="D135" s="387"/>
      <c r="E135" s="121"/>
      <c r="F135" s="121"/>
    </row>
    <row r="136" spans="1:6">
      <c r="D136" s="388"/>
      <c r="E136" s="389">
        <v>2009</v>
      </c>
      <c r="F136" s="389">
        <v>2008</v>
      </c>
    </row>
    <row r="137" spans="1:6">
      <c r="D137" s="390" t="s">
        <v>171</v>
      </c>
      <c r="E137" s="153">
        <f>24284-9822</f>
        <v>14462</v>
      </c>
      <c r="F137" s="153">
        <f>17511+4048</f>
        <v>21559</v>
      </c>
    </row>
    <row r="138" spans="1:6">
      <c r="D138" s="390" t="s">
        <v>454</v>
      </c>
      <c r="E138" s="153">
        <v>823</v>
      </c>
      <c r="F138" s="153">
        <v>495</v>
      </c>
    </row>
    <row r="139" spans="1:6">
      <c r="D139" s="390" t="s">
        <v>172</v>
      </c>
      <c r="E139" s="153">
        <f>200646+241</f>
        <v>200887</v>
      </c>
      <c r="F139" s="153">
        <v>152602</v>
      </c>
    </row>
    <row r="140" spans="1:6">
      <c r="D140" s="390" t="s">
        <v>165</v>
      </c>
      <c r="E140" s="153"/>
      <c r="F140" s="153"/>
    </row>
    <row r="141" spans="1:6">
      <c r="D141" s="390" t="s">
        <v>173</v>
      </c>
      <c r="E141" s="153">
        <v>241</v>
      </c>
      <c r="F141" s="153">
        <v>391</v>
      </c>
    </row>
    <row r="142" spans="1:6" ht="15" thickBot="1">
      <c r="D142" s="149" t="s">
        <v>26</v>
      </c>
      <c r="E142" s="168">
        <f>SUM(E137:E141)</f>
        <v>216413</v>
      </c>
      <c r="F142" s="168">
        <f>SUM(F137:F141)</f>
        <v>175047</v>
      </c>
    </row>
    <row r="143" spans="1:6" ht="15" thickTop="1">
      <c r="A143" s="69">
        <v>14</v>
      </c>
      <c r="B143" s="345" t="s">
        <v>67</v>
      </c>
      <c r="C143" s="347" t="s">
        <v>393</v>
      </c>
    </row>
    <row r="144" spans="1:6">
      <c r="D144" s="386" t="s">
        <v>453</v>
      </c>
      <c r="E144" s="121"/>
      <c r="F144" s="121"/>
    </row>
    <row r="145" spans="1:6">
      <c r="D145" s="387"/>
      <c r="E145" s="121"/>
      <c r="F145" s="121"/>
    </row>
    <row r="146" spans="1:6">
      <c r="D146" s="388"/>
      <c r="E146" s="389">
        <v>2009</v>
      </c>
      <c r="F146" s="389">
        <v>2008</v>
      </c>
    </row>
    <row r="147" spans="1:6">
      <c r="D147" s="390" t="s">
        <v>171</v>
      </c>
      <c r="E147" s="153"/>
      <c r="F147" s="153"/>
    </row>
    <row r="148" spans="1:6">
      <c r="D148" s="390" t="s">
        <v>454</v>
      </c>
      <c r="E148" s="153"/>
      <c r="F148" s="153"/>
    </row>
    <row r="149" spans="1:6">
      <c r="D149" s="390" t="s">
        <v>172</v>
      </c>
      <c r="E149" s="153"/>
      <c r="F149" s="153"/>
    </row>
    <row r="150" spans="1:6">
      <c r="D150" s="390" t="s">
        <v>165</v>
      </c>
      <c r="E150" s="153"/>
      <c r="F150" s="153"/>
    </row>
    <row r="151" spans="1:6">
      <c r="D151" s="390" t="s">
        <v>173</v>
      </c>
      <c r="E151" s="153"/>
      <c r="F151" s="153"/>
    </row>
    <row r="152" spans="1:6" ht="15" thickBot="1">
      <c r="D152" s="149" t="s">
        <v>26</v>
      </c>
      <c r="E152" s="168">
        <f>SUM(E147:E151)</f>
        <v>0</v>
      </c>
      <c r="F152" s="168">
        <f>SUM(F147:F151)</f>
        <v>0</v>
      </c>
    </row>
    <row r="153" spans="1:6" ht="15" thickTop="1">
      <c r="A153" s="69">
        <v>15</v>
      </c>
      <c r="B153" s="345" t="s">
        <v>24</v>
      </c>
      <c r="C153" s="347" t="s">
        <v>440</v>
      </c>
    </row>
    <row r="154" spans="1:6">
      <c r="D154" s="386" t="s">
        <v>453</v>
      </c>
      <c r="E154" s="121"/>
      <c r="F154" s="121"/>
    </row>
    <row r="155" spans="1:6">
      <c r="D155" s="387"/>
      <c r="E155" s="121"/>
      <c r="F155" s="121"/>
    </row>
    <row r="156" spans="1:6">
      <c r="D156" s="388"/>
      <c r="E156" s="389">
        <v>2009</v>
      </c>
      <c r="F156" s="389">
        <v>2008</v>
      </c>
    </row>
    <row r="157" spans="1:6">
      <c r="D157" s="390" t="s">
        <v>171</v>
      </c>
      <c r="E157" s="153"/>
      <c r="F157" s="153"/>
    </row>
    <row r="158" spans="1:6">
      <c r="D158" s="390" t="s">
        <v>454</v>
      </c>
      <c r="E158" s="153"/>
      <c r="F158" s="153"/>
    </row>
    <row r="159" spans="1:6">
      <c r="D159" s="390" t="s">
        <v>172</v>
      </c>
      <c r="E159" s="153"/>
      <c r="F159" s="153"/>
    </row>
    <row r="160" spans="1:6">
      <c r="D160" s="390" t="s">
        <v>165</v>
      </c>
      <c r="E160" s="153"/>
      <c r="F160" s="153"/>
    </row>
    <row r="161" spans="1:6">
      <c r="D161" s="390" t="s">
        <v>173</v>
      </c>
      <c r="E161" s="153"/>
      <c r="F161" s="153"/>
    </row>
    <row r="162" spans="1:6" ht="15" thickBot="1">
      <c r="D162" s="149" t="s">
        <v>26</v>
      </c>
      <c r="E162" s="168">
        <f>SUM(E157:E161)</f>
        <v>0</v>
      </c>
      <c r="F162" s="168">
        <f>SUM(F157:F161)</f>
        <v>0</v>
      </c>
    </row>
    <row r="163" spans="1:6" ht="15" thickTop="1">
      <c r="A163" s="69">
        <v>16</v>
      </c>
      <c r="B163" s="345" t="s">
        <v>9</v>
      </c>
      <c r="C163" s="347" t="s">
        <v>30</v>
      </c>
    </row>
    <row r="164" spans="1:6">
      <c r="D164" s="386" t="s">
        <v>453</v>
      </c>
      <c r="E164" s="121"/>
      <c r="F164" s="121"/>
    </row>
    <row r="165" spans="1:6">
      <c r="D165" s="387"/>
      <c r="E165" s="121"/>
      <c r="F165" s="121"/>
    </row>
    <row r="166" spans="1:6">
      <c r="D166" s="388"/>
      <c r="E166" s="389">
        <v>2009</v>
      </c>
      <c r="F166" s="389">
        <v>2008</v>
      </c>
    </row>
    <row r="167" spans="1:6">
      <c r="D167" s="390" t="s">
        <v>171</v>
      </c>
      <c r="E167" s="153">
        <v>154910</v>
      </c>
      <c r="F167" s="153">
        <v>240946</v>
      </c>
    </row>
    <row r="168" spans="1:6">
      <c r="D168" s="390" t="s">
        <v>454</v>
      </c>
      <c r="E168" s="153">
        <v>1276849</v>
      </c>
      <c r="F168" s="153">
        <v>1381684</v>
      </c>
    </row>
    <row r="169" spans="1:6">
      <c r="D169" s="390" t="s">
        <v>172</v>
      </c>
      <c r="E169" s="153">
        <v>754348</v>
      </c>
      <c r="F169" s="153">
        <v>384120</v>
      </c>
    </row>
    <row r="170" spans="1:6">
      <c r="D170" s="390" t="s">
        <v>165</v>
      </c>
      <c r="E170" s="153"/>
      <c r="F170" s="153"/>
    </row>
    <row r="171" spans="1:6">
      <c r="D171" s="390" t="s">
        <v>173</v>
      </c>
      <c r="E171" s="153">
        <v>1935</v>
      </c>
      <c r="F171" s="153">
        <v>16.225000000000001</v>
      </c>
    </row>
    <row r="172" spans="1:6" ht="15" thickBot="1">
      <c r="D172" s="149" t="s">
        <v>26</v>
      </c>
      <c r="E172" s="168">
        <f>SUM(E167:E171)</f>
        <v>2188042</v>
      </c>
      <c r="F172" s="168">
        <f>SUM(F167:F171)</f>
        <v>2006766.2250000001</v>
      </c>
    </row>
    <row r="173" spans="1:6" ht="15" thickTop="1">
      <c r="A173" s="69">
        <v>17</v>
      </c>
      <c r="B173" s="345" t="s">
        <v>20</v>
      </c>
      <c r="C173" s="347" t="s">
        <v>441</v>
      </c>
    </row>
    <row r="174" spans="1:6">
      <c r="D174" s="386" t="s">
        <v>453</v>
      </c>
      <c r="E174" s="121"/>
      <c r="F174" s="121"/>
    </row>
    <row r="175" spans="1:6">
      <c r="D175" s="387"/>
      <c r="E175" s="121"/>
      <c r="F175" s="121"/>
    </row>
    <row r="176" spans="1:6">
      <c r="D176" s="388"/>
      <c r="E176" s="389">
        <v>2009</v>
      </c>
      <c r="F176" s="389">
        <v>2008</v>
      </c>
    </row>
    <row r="177" spans="1:6">
      <c r="D177" s="390" t="s">
        <v>171</v>
      </c>
      <c r="E177" s="153">
        <v>6453</v>
      </c>
      <c r="F177" s="153">
        <v>-1118</v>
      </c>
    </row>
    <row r="178" spans="1:6">
      <c r="D178" s="390" t="s">
        <v>454</v>
      </c>
      <c r="E178" s="153">
        <v>97049</v>
      </c>
      <c r="F178" s="153">
        <v>93966</v>
      </c>
    </row>
    <row r="179" spans="1:6">
      <c r="D179" s="390" t="s">
        <v>172</v>
      </c>
      <c r="E179" s="153">
        <v>78097</v>
      </c>
      <c r="F179" s="153">
        <v>97859</v>
      </c>
    </row>
    <row r="180" spans="1:6">
      <c r="D180" s="390" t="s">
        <v>165</v>
      </c>
      <c r="E180" s="153"/>
      <c r="F180" s="153"/>
    </row>
    <row r="181" spans="1:6">
      <c r="D181" s="390" t="s">
        <v>173</v>
      </c>
      <c r="E181" s="153">
        <v>400</v>
      </c>
      <c r="F181" s="153">
        <v>340</v>
      </c>
    </row>
    <row r="182" spans="1:6" ht="15" thickBot="1">
      <c r="D182" s="149" t="s">
        <v>26</v>
      </c>
      <c r="E182" s="168">
        <f>SUM(E177:E181)</f>
        <v>181999</v>
      </c>
      <c r="F182" s="168">
        <f>SUM(F177:F181)</f>
        <v>191047</v>
      </c>
    </row>
    <row r="183" spans="1:6" ht="15" thickTop="1">
      <c r="A183" s="69">
        <v>18</v>
      </c>
      <c r="B183" s="345" t="s">
        <v>11</v>
      </c>
      <c r="C183" s="347" t="s">
        <v>442</v>
      </c>
    </row>
    <row r="184" spans="1:6">
      <c r="D184" s="386" t="s">
        <v>453</v>
      </c>
      <c r="E184" s="121"/>
      <c r="F184" s="121"/>
    </row>
    <row r="185" spans="1:6">
      <c r="D185" s="387"/>
      <c r="E185" s="121"/>
      <c r="F185" s="121"/>
    </row>
    <row r="186" spans="1:6">
      <c r="D186" s="388"/>
      <c r="E186" s="389">
        <v>2009</v>
      </c>
      <c r="F186" s="389">
        <v>2008</v>
      </c>
    </row>
    <row r="187" spans="1:6">
      <c r="D187" s="390" t="s">
        <v>171</v>
      </c>
      <c r="E187" s="153">
        <v>112024.89138000002</v>
      </c>
      <c r="F187" s="153">
        <v>85246.239640000014</v>
      </c>
    </row>
    <row r="188" spans="1:6">
      <c r="D188" s="390" t="s">
        <v>454</v>
      </c>
      <c r="E188" s="153">
        <v>0</v>
      </c>
      <c r="F188" s="153">
        <v>0</v>
      </c>
    </row>
    <row r="189" spans="1:6">
      <c r="D189" s="390" t="s">
        <v>172</v>
      </c>
      <c r="E189" s="153">
        <v>648904.55163</v>
      </c>
      <c r="F189" s="153">
        <v>593449.57995999977</v>
      </c>
    </row>
    <row r="190" spans="1:6">
      <c r="D190" s="390" t="s">
        <v>165</v>
      </c>
      <c r="E190" s="153">
        <v>0</v>
      </c>
      <c r="F190" s="153">
        <v>0</v>
      </c>
    </row>
    <row r="191" spans="1:6">
      <c r="D191" s="390" t="s">
        <v>173</v>
      </c>
      <c r="E191" s="153">
        <v>0</v>
      </c>
      <c r="F191" s="153">
        <v>0</v>
      </c>
    </row>
    <row r="192" spans="1:6" ht="15" thickBot="1">
      <c r="D192" s="149" t="s">
        <v>26</v>
      </c>
      <c r="E192" s="168">
        <f>SUM(E187:E191)</f>
        <v>760929.44301000005</v>
      </c>
      <c r="F192" s="168">
        <f>SUM(F187:F191)</f>
        <v>678695.81959999981</v>
      </c>
    </row>
    <row r="193" spans="2:3" ht="15" thickTop="1">
      <c r="B193" s="346" t="s">
        <v>26</v>
      </c>
      <c r="C193" s="346" t="s">
        <v>26</v>
      </c>
    </row>
  </sheetData>
  <customSheetViews>
    <customSheetView guid="{5E394B0B-7867-4722-9497-A93AB2A9A773}" showPageBreaks="1" state="hidden">
      <selection activeCell="G36" sqref="G36:G37"/>
      <rowBreaks count="3" manualBreakCount="3">
        <brk id="52" max="16383" man="1"/>
        <brk id="102" max="16383" man="1"/>
        <brk id="152" max="16383" man="1"/>
      </rowBreaks>
      <pageMargins left="0.7" right="0.7" top="0.75" bottom="0.75" header="0.3" footer="0.3"/>
      <pageSetup scale="89" orientation="portrait" r:id="rId1"/>
    </customSheetView>
    <customSheetView guid="{B1E1B596-A9A1-411D-A882-A48CB025B978}" state="hidden">
      <selection activeCell="G36" sqref="G36:G37"/>
      <rowBreaks count="3" manualBreakCount="3">
        <brk id="52" max="16383" man="1"/>
        <brk id="102" max="16383" man="1"/>
        <brk id="152" max="16383" man="1"/>
      </rowBreaks>
      <pageMargins left="0.7" right="0.7" top="0.75" bottom="0.75" header="0.3" footer="0.3"/>
      <pageSetup scale="89" orientation="portrait" r:id="rId2"/>
    </customSheetView>
    <customSheetView guid="{E82B35BE-4719-4C53-A9EF-1CC6F153A6F3}" state="hidden">
      <selection activeCell="G36" sqref="G36:G37"/>
      <rowBreaks count="3" manualBreakCount="3">
        <brk id="52" max="16383" man="1"/>
        <brk id="102" max="16383" man="1"/>
        <brk id="152" max="16383" man="1"/>
      </rowBreaks>
      <pageMargins left="0.7" right="0.7" top="0.75" bottom="0.75" header="0.3" footer="0.3"/>
      <pageSetup scale="89" orientation="portrait" r:id="rId3"/>
    </customSheetView>
    <customSheetView guid="{46F31544-8E6F-41C5-8628-1D6EE074AF15}" state="hidden">
      <selection activeCell="G36" sqref="G36:G37"/>
      <rowBreaks count="3" manualBreakCount="3">
        <brk id="52" max="16383" man="1"/>
        <brk id="102" max="16383" man="1"/>
        <brk id="152" max="16383" man="1"/>
      </rowBreaks>
      <pageMargins left="0.7" right="0.7" top="0.75" bottom="0.75" header="0.3" footer="0.3"/>
      <pageSetup scale="89" orientation="portrait" r:id="rId4"/>
    </customSheetView>
    <customSheetView guid="{B2E1A0C6-5BA1-4CF1-B412-16D81FCDF11F}" state="hidden">
      <selection activeCell="G36" sqref="G36:G37"/>
      <rowBreaks count="3" manualBreakCount="3">
        <brk id="52" max="16383" man="1"/>
        <brk id="102" max="16383" man="1"/>
        <brk id="152" max="16383" man="1"/>
      </rowBreaks>
      <pageMargins left="0.7" right="0.7" top="0.75" bottom="0.75" header="0.3" footer="0.3"/>
      <pageSetup scale="89" orientation="portrait" r:id="rId5"/>
    </customSheetView>
    <customSheetView guid="{967E0446-E234-427F-8E57-7FE287052E2E}" showPageBreaks="1" state="hidden">
      <selection activeCell="G36" sqref="G36:G37"/>
      <rowBreaks count="3" manualBreakCount="3">
        <brk id="52" max="16383" man="1"/>
        <brk id="102" max="16383" man="1"/>
        <brk id="152" max="16383" man="1"/>
      </rowBreaks>
      <pageMargins left="0.7" right="0.7" top="0.75" bottom="0.75" header="0.3" footer="0.3"/>
      <pageSetup scale="89" orientation="portrait" r:id="rId6"/>
    </customSheetView>
    <customSheetView guid="{2ACFE167-4169-43A6-9AB2-59D5A2DA2DB4}" showPageBreaks="1" state="hidden">
      <selection activeCell="G36" sqref="G36:G37"/>
      <rowBreaks count="3" manualBreakCount="3">
        <brk id="52" max="16383" man="1"/>
        <brk id="102" max="16383" man="1"/>
        <brk id="152" max="16383" man="1"/>
      </rowBreaks>
      <pageMargins left="0.7" right="0.7" top="0.75" bottom="0.75" header="0.3" footer="0.3"/>
      <pageSetup scale="89" orientation="portrait" r:id="rId7"/>
    </customSheetView>
  </customSheetViews>
  <pageMargins left="0.7" right="0.7" top="0.75" bottom="0.75" header="0.3" footer="0.3"/>
  <pageSetup scale="89" orientation="portrait" r:id="rId8"/>
  <rowBreaks count="3" manualBreakCount="3">
    <brk id="52" max="16383" man="1"/>
    <brk id="102" max="16383" man="1"/>
    <brk id="152" max="16383" man="1"/>
  </rowBreaks>
  <ignoredErrors>
    <ignoredError sqref="E172:F172 E92:F92 E82:F82 E52:F53 E62:F62" formulaRange="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FFC000"/>
  </sheetPr>
  <dimension ref="A3:T158"/>
  <sheetViews>
    <sheetView workbookViewId="0">
      <pane xSplit="2" ySplit="1" topLeftCell="C2" activePane="bottomRight" state="frozen"/>
      <selection pane="topRight" activeCell="C1" sqref="C1"/>
      <selection pane="bottomLeft" activeCell="A2" sqref="A2"/>
      <selection pane="bottomRight" activeCell="F106" sqref="F106"/>
    </sheetView>
  </sheetViews>
  <sheetFormatPr defaultRowHeight="14.4"/>
  <cols>
    <col min="2" max="2" width="47.109375" bestFit="1" customWidth="1"/>
    <col min="3" max="3" width="14.109375" customWidth="1"/>
    <col min="4" max="4" width="12.6640625" customWidth="1"/>
    <col min="5" max="5" width="13.33203125" customWidth="1"/>
    <col min="20" max="20" width="9.109375" style="15"/>
  </cols>
  <sheetData>
    <row r="3" spans="1:20">
      <c r="B3" s="386" t="s">
        <v>453</v>
      </c>
      <c r="C3" s="121"/>
      <c r="D3" s="121"/>
    </row>
    <row r="4" spans="1:20">
      <c r="B4" s="387"/>
      <c r="C4" s="121"/>
      <c r="D4" s="121"/>
    </row>
    <row r="5" spans="1:20">
      <c r="B5" s="388"/>
      <c r="D5" s="389">
        <v>2009</v>
      </c>
      <c r="E5" s="389">
        <v>2008</v>
      </c>
    </row>
    <row r="6" spans="1:20">
      <c r="B6" s="390" t="s">
        <v>171</v>
      </c>
      <c r="D6" s="153">
        <f t="shared" ref="D6:E10" si="0">+D15+D23+D32+D40+D48+D56+D64+D72+D80+D88+D96+D104+D112+D120+D128+D136+D144+D152</f>
        <v>1653295.69484</v>
      </c>
      <c r="E6" s="153">
        <f t="shared" si="0"/>
        <v>1641064.4322200001</v>
      </c>
    </row>
    <row r="7" spans="1:20">
      <c r="B7" s="390" t="s">
        <v>454</v>
      </c>
      <c r="D7" s="153">
        <f t="shared" si="0"/>
        <v>4416527</v>
      </c>
      <c r="E7" s="153">
        <f t="shared" si="0"/>
        <v>4130833.19997</v>
      </c>
    </row>
    <row r="8" spans="1:20">
      <c r="B8" s="390" t="s">
        <v>172</v>
      </c>
      <c r="D8" s="153">
        <f t="shared" si="0"/>
        <v>6654833.0076299999</v>
      </c>
      <c r="E8" s="153">
        <f t="shared" si="0"/>
        <v>6796892.2811399996</v>
      </c>
    </row>
    <row r="9" spans="1:20">
      <c r="B9" s="390" t="s">
        <v>165</v>
      </c>
      <c r="D9" s="153">
        <f t="shared" si="0"/>
        <v>133628.67611999999</v>
      </c>
      <c r="E9" s="153">
        <f t="shared" si="0"/>
        <v>123278.78773</v>
      </c>
    </row>
    <row r="10" spans="1:20">
      <c r="B10" s="390" t="s">
        <v>173</v>
      </c>
      <c r="D10" s="153">
        <f t="shared" si="0"/>
        <v>48729.046999999999</v>
      </c>
      <c r="E10" s="153">
        <f t="shared" si="0"/>
        <v>74769.225000000006</v>
      </c>
    </row>
    <row r="11" spans="1:20" ht="15" thickBot="1">
      <c r="B11" s="149" t="s">
        <v>26</v>
      </c>
      <c r="D11" s="168">
        <f>SUM(D6:D10)</f>
        <v>12907013.425590001</v>
      </c>
      <c r="E11" s="168">
        <f>SUM(E6:E10)</f>
        <v>12766837.92606</v>
      </c>
    </row>
    <row r="12" spans="1:20" ht="15" thickTop="1"/>
    <row r="13" spans="1:20">
      <c r="A13" s="69">
        <v>1</v>
      </c>
      <c r="B13" s="345" t="s">
        <v>15</v>
      </c>
      <c r="C13" s="347" t="s">
        <v>427</v>
      </c>
      <c r="Q13" s="15"/>
      <c r="T13"/>
    </row>
    <row r="14" spans="1:20">
      <c r="B14" s="388"/>
      <c r="D14" s="389">
        <v>2009</v>
      </c>
      <c r="E14" s="389">
        <v>2008</v>
      </c>
    </row>
    <row r="15" spans="1:20">
      <c r="B15" s="390" t="s">
        <v>171</v>
      </c>
      <c r="D15" s="153">
        <v>-8076</v>
      </c>
      <c r="E15" s="153">
        <v>-10327</v>
      </c>
    </row>
    <row r="16" spans="1:20">
      <c r="B16" s="390" t="s">
        <v>454</v>
      </c>
      <c r="D16" s="153">
        <v>275552</v>
      </c>
      <c r="E16" s="153">
        <v>183734</v>
      </c>
    </row>
    <row r="17" spans="1:20">
      <c r="B17" s="390" t="s">
        <v>172</v>
      </c>
      <c r="D17" s="153">
        <v>177633</v>
      </c>
      <c r="E17" s="153">
        <v>157908</v>
      </c>
    </row>
    <row r="18" spans="1:20">
      <c r="B18" s="390" t="s">
        <v>165</v>
      </c>
      <c r="D18" s="153"/>
      <c r="E18" s="153"/>
    </row>
    <row r="19" spans="1:20">
      <c r="B19" s="390" t="s">
        <v>173</v>
      </c>
      <c r="D19" s="153">
        <v>2615</v>
      </c>
      <c r="E19" s="153">
        <v>367</v>
      </c>
    </row>
    <row r="20" spans="1:20" ht="15" thickBot="1">
      <c r="B20" s="149" t="s">
        <v>26</v>
      </c>
      <c r="D20" s="168">
        <f>SUM(D15:D19)</f>
        <v>447724</v>
      </c>
      <c r="E20" s="168">
        <f>SUM(E15:E19)</f>
        <v>331682</v>
      </c>
    </row>
    <row r="21" spans="1:20" ht="15" thickTop="1">
      <c r="A21" s="69">
        <v>2</v>
      </c>
      <c r="B21" s="345" t="s">
        <v>31</v>
      </c>
      <c r="C21" s="347" t="s">
        <v>429</v>
      </c>
      <c r="Q21" s="15"/>
      <c r="T21"/>
    </row>
    <row r="22" spans="1:20">
      <c r="B22" s="388"/>
      <c r="D22" s="389">
        <v>2009</v>
      </c>
      <c r="E22" s="389">
        <v>2008</v>
      </c>
    </row>
    <row r="23" spans="1:20">
      <c r="B23" s="390" t="s">
        <v>171</v>
      </c>
      <c r="D23" s="153">
        <v>-88096</v>
      </c>
      <c r="E23" s="153">
        <v>-66090</v>
      </c>
    </row>
    <row r="24" spans="1:20">
      <c r="B24" s="390" t="s">
        <v>454</v>
      </c>
      <c r="D24" s="153"/>
      <c r="E24" s="153"/>
    </row>
    <row r="25" spans="1:20">
      <c r="B25" s="390" t="s">
        <v>172</v>
      </c>
      <c r="D25" s="153">
        <v>139869</v>
      </c>
      <c r="E25" s="153">
        <v>80854</v>
      </c>
    </row>
    <row r="26" spans="1:20">
      <c r="B26" s="390" t="s">
        <v>165</v>
      </c>
      <c r="D26" s="153"/>
      <c r="E26" s="153"/>
    </row>
    <row r="27" spans="1:20">
      <c r="B27" s="390" t="s">
        <v>173</v>
      </c>
      <c r="D27" s="153"/>
      <c r="E27" s="153"/>
    </row>
    <row r="28" spans="1:20" ht="15" thickBot="1">
      <c r="B28" s="149" t="s">
        <v>26</v>
      </c>
      <c r="D28" s="168">
        <f>SUM(D23:D27)</f>
        <v>51773</v>
      </c>
      <c r="E28" s="168">
        <f>SUM(E23:E27)</f>
        <v>14764</v>
      </c>
    </row>
    <row r="29" spans="1:20" ht="15" thickTop="1">
      <c r="A29" s="69"/>
      <c r="B29" s="345"/>
      <c r="C29" s="347"/>
      <c r="Q29" s="15"/>
      <c r="T29"/>
    </row>
    <row r="30" spans="1:20">
      <c r="A30" s="69">
        <v>3</v>
      </c>
      <c r="B30" s="345" t="s">
        <v>12</v>
      </c>
      <c r="C30" s="347" t="s">
        <v>431</v>
      </c>
      <c r="Q30" s="15"/>
      <c r="T30"/>
    </row>
    <row r="31" spans="1:20">
      <c r="B31" s="388"/>
      <c r="D31" s="389">
        <v>2009</v>
      </c>
      <c r="E31" s="389">
        <v>2008</v>
      </c>
    </row>
    <row r="32" spans="1:20">
      <c r="B32" s="390" t="s">
        <v>171</v>
      </c>
      <c r="D32" s="153">
        <v>-13423</v>
      </c>
      <c r="E32" s="153">
        <v>-14347</v>
      </c>
    </row>
    <row r="33" spans="1:20">
      <c r="B33" s="390" t="s">
        <v>454</v>
      </c>
      <c r="D33" s="153">
        <v>463208</v>
      </c>
      <c r="E33" s="153">
        <v>395158</v>
      </c>
    </row>
    <row r="34" spans="1:20">
      <c r="B34" s="390" t="s">
        <v>172</v>
      </c>
      <c r="D34" s="153">
        <v>5381</v>
      </c>
      <c r="E34" s="153">
        <v>3059</v>
      </c>
    </row>
    <row r="35" spans="1:20">
      <c r="B35" s="390" t="s">
        <v>165</v>
      </c>
      <c r="D35" s="153"/>
      <c r="E35" s="153"/>
    </row>
    <row r="36" spans="1:20">
      <c r="B36" s="390" t="s">
        <v>173</v>
      </c>
      <c r="D36" s="153">
        <v>0</v>
      </c>
      <c r="E36" s="153">
        <v>0</v>
      </c>
    </row>
    <row r="37" spans="1:20" ht="15" thickBot="1">
      <c r="B37" s="149" t="s">
        <v>26</v>
      </c>
      <c r="D37" s="168">
        <f>SUM(D32:D36)</f>
        <v>455166</v>
      </c>
      <c r="E37" s="168">
        <f>SUM(E32:E36)</f>
        <v>383870</v>
      </c>
    </row>
    <row r="38" spans="1:20" ht="15" thickTop="1">
      <c r="A38" s="69">
        <v>4</v>
      </c>
      <c r="B38" s="345" t="s">
        <v>18</v>
      </c>
      <c r="C38" s="347" t="s">
        <v>443</v>
      </c>
      <c r="Q38" s="15"/>
      <c r="T38"/>
    </row>
    <row r="39" spans="1:20">
      <c r="B39" s="388"/>
      <c r="D39" s="389">
        <v>2009</v>
      </c>
      <c r="E39" s="389">
        <v>2008</v>
      </c>
    </row>
    <row r="40" spans="1:20">
      <c r="B40" s="390" t="s">
        <v>171</v>
      </c>
      <c r="D40" s="153">
        <v>422598.59</v>
      </c>
      <c r="E40" s="153">
        <v>328240.24</v>
      </c>
    </row>
    <row r="41" spans="1:20">
      <c r="B41" s="390" t="s">
        <v>454</v>
      </c>
      <c r="D41" s="153">
        <v>0</v>
      </c>
      <c r="E41" s="153">
        <v>0</v>
      </c>
    </row>
    <row r="42" spans="1:20">
      <c r="B42" s="390" t="s">
        <v>172</v>
      </c>
      <c r="D42" s="153">
        <v>324833.15599999996</v>
      </c>
      <c r="E42" s="153">
        <v>373763.32399999996</v>
      </c>
    </row>
    <row r="43" spans="1:20">
      <c r="B43" s="390" t="s">
        <v>165</v>
      </c>
      <c r="D43" s="153">
        <v>2484.8500000000004</v>
      </c>
      <c r="E43" s="153">
        <v>2282.23</v>
      </c>
    </row>
    <row r="44" spans="1:20">
      <c r="B44" s="390" t="s">
        <v>173</v>
      </c>
      <c r="D44" s="153">
        <v>1581.547</v>
      </c>
      <c r="E44" s="153">
        <v>1450</v>
      </c>
    </row>
    <row r="45" spans="1:20" ht="15" thickBot="1">
      <c r="B45" s="149" t="s">
        <v>26</v>
      </c>
      <c r="D45" s="168">
        <f>SUM(D40:D44)</f>
        <v>751498.14300000004</v>
      </c>
      <c r="E45" s="168">
        <f>SUM(E40:E44)</f>
        <v>705735.79399999999</v>
      </c>
    </row>
    <row r="46" spans="1:20" ht="15" thickTop="1">
      <c r="A46" s="69">
        <v>5</v>
      </c>
      <c r="B46" s="345" t="s">
        <v>16</v>
      </c>
      <c r="C46" s="347" t="s">
        <v>432</v>
      </c>
      <c r="Q46" s="15"/>
      <c r="T46"/>
    </row>
    <row r="47" spans="1:20">
      <c r="B47" s="388"/>
      <c r="D47" s="389">
        <v>2009</v>
      </c>
      <c r="E47" s="389">
        <v>2008</v>
      </c>
    </row>
    <row r="48" spans="1:20">
      <c r="B48" s="390" t="s">
        <v>171</v>
      </c>
      <c r="D48" s="153">
        <v>-23937</v>
      </c>
      <c r="E48" s="153">
        <v>-24377</v>
      </c>
    </row>
    <row r="49" spans="1:20">
      <c r="B49" s="390" t="s">
        <v>454</v>
      </c>
      <c r="D49" s="153">
        <v>0</v>
      </c>
      <c r="E49" s="153">
        <v>0</v>
      </c>
    </row>
    <row r="50" spans="1:20">
      <c r="B50" s="390" t="s">
        <v>172</v>
      </c>
      <c r="D50" s="153">
        <v>353146</v>
      </c>
      <c r="E50" s="153">
        <v>331663</v>
      </c>
    </row>
    <row r="51" spans="1:20">
      <c r="B51" s="390" t="s">
        <v>165</v>
      </c>
      <c r="D51" s="153">
        <v>6715</v>
      </c>
      <c r="E51" s="153">
        <v>5566</v>
      </c>
    </row>
    <row r="52" spans="1:20">
      <c r="B52" s="390" t="s">
        <v>173</v>
      </c>
      <c r="D52" s="153"/>
      <c r="E52" s="153"/>
    </row>
    <row r="53" spans="1:20" ht="15" thickBot="1">
      <c r="B53" s="149" t="s">
        <v>26</v>
      </c>
      <c r="D53" s="168">
        <f>SUM(D48:D52)</f>
        <v>335924</v>
      </c>
      <c r="E53" s="168">
        <f>SUM(E48:E52)</f>
        <v>312852</v>
      </c>
    </row>
    <row r="54" spans="1:20" ht="15" thickTop="1">
      <c r="A54" s="69">
        <v>6</v>
      </c>
      <c r="B54" s="345" t="s">
        <v>25</v>
      </c>
      <c r="C54" s="347" t="s">
        <v>392</v>
      </c>
      <c r="Q54" s="15"/>
      <c r="T54"/>
    </row>
    <row r="55" spans="1:20">
      <c r="B55" s="388"/>
      <c r="D55" s="389">
        <v>2009</v>
      </c>
      <c r="E55" s="389">
        <v>2008</v>
      </c>
    </row>
    <row r="56" spans="1:20">
      <c r="B56" s="390" t="s">
        <v>171</v>
      </c>
      <c r="D56" s="153"/>
      <c r="E56" s="153"/>
    </row>
    <row r="57" spans="1:20">
      <c r="B57" s="390" t="s">
        <v>454</v>
      </c>
      <c r="D57" s="153"/>
      <c r="E57" s="153"/>
    </row>
    <row r="58" spans="1:20">
      <c r="B58" s="390" t="s">
        <v>172</v>
      </c>
      <c r="D58" s="153"/>
      <c r="E58" s="153"/>
    </row>
    <row r="59" spans="1:20">
      <c r="B59" s="390" t="s">
        <v>165</v>
      </c>
      <c r="D59" s="153"/>
      <c r="E59" s="153"/>
    </row>
    <row r="60" spans="1:20">
      <c r="B60" s="390" t="s">
        <v>173</v>
      </c>
      <c r="D60" s="153"/>
      <c r="E60" s="153"/>
    </row>
    <row r="61" spans="1:20" ht="15" thickBot="1">
      <c r="B61" s="149" t="s">
        <v>26</v>
      </c>
      <c r="D61" s="168">
        <f>SUM(D56:D60)</f>
        <v>0</v>
      </c>
      <c r="E61" s="168">
        <f>SUM(E56:E60)</f>
        <v>0</v>
      </c>
    </row>
    <row r="62" spans="1:20" ht="15" thickTop="1">
      <c r="A62" s="69">
        <v>7</v>
      </c>
      <c r="B62" s="345" t="s">
        <v>10</v>
      </c>
      <c r="C62" s="347" t="s">
        <v>433</v>
      </c>
      <c r="Q62" s="15"/>
      <c r="T62"/>
    </row>
    <row r="63" spans="1:20">
      <c r="B63" s="388"/>
      <c r="D63" s="389">
        <v>2009</v>
      </c>
      <c r="E63" s="389">
        <v>2008</v>
      </c>
    </row>
    <row r="64" spans="1:20">
      <c r="B64" s="390" t="s">
        <v>171</v>
      </c>
      <c r="D64" s="153">
        <v>511595</v>
      </c>
      <c r="E64" s="153">
        <v>581211</v>
      </c>
    </row>
    <row r="65" spans="1:20">
      <c r="B65" s="390" t="s">
        <v>454</v>
      </c>
      <c r="D65" s="153">
        <v>0</v>
      </c>
      <c r="E65" s="153">
        <v>0</v>
      </c>
    </row>
    <row r="66" spans="1:20">
      <c r="B66" s="390" t="s">
        <v>172</v>
      </c>
      <c r="D66" s="153">
        <v>2607200</v>
      </c>
      <c r="E66" s="153">
        <v>3366099</v>
      </c>
    </row>
    <row r="67" spans="1:20">
      <c r="B67" s="390" t="s">
        <v>165</v>
      </c>
      <c r="D67" s="153"/>
      <c r="E67" s="153">
        <v>0</v>
      </c>
    </row>
    <row r="68" spans="1:20">
      <c r="B68" s="390" t="s">
        <v>173</v>
      </c>
      <c r="D68" s="153">
        <v>25721</v>
      </c>
      <c r="E68" s="153">
        <v>24253</v>
      </c>
    </row>
    <row r="69" spans="1:20" ht="15" thickBot="1">
      <c r="B69" s="149" t="s">
        <v>26</v>
      </c>
      <c r="D69" s="168">
        <f>SUM(D64:D68)</f>
        <v>3144516</v>
      </c>
      <c r="E69" s="168">
        <f>SUM(E64:E68)</f>
        <v>3971563</v>
      </c>
    </row>
    <row r="70" spans="1:20" ht="15" thickTop="1">
      <c r="A70" s="69">
        <v>8</v>
      </c>
      <c r="B70" s="345" t="s">
        <v>14</v>
      </c>
      <c r="C70" s="347" t="s">
        <v>434</v>
      </c>
      <c r="Q70" s="15"/>
      <c r="T70"/>
    </row>
    <row r="71" spans="1:20">
      <c r="B71" s="388"/>
      <c r="D71" s="389">
        <v>2009</v>
      </c>
      <c r="E71" s="389">
        <v>2008</v>
      </c>
    </row>
    <row r="72" spans="1:20">
      <c r="B72" s="390" t="s">
        <v>171</v>
      </c>
      <c r="D72" s="161">
        <v>25789</v>
      </c>
      <c r="E72" s="161">
        <v>16475</v>
      </c>
    </row>
    <row r="73" spans="1:20">
      <c r="B73" s="390" t="s">
        <v>454</v>
      </c>
      <c r="D73" s="161">
        <v>0</v>
      </c>
      <c r="E73" s="161">
        <v>0</v>
      </c>
    </row>
    <row r="74" spans="1:20">
      <c r="B74" s="390" t="s">
        <v>172</v>
      </c>
      <c r="D74" s="161">
        <v>189299</v>
      </c>
      <c r="E74" s="161">
        <v>165199</v>
      </c>
    </row>
    <row r="75" spans="1:20">
      <c r="B75" s="390" t="s">
        <v>165</v>
      </c>
      <c r="D75" s="161">
        <v>0</v>
      </c>
      <c r="E75" s="161">
        <v>0</v>
      </c>
    </row>
    <row r="76" spans="1:20">
      <c r="B76" s="390" t="s">
        <v>173</v>
      </c>
      <c r="D76" s="161">
        <v>3708</v>
      </c>
      <c r="E76" s="161">
        <v>2794</v>
      </c>
    </row>
    <row r="77" spans="1:20" ht="15" thickBot="1">
      <c r="B77" s="149" t="s">
        <v>26</v>
      </c>
      <c r="D77" s="168">
        <f>SUM(D72:D76)</f>
        <v>218796</v>
      </c>
      <c r="E77" s="168">
        <f>SUM(E72:E76)</f>
        <v>184468</v>
      </c>
    </row>
    <row r="78" spans="1:20" ht="15" thickTop="1">
      <c r="A78" s="69">
        <v>9</v>
      </c>
      <c r="B78" s="345" t="s">
        <v>22</v>
      </c>
      <c r="C78" s="347" t="s">
        <v>435</v>
      </c>
      <c r="Q78" s="15"/>
      <c r="T78"/>
    </row>
    <row r="79" spans="1:20">
      <c r="B79" s="388"/>
      <c r="D79" s="389">
        <v>2009</v>
      </c>
      <c r="E79" s="389">
        <v>2008</v>
      </c>
    </row>
    <row r="80" spans="1:20">
      <c r="B80" s="390" t="s">
        <v>171</v>
      </c>
      <c r="D80" s="153"/>
      <c r="E80" s="153"/>
    </row>
    <row r="81" spans="1:20">
      <c r="B81" s="390" t="s">
        <v>454</v>
      </c>
      <c r="D81" s="153"/>
      <c r="E81" s="153"/>
    </row>
    <row r="82" spans="1:20">
      <c r="B82" s="390" t="s">
        <v>172</v>
      </c>
      <c r="D82" s="153"/>
      <c r="E82" s="153"/>
    </row>
    <row r="83" spans="1:20">
      <c r="B83" s="390" t="s">
        <v>165</v>
      </c>
      <c r="D83" s="153"/>
      <c r="E83" s="153"/>
    </row>
    <row r="84" spans="1:20">
      <c r="B84" s="390" t="s">
        <v>173</v>
      </c>
      <c r="D84" s="153"/>
      <c r="E84" s="153"/>
    </row>
    <row r="85" spans="1:20" ht="15" thickBot="1">
      <c r="B85" s="149" t="s">
        <v>26</v>
      </c>
      <c r="D85" s="168">
        <f>SUM(D80:D84)</f>
        <v>0</v>
      </c>
      <c r="E85" s="168">
        <f>SUM(E80:E84)</f>
        <v>0</v>
      </c>
    </row>
    <row r="86" spans="1:20" ht="15" thickTop="1">
      <c r="A86" s="69">
        <v>10</v>
      </c>
      <c r="B86" s="345" t="s">
        <v>17</v>
      </c>
      <c r="C86" s="347" t="s">
        <v>436</v>
      </c>
      <c r="Q86" s="15"/>
      <c r="T86"/>
    </row>
    <row r="87" spans="1:20">
      <c r="B87" s="388"/>
      <c r="D87" s="389">
        <v>2009</v>
      </c>
      <c r="E87" s="389">
        <v>2008</v>
      </c>
    </row>
    <row r="88" spans="1:20">
      <c r="B88" s="390" t="s">
        <v>171</v>
      </c>
      <c r="D88" s="153">
        <v>1564.2134599999922</v>
      </c>
      <c r="E88" s="153">
        <v>6271.9525800000001</v>
      </c>
    </row>
    <row r="89" spans="1:20">
      <c r="B89" s="390" t="s">
        <v>454</v>
      </c>
      <c r="D89" s="153">
        <v>2561</v>
      </c>
      <c r="E89" s="153">
        <v>207.19997000000001</v>
      </c>
    </row>
    <row r="90" spans="1:20">
      <c r="B90" s="390" t="s">
        <v>172</v>
      </c>
      <c r="D90" s="153">
        <v>272693</v>
      </c>
      <c r="E90" s="153">
        <v>221936.37718000001</v>
      </c>
    </row>
    <row r="91" spans="1:20">
      <c r="B91" s="390" t="s">
        <v>165</v>
      </c>
      <c r="D91" s="153">
        <v>7093.8261199999997</v>
      </c>
      <c r="E91" s="153">
        <v>5989.5577300000004</v>
      </c>
    </row>
    <row r="92" spans="1:20">
      <c r="B92" s="390" t="s">
        <v>173</v>
      </c>
      <c r="D92" s="153"/>
      <c r="E92" s="153"/>
    </row>
    <row r="93" spans="1:20" ht="15" thickBot="1">
      <c r="B93" s="149" t="s">
        <v>26</v>
      </c>
      <c r="D93" s="168">
        <f>SUM(D88:D92)</f>
        <v>283912.03957999998</v>
      </c>
      <c r="E93" s="168">
        <f>SUM(E88:E92)</f>
        <v>234405.08746000001</v>
      </c>
    </row>
    <row r="94" spans="1:20" ht="15" thickTop="1">
      <c r="A94" s="69">
        <v>11</v>
      </c>
      <c r="B94" s="345" t="s">
        <v>13</v>
      </c>
      <c r="C94" s="347" t="s">
        <v>445</v>
      </c>
      <c r="Q94" s="15"/>
      <c r="T94"/>
    </row>
    <row r="95" spans="1:20">
      <c r="B95" s="388"/>
      <c r="D95" s="389">
        <v>2009</v>
      </c>
      <c r="E95" s="389">
        <v>2008</v>
      </c>
    </row>
    <row r="96" spans="1:20">
      <c r="B96" s="390" t="s">
        <v>171</v>
      </c>
      <c r="D96" s="153">
        <v>537431</v>
      </c>
      <c r="E96" s="153">
        <v>477374</v>
      </c>
    </row>
    <row r="97" spans="1:20">
      <c r="B97" s="390" t="s">
        <v>454</v>
      </c>
      <c r="D97" s="153">
        <v>2300485</v>
      </c>
      <c r="E97" s="153">
        <v>2075589</v>
      </c>
    </row>
    <row r="98" spans="1:20">
      <c r="B98" s="390" t="s">
        <v>172</v>
      </c>
      <c r="D98" s="153">
        <v>902542.3</v>
      </c>
      <c r="E98" s="153">
        <v>868380</v>
      </c>
    </row>
    <row r="99" spans="1:20">
      <c r="B99" s="390" t="s">
        <v>165</v>
      </c>
      <c r="D99" s="153">
        <v>117335</v>
      </c>
      <c r="E99" s="153">
        <v>109441</v>
      </c>
    </row>
    <row r="100" spans="1:20">
      <c r="B100" s="390" t="s">
        <v>173</v>
      </c>
      <c r="D100" s="153">
        <v>12527.5</v>
      </c>
      <c r="E100" s="153">
        <v>45158</v>
      </c>
    </row>
    <row r="101" spans="1:20" ht="15" thickBot="1">
      <c r="B101" s="149" t="s">
        <v>26</v>
      </c>
      <c r="D101" s="168">
        <f>SUM(D96:D100)</f>
        <v>3870320.8</v>
      </c>
      <c r="E101" s="168">
        <f>SUM(E96:E100)</f>
        <v>3575942</v>
      </c>
    </row>
    <row r="102" spans="1:20" ht="15" thickTop="1">
      <c r="A102" s="69">
        <v>12</v>
      </c>
      <c r="B102" s="345" t="s">
        <v>27</v>
      </c>
      <c r="C102" s="347" t="s">
        <v>438</v>
      </c>
      <c r="Q102" s="15"/>
      <c r="T102"/>
    </row>
    <row r="103" spans="1:20">
      <c r="B103" s="388"/>
      <c r="D103" s="389">
        <v>2009</v>
      </c>
      <c r="E103" s="389">
        <v>2008</v>
      </c>
    </row>
    <row r="104" spans="1:20">
      <c r="B104" s="390" t="s">
        <v>171</v>
      </c>
      <c r="D104" s="153"/>
      <c r="E104" s="153"/>
    </row>
    <row r="105" spans="1:20">
      <c r="B105" s="390" t="s">
        <v>454</v>
      </c>
      <c r="D105" s="153"/>
      <c r="E105" s="153"/>
    </row>
    <row r="106" spans="1:20">
      <c r="B106" s="390" t="s">
        <v>172</v>
      </c>
      <c r="D106" s="153"/>
      <c r="E106" s="153"/>
    </row>
    <row r="107" spans="1:20">
      <c r="B107" s="390" t="s">
        <v>165</v>
      </c>
      <c r="D107" s="153"/>
      <c r="E107" s="153"/>
    </row>
    <row r="108" spans="1:20">
      <c r="B108" s="390" t="s">
        <v>173</v>
      </c>
      <c r="D108" s="153"/>
      <c r="E108" s="153"/>
    </row>
    <row r="109" spans="1:20" ht="15" thickBot="1">
      <c r="B109" s="149" t="s">
        <v>26</v>
      </c>
      <c r="D109" s="168">
        <f>SUM(D104:D108)</f>
        <v>0</v>
      </c>
      <c r="E109" s="168">
        <f>SUM(E104:E108)</f>
        <v>0</v>
      </c>
    </row>
    <row r="110" spans="1:20" ht="15" thickTop="1">
      <c r="A110" s="69">
        <v>13</v>
      </c>
      <c r="B110" s="345" t="s">
        <v>21</v>
      </c>
      <c r="C110" s="347" t="s">
        <v>439</v>
      </c>
      <c r="Q110" s="15"/>
      <c r="T110"/>
    </row>
    <row r="111" spans="1:20">
      <c r="B111" s="388"/>
      <c r="D111" s="389">
        <v>2009</v>
      </c>
      <c r="E111" s="389">
        <v>2008</v>
      </c>
    </row>
    <row r="112" spans="1:20">
      <c r="B112" s="390" t="s">
        <v>171</v>
      </c>
      <c r="D112" s="153">
        <v>14462</v>
      </c>
      <c r="E112" s="153">
        <v>21559</v>
      </c>
    </row>
    <row r="113" spans="1:20">
      <c r="B113" s="390" t="s">
        <v>454</v>
      </c>
      <c r="D113" s="153">
        <v>823</v>
      </c>
      <c r="E113" s="153">
        <v>495</v>
      </c>
    </row>
    <row r="114" spans="1:20">
      <c r="B114" s="390" t="s">
        <v>172</v>
      </c>
      <c r="D114" s="153">
        <v>200887</v>
      </c>
      <c r="E114" s="153">
        <v>152602</v>
      </c>
    </row>
    <row r="115" spans="1:20">
      <c r="B115" s="390" t="s">
        <v>165</v>
      </c>
      <c r="D115" s="153"/>
      <c r="E115" s="153"/>
    </row>
    <row r="116" spans="1:20">
      <c r="B116" s="390" t="s">
        <v>173</v>
      </c>
      <c r="D116" s="153">
        <v>241</v>
      </c>
      <c r="E116" s="153">
        <v>391</v>
      </c>
    </row>
    <row r="117" spans="1:20" ht="15" thickBot="1">
      <c r="B117" s="149" t="s">
        <v>26</v>
      </c>
      <c r="D117" s="168">
        <f>SUM(D112:D116)</f>
        <v>216413</v>
      </c>
      <c r="E117" s="168">
        <f>SUM(E112:E116)</f>
        <v>175047</v>
      </c>
    </row>
    <row r="118" spans="1:20" ht="15" thickTop="1">
      <c r="A118" s="69">
        <v>14</v>
      </c>
      <c r="B118" s="345" t="s">
        <v>67</v>
      </c>
      <c r="C118" s="347" t="s">
        <v>393</v>
      </c>
      <c r="Q118" s="15"/>
      <c r="T118"/>
    </row>
    <row r="119" spans="1:20">
      <c r="B119" s="388"/>
      <c r="D119" s="389">
        <v>2009</v>
      </c>
      <c r="E119" s="389">
        <v>2008</v>
      </c>
    </row>
    <row r="120" spans="1:20">
      <c r="B120" s="390" t="s">
        <v>171</v>
      </c>
      <c r="D120" s="153"/>
      <c r="E120" s="153"/>
    </row>
    <row r="121" spans="1:20">
      <c r="B121" s="390" t="s">
        <v>454</v>
      </c>
      <c r="D121" s="153"/>
      <c r="E121" s="153"/>
    </row>
    <row r="122" spans="1:20">
      <c r="B122" s="390" t="s">
        <v>172</v>
      </c>
      <c r="D122" s="153"/>
      <c r="E122" s="153"/>
    </row>
    <row r="123" spans="1:20">
      <c r="B123" s="390" t="s">
        <v>165</v>
      </c>
      <c r="D123" s="153"/>
      <c r="E123" s="153"/>
    </row>
    <row r="124" spans="1:20">
      <c r="B124" s="390" t="s">
        <v>173</v>
      </c>
      <c r="D124" s="153"/>
      <c r="E124" s="153"/>
    </row>
    <row r="125" spans="1:20" ht="15" thickBot="1">
      <c r="B125" s="149" t="s">
        <v>26</v>
      </c>
      <c r="D125" s="168">
        <f>SUM(D120:D124)</f>
        <v>0</v>
      </c>
      <c r="E125" s="168">
        <f>SUM(E120:E124)</f>
        <v>0</v>
      </c>
    </row>
    <row r="126" spans="1:20" ht="15" thickTop="1">
      <c r="A126" s="69">
        <v>15</v>
      </c>
      <c r="B126" s="345" t="s">
        <v>24</v>
      </c>
      <c r="C126" s="347" t="s">
        <v>440</v>
      </c>
      <c r="Q126" s="15"/>
      <c r="T126"/>
    </row>
    <row r="127" spans="1:20">
      <c r="B127" s="388"/>
      <c r="D127" s="389">
        <v>2009</v>
      </c>
      <c r="E127" s="389">
        <v>2008</v>
      </c>
    </row>
    <row r="128" spans="1:20">
      <c r="B128" s="390" t="s">
        <v>171</v>
      </c>
      <c r="D128" s="153">
        <v>0</v>
      </c>
      <c r="E128" s="153">
        <v>0</v>
      </c>
    </row>
    <row r="129" spans="1:20">
      <c r="B129" s="390" t="s">
        <v>454</v>
      </c>
      <c r="D129" s="153">
        <v>0</v>
      </c>
      <c r="E129" s="153">
        <v>0</v>
      </c>
    </row>
    <row r="130" spans="1:20">
      <c r="B130" s="390" t="s">
        <v>172</v>
      </c>
      <c r="D130" s="153">
        <v>0</v>
      </c>
      <c r="E130" s="153">
        <v>0</v>
      </c>
    </row>
    <row r="131" spans="1:20">
      <c r="B131" s="390" t="s">
        <v>165</v>
      </c>
      <c r="D131" s="153">
        <v>0</v>
      </c>
      <c r="E131" s="153">
        <v>0</v>
      </c>
    </row>
    <row r="132" spans="1:20">
      <c r="B132" s="390" t="s">
        <v>173</v>
      </c>
      <c r="D132" s="153">
        <v>0</v>
      </c>
      <c r="E132" s="153">
        <v>0</v>
      </c>
    </row>
    <row r="133" spans="1:20" ht="15" thickBot="1">
      <c r="B133" s="149" t="s">
        <v>26</v>
      </c>
      <c r="D133" s="168">
        <f>SUM(D128:D132)</f>
        <v>0</v>
      </c>
      <c r="E133" s="168">
        <f>SUM(E128:E132)</f>
        <v>0</v>
      </c>
    </row>
    <row r="134" spans="1:20" ht="15" thickTop="1">
      <c r="A134" s="69">
        <v>16</v>
      </c>
      <c r="B134" s="345" t="s">
        <v>9</v>
      </c>
      <c r="C134" s="347" t="s">
        <v>30</v>
      </c>
      <c r="Q134" s="15"/>
      <c r="T134"/>
    </row>
    <row r="135" spans="1:20">
      <c r="B135" s="388"/>
      <c r="D135" s="389">
        <v>2009</v>
      </c>
      <c r="E135" s="389">
        <v>2008</v>
      </c>
    </row>
    <row r="136" spans="1:20">
      <c r="B136" s="390" t="s">
        <v>171</v>
      </c>
      <c r="D136" s="153">
        <v>154910</v>
      </c>
      <c r="E136" s="153">
        <v>240946</v>
      </c>
    </row>
    <row r="137" spans="1:20">
      <c r="B137" s="390" t="s">
        <v>454</v>
      </c>
      <c r="D137" s="153">
        <v>1276849</v>
      </c>
      <c r="E137" s="153">
        <v>1381684</v>
      </c>
    </row>
    <row r="138" spans="1:20">
      <c r="B138" s="390" t="s">
        <v>172</v>
      </c>
      <c r="D138" s="153">
        <v>754348</v>
      </c>
      <c r="E138" s="153">
        <v>384120</v>
      </c>
    </row>
    <row r="139" spans="1:20">
      <c r="B139" s="390" t="s">
        <v>165</v>
      </c>
      <c r="D139" s="153"/>
      <c r="E139" s="153"/>
    </row>
    <row r="140" spans="1:20">
      <c r="B140" s="390" t="s">
        <v>173</v>
      </c>
      <c r="D140" s="153">
        <v>1935</v>
      </c>
      <c r="E140" s="153">
        <v>16.225000000000001</v>
      </c>
    </row>
    <row r="141" spans="1:20" ht="15" thickBot="1">
      <c r="B141" s="149" t="s">
        <v>26</v>
      </c>
      <c r="D141" s="168">
        <f>SUM(D136:D140)</f>
        <v>2188042</v>
      </c>
      <c r="E141" s="168">
        <f>SUM(E136:E140)</f>
        <v>2006766.2250000001</v>
      </c>
    </row>
    <row r="142" spans="1:20" ht="15" thickTop="1">
      <c r="A142" s="69">
        <v>17</v>
      </c>
      <c r="B142" s="345" t="s">
        <v>20</v>
      </c>
      <c r="C142" s="347" t="s">
        <v>441</v>
      </c>
      <c r="Q142" s="15"/>
      <c r="T142"/>
    </row>
    <row r="143" spans="1:20">
      <c r="B143" s="388"/>
      <c r="D143" s="389">
        <v>2009</v>
      </c>
      <c r="E143" s="389">
        <v>2008</v>
      </c>
    </row>
    <row r="144" spans="1:20">
      <c r="B144" s="390" t="s">
        <v>171</v>
      </c>
      <c r="D144" s="153">
        <v>6453</v>
      </c>
      <c r="E144" s="153">
        <v>-1118</v>
      </c>
    </row>
    <row r="145" spans="1:20">
      <c r="B145" s="390" t="s">
        <v>454</v>
      </c>
      <c r="D145" s="153">
        <v>97049</v>
      </c>
      <c r="E145" s="153">
        <v>93966</v>
      </c>
    </row>
    <row r="146" spans="1:20">
      <c r="B146" s="390" t="s">
        <v>172</v>
      </c>
      <c r="D146" s="153">
        <v>78097</v>
      </c>
      <c r="E146" s="153">
        <v>97859</v>
      </c>
    </row>
    <row r="147" spans="1:20">
      <c r="B147" s="390" t="s">
        <v>165</v>
      </c>
      <c r="D147" s="153"/>
      <c r="E147" s="153"/>
    </row>
    <row r="148" spans="1:20">
      <c r="B148" s="390" t="s">
        <v>173</v>
      </c>
      <c r="D148" s="153">
        <v>400</v>
      </c>
      <c r="E148" s="153">
        <v>340</v>
      </c>
    </row>
    <row r="149" spans="1:20" ht="15" thickBot="1">
      <c r="B149" s="149" t="s">
        <v>26</v>
      </c>
      <c r="D149" s="168">
        <f>SUM(D144:D148)</f>
        <v>181999</v>
      </c>
      <c r="E149" s="168">
        <f>SUM(E144:E148)</f>
        <v>191047</v>
      </c>
    </row>
    <row r="150" spans="1:20" ht="15" thickTop="1">
      <c r="A150" s="69">
        <v>18</v>
      </c>
      <c r="B150" s="345" t="s">
        <v>11</v>
      </c>
      <c r="C150" s="347" t="s">
        <v>442</v>
      </c>
      <c r="Q150" s="15"/>
      <c r="T150"/>
    </row>
    <row r="151" spans="1:20">
      <c r="B151" s="388"/>
      <c r="D151" s="389">
        <v>2009</v>
      </c>
      <c r="E151" s="389">
        <v>2008</v>
      </c>
    </row>
    <row r="152" spans="1:20">
      <c r="B152" s="390" t="s">
        <v>171</v>
      </c>
      <c r="D152" s="161">
        <v>112024.89138000002</v>
      </c>
      <c r="E152" s="161">
        <v>85246.239640000014</v>
      </c>
    </row>
    <row r="153" spans="1:20">
      <c r="B153" s="390" t="s">
        <v>454</v>
      </c>
      <c r="D153" s="161">
        <v>0</v>
      </c>
      <c r="E153" s="161">
        <v>0</v>
      </c>
    </row>
    <row r="154" spans="1:20">
      <c r="B154" s="390" t="s">
        <v>172</v>
      </c>
      <c r="D154" s="161">
        <v>648904.55163</v>
      </c>
      <c r="E154" s="161">
        <v>593449.57995999977</v>
      </c>
    </row>
    <row r="155" spans="1:20">
      <c r="B155" s="390" t="s">
        <v>165</v>
      </c>
      <c r="D155" s="161">
        <v>0</v>
      </c>
      <c r="E155" s="161">
        <v>0</v>
      </c>
    </row>
    <row r="156" spans="1:20">
      <c r="B156" s="390" t="s">
        <v>173</v>
      </c>
      <c r="D156" s="161">
        <v>0</v>
      </c>
      <c r="E156" s="161">
        <v>0</v>
      </c>
    </row>
    <row r="157" spans="1:20" ht="15" thickBot="1">
      <c r="B157" s="149" t="s">
        <v>26</v>
      </c>
      <c r="D157" s="168">
        <f>SUM(D152:D156)</f>
        <v>760929.44301000005</v>
      </c>
      <c r="E157" s="168">
        <f>SUM(E152:E156)</f>
        <v>678695.81959999981</v>
      </c>
    </row>
    <row r="158" spans="1:20" ht="15" thickTop="1"/>
  </sheetData>
  <customSheetViews>
    <customSheetView guid="{5E394B0B-7867-4722-9497-A93AB2A9A773}" showPageBreaks="1" state="hidden">
      <pane xSplit="2" ySplit="1" topLeftCell="C2" activePane="bottomRight" state="frozen"/>
      <selection pane="bottomRight" activeCell="F106" sqref="F106"/>
      <pageMargins left="0.7" right="0.7" top="0.75" bottom="0.75" header="0.3" footer="0.3"/>
      <pageSetup orientation="portrait" r:id="rId1"/>
    </customSheetView>
    <customSheetView guid="{B1E1B596-A9A1-411D-A882-A48CB025B978}" state="hidden">
      <pane xSplit="2" ySplit="1" topLeftCell="C2" activePane="bottomRight" state="frozen"/>
      <selection pane="bottomRight" activeCell="F106" sqref="F106"/>
      <pageMargins left="0.7" right="0.7" top="0.75" bottom="0.75" header="0.3" footer="0.3"/>
      <pageSetup orientation="portrait" r:id="rId2"/>
    </customSheetView>
    <customSheetView guid="{E82B35BE-4719-4C53-A9EF-1CC6F153A6F3}" state="hidden">
      <pane xSplit="2" ySplit="1" topLeftCell="C2" activePane="bottomRight" state="frozen"/>
      <selection pane="bottomRight" activeCell="F106" sqref="F106"/>
      <pageMargins left="0.7" right="0.7" top="0.75" bottom="0.75" header="0.3" footer="0.3"/>
      <pageSetup orientation="portrait" r:id="rId3"/>
    </customSheetView>
    <customSheetView guid="{46F31544-8E6F-41C5-8628-1D6EE074AF15}" state="hidden">
      <pane xSplit="2" ySplit="1" topLeftCell="C2" activePane="bottomRight" state="frozen"/>
      <selection pane="bottomRight" activeCell="F106" sqref="F106"/>
      <pageMargins left="0.7" right="0.7" top="0.75" bottom="0.75" header="0.3" footer="0.3"/>
      <pageSetup orientation="portrait" r:id="rId4"/>
    </customSheetView>
    <customSheetView guid="{B2E1A0C6-5BA1-4CF1-B412-16D81FCDF11F}" state="hidden">
      <pane xSplit="2" ySplit="1" topLeftCell="C2" activePane="bottomRight" state="frozen"/>
      <selection pane="bottomRight" activeCell="F106" sqref="F106"/>
      <pageMargins left="0.7" right="0.7" top="0.75" bottom="0.75" header="0.3" footer="0.3"/>
      <pageSetup orientation="portrait" r:id="rId5"/>
    </customSheetView>
    <customSheetView guid="{967E0446-E234-427F-8E57-7FE287052E2E}" showPageBreaks="1" state="hidden">
      <pane xSplit="2" ySplit="1" topLeftCell="C2" activePane="bottomRight" state="frozen"/>
      <selection pane="bottomRight" activeCell="F106" sqref="F106"/>
      <pageMargins left="0.7" right="0.7" top="0.75" bottom="0.75" header="0.3" footer="0.3"/>
      <pageSetup orientation="portrait" r:id="rId6"/>
    </customSheetView>
    <customSheetView guid="{2ACFE167-4169-43A6-9AB2-59D5A2DA2DB4}" showPageBreaks="1" state="hidden">
      <pane xSplit="2" ySplit="1" topLeftCell="C2" activePane="bottomRight" state="frozen"/>
      <selection pane="bottomRight" activeCell="F106" sqref="F106"/>
      <pageMargins left="0.7" right="0.7" top="0.75" bottom="0.75" header="0.3" footer="0.3"/>
      <pageSetup orientation="portrait" r:id="rId7"/>
    </customSheetView>
  </customSheetViews>
  <pageMargins left="0.7" right="0.7" top="0.75" bottom="0.75" header="0.3" footer="0.3"/>
  <pageSetup orientation="portrait" r:id="rId8"/>
  <ignoredErrors>
    <ignoredError sqref="D53:E53 D61:E61 D45:E45 D37:E37" formulaRange="1"/>
  </ignoredError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C000"/>
  </sheetPr>
  <dimension ref="A1:Q182"/>
  <sheetViews>
    <sheetView workbookViewId="0">
      <selection activeCell="D25" sqref="D25"/>
    </sheetView>
  </sheetViews>
  <sheetFormatPr defaultRowHeight="14.4"/>
  <cols>
    <col min="1" max="1" width="5.109375" customWidth="1"/>
    <col min="2" max="2" width="19" customWidth="1"/>
    <col min="3" max="3" width="13.5546875" customWidth="1"/>
    <col min="4" max="4" width="14.88671875" customWidth="1"/>
    <col min="5" max="6" width="15.44140625" customWidth="1"/>
    <col min="7" max="7" width="14.6640625" customWidth="1"/>
  </cols>
  <sheetData>
    <row r="1" spans="2:7">
      <c r="B1" s="301" t="s">
        <v>350</v>
      </c>
    </row>
    <row r="2" spans="2:7">
      <c r="B2" s="72" t="s">
        <v>148</v>
      </c>
    </row>
    <row r="3" spans="2:7">
      <c r="B3" s="2643" t="s">
        <v>62</v>
      </c>
      <c r="C3" s="2700" t="s">
        <v>49</v>
      </c>
      <c r="D3" s="2700"/>
      <c r="E3" s="2700"/>
      <c r="F3" s="200"/>
    </row>
    <row r="4" spans="2:7" ht="43.2">
      <c r="B4" s="2643"/>
      <c r="C4" s="83" t="s">
        <v>145</v>
      </c>
      <c r="D4" s="83" t="s">
        <v>146</v>
      </c>
      <c r="E4" s="198" t="s">
        <v>194</v>
      </c>
      <c r="F4" s="198" t="s">
        <v>195</v>
      </c>
      <c r="G4" s="133" t="s">
        <v>147</v>
      </c>
    </row>
    <row r="5" spans="2:7">
      <c r="B5" s="13">
        <v>2007</v>
      </c>
      <c r="C5" s="195">
        <f>+C167</f>
        <v>1240339</v>
      </c>
      <c r="D5" s="195">
        <f>+D167</f>
        <v>498110</v>
      </c>
      <c r="E5" s="205">
        <f>+[42]Sheet2!$G$13</f>
        <v>3125794</v>
      </c>
      <c r="F5" s="205">
        <f>+[42]Sheet2!$G$25</f>
        <v>297892</v>
      </c>
      <c r="G5" s="196">
        <f>+E167</f>
        <v>0</v>
      </c>
    </row>
    <row r="6" spans="2:7">
      <c r="B6" s="13">
        <v>2008</v>
      </c>
      <c r="C6" s="195">
        <f>+C141</f>
        <v>1205245</v>
      </c>
      <c r="D6" s="195">
        <f>+D141</f>
        <v>670460</v>
      </c>
      <c r="E6" s="205">
        <f>+[42]Sheet2!$H$13</f>
        <v>3390993</v>
      </c>
      <c r="F6" s="205">
        <f>+[42]Sheet2!$H$25</f>
        <v>265199</v>
      </c>
      <c r="G6" s="195">
        <f>+E141</f>
        <v>0</v>
      </c>
    </row>
    <row r="7" spans="2:7">
      <c r="B7" s="13">
        <v>2009</v>
      </c>
      <c r="C7" s="195">
        <f>+C115</f>
        <v>1415020</v>
      </c>
      <c r="D7" s="195">
        <f>+D115</f>
        <v>892972</v>
      </c>
      <c r="E7" s="205">
        <f>+[42]Sheet2!$I$13</f>
        <v>3595068</v>
      </c>
      <c r="F7" s="205">
        <f>+[42]Sheet2!$I$25</f>
        <v>204075</v>
      </c>
      <c r="G7" s="195">
        <f>+E115</f>
        <v>0</v>
      </c>
    </row>
    <row r="8" spans="2:7">
      <c r="B8" s="13">
        <v>2010</v>
      </c>
      <c r="C8" s="195">
        <f>+C89</f>
        <v>1591047</v>
      </c>
      <c r="D8" s="195">
        <f>+D89</f>
        <v>1066899</v>
      </c>
      <c r="E8" s="205">
        <f>+[42]Sheet2!$J$13</f>
        <v>3954311</v>
      </c>
      <c r="F8" s="205">
        <f>+[42]Sheet2!$J$25</f>
        <v>359243</v>
      </c>
      <c r="G8" s="195">
        <f>+E89</f>
        <v>0</v>
      </c>
    </row>
    <row r="9" spans="2:7">
      <c r="B9" s="13">
        <v>2011</v>
      </c>
      <c r="C9" s="195">
        <f>+C63</f>
        <v>1867731</v>
      </c>
      <c r="D9" s="195">
        <f>+D63</f>
        <v>1325633</v>
      </c>
      <c r="E9" s="205"/>
      <c r="F9" s="205"/>
      <c r="G9" s="195">
        <f>+E63</f>
        <v>0</v>
      </c>
    </row>
    <row r="10" spans="2:7">
      <c r="B10" s="395">
        <v>2012</v>
      </c>
      <c r="C10" s="195">
        <f>+C36</f>
        <v>2026197</v>
      </c>
      <c r="D10" s="195">
        <f>+D36</f>
        <v>1417200</v>
      </c>
      <c r="E10" s="349"/>
      <c r="F10" s="349"/>
      <c r="G10" s="195">
        <f>+E36</f>
        <v>0</v>
      </c>
    </row>
    <row r="11" spans="2:7">
      <c r="B11" s="11"/>
      <c r="C11" s="394"/>
      <c r="D11" s="394"/>
      <c r="E11" s="350"/>
      <c r="F11" s="350"/>
      <c r="G11" s="394"/>
    </row>
    <row r="14" spans="2:7" ht="15" customHeight="1">
      <c r="B14" s="72" t="s">
        <v>457</v>
      </c>
    </row>
    <row r="15" spans="2:7">
      <c r="B15" s="2643" t="s">
        <v>62</v>
      </c>
      <c r="C15" s="2700" t="s">
        <v>49</v>
      </c>
      <c r="D15" s="2700"/>
      <c r="E15" s="2700"/>
      <c r="F15" s="200"/>
    </row>
    <row r="16" spans="2:7" ht="22.8">
      <c r="B16" s="2643"/>
      <c r="C16" s="83" t="s">
        <v>145</v>
      </c>
      <c r="D16" s="83" t="s">
        <v>146</v>
      </c>
      <c r="E16" s="133" t="s">
        <v>147</v>
      </c>
      <c r="F16" s="201"/>
    </row>
    <row r="17" spans="1:17">
      <c r="A17" s="348">
        <v>1</v>
      </c>
      <c r="B17" s="60" t="s">
        <v>15</v>
      </c>
      <c r="C17" s="84">
        <v>693</v>
      </c>
      <c r="D17" s="84">
        <v>18672</v>
      </c>
      <c r="E17" s="84"/>
      <c r="F17" s="202"/>
    </row>
    <row r="18" spans="1:17" s="11" customFormat="1">
      <c r="A18" s="348">
        <v>2</v>
      </c>
      <c r="B18" s="59" t="s">
        <v>31</v>
      </c>
      <c r="C18" s="141"/>
      <c r="D18" s="77">
        <v>3391</v>
      </c>
      <c r="E18" s="77"/>
      <c r="F18" s="203"/>
      <c r="J18" s="74"/>
      <c r="K18" s="74"/>
      <c r="L18" s="74"/>
      <c r="M18" s="74"/>
      <c r="N18" s="74"/>
      <c r="O18" s="74"/>
      <c r="P18" s="74"/>
      <c r="Q18" s="74"/>
    </row>
    <row r="19" spans="1:17" s="11" customFormat="1">
      <c r="A19" s="348">
        <v>3</v>
      </c>
      <c r="B19" s="60" t="s">
        <v>12</v>
      </c>
      <c r="C19" s="426">
        <v>3616</v>
      </c>
      <c r="D19" s="426">
        <v>68489</v>
      </c>
      <c r="E19" s="77"/>
      <c r="F19" s="203"/>
      <c r="J19" s="74"/>
      <c r="K19" s="74"/>
      <c r="L19" s="74"/>
      <c r="M19" s="74"/>
      <c r="N19" s="74"/>
      <c r="O19" s="74"/>
      <c r="P19" s="74"/>
      <c r="Q19" s="74"/>
    </row>
    <row r="20" spans="1:17" s="11" customFormat="1">
      <c r="A20" s="348">
        <v>4</v>
      </c>
      <c r="B20" s="60" t="s">
        <v>18</v>
      </c>
      <c r="C20" s="77">
        <v>85034</v>
      </c>
      <c r="D20" s="77">
        <v>32921</v>
      </c>
      <c r="E20" s="77"/>
      <c r="F20" s="203"/>
      <c r="J20" s="74"/>
      <c r="K20" s="74"/>
      <c r="L20" s="74"/>
      <c r="M20" s="74"/>
      <c r="N20" s="74"/>
      <c r="O20" s="74"/>
      <c r="P20" s="74"/>
      <c r="Q20" s="74"/>
    </row>
    <row r="21" spans="1:17" s="11" customFormat="1">
      <c r="A21" s="348">
        <v>5</v>
      </c>
      <c r="B21" s="59" t="s">
        <v>16</v>
      </c>
      <c r="C21" s="141"/>
      <c r="D21" s="141"/>
      <c r="E21" s="77"/>
      <c r="F21" s="203"/>
      <c r="J21" s="74"/>
      <c r="K21" s="74"/>
      <c r="L21" s="74"/>
      <c r="M21" s="74"/>
      <c r="N21" s="74"/>
      <c r="O21" s="74"/>
      <c r="P21" s="74"/>
      <c r="Q21" s="74"/>
    </row>
    <row r="22" spans="1:17" s="11" customFormat="1">
      <c r="A22" s="348">
        <v>6</v>
      </c>
      <c r="B22" s="59" t="s">
        <v>25</v>
      </c>
      <c r="C22" s="418">
        <v>551</v>
      </c>
      <c r="D22" s="418">
        <v>44274</v>
      </c>
      <c r="E22" s="77"/>
      <c r="F22" s="203"/>
      <c r="J22" s="74"/>
      <c r="K22" s="74"/>
      <c r="L22" s="74"/>
      <c r="M22" s="74"/>
      <c r="N22" s="74"/>
      <c r="O22" s="74"/>
      <c r="P22" s="74"/>
      <c r="Q22" s="74"/>
    </row>
    <row r="23" spans="1:17" s="11" customFormat="1">
      <c r="A23" s="348">
        <v>7</v>
      </c>
      <c r="B23" s="60" t="s">
        <v>10</v>
      </c>
      <c r="C23" s="225">
        <v>665580</v>
      </c>
      <c r="D23" s="225">
        <v>231095</v>
      </c>
      <c r="E23" s="225"/>
      <c r="F23" s="224"/>
      <c r="J23" s="74"/>
      <c r="K23" s="74"/>
      <c r="L23" s="74"/>
      <c r="M23" s="74"/>
      <c r="N23" s="74"/>
      <c r="O23" s="74"/>
      <c r="P23" s="74"/>
      <c r="Q23" s="74"/>
    </row>
    <row r="24" spans="1:17" s="11" customFormat="1">
      <c r="A24" s="348">
        <v>8</v>
      </c>
      <c r="B24" s="60" t="s">
        <v>14</v>
      </c>
      <c r="C24" s="77">
        <v>243305</v>
      </c>
      <c r="D24" s="77">
        <v>77926</v>
      </c>
      <c r="E24" s="77"/>
      <c r="F24" s="203"/>
      <c r="J24" s="74"/>
      <c r="K24" s="74"/>
      <c r="L24" s="74"/>
      <c r="M24" s="74"/>
      <c r="N24" s="74"/>
      <c r="O24" s="74"/>
      <c r="P24" s="74"/>
      <c r="Q24" s="74"/>
    </row>
    <row r="25" spans="1:17" s="11" customFormat="1">
      <c r="A25" s="348">
        <v>9</v>
      </c>
      <c r="B25" s="59" t="s">
        <v>22</v>
      </c>
      <c r="C25" s="77"/>
      <c r="D25" s="77"/>
      <c r="E25" s="77"/>
      <c r="F25" s="203"/>
      <c r="J25" s="74"/>
      <c r="K25" s="74"/>
      <c r="L25" s="74"/>
      <c r="M25" s="74"/>
      <c r="N25" s="74"/>
      <c r="O25" s="74"/>
      <c r="P25" s="74"/>
      <c r="Q25" s="74"/>
    </row>
    <row r="26" spans="1:17" s="21" customFormat="1">
      <c r="A26" s="260">
        <v>10</v>
      </c>
      <c r="B26" s="206" t="s">
        <v>17</v>
      </c>
      <c r="C26" s="77">
        <v>4607</v>
      </c>
      <c r="D26" s="77">
        <v>46412</v>
      </c>
      <c r="E26" s="77"/>
      <c r="F26" s="218"/>
      <c r="G26" s="21" t="s">
        <v>174</v>
      </c>
      <c r="J26" s="74"/>
      <c r="K26" s="74"/>
      <c r="L26" s="74"/>
      <c r="M26" s="74"/>
      <c r="N26" s="74"/>
      <c r="O26" s="74"/>
      <c r="P26" s="74"/>
      <c r="Q26" s="74"/>
    </row>
    <row r="27" spans="1:17" s="11" customFormat="1">
      <c r="A27" s="348">
        <v>11</v>
      </c>
      <c r="B27" s="60" t="s">
        <v>13</v>
      </c>
      <c r="C27" s="77">
        <v>133617</v>
      </c>
      <c r="D27" s="77">
        <v>251737</v>
      </c>
      <c r="E27" s="77"/>
      <c r="F27" s="203"/>
      <c r="J27" s="74"/>
      <c r="K27" s="74"/>
      <c r="L27" s="74"/>
      <c r="M27" s="74"/>
      <c r="N27" s="74"/>
      <c r="O27" s="74"/>
      <c r="P27" s="74"/>
      <c r="Q27" s="74"/>
    </row>
    <row r="28" spans="1:17" s="11" customFormat="1">
      <c r="A28" s="348">
        <v>12</v>
      </c>
      <c r="B28" s="60" t="s">
        <v>27</v>
      </c>
      <c r="C28" s="77">
        <f>+'[43]Sheet 2 - General Insurance'!$E$15</f>
        <v>188</v>
      </c>
      <c r="D28" s="77">
        <f>+'[43]Sheet 2 - General Insurance'!$F$15</f>
        <v>91145</v>
      </c>
      <c r="E28" s="77"/>
      <c r="F28" s="203"/>
      <c r="J28" s="74"/>
      <c r="K28" s="74"/>
      <c r="L28" s="74"/>
      <c r="M28" s="74"/>
      <c r="N28" s="74"/>
      <c r="O28" s="74"/>
      <c r="P28" s="74"/>
      <c r="Q28" s="74"/>
    </row>
    <row r="29" spans="1:17" s="11" customFormat="1">
      <c r="A29" s="348">
        <v>13</v>
      </c>
      <c r="B29" s="60" t="s">
        <v>21</v>
      </c>
      <c r="C29" s="85">
        <f>+'[44]Sheet 2 - General Insurance'!$E$15</f>
        <v>17603</v>
      </c>
      <c r="D29" s="85">
        <f>+'[44]Sheet 2 - General Insurance'!$F$15</f>
        <v>30848</v>
      </c>
      <c r="E29" s="85"/>
      <c r="F29" s="203"/>
      <c r="J29" s="74"/>
      <c r="K29" s="74"/>
      <c r="L29" s="74"/>
      <c r="M29" s="74"/>
      <c r="N29" s="74"/>
      <c r="O29" s="74"/>
      <c r="P29" s="74"/>
      <c r="Q29" s="74"/>
    </row>
    <row r="30" spans="1:17" s="11" customFormat="1">
      <c r="A30" s="348">
        <v>14</v>
      </c>
      <c r="B30" s="59" t="s">
        <v>24</v>
      </c>
      <c r="C30" s="85">
        <v>1621</v>
      </c>
      <c r="D30" s="85">
        <v>76076</v>
      </c>
      <c r="E30" s="85"/>
      <c r="F30" s="203"/>
      <c r="J30" s="74"/>
      <c r="K30" s="74"/>
      <c r="L30" s="74"/>
      <c r="M30" s="74"/>
      <c r="N30" s="74"/>
      <c r="O30" s="74"/>
      <c r="P30" s="74"/>
      <c r="Q30" s="74"/>
    </row>
    <row r="31" spans="1:17" s="11" customFormat="1">
      <c r="A31" s="348">
        <v>15</v>
      </c>
      <c r="B31" s="60" t="s">
        <v>9</v>
      </c>
      <c r="C31" s="85">
        <v>842201</v>
      </c>
      <c r="D31" s="85">
        <v>325525</v>
      </c>
      <c r="E31" s="85"/>
      <c r="F31" s="203"/>
      <c r="J31" s="74"/>
      <c r="K31" s="74"/>
      <c r="L31" s="74"/>
      <c r="M31" s="74"/>
      <c r="N31" s="74"/>
      <c r="O31" s="74"/>
      <c r="P31" s="74"/>
      <c r="Q31" s="74"/>
    </row>
    <row r="32" spans="1:17" s="11" customFormat="1">
      <c r="A32" s="348">
        <v>16</v>
      </c>
      <c r="B32" s="60" t="s">
        <v>20</v>
      </c>
      <c r="C32" s="85">
        <v>27271</v>
      </c>
      <c r="D32" s="85">
        <v>12269</v>
      </c>
      <c r="E32" s="85"/>
      <c r="F32" s="203"/>
      <c r="J32" s="74"/>
      <c r="K32" s="74"/>
      <c r="L32" s="74"/>
      <c r="M32" s="74"/>
      <c r="N32" s="74"/>
      <c r="O32" s="74"/>
      <c r="P32" s="74"/>
      <c r="Q32" s="74"/>
    </row>
    <row r="33" spans="1:17" s="11" customFormat="1">
      <c r="A33" s="348">
        <v>17</v>
      </c>
      <c r="B33" s="60" t="s">
        <v>11</v>
      </c>
      <c r="C33" s="85"/>
      <c r="D33" s="85">
        <f>+'[45]Sheet 2 - General Insurance'!$F$15</f>
        <v>98698</v>
      </c>
      <c r="E33" s="85"/>
      <c r="F33" s="203"/>
      <c r="J33" s="74"/>
      <c r="K33" s="74"/>
      <c r="L33" s="74"/>
      <c r="M33" s="74"/>
      <c r="N33" s="74"/>
      <c r="O33" s="74"/>
      <c r="P33" s="74"/>
      <c r="Q33" s="74"/>
    </row>
    <row r="34" spans="1:17" s="11" customFormat="1">
      <c r="A34" s="348">
        <v>18</v>
      </c>
      <c r="B34" s="59" t="s">
        <v>67</v>
      </c>
      <c r="C34" s="414">
        <v>310</v>
      </c>
      <c r="D34" s="414">
        <v>7722</v>
      </c>
      <c r="E34" s="85"/>
      <c r="F34" s="203"/>
      <c r="J34" s="74"/>
      <c r="K34" s="74"/>
      <c r="L34" s="74"/>
      <c r="M34" s="74"/>
      <c r="N34" s="74"/>
      <c r="O34" s="74"/>
      <c r="P34" s="74"/>
      <c r="Q34" s="74"/>
    </row>
    <row r="35" spans="1:17" s="11" customFormat="1">
      <c r="A35" s="348">
        <v>19</v>
      </c>
      <c r="B35" s="59" t="s">
        <v>69</v>
      </c>
      <c r="C35" s="85"/>
      <c r="D35" s="85"/>
      <c r="E35" s="85"/>
      <c r="F35" s="203"/>
      <c r="J35" s="74"/>
      <c r="K35" s="74"/>
      <c r="L35" s="74"/>
      <c r="M35" s="74"/>
      <c r="N35" s="74"/>
      <c r="O35" s="74"/>
      <c r="P35" s="74"/>
      <c r="Q35" s="74"/>
    </row>
    <row r="36" spans="1:17">
      <c r="B36" s="71" t="s">
        <v>26</v>
      </c>
      <c r="C36" s="86">
        <f>SUM(C17:C35)</f>
        <v>2026197</v>
      </c>
      <c r="D36" s="86">
        <f>SUM(D17:D35)</f>
        <v>1417200</v>
      </c>
      <c r="E36" s="86">
        <f>SUM(E17:E35)</f>
        <v>0</v>
      </c>
      <c r="F36" s="91"/>
    </row>
    <row r="37" spans="1:17">
      <c r="B37" s="87"/>
      <c r="C37" s="91"/>
      <c r="D37" s="91"/>
      <c r="E37" s="91"/>
      <c r="F37" s="91"/>
    </row>
    <row r="41" spans="1:17" ht="15" customHeight="1">
      <c r="B41" s="72" t="s">
        <v>94</v>
      </c>
    </row>
    <row r="42" spans="1:17">
      <c r="B42" s="2643" t="s">
        <v>62</v>
      </c>
      <c r="C42" s="2700" t="s">
        <v>49</v>
      </c>
      <c r="D42" s="2700"/>
      <c r="E42" s="2700"/>
      <c r="F42" s="200"/>
    </row>
    <row r="43" spans="1:17" ht="22.8">
      <c r="B43" s="2643"/>
      <c r="C43" s="83" t="s">
        <v>145</v>
      </c>
      <c r="D43" s="83" t="s">
        <v>146</v>
      </c>
      <c r="E43" s="133" t="s">
        <v>147</v>
      </c>
      <c r="F43" s="201"/>
    </row>
    <row r="44" spans="1:17">
      <c r="A44" s="123">
        <v>1</v>
      </c>
      <c r="B44" s="60" t="s">
        <v>15</v>
      </c>
      <c r="C44" s="84">
        <v>527</v>
      </c>
      <c r="D44" s="84">
        <v>8788</v>
      </c>
      <c r="E44" s="84"/>
      <c r="F44" s="202"/>
    </row>
    <row r="45" spans="1:17" s="11" customFormat="1">
      <c r="A45" s="123">
        <v>2</v>
      </c>
      <c r="B45" s="59" t="s">
        <v>31</v>
      </c>
      <c r="C45" s="141"/>
      <c r="D45" s="77">
        <v>2214</v>
      </c>
      <c r="E45" s="77"/>
      <c r="F45" s="203"/>
      <c r="J45" s="74"/>
      <c r="K45" s="74"/>
      <c r="L45" s="74"/>
      <c r="M45" s="74"/>
      <c r="N45" s="74"/>
      <c r="O45" s="74"/>
      <c r="P45" s="74"/>
      <c r="Q45" s="74"/>
    </row>
    <row r="46" spans="1:17" s="11" customFormat="1">
      <c r="A46" s="123">
        <v>3</v>
      </c>
      <c r="B46" s="60" t="s">
        <v>12</v>
      </c>
      <c r="C46" s="77">
        <v>8485</v>
      </c>
      <c r="D46" s="77">
        <v>77023</v>
      </c>
      <c r="E46" s="77"/>
      <c r="F46" s="203"/>
      <c r="J46" s="74"/>
      <c r="K46" s="74"/>
      <c r="L46" s="74"/>
      <c r="M46" s="74"/>
      <c r="N46" s="74"/>
      <c r="O46" s="74"/>
      <c r="P46" s="74"/>
      <c r="Q46" s="74"/>
    </row>
    <row r="47" spans="1:17" s="11" customFormat="1">
      <c r="A47" s="123">
        <v>4</v>
      </c>
      <c r="B47" s="60" t="s">
        <v>18</v>
      </c>
      <c r="C47" s="470">
        <v>72377</v>
      </c>
      <c r="D47" s="470">
        <v>25296</v>
      </c>
      <c r="E47" s="77"/>
      <c r="F47" s="203"/>
      <c r="J47" s="74"/>
      <c r="K47" s="74"/>
      <c r="L47" s="74"/>
      <c r="M47" s="74"/>
      <c r="N47" s="74"/>
      <c r="O47" s="74"/>
      <c r="P47" s="74"/>
      <c r="Q47" s="74"/>
    </row>
    <row r="48" spans="1:17" s="11" customFormat="1">
      <c r="A48" s="123">
        <v>5</v>
      </c>
      <c r="B48" s="468" t="s">
        <v>16</v>
      </c>
      <c r="C48" s="415">
        <v>0</v>
      </c>
      <c r="D48" s="415">
        <v>17736</v>
      </c>
      <c r="E48" s="469"/>
      <c r="F48" s="203"/>
      <c r="J48" s="74"/>
      <c r="K48" s="74"/>
      <c r="L48" s="74"/>
      <c r="M48" s="74"/>
      <c r="N48" s="74"/>
      <c r="O48" s="74"/>
      <c r="P48" s="74"/>
      <c r="Q48" s="74"/>
    </row>
    <row r="49" spans="1:17" s="11" customFormat="1">
      <c r="A49" s="123">
        <v>6</v>
      </c>
      <c r="B49" s="59" t="s">
        <v>25</v>
      </c>
      <c r="C49" s="471">
        <v>0</v>
      </c>
      <c r="D49" s="471">
        <v>35364</v>
      </c>
      <c r="E49" s="77"/>
      <c r="F49" s="203"/>
      <c r="J49" s="74"/>
      <c r="K49" s="74"/>
      <c r="L49" s="74"/>
      <c r="M49" s="74"/>
      <c r="N49" s="74"/>
      <c r="O49" s="74"/>
      <c r="P49" s="74"/>
      <c r="Q49" s="74"/>
    </row>
    <row r="50" spans="1:17" s="11" customFormat="1">
      <c r="A50" s="123">
        <v>7</v>
      </c>
      <c r="B50" s="60" t="s">
        <v>10</v>
      </c>
      <c r="C50" s="225">
        <v>815026</v>
      </c>
      <c r="D50" s="225">
        <v>131507</v>
      </c>
      <c r="E50" s="225"/>
      <c r="F50" s="224"/>
      <c r="J50" s="74"/>
      <c r="K50" s="74"/>
      <c r="L50" s="74"/>
      <c r="M50" s="74"/>
      <c r="N50" s="74"/>
      <c r="O50" s="74"/>
      <c r="P50" s="74"/>
      <c r="Q50" s="74"/>
    </row>
    <row r="51" spans="1:17" s="11" customFormat="1">
      <c r="A51" s="123">
        <v>8</v>
      </c>
      <c r="B51" s="60" t="s">
        <v>14</v>
      </c>
      <c r="C51" s="77">
        <v>101266</v>
      </c>
      <c r="D51" s="77">
        <v>63072</v>
      </c>
      <c r="E51" s="77"/>
      <c r="F51" s="203"/>
      <c r="J51" s="74"/>
      <c r="K51" s="74"/>
      <c r="L51" s="74"/>
      <c r="M51" s="74"/>
      <c r="N51" s="74"/>
      <c r="O51" s="74"/>
      <c r="P51" s="74"/>
      <c r="Q51" s="74"/>
    </row>
    <row r="52" spans="1:17" s="11" customFormat="1">
      <c r="A52" s="123">
        <v>9</v>
      </c>
      <c r="B52" s="59" t="s">
        <v>22</v>
      </c>
      <c r="C52" s="77"/>
      <c r="D52" s="77"/>
      <c r="E52" s="77"/>
      <c r="F52" s="203"/>
      <c r="J52" s="74"/>
      <c r="K52" s="74"/>
      <c r="L52" s="74"/>
      <c r="M52" s="74"/>
      <c r="N52" s="74"/>
      <c r="O52" s="74"/>
      <c r="P52" s="74"/>
      <c r="Q52" s="74"/>
    </row>
    <row r="53" spans="1:17" s="21" customFormat="1">
      <c r="A53" s="159">
        <v>10</v>
      </c>
      <c r="B53" s="206" t="s">
        <v>17</v>
      </c>
      <c r="C53" s="77">
        <v>6676</v>
      </c>
      <c r="D53" s="77">
        <v>66642</v>
      </c>
      <c r="E53" s="77"/>
      <c r="F53" s="218"/>
      <c r="G53" s="21" t="s">
        <v>174</v>
      </c>
      <c r="J53" s="74"/>
      <c r="K53" s="74"/>
      <c r="L53" s="74"/>
      <c r="M53" s="74"/>
      <c r="N53" s="74"/>
      <c r="O53" s="74"/>
      <c r="P53" s="74"/>
      <c r="Q53" s="74"/>
    </row>
    <row r="54" spans="1:17" s="11" customFormat="1">
      <c r="A54" s="123">
        <v>11</v>
      </c>
      <c r="B54" s="60" t="s">
        <v>13</v>
      </c>
      <c r="C54" s="475"/>
      <c r="D54" s="77">
        <v>373127</v>
      </c>
      <c r="E54" s="77"/>
      <c r="F54" s="203"/>
      <c r="J54" s="74"/>
      <c r="K54" s="74"/>
      <c r="L54" s="74"/>
      <c r="M54" s="74"/>
      <c r="N54" s="74"/>
      <c r="O54" s="74"/>
      <c r="P54" s="74"/>
      <c r="Q54" s="74"/>
    </row>
    <row r="55" spans="1:17" s="11" customFormat="1">
      <c r="A55" s="123">
        <v>12</v>
      </c>
      <c r="B55" s="60" t="s">
        <v>27</v>
      </c>
      <c r="C55" s="85">
        <v>0</v>
      </c>
      <c r="D55" s="85">
        <f>+'[43]Sheet 2 - General Insurance'!$F$16</f>
        <v>28290</v>
      </c>
      <c r="E55" s="85"/>
      <c r="F55" s="203"/>
      <c r="J55" s="74"/>
      <c r="K55" s="74"/>
      <c r="L55" s="74"/>
      <c r="M55" s="74"/>
      <c r="N55" s="74"/>
      <c r="O55" s="74"/>
      <c r="P55" s="74"/>
      <c r="Q55" s="74"/>
    </row>
    <row r="56" spans="1:17" s="11" customFormat="1">
      <c r="A56" s="123">
        <v>13</v>
      </c>
      <c r="B56" s="60" t="s">
        <v>21</v>
      </c>
      <c r="C56" s="85">
        <v>0</v>
      </c>
      <c r="D56" s="85">
        <f>+'[44]Sheet 2 - General Insurance'!$F$16</f>
        <v>29587</v>
      </c>
      <c r="E56" s="85"/>
      <c r="F56" s="203"/>
      <c r="J56" s="74"/>
      <c r="K56" s="74"/>
      <c r="L56" s="74"/>
      <c r="M56" s="74"/>
      <c r="N56" s="74"/>
      <c r="O56" s="74"/>
      <c r="P56" s="74"/>
      <c r="Q56" s="74"/>
    </row>
    <row r="57" spans="1:17" s="11" customFormat="1">
      <c r="A57" s="123">
        <v>14</v>
      </c>
      <c r="B57" s="59" t="s">
        <v>24</v>
      </c>
      <c r="C57" s="85">
        <v>1085</v>
      </c>
      <c r="D57" s="85">
        <v>60946</v>
      </c>
      <c r="E57" s="85"/>
      <c r="F57" s="203"/>
      <c r="J57" s="74"/>
      <c r="K57" s="74"/>
      <c r="L57" s="74"/>
      <c r="M57" s="74"/>
      <c r="N57" s="74"/>
      <c r="O57" s="74"/>
      <c r="P57" s="74"/>
      <c r="Q57" s="74"/>
    </row>
    <row r="58" spans="1:17" s="11" customFormat="1">
      <c r="A58" s="123">
        <v>15</v>
      </c>
      <c r="B58" s="60" t="s">
        <v>9</v>
      </c>
      <c r="C58" s="85">
        <v>834132</v>
      </c>
      <c r="D58" s="85">
        <v>298274</v>
      </c>
      <c r="E58" s="85"/>
      <c r="F58" s="203"/>
      <c r="J58" s="74"/>
      <c r="K58" s="74"/>
      <c r="L58" s="74"/>
      <c r="M58" s="74"/>
      <c r="N58" s="74"/>
      <c r="O58" s="74"/>
      <c r="P58" s="74"/>
      <c r="Q58" s="74"/>
    </row>
    <row r="59" spans="1:17" s="11" customFormat="1">
      <c r="A59" s="123">
        <v>16</v>
      </c>
      <c r="B59" s="60" t="s">
        <v>20</v>
      </c>
      <c r="C59" s="85">
        <v>24992</v>
      </c>
      <c r="D59" s="85">
        <v>12187</v>
      </c>
      <c r="E59" s="85"/>
      <c r="F59" s="203"/>
      <c r="J59" s="74"/>
      <c r="K59" s="74"/>
      <c r="L59" s="74"/>
      <c r="M59" s="74"/>
      <c r="N59" s="74"/>
      <c r="O59" s="74"/>
      <c r="P59" s="74"/>
      <c r="Q59" s="74"/>
    </row>
    <row r="60" spans="1:17" s="11" customFormat="1">
      <c r="A60" s="123">
        <v>17</v>
      </c>
      <c r="B60" s="60" t="s">
        <v>11</v>
      </c>
      <c r="C60" s="85">
        <v>3159</v>
      </c>
      <c r="D60" s="85">
        <v>95530</v>
      </c>
      <c r="E60" s="85"/>
      <c r="F60" s="203"/>
      <c r="J60" s="74"/>
      <c r="K60" s="74"/>
      <c r="L60" s="74"/>
      <c r="M60" s="74"/>
      <c r="N60" s="74"/>
      <c r="O60" s="74"/>
      <c r="P60" s="74"/>
      <c r="Q60" s="74"/>
    </row>
    <row r="61" spans="1:17" s="11" customFormat="1">
      <c r="A61" s="123">
        <v>18</v>
      </c>
      <c r="B61" s="59" t="s">
        <v>67</v>
      </c>
      <c r="C61" s="85">
        <v>6</v>
      </c>
      <c r="D61" s="85">
        <v>50</v>
      </c>
      <c r="E61" s="85"/>
      <c r="F61" s="203"/>
      <c r="J61" s="74"/>
      <c r="K61" s="74"/>
      <c r="L61" s="74"/>
      <c r="M61" s="74"/>
      <c r="N61" s="74"/>
      <c r="O61" s="74"/>
      <c r="P61" s="74"/>
      <c r="Q61" s="74"/>
    </row>
    <row r="62" spans="1:17" s="11" customFormat="1">
      <c r="A62" s="123">
        <v>19</v>
      </c>
      <c r="B62" s="59" t="s">
        <v>69</v>
      </c>
      <c r="C62" s="85"/>
      <c r="D62" s="85"/>
      <c r="E62" s="85"/>
      <c r="F62" s="203"/>
      <c r="J62" s="74"/>
      <c r="K62" s="74"/>
      <c r="L62" s="74"/>
      <c r="M62" s="74"/>
      <c r="N62" s="74"/>
      <c r="O62" s="74"/>
      <c r="P62" s="74"/>
      <c r="Q62" s="74"/>
    </row>
    <row r="63" spans="1:17">
      <c r="B63" s="71" t="s">
        <v>26</v>
      </c>
      <c r="C63" s="86">
        <f>SUM(C44:C62)</f>
        <v>1867731</v>
      </c>
      <c r="D63" s="86">
        <f>SUM(D44:D62)</f>
        <v>1325633</v>
      </c>
      <c r="E63" s="86">
        <f>SUM(E44:E62)</f>
        <v>0</v>
      </c>
      <c r="F63" s="91"/>
    </row>
    <row r="64" spans="1:17">
      <c r="B64" s="87"/>
      <c r="C64" s="91"/>
      <c r="D64" s="91"/>
      <c r="E64" s="91"/>
      <c r="F64" s="91"/>
    </row>
    <row r="65" spans="1:6" s="14" customFormat="1">
      <c r="B65" s="70"/>
    </row>
    <row r="67" spans="1:6">
      <c r="B67" s="72" t="s">
        <v>95</v>
      </c>
    </row>
    <row r="68" spans="1:6">
      <c r="B68" s="2643" t="s">
        <v>62</v>
      </c>
      <c r="C68" s="2700" t="s">
        <v>49</v>
      </c>
      <c r="D68" s="2700"/>
      <c r="E68" s="2700"/>
      <c r="F68" s="200"/>
    </row>
    <row r="69" spans="1:6">
      <c r="B69" s="2643"/>
      <c r="C69" s="83" t="s">
        <v>145</v>
      </c>
      <c r="D69" s="83" t="s">
        <v>146</v>
      </c>
      <c r="E69" s="133"/>
      <c r="F69" s="201"/>
    </row>
    <row r="70" spans="1:6">
      <c r="A70" s="123">
        <v>1</v>
      </c>
      <c r="B70" s="60" t="s">
        <v>15</v>
      </c>
      <c r="C70" s="84">
        <v>566</v>
      </c>
      <c r="D70" s="84">
        <v>7911</v>
      </c>
      <c r="E70" s="84"/>
      <c r="F70" s="202"/>
    </row>
    <row r="71" spans="1:6">
      <c r="A71" s="123">
        <v>2</v>
      </c>
      <c r="B71" s="59" t="s">
        <v>31</v>
      </c>
      <c r="C71" s="85"/>
      <c r="D71" s="85"/>
      <c r="E71" s="85"/>
      <c r="F71" s="203"/>
    </row>
    <row r="72" spans="1:6">
      <c r="A72" s="123">
        <v>3</v>
      </c>
      <c r="B72" s="60" t="s">
        <v>12</v>
      </c>
      <c r="C72" s="85">
        <v>3151</v>
      </c>
      <c r="D72" s="85">
        <v>71071</v>
      </c>
      <c r="E72" s="85"/>
      <c r="F72" s="203"/>
    </row>
    <row r="73" spans="1:6">
      <c r="A73" s="123">
        <v>4</v>
      </c>
      <c r="B73" s="60" t="s">
        <v>18</v>
      </c>
      <c r="C73" s="85">
        <v>54711</v>
      </c>
      <c r="D73" s="85">
        <v>19102</v>
      </c>
      <c r="E73" s="85"/>
      <c r="F73" s="203"/>
    </row>
    <row r="74" spans="1:6">
      <c r="A74" s="123">
        <v>5</v>
      </c>
      <c r="B74" s="59" t="s">
        <v>16</v>
      </c>
      <c r="C74" s="85">
        <v>0</v>
      </c>
      <c r="D74" s="85">
        <v>15383</v>
      </c>
      <c r="E74" s="85"/>
      <c r="F74" s="203"/>
    </row>
    <row r="75" spans="1:6">
      <c r="A75" s="123">
        <v>6</v>
      </c>
      <c r="B75" s="59" t="s">
        <v>25</v>
      </c>
      <c r="C75" s="85">
        <v>572</v>
      </c>
      <c r="D75" s="85">
        <v>6312</v>
      </c>
      <c r="E75" s="85"/>
      <c r="F75" s="203"/>
    </row>
    <row r="76" spans="1:6">
      <c r="A76" s="123">
        <v>7</v>
      </c>
      <c r="B76" s="60" t="s">
        <v>10</v>
      </c>
      <c r="C76" s="85">
        <v>554499</v>
      </c>
      <c r="D76" s="85">
        <v>266406</v>
      </c>
      <c r="E76" s="85"/>
      <c r="F76" s="203"/>
    </row>
    <row r="77" spans="1:6">
      <c r="A77" s="123">
        <v>8</v>
      </c>
      <c r="B77" s="60" t="s">
        <v>14</v>
      </c>
      <c r="C77" s="85">
        <v>12757</v>
      </c>
      <c r="D77" s="85">
        <v>57719</v>
      </c>
      <c r="E77" s="85"/>
      <c r="F77" s="203"/>
    </row>
    <row r="78" spans="1:6">
      <c r="A78" s="123">
        <v>9</v>
      </c>
      <c r="B78" s="59" t="s">
        <v>22</v>
      </c>
      <c r="C78" s="85"/>
      <c r="D78" s="85"/>
      <c r="E78" s="85"/>
      <c r="F78" s="203"/>
    </row>
    <row r="79" spans="1:6">
      <c r="A79" s="123">
        <v>10</v>
      </c>
      <c r="B79" s="60" t="s">
        <v>17</v>
      </c>
      <c r="C79" s="85">
        <v>3613</v>
      </c>
      <c r="D79" s="85">
        <v>49053</v>
      </c>
      <c r="E79" s="85"/>
      <c r="F79" s="203"/>
    </row>
    <row r="80" spans="1:6">
      <c r="A80" s="123">
        <v>11</v>
      </c>
      <c r="B80" s="60" t="s">
        <v>13</v>
      </c>
      <c r="C80" s="85">
        <v>119219</v>
      </c>
      <c r="D80" s="85">
        <v>221939</v>
      </c>
      <c r="E80" s="141"/>
      <c r="F80" s="203"/>
    </row>
    <row r="81" spans="1:6">
      <c r="A81" s="123">
        <v>12</v>
      </c>
      <c r="B81" s="60" t="s">
        <v>27</v>
      </c>
      <c r="C81" s="85"/>
      <c r="D81" s="85"/>
      <c r="E81" s="85"/>
      <c r="F81" s="203"/>
    </row>
    <row r="82" spans="1:6">
      <c r="A82" s="123">
        <v>13</v>
      </c>
      <c r="B82" s="60" t="s">
        <v>21</v>
      </c>
      <c r="C82" s="85">
        <v>0</v>
      </c>
      <c r="D82" s="85">
        <v>25652</v>
      </c>
      <c r="E82" s="85"/>
      <c r="F82" s="203"/>
    </row>
    <row r="83" spans="1:6">
      <c r="A83" s="123">
        <v>14</v>
      </c>
      <c r="B83" s="59" t="s">
        <v>24</v>
      </c>
      <c r="C83" s="85">
        <v>3</v>
      </c>
      <c r="D83" s="85">
        <v>480</v>
      </c>
      <c r="E83" s="85"/>
      <c r="F83" s="203"/>
    </row>
    <row r="84" spans="1:6">
      <c r="A84" s="123">
        <v>15</v>
      </c>
      <c r="B84" s="60" t="s">
        <v>9</v>
      </c>
      <c r="C84" s="85">
        <v>816881</v>
      </c>
      <c r="D84" s="85">
        <v>227488</v>
      </c>
      <c r="E84" s="85"/>
      <c r="F84" s="203"/>
    </row>
    <row r="85" spans="1:6">
      <c r="A85" s="123">
        <v>16</v>
      </c>
      <c r="B85" s="60" t="s">
        <v>20</v>
      </c>
      <c r="C85" s="85">
        <v>19286</v>
      </c>
      <c r="D85" s="85">
        <v>9264</v>
      </c>
      <c r="E85" s="85"/>
      <c r="F85" s="203"/>
    </row>
    <row r="86" spans="1:6">
      <c r="A86" s="123">
        <v>17</v>
      </c>
      <c r="B86" s="60" t="s">
        <v>11</v>
      </c>
      <c r="C86" s="85">
        <v>5789</v>
      </c>
      <c r="D86" s="85">
        <v>89119</v>
      </c>
      <c r="E86" s="85"/>
      <c r="F86" s="203"/>
    </row>
    <row r="87" spans="1:6">
      <c r="A87" s="123">
        <v>18</v>
      </c>
      <c r="B87" s="59" t="s">
        <v>67</v>
      </c>
      <c r="C87" s="85"/>
      <c r="D87" s="85"/>
      <c r="E87" s="85"/>
      <c r="F87" s="203"/>
    </row>
    <row r="88" spans="1:6">
      <c r="A88" s="123">
        <v>19</v>
      </c>
      <c r="B88" s="59" t="s">
        <v>69</v>
      </c>
      <c r="C88" s="85"/>
      <c r="D88" s="85"/>
      <c r="E88" s="85"/>
      <c r="F88" s="203"/>
    </row>
    <row r="89" spans="1:6">
      <c r="B89" s="71" t="s">
        <v>26</v>
      </c>
      <c r="C89" s="86">
        <f>SUM(C70:C88)</f>
        <v>1591047</v>
      </c>
      <c r="D89" s="86">
        <f>SUM(D70:D88)</f>
        <v>1066899</v>
      </c>
      <c r="E89" s="86"/>
      <c r="F89" s="91"/>
    </row>
    <row r="90" spans="1:6">
      <c r="B90" s="87"/>
      <c r="C90" s="91"/>
      <c r="D90" s="91"/>
      <c r="E90" s="91"/>
      <c r="F90" s="91"/>
    </row>
    <row r="93" spans="1:6">
      <c r="B93" s="72" t="s">
        <v>96</v>
      </c>
    </row>
    <row r="94" spans="1:6">
      <c r="B94" s="2643" t="s">
        <v>62</v>
      </c>
      <c r="C94" s="2700" t="s">
        <v>49</v>
      </c>
      <c r="D94" s="2700"/>
      <c r="E94" s="2700"/>
      <c r="F94" s="200"/>
    </row>
    <row r="95" spans="1:6" ht="22.8">
      <c r="B95" s="2643"/>
      <c r="C95" s="83" t="s">
        <v>145</v>
      </c>
      <c r="D95" s="83" t="s">
        <v>146</v>
      </c>
      <c r="E95" s="133" t="s">
        <v>147</v>
      </c>
      <c r="F95" s="201"/>
    </row>
    <row r="96" spans="1:6">
      <c r="A96" s="123">
        <v>1</v>
      </c>
      <c r="B96" s="60" t="s">
        <v>15</v>
      </c>
      <c r="C96" s="84">
        <v>687</v>
      </c>
      <c r="D96" s="84">
        <v>9329</v>
      </c>
      <c r="E96" s="84"/>
      <c r="F96" s="202"/>
    </row>
    <row r="97" spans="1:7">
      <c r="A97" s="123">
        <v>2</v>
      </c>
      <c r="B97" s="59" t="s">
        <v>31</v>
      </c>
      <c r="C97" s="85"/>
      <c r="D97" s="85"/>
      <c r="E97" s="85"/>
      <c r="F97" s="203"/>
    </row>
    <row r="98" spans="1:7">
      <c r="A98" s="123">
        <v>3</v>
      </c>
      <c r="B98" s="60" t="s">
        <v>12</v>
      </c>
      <c r="C98" s="85">
        <v>2610</v>
      </c>
      <c r="D98" s="85">
        <v>37261</v>
      </c>
      <c r="E98" s="85"/>
      <c r="F98" s="203"/>
    </row>
    <row r="99" spans="1:7">
      <c r="A99" s="123">
        <v>4</v>
      </c>
      <c r="B99" s="60" t="s">
        <v>18</v>
      </c>
      <c r="C99" s="85">
        <v>34020</v>
      </c>
      <c r="D99" s="85">
        <v>14757</v>
      </c>
      <c r="E99" s="85"/>
      <c r="F99" s="203"/>
    </row>
    <row r="100" spans="1:7">
      <c r="A100" s="123">
        <v>5</v>
      </c>
      <c r="B100" s="59" t="s">
        <v>16</v>
      </c>
      <c r="C100" s="85">
        <v>0</v>
      </c>
      <c r="D100" s="85">
        <v>11499</v>
      </c>
      <c r="E100" s="85"/>
      <c r="F100" s="203"/>
    </row>
    <row r="101" spans="1:7">
      <c r="A101" s="123">
        <v>6</v>
      </c>
      <c r="B101" s="59" t="s">
        <v>25</v>
      </c>
      <c r="C101" s="85"/>
      <c r="D101" s="85"/>
      <c r="E101" s="85"/>
      <c r="F101" s="203"/>
    </row>
    <row r="102" spans="1:7">
      <c r="A102" s="123">
        <v>7</v>
      </c>
      <c r="B102" s="60" t="s">
        <v>10</v>
      </c>
      <c r="C102" s="85">
        <v>479246</v>
      </c>
      <c r="D102" s="85">
        <v>257234</v>
      </c>
      <c r="E102" s="85"/>
      <c r="F102" s="203"/>
    </row>
    <row r="103" spans="1:7">
      <c r="A103" s="123">
        <v>8</v>
      </c>
      <c r="B103" s="60" t="s">
        <v>14</v>
      </c>
      <c r="C103" s="85">
        <v>13863</v>
      </c>
      <c r="D103" s="85">
        <v>70192</v>
      </c>
      <c r="E103" s="85"/>
      <c r="F103" s="203"/>
    </row>
    <row r="104" spans="1:7">
      <c r="A104" s="123">
        <v>9</v>
      </c>
      <c r="B104" s="59" t="s">
        <v>22</v>
      </c>
      <c r="C104" s="85"/>
      <c r="D104" s="85"/>
      <c r="E104" s="85"/>
      <c r="F104" s="203"/>
    </row>
    <row r="105" spans="1:7" s="187" customFormat="1">
      <c r="A105" s="137">
        <v>10</v>
      </c>
      <c r="B105" s="138" t="s">
        <v>17</v>
      </c>
      <c r="C105" s="141"/>
      <c r="D105" s="141"/>
      <c r="E105" s="141"/>
      <c r="F105" s="204"/>
      <c r="G105" s="187" t="s">
        <v>205</v>
      </c>
    </row>
    <row r="106" spans="1:7">
      <c r="A106" s="123">
        <v>11</v>
      </c>
      <c r="B106" s="60" t="s">
        <v>13</v>
      </c>
      <c r="C106" s="85">
        <v>103782</v>
      </c>
      <c r="D106" s="85">
        <v>182106</v>
      </c>
      <c r="E106" s="141"/>
      <c r="F106" s="203"/>
    </row>
    <row r="107" spans="1:7">
      <c r="A107" s="123">
        <v>12</v>
      </c>
      <c r="B107" s="60" t="s">
        <v>27</v>
      </c>
      <c r="C107" s="85"/>
      <c r="D107" s="85"/>
      <c r="E107" s="85"/>
      <c r="F107" s="203"/>
    </row>
    <row r="108" spans="1:7">
      <c r="A108" s="123">
        <v>13</v>
      </c>
      <c r="B108" s="60" t="s">
        <v>21</v>
      </c>
      <c r="C108" s="85"/>
      <c r="D108" s="85">
        <v>20729</v>
      </c>
      <c r="E108" s="85"/>
      <c r="F108" s="203"/>
    </row>
    <row r="109" spans="1:7">
      <c r="A109" s="123">
        <v>14</v>
      </c>
      <c r="B109" s="59" t="s">
        <v>24</v>
      </c>
      <c r="C109" s="85"/>
      <c r="D109" s="85"/>
      <c r="E109" s="85"/>
      <c r="F109" s="203"/>
    </row>
    <row r="110" spans="1:7">
      <c r="A110" s="123">
        <v>15</v>
      </c>
      <c r="B110" s="60" t="s">
        <v>9</v>
      </c>
      <c r="C110" s="85">
        <v>764519</v>
      </c>
      <c r="D110" s="85">
        <v>217522</v>
      </c>
      <c r="E110" s="85"/>
      <c r="F110" s="203"/>
    </row>
    <row r="111" spans="1:7">
      <c r="A111" s="123">
        <v>16</v>
      </c>
      <c r="B111" s="60" t="s">
        <v>20</v>
      </c>
      <c r="C111" s="85">
        <v>13133</v>
      </c>
      <c r="D111" s="85">
        <v>5616</v>
      </c>
      <c r="E111" s="85"/>
      <c r="F111" s="203"/>
    </row>
    <row r="112" spans="1:7">
      <c r="A112" s="123">
        <v>17</v>
      </c>
      <c r="B112" s="60" t="s">
        <v>11</v>
      </c>
      <c r="C112" s="85">
        <v>3160</v>
      </c>
      <c r="D112" s="85">
        <v>66727</v>
      </c>
      <c r="E112" s="85"/>
      <c r="F112" s="203"/>
    </row>
    <row r="113" spans="1:6">
      <c r="A113" s="123">
        <v>18</v>
      </c>
      <c r="B113" s="59" t="s">
        <v>67</v>
      </c>
      <c r="C113" s="85"/>
      <c r="D113" s="85"/>
      <c r="E113" s="85"/>
      <c r="F113" s="203"/>
    </row>
    <row r="114" spans="1:6">
      <c r="A114" s="123">
        <v>19</v>
      </c>
      <c r="B114" s="59" t="s">
        <v>69</v>
      </c>
      <c r="C114" s="85"/>
      <c r="D114" s="85"/>
      <c r="E114" s="85"/>
      <c r="F114" s="203"/>
    </row>
    <row r="115" spans="1:6">
      <c r="B115" s="71" t="s">
        <v>26</v>
      </c>
      <c r="C115" s="86">
        <f>SUM(C96:C114)</f>
        <v>1415020</v>
      </c>
      <c r="D115" s="86">
        <f>SUM(D96:D114)</f>
        <v>892972</v>
      </c>
      <c r="E115" s="86"/>
      <c r="F115" s="91"/>
    </row>
    <row r="116" spans="1:6">
      <c r="B116" s="87"/>
      <c r="C116" s="91"/>
      <c r="D116" s="91"/>
      <c r="E116" s="91"/>
      <c r="F116" s="91"/>
    </row>
    <row r="119" spans="1:6">
      <c r="B119" s="72" t="s">
        <v>97</v>
      </c>
    </row>
    <row r="120" spans="1:6">
      <c r="B120" s="2643" t="s">
        <v>62</v>
      </c>
      <c r="C120" s="2700" t="s">
        <v>49</v>
      </c>
      <c r="D120" s="2700"/>
      <c r="E120" s="2700"/>
      <c r="F120" s="200"/>
    </row>
    <row r="121" spans="1:6" ht="22.8">
      <c r="B121" s="2643"/>
      <c r="C121" s="83" t="s">
        <v>145</v>
      </c>
      <c r="D121" s="83" t="s">
        <v>146</v>
      </c>
      <c r="E121" s="133" t="s">
        <v>147</v>
      </c>
      <c r="F121" s="201"/>
    </row>
    <row r="122" spans="1:6">
      <c r="A122" s="123">
        <v>1</v>
      </c>
      <c r="B122" s="60" t="s">
        <v>15</v>
      </c>
      <c r="C122" s="84">
        <v>612</v>
      </c>
      <c r="D122" s="84">
        <v>3462</v>
      </c>
      <c r="E122" s="84"/>
      <c r="F122" s="202"/>
    </row>
    <row r="123" spans="1:6">
      <c r="A123" s="123">
        <v>2</v>
      </c>
      <c r="B123" s="59" t="s">
        <v>31</v>
      </c>
      <c r="C123" s="85"/>
      <c r="D123" s="85"/>
      <c r="E123" s="85"/>
      <c r="F123" s="203"/>
    </row>
    <row r="124" spans="1:6">
      <c r="A124" s="123">
        <v>3</v>
      </c>
      <c r="B124" s="60" t="s">
        <v>12</v>
      </c>
      <c r="C124" s="85">
        <v>2350</v>
      </c>
      <c r="D124" s="85">
        <v>26560</v>
      </c>
      <c r="E124" s="85"/>
      <c r="F124" s="203"/>
    </row>
    <row r="125" spans="1:6">
      <c r="A125" s="123">
        <v>4</v>
      </c>
      <c r="B125" s="60" t="s">
        <v>18</v>
      </c>
      <c r="C125" s="85">
        <v>26144</v>
      </c>
      <c r="D125" s="85">
        <v>13518</v>
      </c>
      <c r="E125" s="85"/>
      <c r="F125" s="203"/>
    </row>
    <row r="126" spans="1:6">
      <c r="A126" s="123">
        <v>5</v>
      </c>
      <c r="B126" s="59" t="s">
        <v>16</v>
      </c>
      <c r="C126" s="85">
        <v>0</v>
      </c>
      <c r="D126" s="85">
        <v>7959</v>
      </c>
      <c r="E126" s="85"/>
      <c r="F126" s="203"/>
    </row>
    <row r="127" spans="1:6">
      <c r="A127" s="123">
        <v>6</v>
      </c>
      <c r="B127" s="59" t="s">
        <v>25</v>
      </c>
      <c r="C127" s="85"/>
      <c r="D127" s="85"/>
      <c r="E127" s="85"/>
      <c r="F127" s="203"/>
    </row>
    <row r="128" spans="1:6">
      <c r="A128" s="123">
        <v>7</v>
      </c>
      <c r="B128" s="60" t="s">
        <v>10</v>
      </c>
      <c r="C128" s="85">
        <v>429665</v>
      </c>
      <c r="D128" s="85">
        <v>260448</v>
      </c>
      <c r="E128" s="85"/>
      <c r="F128" s="203"/>
    </row>
    <row r="129" spans="1:7">
      <c r="A129" s="123">
        <v>8</v>
      </c>
      <c r="B129" s="60" t="s">
        <v>14</v>
      </c>
      <c r="C129" s="85">
        <v>11340</v>
      </c>
      <c r="D129" s="85">
        <v>51755</v>
      </c>
      <c r="E129" s="85"/>
      <c r="F129" s="203"/>
    </row>
    <row r="130" spans="1:7">
      <c r="A130" s="123">
        <v>9</v>
      </c>
      <c r="B130" s="59" t="s">
        <v>22</v>
      </c>
      <c r="C130" s="85"/>
      <c r="D130" s="85"/>
      <c r="E130" s="85"/>
      <c r="F130" s="203"/>
    </row>
    <row r="131" spans="1:7">
      <c r="A131" s="123">
        <v>10</v>
      </c>
      <c r="B131" s="60" t="s">
        <v>17</v>
      </c>
      <c r="C131" s="85"/>
      <c r="D131" s="85"/>
      <c r="E131" s="85"/>
      <c r="F131" s="203"/>
    </row>
    <row r="132" spans="1:7">
      <c r="A132" s="123">
        <v>11</v>
      </c>
      <c r="B132" s="60" t="s">
        <v>13</v>
      </c>
      <c r="C132" s="141"/>
      <c r="D132" s="141"/>
      <c r="E132" s="141"/>
      <c r="F132" s="203"/>
    </row>
    <row r="133" spans="1:7">
      <c r="A133" s="123">
        <v>12</v>
      </c>
      <c r="B133" s="60" t="s">
        <v>27</v>
      </c>
      <c r="C133" s="85"/>
      <c r="D133" s="85"/>
      <c r="E133" s="85"/>
      <c r="F133" s="203"/>
    </row>
    <row r="134" spans="1:7">
      <c r="A134" s="123">
        <v>13</v>
      </c>
      <c r="B134" s="60" t="s">
        <v>21</v>
      </c>
      <c r="C134" s="141"/>
      <c r="D134" s="141"/>
      <c r="E134" s="141"/>
      <c r="F134" s="204"/>
      <c r="G134" t="s">
        <v>191</v>
      </c>
    </row>
    <row r="135" spans="1:7">
      <c r="A135" s="123">
        <v>14</v>
      </c>
      <c r="B135" s="59" t="s">
        <v>24</v>
      </c>
      <c r="C135" s="85"/>
      <c r="D135" s="85"/>
      <c r="E135" s="85"/>
      <c r="F135" s="203"/>
    </row>
    <row r="136" spans="1:7">
      <c r="A136" s="123">
        <v>15</v>
      </c>
      <c r="B136" s="60" t="s">
        <v>9</v>
      </c>
      <c r="C136" s="85">
        <v>726255</v>
      </c>
      <c r="D136" s="85">
        <v>241226</v>
      </c>
      <c r="E136" s="85"/>
      <c r="F136" s="203"/>
    </row>
    <row r="137" spans="1:7">
      <c r="A137" s="123">
        <v>16</v>
      </c>
      <c r="B137" s="60" t="s">
        <v>20</v>
      </c>
      <c r="C137" s="85">
        <v>5147</v>
      </c>
      <c r="D137" s="85">
        <v>5715</v>
      </c>
      <c r="E137" s="85"/>
      <c r="F137" s="203"/>
    </row>
    <row r="138" spans="1:7">
      <c r="A138" s="123">
        <v>17</v>
      </c>
      <c r="B138" s="60" t="s">
        <v>11</v>
      </c>
      <c r="C138" s="85">
        <v>3732</v>
      </c>
      <c r="D138" s="85">
        <v>59817</v>
      </c>
      <c r="E138" s="85"/>
      <c r="F138" s="203"/>
    </row>
    <row r="139" spans="1:7">
      <c r="A139" s="123">
        <v>18</v>
      </c>
      <c r="B139" s="59" t="s">
        <v>67</v>
      </c>
      <c r="C139" s="85"/>
      <c r="D139" s="85"/>
      <c r="E139" s="85"/>
      <c r="F139" s="203"/>
    </row>
    <row r="140" spans="1:7">
      <c r="A140" s="123">
        <v>19</v>
      </c>
      <c r="B140" s="59" t="s">
        <v>69</v>
      </c>
      <c r="C140" s="85"/>
      <c r="D140" s="85"/>
      <c r="E140" s="85"/>
      <c r="F140" s="203"/>
    </row>
    <row r="141" spans="1:7">
      <c r="B141" s="71" t="s">
        <v>26</v>
      </c>
      <c r="C141" s="86">
        <f>SUM(C122:C140)</f>
        <v>1205245</v>
      </c>
      <c r="D141" s="86">
        <f>SUM(D122:D140)</f>
        <v>670460</v>
      </c>
      <c r="E141" s="86"/>
      <c r="F141" s="91"/>
    </row>
    <row r="142" spans="1:7">
      <c r="B142" s="87"/>
      <c r="C142" s="91"/>
      <c r="D142" s="91"/>
      <c r="E142" s="91"/>
      <c r="F142" s="91"/>
    </row>
    <row r="145" spans="1:7">
      <c r="B145" s="72" t="s">
        <v>98</v>
      </c>
    </row>
    <row r="146" spans="1:7">
      <c r="B146" s="2643" t="s">
        <v>62</v>
      </c>
      <c r="C146" s="2700" t="s">
        <v>49</v>
      </c>
      <c r="D146" s="2700"/>
      <c r="E146" s="2700"/>
      <c r="F146" s="200"/>
    </row>
    <row r="147" spans="1:7" ht="22.8">
      <c r="B147" s="2643"/>
      <c r="C147" s="83" t="s">
        <v>145</v>
      </c>
      <c r="D147" s="83" t="s">
        <v>146</v>
      </c>
      <c r="E147" s="133" t="s">
        <v>147</v>
      </c>
      <c r="F147" s="201"/>
    </row>
    <row r="148" spans="1:7">
      <c r="A148" s="123">
        <v>1</v>
      </c>
      <c r="B148" s="60" t="s">
        <v>15</v>
      </c>
      <c r="C148" s="84">
        <v>434</v>
      </c>
      <c r="D148" s="84">
        <v>4453</v>
      </c>
      <c r="E148" s="84"/>
      <c r="F148" s="202"/>
    </row>
    <row r="149" spans="1:7">
      <c r="A149" s="123">
        <v>2</v>
      </c>
      <c r="B149" s="59" t="s">
        <v>31</v>
      </c>
      <c r="C149" s="85"/>
      <c r="D149" s="85"/>
      <c r="E149" s="85"/>
      <c r="F149" s="203"/>
    </row>
    <row r="150" spans="1:7">
      <c r="A150" s="123">
        <v>3</v>
      </c>
      <c r="B150" s="60" t="s">
        <v>12</v>
      </c>
      <c r="C150" s="85">
        <v>1481</v>
      </c>
      <c r="D150" s="85">
        <v>23922</v>
      </c>
      <c r="E150" s="85"/>
      <c r="F150" s="203"/>
    </row>
    <row r="151" spans="1:7">
      <c r="A151" s="123">
        <v>4</v>
      </c>
      <c r="B151" s="60" t="s">
        <v>18</v>
      </c>
      <c r="C151" s="85">
        <v>24264</v>
      </c>
      <c r="D151" s="85">
        <v>11799</v>
      </c>
      <c r="E151" s="85"/>
      <c r="F151" s="203"/>
    </row>
    <row r="152" spans="1:7">
      <c r="A152" s="123">
        <v>5</v>
      </c>
      <c r="B152" s="59" t="s">
        <v>16</v>
      </c>
      <c r="C152" s="85">
        <v>0</v>
      </c>
      <c r="D152" s="85">
        <v>4645</v>
      </c>
      <c r="E152" s="85"/>
      <c r="F152" s="203"/>
    </row>
    <row r="153" spans="1:7">
      <c r="A153" s="123">
        <v>6</v>
      </c>
      <c r="B153" s="59" t="s">
        <v>25</v>
      </c>
      <c r="C153" s="85"/>
      <c r="D153" s="85"/>
      <c r="E153" s="85"/>
      <c r="F153" s="203"/>
    </row>
    <row r="154" spans="1:7">
      <c r="A154" s="123">
        <v>7</v>
      </c>
      <c r="B154" s="60" t="s">
        <v>10</v>
      </c>
      <c r="C154" s="85">
        <v>488500</v>
      </c>
      <c r="D154" s="85">
        <v>116992</v>
      </c>
      <c r="E154" s="85"/>
      <c r="F154" s="203"/>
    </row>
    <row r="155" spans="1:7">
      <c r="A155" s="123">
        <v>8</v>
      </c>
      <c r="B155" s="60" t="s">
        <v>14</v>
      </c>
      <c r="C155" s="85">
        <v>7405</v>
      </c>
      <c r="D155" s="85">
        <v>33283</v>
      </c>
      <c r="E155" s="85"/>
      <c r="F155" s="203"/>
    </row>
    <row r="156" spans="1:7">
      <c r="A156" s="123">
        <v>9</v>
      </c>
      <c r="B156" s="59" t="s">
        <v>22</v>
      </c>
      <c r="C156" s="85"/>
      <c r="D156" s="85"/>
      <c r="E156" s="85"/>
      <c r="F156" s="203"/>
    </row>
    <row r="157" spans="1:7">
      <c r="A157" s="123">
        <v>10</v>
      </c>
      <c r="B157" s="60" t="s">
        <v>17</v>
      </c>
      <c r="C157" s="85"/>
      <c r="D157" s="85"/>
      <c r="E157" s="85"/>
      <c r="F157" s="203"/>
    </row>
    <row r="158" spans="1:7">
      <c r="A158" s="123">
        <v>11</v>
      </c>
      <c r="B158" s="60" t="s">
        <v>13</v>
      </c>
      <c r="C158" s="141"/>
      <c r="D158" s="141"/>
      <c r="E158" s="141"/>
      <c r="F158" s="203"/>
    </row>
    <row r="159" spans="1:7">
      <c r="A159" s="123">
        <v>12</v>
      </c>
      <c r="B159" s="60" t="s">
        <v>27</v>
      </c>
      <c r="C159" s="85"/>
      <c r="D159" s="85"/>
      <c r="E159" s="85"/>
      <c r="F159" s="203"/>
    </row>
    <row r="160" spans="1:7">
      <c r="A160" s="123">
        <v>13</v>
      </c>
      <c r="B160" s="60" t="s">
        <v>21</v>
      </c>
      <c r="C160" s="141"/>
      <c r="D160" s="141"/>
      <c r="E160" s="141"/>
      <c r="F160" s="204"/>
      <c r="G160" t="s">
        <v>191</v>
      </c>
    </row>
    <row r="161" spans="1:6">
      <c r="A161" s="123">
        <v>14</v>
      </c>
      <c r="B161" s="59" t="s">
        <v>24</v>
      </c>
      <c r="C161" s="85"/>
      <c r="D161" s="85"/>
      <c r="E161" s="85"/>
      <c r="F161" s="203"/>
    </row>
    <row r="162" spans="1:6">
      <c r="A162" s="123">
        <v>15</v>
      </c>
      <c r="B162" s="60" t="s">
        <v>9</v>
      </c>
      <c r="C162" s="85">
        <v>706091</v>
      </c>
      <c r="D162" s="85">
        <v>251465</v>
      </c>
      <c r="E162" s="85"/>
      <c r="F162" s="203"/>
    </row>
    <row r="163" spans="1:6">
      <c r="A163" s="123">
        <v>16</v>
      </c>
      <c r="B163" s="60" t="s">
        <v>20</v>
      </c>
      <c r="C163" s="85">
        <v>8646</v>
      </c>
      <c r="D163" s="85">
        <v>2034</v>
      </c>
      <c r="E163" s="85"/>
      <c r="F163" s="203"/>
    </row>
    <row r="164" spans="1:6">
      <c r="A164" s="123">
        <v>17</v>
      </c>
      <c r="B164" s="60" t="s">
        <v>11</v>
      </c>
      <c r="C164" s="85">
        <v>3518</v>
      </c>
      <c r="D164" s="85">
        <v>49517</v>
      </c>
      <c r="E164" s="85"/>
      <c r="F164" s="203"/>
    </row>
    <row r="165" spans="1:6">
      <c r="A165" s="123">
        <v>18</v>
      </c>
      <c r="B165" s="59" t="s">
        <v>67</v>
      </c>
      <c r="C165" s="85"/>
      <c r="D165" s="85"/>
      <c r="E165" s="85"/>
      <c r="F165" s="203"/>
    </row>
    <row r="166" spans="1:6">
      <c r="A166" s="123">
        <v>19</v>
      </c>
      <c r="B166" s="59" t="s">
        <v>69</v>
      </c>
      <c r="C166" s="85"/>
      <c r="D166" s="85"/>
      <c r="E166" s="85"/>
      <c r="F166" s="203"/>
    </row>
    <row r="167" spans="1:6">
      <c r="B167" s="71" t="s">
        <v>26</v>
      </c>
      <c r="C167" s="86">
        <f>SUM(C148:C166)</f>
        <v>1240339</v>
      </c>
      <c r="D167" s="86">
        <f>SUM(D148:D166)</f>
        <v>498110</v>
      </c>
      <c r="E167" s="86"/>
      <c r="F167" s="91"/>
    </row>
    <row r="168" spans="1:6">
      <c r="B168" s="87"/>
      <c r="C168" s="91"/>
      <c r="D168" s="91"/>
      <c r="E168" s="91"/>
      <c r="F168" s="91"/>
    </row>
    <row r="178" spans="2:6">
      <c r="B178" s="21"/>
      <c r="C178" s="2701"/>
      <c r="D178" s="2701"/>
      <c r="E178" s="2701"/>
      <c r="F178" s="197"/>
    </row>
    <row r="179" spans="2:6">
      <c r="B179" s="21"/>
      <c r="C179" s="134"/>
      <c r="D179" s="134"/>
      <c r="E179" s="134"/>
      <c r="F179" s="134"/>
    </row>
    <row r="180" spans="2:6">
      <c r="B180" s="21"/>
      <c r="C180" s="135"/>
      <c r="D180" s="135"/>
      <c r="E180" s="135"/>
      <c r="F180" s="135"/>
    </row>
    <row r="181" spans="2:6">
      <c r="B181" s="21"/>
      <c r="C181" s="21"/>
      <c r="D181" s="21"/>
      <c r="E181" s="21"/>
      <c r="F181" s="21"/>
    </row>
    <row r="182" spans="2:6">
      <c r="B182" s="21"/>
      <c r="C182" s="21"/>
      <c r="D182" s="21"/>
      <c r="E182" s="21"/>
      <c r="F182" s="21"/>
    </row>
  </sheetData>
  <customSheetViews>
    <customSheetView guid="{5E394B0B-7867-4722-9497-A93AB2A9A773}" showPageBreaks="1" state="hidden">
      <selection activeCell="D25" sqref="D25"/>
      <pageMargins left="0.7" right="0.7" top="0.75" bottom="0.75" header="0.3" footer="0.3"/>
      <pageSetup orientation="portrait" r:id="rId1"/>
    </customSheetView>
    <customSheetView guid="{B1E1B596-A9A1-411D-A882-A48CB025B978}" state="hidden">
      <selection activeCell="D25" sqref="D25"/>
      <pageMargins left="0.7" right="0.7" top="0.75" bottom="0.75" header="0.3" footer="0.3"/>
      <pageSetup orientation="portrait" r:id="rId2"/>
    </customSheetView>
    <customSheetView guid="{E82B35BE-4719-4C53-A9EF-1CC6F153A6F3}" state="hidden">
      <selection activeCell="D25" sqref="D25"/>
      <pageMargins left="0.7" right="0.7" top="0.75" bottom="0.75" header="0.3" footer="0.3"/>
      <pageSetup orientation="portrait" r:id="rId3"/>
    </customSheetView>
    <customSheetView guid="{46F31544-8E6F-41C5-8628-1D6EE074AF15}" state="hidden">
      <selection activeCell="D25" sqref="D25"/>
      <pageMargins left="0.7" right="0.7" top="0.75" bottom="0.75" header="0.3" footer="0.3"/>
      <pageSetup orientation="portrait" r:id="rId4"/>
    </customSheetView>
    <customSheetView guid="{B2E1A0C6-5BA1-4CF1-B412-16D81FCDF11F}" state="hidden">
      <selection activeCell="D25" sqref="D25"/>
      <pageMargins left="0.7" right="0.7" top="0.75" bottom="0.75" header="0.3" footer="0.3"/>
      <pageSetup orientation="portrait" r:id="rId5"/>
    </customSheetView>
    <customSheetView guid="{967E0446-E234-427F-8E57-7FE287052E2E}" showPageBreaks="1" state="hidden">
      <selection activeCell="D25" sqref="D25"/>
      <pageMargins left="0.7" right="0.7" top="0.75" bottom="0.75" header="0.3" footer="0.3"/>
      <pageSetup orientation="portrait" r:id="rId6"/>
    </customSheetView>
    <customSheetView guid="{2ACFE167-4169-43A6-9AB2-59D5A2DA2DB4}" showPageBreaks="1" state="hidden">
      <selection activeCell="D25" sqref="D25"/>
      <pageMargins left="0.7" right="0.7" top="0.75" bottom="0.75" header="0.3" footer="0.3"/>
      <pageSetup orientation="portrait" r:id="rId7"/>
    </customSheetView>
  </customSheetViews>
  <mergeCells count="15">
    <mergeCell ref="C68:E68"/>
    <mergeCell ref="B42:B43"/>
    <mergeCell ref="C42:E42"/>
    <mergeCell ref="C178:E178"/>
    <mergeCell ref="B3:B4"/>
    <mergeCell ref="C3:E3"/>
    <mergeCell ref="B146:B147"/>
    <mergeCell ref="C146:E146"/>
    <mergeCell ref="B120:B121"/>
    <mergeCell ref="C120:E120"/>
    <mergeCell ref="B94:B95"/>
    <mergeCell ref="C94:E94"/>
    <mergeCell ref="B68:B69"/>
    <mergeCell ref="B15:B16"/>
    <mergeCell ref="C15:E15"/>
  </mergeCells>
  <hyperlinks>
    <hyperlink ref="B1" location="'List of tables'!A1" display="'List of tables'!A1"/>
  </hyperlinks>
  <pageMargins left="0.7" right="0.7" top="0.75" bottom="0.75" header="0.3" footer="0.3"/>
  <pageSetup orientation="portrait" r:id="rId8"/>
  <drawing r:id="rId9"/>
  <legacyDrawing r:id="rId1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E46"/>
  <sheetViews>
    <sheetView workbookViewId="0"/>
  </sheetViews>
  <sheetFormatPr defaultRowHeight="14.4"/>
  <cols>
    <col min="1" max="1" width="4.109375" customWidth="1"/>
    <col min="2" max="2" width="92.33203125" customWidth="1"/>
    <col min="3" max="3" width="20.109375" bestFit="1" customWidth="1"/>
    <col min="4" max="4" width="17.109375" customWidth="1"/>
    <col min="5" max="5" width="21.6640625" bestFit="1" customWidth="1"/>
  </cols>
  <sheetData>
    <row r="1" spans="1:5" ht="26.25" customHeight="1">
      <c r="A1" s="14"/>
      <c r="B1" s="14"/>
      <c r="C1" s="211" t="s">
        <v>347</v>
      </c>
      <c r="D1" s="211" t="s">
        <v>348</v>
      </c>
      <c r="E1" s="211" t="s">
        <v>349</v>
      </c>
    </row>
    <row r="2" spans="1:5" s="56" customFormat="1" ht="21.75" customHeight="1">
      <c r="B2" s="56" t="s">
        <v>235</v>
      </c>
      <c r="C2" s="300"/>
    </row>
    <row r="3" spans="1:5" s="56" customFormat="1" ht="21.75" customHeight="1">
      <c r="B3" s="56" t="s">
        <v>65</v>
      </c>
      <c r="C3" s="300"/>
    </row>
    <row r="4" spans="1:5" s="56" customFormat="1" ht="21" customHeight="1">
      <c r="B4" s="56" t="s">
        <v>317</v>
      </c>
      <c r="D4" s="300"/>
    </row>
    <row r="5" spans="1:5" s="56" customFormat="1" ht="21" customHeight="1">
      <c r="B5" s="56" t="s">
        <v>318</v>
      </c>
      <c r="E5" s="300"/>
    </row>
    <row r="6" spans="1:5" s="56" customFormat="1" ht="21" customHeight="1">
      <c r="B6" s="56" t="s">
        <v>319</v>
      </c>
      <c r="C6" s="300"/>
    </row>
    <row r="7" spans="1:5" s="56" customFormat="1" ht="19.5" customHeight="1">
      <c r="B7" s="56" t="s">
        <v>320</v>
      </c>
      <c r="D7" s="300"/>
    </row>
    <row r="8" spans="1:5" s="56" customFormat="1" ht="21.75" customHeight="1">
      <c r="B8" s="56" t="s">
        <v>81</v>
      </c>
      <c r="E8" s="300"/>
    </row>
    <row r="9" spans="1:5" s="56" customFormat="1" ht="24" customHeight="1">
      <c r="B9" s="56" t="s">
        <v>321</v>
      </c>
      <c r="E9" s="300"/>
    </row>
    <row r="10" spans="1:5" s="56" customFormat="1" ht="21.75" customHeight="1">
      <c r="B10" s="56" t="s">
        <v>322</v>
      </c>
      <c r="C10" s="300"/>
    </row>
    <row r="11" spans="1:5" s="56" customFormat="1" ht="21" customHeight="1">
      <c r="B11" s="56" t="s">
        <v>323</v>
      </c>
      <c r="D11" s="300"/>
    </row>
    <row r="12" spans="1:5" s="56" customFormat="1" ht="21" customHeight="1">
      <c r="B12" s="56" t="s">
        <v>324</v>
      </c>
      <c r="E12" s="300"/>
    </row>
    <row r="13" spans="1:5" s="56" customFormat="1" ht="20.25" customHeight="1">
      <c r="B13" s="56" t="s">
        <v>325</v>
      </c>
      <c r="E13" s="300"/>
    </row>
    <row r="14" spans="1:5" s="56" customFormat="1" ht="21" customHeight="1">
      <c r="B14" s="56" t="s">
        <v>326</v>
      </c>
      <c r="E14" s="300"/>
    </row>
    <row r="15" spans="1:5" s="56" customFormat="1" ht="21" customHeight="1">
      <c r="B15" s="56" t="s">
        <v>328</v>
      </c>
      <c r="E15" s="300"/>
    </row>
    <row r="16" spans="1:5" s="56" customFormat="1" ht="21.75" customHeight="1">
      <c r="B16" s="56" t="s">
        <v>327</v>
      </c>
      <c r="E16" s="300"/>
    </row>
    <row r="17" spans="2:5" s="56" customFormat="1" ht="20.25" customHeight="1">
      <c r="B17" s="56" t="s">
        <v>329</v>
      </c>
      <c r="C17" s="300"/>
    </row>
    <row r="18" spans="2:5" s="56" customFormat="1" ht="21" customHeight="1">
      <c r="B18" s="56" t="s">
        <v>140</v>
      </c>
      <c r="C18" s="300"/>
    </row>
    <row r="19" spans="2:5" s="56" customFormat="1" ht="22.5" customHeight="1">
      <c r="B19" s="56" t="s">
        <v>121</v>
      </c>
      <c r="C19" s="300"/>
    </row>
    <row r="20" spans="2:5" s="56" customFormat="1" ht="21.75" customHeight="1">
      <c r="B20" s="56" t="s">
        <v>330</v>
      </c>
      <c r="E20" s="300"/>
    </row>
    <row r="21" spans="2:5" s="56" customFormat="1" ht="22.5" customHeight="1">
      <c r="B21" s="56" t="s">
        <v>331</v>
      </c>
      <c r="D21" s="300"/>
    </row>
    <row r="22" spans="2:5" s="56" customFormat="1" ht="22.5" customHeight="1">
      <c r="B22" s="56" t="s">
        <v>332</v>
      </c>
      <c r="E22" s="300"/>
    </row>
    <row r="23" spans="2:5" s="56" customFormat="1" ht="22.5" customHeight="1">
      <c r="B23" s="56" t="s">
        <v>94</v>
      </c>
      <c r="E23" s="300"/>
    </row>
    <row r="24" spans="2:5" s="56" customFormat="1" ht="20.25" customHeight="1">
      <c r="B24" s="56" t="s">
        <v>333</v>
      </c>
      <c r="E24" s="300"/>
    </row>
    <row r="25" spans="2:5" s="56" customFormat="1" ht="21.75" customHeight="1">
      <c r="B25" s="56" t="s">
        <v>186</v>
      </c>
      <c r="D25" s="300"/>
    </row>
    <row r="26" spans="2:5" s="56" customFormat="1" ht="17.399999999999999" customHeight="1">
      <c r="B26" s="56" t="s">
        <v>103</v>
      </c>
      <c r="E26" s="300"/>
    </row>
    <row r="27" spans="2:5" s="56" customFormat="1" ht="18.75" customHeight="1">
      <c r="B27" s="56" t="s">
        <v>334</v>
      </c>
      <c r="D27" s="300"/>
    </row>
    <row r="28" spans="2:5" s="56" customFormat="1" ht="20.25" customHeight="1">
      <c r="B28" s="56" t="s">
        <v>335</v>
      </c>
      <c r="D28" s="300"/>
    </row>
    <row r="29" spans="2:5" s="56" customFormat="1" ht="19.5" customHeight="1">
      <c r="B29" s="56" t="s">
        <v>336</v>
      </c>
      <c r="D29" s="300"/>
    </row>
    <row r="30" spans="2:5" s="56" customFormat="1" ht="21" customHeight="1">
      <c r="B30" s="56" t="s">
        <v>337</v>
      </c>
    </row>
    <row r="31" spans="2:5" s="56" customFormat="1" ht="21" customHeight="1">
      <c r="B31" s="56" t="s">
        <v>338</v>
      </c>
    </row>
    <row r="32" spans="2:5" s="56" customFormat="1" ht="21.75" customHeight="1">
      <c r="B32" s="56" t="s">
        <v>339</v>
      </c>
    </row>
    <row r="33" spans="2:2" s="56" customFormat="1" ht="17.399999999999999" customHeight="1">
      <c r="B33" s="56" t="s">
        <v>197</v>
      </c>
    </row>
    <row r="34" spans="2:2" s="56" customFormat="1" ht="17.399999999999999" customHeight="1">
      <c r="B34" s="56" t="s">
        <v>135</v>
      </c>
    </row>
    <row r="35" spans="2:2" s="56" customFormat="1" ht="17.399999999999999" customHeight="1">
      <c r="B35" s="56" t="s">
        <v>340</v>
      </c>
    </row>
    <row r="36" spans="2:2" s="56" customFormat="1" ht="17.399999999999999" customHeight="1">
      <c r="B36" s="56" t="s">
        <v>341</v>
      </c>
    </row>
    <row r="37" spans="2:2" s="56" customFormat="1" ht="17.399999999999999" customHeight="1">
      <c r="B37" s="56" t="s">
        <v>342</v>
      </c>
    </row>
    <row r="38" spans="2:2" s="56" customFormat="1" ht="17.399999999999999" customHeight="1">
      <c r="B38" s="56" t="s">
        <v>154</v>
      </c>
    </row>
    <row r="39" spans="2:2" s="56" customFormat="1" ht="17.399999999999999" customHeight="1">
      <c r="B39" s="56" t="s">
        <v>169</v>
      </c>
    </row>
    <row r="40" spans="2:2" s="56" customFormat="1" ht="17.399999999999999" customHeight="1">
      <c r="B40" s="56" t="s">
        <v>343</v>
      </c>
    </row>
    <row r="41" spans="2:2" s="56" customFormat="1" ht="17.399999999999999" customHeight="1">
      <c r="B41" s="56" t="s">
        <v>344</v>
      </c>
    </row>
    <row r="42" spans="2:2" s="56" customFormat="1" ht="17.399999999999999" customHeight="1">
      <c r="B42" s="56" t="s">
        <v>144</v>
      </c>
    </row>
    <row r="43" spans="2:2" s="56" customFormat="1" ht="17.399999999999999" customHeight="1">
      <c r="B43" s="56" t="s">
        <v>136</v>
      </c>
    </row>
    <row r="44" spans="2:2" s="56" customFormat="1" ht="17.399999999999999" customHeight="1">
      <c r="B44" s="56" t="s">
        <v>345</v>
      </c>
    </row>
    <row r="45" spans="2:2" s="56" customFormat="1" ht="17.399999999999999" customHeight="1">
      <c r="B45" s="56" t="s">
        <v>346</v>
      </c>
    </row>
    <row r="46" spans="2:2" s="56" customFormat="1" ht="17.399999999999999" customHeight="1">
      <c r="B46" s="56" t="s">
        <v>354</v>
      </c>
    </row>
  </sheetData>
  <customSheetViews>
    <customSheetView guid="{5E394B0B-7867-4722-9497-A93AB2A9A773}" showPageBreaks="1" state="hidden">
      <pageMargins left="0.7" right="0.7" top="0.75" bottom="0.75" header="0.3" footer="0.3"/>
      <pageSetup orientation="portrait" r:id="rId1"/>
    </customSheetView>
    <customSheetView guid="{B1E1B596-A9A1-411D-A882-A48CB025B978}" state="hidden">
      <pageMargins left="0.7" right="0.7" top="0.75" bottom="0.75" header="0.3" footer="0.3"/>
      <pageSetup orientation="portrait" r:id="rId2"/>
    </customSheetView>
    <customSheetView guid="{E82B35BE-4719-4C53-A9EF-1CC6F153A6F3}" state="hidden">
      <pageMargins left="0.7" right="0.7" top="0.75" bottom="0.75" header="0.3" footer="0.3"/>
      <pageSetup orientation="portrait" r:id="rId3"/>
    </customSheetView>
    <customSheetView guid="{46F31544-8E6F-41C5-8628-1D6EE074AF15}" state="hidden">
      <pageMargins left="0.7" right="0.7" top="0.75" bottom="0.75" header="0.3" footer="0.3"/>
      <pageSetup orientation="portrait" r:id="rId4"/>
    </customSheetView>
    <customSheetView guid="{B2E1A0C6-5BA1-4CF1-B412-16D81FCDF11F}" state="hidden">
      <pageMargins left="0.7" right="0.7" top="0.75" bottom="0.75" header="0.3" footer="0.3"/>
      <pageSetup orientation="portrait" r:id="rId5"/>
    </customSheetView>
    <customSheetView guid="{967E0446-E234-427F-8E57-7FE287052E2E}" showPageBreaks="1" state="hidden">
      <pageMargins left="0.7" right="0.7" top="0.75" bottom="0.75" header="0.3" footer="0.3"/>
      <pageSetup orientation="portrait" r:id="rId6"/>
    </customSheetView>
    <customSheetView guid="{2ACFE167-4169-43A6-9AB2-59D5A2DA2DB4}" showPageBreaks="1"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N29"/>
  <sheetViews>
    <sheetView workbookViewId="0">
      <selection activeCell="B21" sqref="B21"/>
    </sheetView>
  </sheetViews>
  <sheetFormatPr defaultRowHeight="14.4"/>
  <cols>
    <col min="1" max="1" width="3.5546875" customWidth="1"/>
    <col min="2" max="2" width="8.6640625" customWidth="1"/>
    <col min="3" max="3" width="14.33203125" bestFit="1" customWidth="1"/>
    <col min="4" max="4" width="13.109375" bestFit="1" customWidth="1"/>
    <col min="5" max="5" width="8.5546875" customWidth="1"/>
    <col min="6" max="6" width="14.33203125" bestFit="1" customWidth="1"/>
    <col min="7" max="7" width="13.109375" bestFit="1" customWidth="1"/>
    <col min="8" max="8" width="9.33203125" customWidth="1"/>
    <col min="9" max="9" width="14.6640625" customWidth="1"/>
    <col min="10" max="10" width="12" style="232" customWidth="1"/>
    <col min="11" max="11" width="10.109375" bestFit="1" customWidth="1"/>
    <col min="12" max="12" width="10.5546875" customWidth="1"/>
    <col min="13" max="13" width="11.6640625" customWidth="1"/>
    <col min="14" max="14" width="12" customWidth="1"/>
  </cols>
  <sheetData>
    <row r="1" spans="1:14">
      <c r="B1" s="301" t="s">
        <v>350</v>
      </c>
      <c r="C1" s="3"/>
      <c r="D1" s="3"/>
      <c r="E1" s="3"/>
      <c r="F1" s="3"/>
      <c r="G1" s="3"/>
      <c r="H1" s="3"/>
    </row>
    <row r="2" spans="1:14">
      <c r="A2" s="14"/>
      <c r="B2" s="2702" t="s">
        <v>231</v>
      </c>
      <c r="C2" s="2703"/>
      <c r="D2" s="2703"/>
      <c r="E2" s="2703"/>
      <c r="F2" s="2703"/>
      <c r="G2" s="2703"/>
      <c r="H2" s="2704"/>
    </row>
    <row r="3" spans="1:14">
      <c r="A3" s="14"/>
      <c r="B3" s="2330" t="s">
        <v>3</v>
      </c>
      <c r="C3" s="2327" t="s">
        <v>410</v>
      </c>
      <c r="D3" s="2328"/>
      <c r="E3" s="2328"/>
      <c r="F3" s="2327" t="s">
        <v>409</v>
      </c>
      <c r="G3" s="2328"/>
      <c r="H3" s="2329"/>
      <c r="J3" s="240"/>
    </row>
    <row r="4" spans="1:14" ht="32.25" customHeight="1">
      <c r="A4" s="14"/>
      <c r="B4" s="2331"/>
      <c r="C4" s="308" t="s">
        <v>232</v>
      </c>
      <c r="D4" s="308" t="s">
        <v>229</v>
      </c>
      <c r="E4" s="308" t="s">
        <v>230</v>
      </c>
      <c r="F4" s="308" t="s">
        <v>232</v>
      </c>
      <c r="G4" s="308" t="s">
        <v>229</v>
      </c>
      <c r="H4" s="308" t="s">
        <v>230</v>
      </c>
      <c r="J4" s="223"/>
      <c r="K4" s="69"/>
      <c r="L4" s="69"/>
      <c r="M4" s="223"/>
      <c r="N4" s="69"/>
    </row>
    <row r="5" spans="1:14" ht="17.399999999999999" customHeight="1">
      <c r="A5" s="14">
        <v>1</v>
      </c>
      <c r="B5" s="206" t="s">
        <v>15</v>
      </c>
      <c r="C5" s="309" t="e">
        <f>+#REF!+#REF!</f>
        <v>#REF!</v>
      </c>
      <c r="D5" s="309" t="e">
        <f>VLOOKUP(B5,#REF!,12,0)</f>
        <v>#REF!</v>
      </c>
      <c r="E5" s="319" t="e">
        <f>+D5/$D$20*100</f>
        <v>#REF!</v>
      </c>
      <c r="F5" s="309" t="e">
        <f>+#REF!+#REF!</f>
        <v>#REF!</v>
      </c>
      <c r="G5" s="309" t="e">
        <f>VLOOKUP(B5,#REF!,14,0)</f>
        <v>#REF!</v>
      </c>
      <c r="H5" s="310" t="e">
        <f>+G5/$G$20*100</f>
        <v>#REF!</v>
      </c>
      <c r="M5" s="18"/>
      <c r="N5" s="18"/>
    </row>
    <row r="6" spans="1:14" ht="17.399999999999999" customHeight="1">
      <c r="A6" s="14">
        <v>2</v>
      </c>
      <c r="B6" s="206" t="s">
        <v>68</v>
      </c>
      <c r="C6" s="309" t="e">
        <f>+#REF!+#REF!+#REF!</f>
        <v>#REF!</v>
      </c>
      <c r="D6" s="309" t="e">
        <f>VLOOKUP(B6,#REF!,12,0)</f>
        <v>#REF!</v>
      </c>
      <c r="E6" s="310" t="e">
        <f t="shared" ref="E6:E19" si="0">+D6/$D$20*100</f>
        <v>#REF!</v>
      </c>
      <c r="F6" s="309" t="e">
        <f>+#REF!+#REF!+#REF!</f>
        <v>#REF!</v>
      </c>
      <c r="G6" s="309" t="e">
        <f>VLOOKUP(B6,#REF!,14,0)</f>
        <v>#REF!</v>
      </c>
      <c r="H6" s="310" t="e">
        <f t="shared" ref="H6:H19" si="1">+G6/$G$20*100</f>
        <v>#REF!</v>
      </c>
      <c r="J6" s="236"/>
      <c r="K6" s="236"/>
      <c r="L6" s="236"/>
      <c r="M6" s="236"/>
      <c r="N6" s="236"/>
    </row>
    <row r="7" spans="1:14" s="14" customFormat="1" ht="17.399999999999999" customHeight="1">
      <c r="A7" s="14">
        <v>3</v>
      </c>
      <c r="B7" s="206" t="s">
        <v>23</v>
      </c>
      <c r="C7" s="309" t="e">
        <f>+#REF!+#REF!+#REF!</f>
        <v>#REF!</v>
      </c>
      <c r="D7" s="309" t="e">
        <f>VLOOKUP(B7,#REF!,12,0)</f>
        <v>#REF!</v>
      </c>
      <c r="E7" s="310" t="e">
        <f t="shared" si="0"/>
        <v>#REF!</v>
      </c>
      <c r="F7" s="309" t="e">
        <f>+#REF!+#REF!+#REF!</f>
        <v>#REF!</v>
      </c>
      <c r="G7" s="309" t="e">
        <f>VLOOKUP(B7,#REF!,14,0)</f>
        <v>#REF!</v>
      </c>
      <c r="H7" s="310" t="e">
        <f t="shared" si="1"/>
        <v>#REF!</v>
      </c>
      <c r="J7" s="28"/>
      <c r="M7" s="239"/>
      <c r="N7" s="239"/>
    </row>
    <row r="8" spans="1:14" ht="17.399999999999999" customHeight="1">
      <c r="A8" s="14">
        <v>4</v>
      </c>
      <c r="B8" s="206" t="s">
        <v>12</v>
      </c>
      <c r="C8" s="309" t="e">
        <f>+#REF!+#REF!</f>
        <v>#REF!</v>
      </c>
      <c r="D8" s="309" t="e">
        <f>VLOOKUP(B8,#REF!,12,0)</f>
        <v>#REF!</v>
      </c>
      <c r="E8" s="310" t="e">
        <f t="shared" si="0"/>
        <v>#REF!</v>
      </c>
      <c r="F8" s="309" t="e">
        <f>+#REF!+#REF!</f>
        <v>#REF!</v>
      </c>
      <c r="G8" s="309" t="e">
        <f>VLOOKUP(B8,#REF!,14,0)</f>
        <v>#REF!</v>
      </c>
      <c r="H8" s="310" t="e">
        <f t="shared" si="1"/>
        <v>#REF!</v>
      </c>
      <c r="I8" s="14"/>
      <c r="J8" s="27"/>
      <c r="K8" s="14"/>
    </row>
    <row r="9" spans="1:14" ht="17.399999999999999" customHeight="1">
      <c r="A9" s="14">
        <v>5</v>
      </c>
      <c r="B9" s="206" t="s">
        <v>18</v>
      </c>
      <c r="C9" s="309" t="e">
        <f>+#REF!+#REF!</f>
        <v>#REF!</v>
      </c>
      <c r="D9" s="309" t="e">
        <f>VLOOKUP(B9,#REF!,12,0)</f>
        <v>#REF!</v>
      </c>
      <c r="E9" s="310" t="e">
        <f t="shared" si="0"/>
        <v>#REF!</v>
      </c>
      <c r="F9" s="309" t="e">
        <f>+#REF!+#REF!</f>
        <v>#REF!</v>
      </c>
      <c r="G9" s="309" t="e">
        <f>VLOOKUP(B9,#REF!,14,0)</f>
        <v>#REF!</v>
      </c>
      <c r="H9" s="310" t="e">
        <f t="shared" si="1"/>
        <v>#REF!</v>
      </c>
      <c r="I9" s="14"/>
      <c r="J9" s="27"/>
      <c r="K9" s="14"/>
    </row>
    <row r="10" spans="1:14" ht="17.399999999999999" customHeight="1">
      <c r="A10" s="14">
        <v>6</v>
      </c>
      <c r="B10" s="206" t="s">
        <v>10</v>
      </c>
      <c r="C10" s="227" t="e">
        <f>+#REF!+#REF!</f>
        <v>#REF!</v>
      </c>
      <c r="D10" s="309" t="e">
        <f>VLOOKUP(B10,#REF!,12,0)</f>
        <v>#REF!</v>
      </c>
      <c r="E10" s="310" t="e">
        <f t="shared" si="0"/>
        <v>#REF!</v>
      </c>
      <c r="F10" s="227" t="e">
        <f>+#REF!+#REF!</f>
        <v>#REF!</v>
      </c>
      <c r="G10" s="309" t="e">
        <f>VLOOKUP(B10,#REF!,14,0)</f>
        <v>#REF!</v>
      </c>
      <c r="H10" s="310" t="e">
        <f t="shared" si="1"/>
        <v>#REF!</v>
      </c>
      <c r="I10" s="14"/>
      <c r="J10" s="27"/>
      <c r="K10" s="14"/>
    </row>
    <row r="11" spans="1:14" ht="17.399999999999999" customHeight="1">
      <c r="A11" s="14">
        <v>7</v>
      </c>
      <c r="B11" s="206" t="s">
        <v>14</v>
      </c>
      <c r="C11" s="309" t="e">
        <f>+#REF!+#REF!</f>
        <v>#REF!</v>
      </c>
      <c r="D11" s="309" t="e">
        <f>VLOOKUP(B11,#REF!,12,0)</f>
        <v>#REF!</v>
      </c>
      <c r="E11" s="310" t="e">
        <f t="shared" si="0"/>
        <v>#REF!</v>
      </c>
      <c r="F11" s="309" t="e">
        <f>+#REF!+#REF!</f>
        <v>#REF!</v>
      </c>
      <c r="G11" s="309" t="e">
        <f>VLOOKUP(B11,#REF!,14,0)</f>
        <v>#REF!</v>
      </c>
      <c r="H11" s="310" t="e">
        <f t="shared" si="1"/>
        <v>#REF!</v>
      </c>
      <c r="I11" s="14"/>
      <c r="J11" s="27"/>
      <c r="K11" s="14"/>
    </row>
    <row r="12" spans="1:14" ht="17.399999999999999" customHeight="1">
      <c r="A12" s="14">
        <v>8</v>
      </c>
      <c r="B12" s="206" t="s">
        <v>17</v>
      </c>
      <c r="C12" s="309" t="e">
        <f>+#REF!+#REF!</f>
        <v>#REF!</v>
      </c>
      <c r="D12" s="309" t="e">
        <f>VLOOKUP(B12,#REF!,12,0)</f>
        <v>#REF!</v>
      </c>
      <c r="E12" s="310" t="e">
        <f t="shared" si="0"/>
        <v>#REF!</v>
      </c>
      <c r="F12" s="309" t="e">
        <f>+#REF!+#REF!</f>
        <v>#REF!</v>
      </c>
      <c r="G12" s="309" t="e">
        <f>VLOOKUP(B12,#REF!,14,0)</f>
        <v>#REF!</v>
      </c>
      <c r="H12" s="310" t="e">
        <f t="shared" si="1"/>
        <v>#REF!</v>
      </c>
      <c r="I12" s="14"/>
      <c r="J12" s="27"/>
      <c r="K12" s="14"/>
    </row>
    <row r="13" spans="1:14" ht="17.399999999999999" customHeight="1">
      <c r="A13" s="14">
        <v>9</v>
      </c>
      <c r="B13" s="206" t="s">
        <v>13</v>
      </c>
      <c r="C13" s="309" t="e">
        <f>+#REF!+#REF!</f>
        <v>#REF!</v>
      </c>
      <c r="D13" s="309" t="e">
        <f>VLOOKUP(B13,#REF!,12,0)</f>
        <v>#REF!</v>
      </c>
      <c r="E13" s="310" t="e">
        <f t="shared" si="0"/>
        <v>#REF!</v>
      </c>
      <c r="F13" s="309" t="e">
        <f>+#REF!+#REF!</f>
        <v>#REF!</v>
      </c>
      <c r="G13" s="309" t="e">
        <f>VLOOKUP(B13,#REF!,14,0)</f>
        <v>#REF!</v>
      </c>
      <c r="H13" s="310" t="e">
        <f t="shared" si="1"/>
        <v>#REF!</v>
      </c>
      <c r="I13" s="14"/>
      <c r="J13" s="27"/>
      <c r="K13" s="14"/>
    </row>
    <row r="14" spans="1:14" ht="17.399999999999999" customHeight="1">
      <c r="A14" s="14">
        <v>10</v>
      </c>
      <c r="B14" s="206" t="s">
        <v>19</v>
      </c>
      <c r="C14" s="309" t="e">
        <f>+#REF!+#REF!+#REF!</f>
        <v>#REF!</v>
      </c>
      <c r="D14" s="309" t="e">
        <f>VLOOKUP(B14,#REF!,12,0)</f>
        <v>#REF!</v>
      </c>
      <c r="E14" s="310" t="e">
        <f t="shared" si="0"/>
        <v>#REF!</v>
      </c>
      <c r="F14" s="309" t="e">
        <f>+#REF!+#REF!+#REF!</f>
        <v>#REF!</v>
      </c>
      <c r="G14" s="309" t="e">
        <f>VLOOKUP(B14,#REF!,14,0)</f>
        <v>#REF!</v>
      </c>
      <c r="H14" s="310" t="e">
        <f t="shared" si="1"/>
        <v>#REF!</v>
      </c>
      <c r="I14" s="14"/>
      <c r="J14" s="27"/>
      <c r="K14" s="14"/>
    </row>
    <row r="15" spans="1:14" ht="17.399999999999999" customHeight="1">
      <c r="A15" s="14">
        <v>11</v>
      </c>
      <c r="B15" s="206" t="s">
        <v>27</v>
      </c>
      <c r="C15" s="309" t="e">
        <f>+#REF!+#REF!</f>
        <v>#REF!</v>
      </c>
      <c r="D15" s="309" t="e">
        <f>VLOOKUP(B15,#REF!,12,0)</f>
        <v>#REF!</v>
      </c>
      <c r="E15" s="310" t="e">
        <f t="shared" si="0"/>
        <v>#REF!</v>
      </c>
      <c r="F15" s="309" t="e">
        <f>+#REF!+#REF!</f>
        <v>#REF!</v>
      </c>
      <c r="G15" s="309" t="e">
        <f>VLOOKUP(B15,#REF!,14,0)</f>
        <v>#REF!</v>
      </c>
      <c r="H15" s="310" t="e">
        <f t="shared" si="1"/>
        <v>#REF!</v>
      </c>
      <c r="I15" s="241"/>
      <c r="J15" s="29"/>
      <c r="K15" s="14"/>
    </row>
    <row r="16" spans="1:14" ht="17.399999999999999" customHeight="1">
      <c r="A16" s="14">
        <v>12</v>
      </c>
      <c r="B16" s="206" t="s">
        <v>21</v>
      </c>
      <c r="C16" s="309" t="e">
        <f>+#REF!+#REF!</f>
        <v>#REF!</v>
      </c>
      <c r="D16" s="309" t="e">
        <f>VLOOKUP(B16,#REF!,12,0)</f>
        <v>#REF!</v>
      </c>
      <c r="E16" s="310" t="e">
        <f t="shared" si="0"/>
        <v>#REF!</v>
      </c>
      <c r="F16" s="309" t="e">
        <f>+#REF!+#REF!</f>
        <v>#REF!</v>
      </c>
      <c r="G16" s="309" t="e">
        <f>VLOOKUP(B16,#REF!,14,0)</f>
        <v>#REF!</v>
      </c>
      <c r="H16" s="310" t="e">
        <f t="shared" si="1"/>
        <v>#REF!</v>
      </c>
      <c r="I16" s="21"/>
      <c r="K16" s="14"/>
    </row>
    <row r="17" spans="1:10" s="14" customFormat="1" ht="17.399999999999999" customHeight="1">
      <c r="A17" s="14">
        <v>13</v>
      </c>
      <c r="B17" s="206" t="s">
        <v>9</v>
      </c>
      <c r="C17" s="309" t="e">
        <f>+#REF!+#REF!</f>
        <v>#REF!</v>
      </c>
      <c r="D17" s="309" t="e">
        <f>VLOOKUP(B17,#REF!,12,0)</f>
        <v>#REF!</v>
      </c>
      <c r="E17" s="310" t="e">
        <f t="shared" si="0"/>
        <v>#REF!</v>
      </c>
      <c r="F17" s="309" t="e">
        <f>+#REF!+#REF!</f>
        <v>#REF!</v>
      </c>
      <c r="G17" s="309" t="e">
        <f>VLOOKUP(B17,#REF!,14,0)</f>
        <v>#REF!</v>
      </c>
      <c r="H17" s="310" t="e">
        <f t="shared" si="1"/>
        <v>#REF!</v>
      </c>
      <c r="I17" s="21"/>
      <c r="J17" s="22"/>
    </row>
    <row r="18" spans="1:10" ht="17.399999999999999" customHeight="1">
      <c r="A18" s="14">
        <v>14</v>
      </c>
      <c r="B18" s="206" t="s">
        <v>20</v>
      </c>
      <c r="C18" s="309" t="e">
        <f>+#REF!+#REF!</f>
        <v>#REF!</v>
      </c>
      <c r="D18" s="309" t="e">
        <f>VLOOKUP(B18,#REF!,12,0)</f>
        <v>#REF!</v>
      </c>
      <c r="E18" s="310" t="e">
        <f t="shared" si="0"/>
        <v>#REF!</v>
      </c>
      <c r="F18" s="309" t="e">
        <f>+#REF!+#REF!</f>
        <v>#REF!</v>
      </c>
      <c r="G18" s="309" t="e">
        <f>VLOOKUP(B18,#REF!,14,0)</f>
        <v>#REF!</v>
      </c>
      <c r="H18" s="310" t="e">
        <f t="shared" si="1"/>
        <v>#REF!</v>
      </c>
      <c r="I18" s="21"/>
    </row>
    <row r="19" spans="1:10" ht="17.399999999999999" customHeight="1">
      <c r="A19" s="14">
        <v>15</v>
      </c>
      <c r="B19" s="206" t="s">
        <v>11</v>
      </c>
      <c r="C19" s="311" t="e">
        <f>+#REF!+#REF!</f>
        <v>#REF!</v>
      </c>
      <c r="D19" s="309" t="e">
        <f>VLOOKUP(B19,#REF!,12,0)</f>
        <v>#REF!</v>
      </c>
      <c r="E19" s="310" t="e">
        <f t="shared" si="0"/>
        <v>#REF!</v>
      </c>
      <c r="F19" s="309" t="e">
        <f>+#REF!+#REF!</f>
        <v>#REF!</v>
      </c>
      <c r="G19" s="309" t="e">
        <f>VLOOKUP(B19,#REF!,14,0)</f>
        <v>#REF!</v>
      </c>
      <c r="H19" s="310" t="e">
        <f t="shared" si="1"/>
        <v>#REF!</v>
      </c>
      <c r="I19" s="21"/>
    </row>
    <row r="20" spans="1:10" ht="17.399999999999999" customHeight="1">
      <c r="A20" s="14"/>
      <c r="B20" s="312" t="s">
        <v>2</v>
      </c>
      <c r="C20" s="313" t="e">
        <f t="shared" ref="C20:H20" si="2">SUM(C5:C19)</f>
        <v>#REF!</v>
      </c>
      <c r="D20" s="313" t="e">
        <f t="shared" si="2"/>
        <v>#REF!</v>
      </c>
      <c r="E20" s="313" t="e">
        <f t="shared" si="2"/>
        <v>#REF!</v>
      </c>
      <c r="F20" s="313" t="e">
        <f t="shared" si="2"/>
        <v>#REF!</v>
      </c>
      <c r="G20" s="313" t="e">
        <f t="shared" si="2"/>
        <v>#REF!</v>
      </c>
      <c r="H20" s="313" t="e">
        <f t="shared" si="2"/>
        <v>#REF!</v>
      </c>
      <c r="I20" s="20"/>
    </row>
    <row r="21" spans="1:10">
      <c r="B21" s="4"/>
      <c r="C21" s="4"/>
      <c r="F21" s="5"/>
      <c r="G21" s="5"/>
      <c r="H21" s="5"/>
      <c r="J21" s="26"/>
    </row>
    <row r="22" spans="1:10">
      <c r="F22" s="20"/>
      <c r="G22" s="20"/>
      <c r="H22" s="20"/>
    </row>
    <row r="23" spans="1:10">
      <c r="B23" s="199" t="s">
        <v>218</v>
      </c>
    </row>
    <row r="24" spans="1:10">
      <c r="B24" s="16" t="s">
        <v>223</v>
      </c>
    </row>
    <row r="25" spans="1:10">
      <c r="B25" s="51" t="s">
        <v>355</v>
      </c>
    </row>
    <row r="26" spans="1:10">
      <c r="B26" s="51" t="s">
        <v>193</v>
      </c>
      <c r="F26" s="20"/>
      <c r="G26" s="20"/>
      <c r="H26" s="20"/>
    </row>
    <row r="27" spans="1:10">
      <c r="B27" s="51" t="s">
        <v>219</v>
      </c>
    </row>
    <row r="28" spans="1:10">
      <c r="B28" s="2" t="s">
        <v>224</v>
      </c>
      <c r="F28" s="10"/>
      <c r="G28" s="10"/>
      <c r="H28" s="10"/>
    </row>
    <row r="29" spans="1:10">
      <c r="B29" s="2" t="s">
        <v>225</v>
      </c>
    </row>
  </sheetData>
  <customSheetViews>
    <customSheetView guid="{5E394B0B-7867-4722-9497-A93AB2A9A773}" showPageBreaks="1" state="hidden">
      <selection activeCell="B21" sqref="B21"/>
      <colBreaks count="1" manualBreakCount="1">
        <brk id="8" max="1048575" man="1"/>
      </colBreaks>
      <pageMargins left="0.31" right="0.2" top="0.65" bottom="0.75" header="0.3" footer="0.3"/>
      <pageSetup scale="92" orientation="landscape" r:id="rId1"/>
    </customSheetView>
    <customSheetView guid="{B1E1B596-A9A1-411D-A882-A48CB025B978}" state="hidden">
      <selection activeCell="B21" sqref="B21"/>
      <colBreaks count="1" manualBreakCount="1">
        <brk id="8" max="1048575" man="1"/>
      </colBreaks>
      <pageMargins left="0.31" right="0.2" top="0.65" bottom="0.75" header="0.3" footer="0.3"/>
      <pageSetup scale="92" orientation="landscape" r:id="rId2"/>
    </customSheetView>
    <customSheetView guid="{E82B35BE-4719-4C53-A9EF-1CC6F153A6F3}" state="hidden">
      <selection activeCell="B21" sqref="B21"/>
      <colBreaks count="1" manualBreakCount="1">
        <brk id="8" max="1048575" man="1"/>
      </colBreaks>
      <pageMargins left="0.31" right="0.2" top="0.65" bottom="0.75" header="0.3" footer="0.3"/>
      <pageSetup scale="92" orientation="landscape" r:id="rId3"/>
    </customSheetView>
    <customSheetView guid="{46F31544-8E6F-41C5-8628-1D6EE074AF15}" state="hidden">
      <selection activeCell="B21" sqref="B21"/>
      <colBreaks count="1" manualBreakCount="1">
        <brk id="8" max="1048575" man="1"/>
      </colBreaks>
      <pageMargins left="0.31" right="0.2" top="0.65" bottom="0.75" header="0.3" footer="0.3"/>
      <pageSetup scale="92" orientation="landscape" r:id="rId4"/>
    </customSheetView>
    <customSheetView guid="{B2E1A0C6-5BA1-4CF1-B412-16D81FCDF11F}" state="hidden">
      <selection activeCell="B21" sqref="B21"/>
      <colBreaks count="1" manualBreakCount="1">
        <brk id="8" max="1048575" man="1"/>
      </colBreaks>
      <pageMargins left="0.31" right="0.2" top="0.65" bottom="0.75" header="0.3" footer="0.3"/>
      <pageSetup scale="92" orientation="landscape" r:id="rId5"/>
    </customSheetView>
    <customSheetView guid="{967E0446-E234-427F-8E57-7FE287052E2E}" showPageBreaks="1" state="hidden">
      <selection activeCell="B21" sqref="B21"/>
      <colBreaks count="1" manualBreakCount="1">
        <brk id="8" max="1048575" man="1"/>
      </colBreaks>
      <pageMargins left="0.31" right="0.2" top="0.65" bottom="0.75" header="0.3" footer="0.3"/>
      <pageSetup scale="92" orientation="landscape" r:id="rId6"/>
    </customSheetView>
    <customSheetView guid="{2ACFE167-4169-43A6-9AB2-59D5A2DA2DB4}" showPageBreaks="1" state="hidden">
      <selection activeCell="B21" sqref="B21"/>
      <colBreaks count="1" manualBreakCount="1">
        <brk id="8" max="1048575" man="1"/>
      </colBreaks>
      <pageMargins left="0.31" right="0.2" top="0.65" bottom="0.75" header="0.3" footer="0.3"/>
      <pageSetup scale="92" orientation="landscape" r:id="rId7"/>
    </customSheetView>
  </customSheetViews>
  <mergeCells count="4">
    <mergeCell ref="B3:B4"/>
    <mergeCell ref="C3:E3"/>
    <mergeCell ref="F3:H3"/>
    <mergeCell ref="B2:H2"/>
  </mergeCells>
  <hyperlinks>
    <hyperlink ref="B1" location="'List of tables'!A1" display="'List of tables'!A1"/>
  </hyperlinks>
  <pageMargins left="0.31" right="0.2" top="0.65" bottom="0.75" header="0.3" footer="0.3"/>
  <pageSetup scale="92" orientation="landscape" r:id="rId8"/>
  <colBreaks count="1" manualBreakCount="1">
    <brk id="8" max="1048575" man="1"/>
  </col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00B050"/>
  </sheetPr>
  <dimension ref="B1:J27"/>
  <sheetViews>
    <sheetView workbookViewId="0">
      <selection activeCell="E13" sqref="E13"/>
    </sheetView>
  </sheetViews>
  <sheetFormatPr defaultRowHeight="14.4"/>
  <cols>
    <col min="1" max="1" width="4.6640625" customWidth="1"/>
    <col min="2" max="2" width="37.109375" customWidth="1"/>
    <col min="3" max="3" width="11.33203125" hidden="1" customWidth="1"/>
    <col min="4" max="4" width="11.5546875" hidden="1" customWidth="1"/>
    <col min="5" max="5" width="10.44140625" customWidth="1"/>
    <col min="6" max="6" width="11.44140625" customWidth="1"/>
    <col min="7" max="7" width="11.109375" customWidth="1"/>
    <col min="8" max="9" width="12" customWidth="1"/>
    <col min="10" max="10" width="12.44140625" customWidth="1"/>
    <col min="11" max="11" width="13.44140625" customWidth="1"/>
  </cols>
  <sheetData>
    <row r="1" spans="2:10">
      <c r="B1" s="301" t="s">
        <v>350</v>
      </c>
    </row>
    <row r="2" spans="2:10">
      <c r="B2" s="578" t="s">
        <v>0</v>
      </c>
      <c r="C2" s="65"/>
      <c r="D2" s="66"/>
      <c r="E2" s="66"/>
      <c r="F2" s="66"/>
      <c r="G2" s="66"/>
      <c r="H2" s="66"/>
      <c r="I2" s="66"/>
    </row>
    <row r="3" spans="2:10">
      <c r="B3" s="14" t="s">
        <v>508</v>
      </c>
      <c r="C3" s="14"/>
      <c r="D3" s="66"/>
      <c r="E3" s="66"/>
      <c r="F3" s="66"/>
      <c r="G3" s="66"/>
      <c r="H3" s="66"/>
      <c r="I3" s="66"/>
    </row>
    <row r="4" spans="2:10" s="11" customFormat="1">
      <c r="B4" s="2705"/>
      <c r="C4" s="2705"/>
      <c r="D4" s="2705"/>
      <c r="E4" s="2705"/>
      <c r="F4" s="2705"/>
      <c r="G4" s="2705"/>
      <c r="H4" s="2705"/>
      <c r="I4" s="21"/>
    </row>
    <row r="5" spans="2:10" ht="24" customHeight="1">
      <c r="B5" s="540"/>
      <c r="C5" s="540">
        <v>2006</v>
      </c>
      <c r="D5" s="541">
        <v>2007</v>
      </c>
      <c r="E5" s="560">
        <v>2008</v>
      </c>
      <c r="F5" s="560">
        <v>2009</v>
      </c>
      <c r="G5" s="560">
        <v>2010</v>
      </c>
      <c r="H5" s="560" t="s">
        <v>407</v>
      </c>
      <c r="I5" s="560" t="s">
        <v>408</v>
      </c>
    </row>
    <row r="6" spans="2:10" ht="18.75" customHeight="1">
      <c r="B6" s="437" t="s">
        <v>379</v>
      </c>
      <c r="C6" s="309">
        <v>17104</v>
      </c>
      <c r="D6" s="438" t="e">
        <f>+#REF!/1000</f>
        <v>#REF!</v>
      </c>
      <c r="E6" s="568" t="e">
        <f>+#REF!/1000</f>
        <v>#REF!</v>
      </c>
      <c r="F6" s="568" t="e">
        <f>+#REF!/1000</f>
        <v>#REF!</v>
      </c>
      <c r="G6" s="569" t="e">
        <f>+#REF!/1000</f>
        <v>#REF!</v>
      </c>
      <c r="H6" s="568" t="e">
        <f>+#REF!/1000</f>
        <v>#REF!</v>
      </c>
      <c r="I6" s="568" t="e">
        <f>+#REF!/1000</f>
        <v>#REF!</v>
      </c>
    </row>
    <row r="7" spans="2:10" ht="19.5" customHeight="1">
      <c r="B7" s="437" t="s">
        <v>394</v>
      </c>
      <c r="C7" s="309">
        <v>25931</v>
      </c>
      <c r="D7" s="438" t="e">
        <f>+#REF!/1000</f>
        <v>#REF!</v>
      </c>
      <c r="E7" s="568" t="e">
        <f>+#REF!/1000</f>
        <v>#REF!</v>
      </c>
      <c r="F7" s="568" t="e">
        <f>+#REF!/1000</f>
        <v>#REF!</v>
      </c>
      <c r="G7" s="568" t="e">
        <f>+#REF!/1000</f>
        <v>#REF!</v>
      </c>
      <c r="H7" s="568" t="e">
        <f>+#REF!/1000</f>
        <v>#REF!</v>
      </c>
      <c r="I7" s="568" t="e">
        <f>+#REF!/1000</f>
        <v>#REF!</v>
      </c>
    </row>
    <row r="8" spans="2:10" ht="19.5" customHeight="1">
      <c r="B8" s="437" t="s">
        <v>395</v>
      </c>
      <c r="C8" s="309">
        <f>SUM(C6:C7)</f>
        <v>43035</v>
      </c>
      <c r="D8" s="237" t="e">
        <f t="shared" ref="D8:I8" si="0">+D6+D7</f>
        <v>#REF!</v>
      </c>
      <c r="E8" s="569" t="e">
        <f t="shared" si="0"/>
        <v>#REF!</v>
      </c>
      <c r="F8" s="569" t="e">
        <f t="shared" si="0"/>
        <v>#REF!</v>
      </c>
      <c r="G8" s="569" t="e">
        <f>+G6+G7-1</f>
        <v>#REF!</v>
      </c>
      <c r="H8" s="569" t="e">
        <f t="shared" si="0"/>
        <v>#REF!</v>
      </c>
      <c r="I8" s="569" t="e">
        <f t="shared" si="0"/>
        <v>#REF!</v>
      </c>
    </row>
    <row r="9" spans="2:10" ht="21.75" customHeight="1">
      <c r="B9" s="437" t="s">
        <v>507</v>
      </c>
      <c r="C9" s="436">
        <v>15.61</v>
      </c>
      <c r="D9" s="441" t="e">
        <f t="shared" ref="D9:I9" si="1">((D8-C8)/C8)*100</f>
        <v>#REF!</v>
      </c>
      <c r="E9" s="573" t="e">
        <f t="shared" si="1"/>
        <v>#REF!</v>
      </c>
      <c r="F9" s="573" t="e">
        <f t="shared" si="1"/>
        <v>#REF!</v>
      </c>
      <c r="G9" s="573" t="e">
        <f t="shared" si="1"/>
        <v>#REF!</v>
      </c>
      <c r="H9" s="573" t="e">
        <f t="shared" si="1"/>
        <v>#REF!</v>
      </c>
      <c r="I9" s="573" t="e">
        <f t="shared" si="1"/>
        <v>#REF!</v>
      </c>
    </row>
    <row r="10" spans="2:10" ht="20.25" customHeight="1">
      <c r="B10" s="437" t="s">
        <v>380</v>
      </c>
      <c r="C10" s="309">
        <v>2939</v>
      </c>
      <c r="D10" s="439">
        <v>3579</v>
      </c>
      <c r="E10" s="570">
        <v>4411</v>
      </c>
      <c r="F10" s="570">
        <v>4835</v>
      </c>
      <c r="G10" s="571">
        <v>5604</v>
      </c>
      <c r="H10" s="570">
        <v>6544.009</v>
      </c>
      <c r="I10" s="570">
        <v>7582.3760000000002</v>
      </c>
      <c r="J10" s="10"/>
    </row>
    <row r="11" spans="2:10" ht="25.5" customHeight="1">
      <c r="B11" s="437" t="s">
        <v>374</v>
      </c>
      <c r="C11" s="440">
        <f t="shared" ref="C11:H11" si="2">+C8/(C10*1000)*100</f>
        <v>1.4642735624362029</v>
      </c>
      <c r="D11" s="440" t="e">
        <f t="shared" si="2"/>
        <v>#REF!</v>
      </c>
      <c r="E11" s="572" t="e">
        <f t="shared" si="2"/>
        <v>#REF!</v>
      </c>
      <c r="F11" s="572" t="e">
        <f t="shared" si="2"/>
        <v>#REF!</v>
      </c>
      <c r="G11" s="572" t="e">
        <f t="shared" si="2"/>
        <v>#REF!</v>
      </c>
      <c r="H11" s="572" t="e">
        <f t="shared" si="2"/>
        <v>#REF!</v>
      </c>
      <c r="I11" s="572" t="e">
        <f>+I8/(I10*1000)*100</f>
        <v>#REF!</v>
      </c>
    </row>
    <row r="12" spans="2:10" ht="30" customHeight="1">
      <c r="B12" s="437" t="s">
        <v>375</v>
      </c>
      <c r="C12" s="440"/>
      <c r="D12" s="440" t="e">
        <f>+(D6/($D$10*1000))*100</f>
        <v>#REF!</v>
      </c>
      <c r="E12" s="572" t="e">
        <f>+(E6/(E10*1000))*100</f>
        <v>#REF!</v>
      </c>
      <c r="F12" s="572" t="e">
        <f>+(F6/(F10*1000))*100</f>
        <v>#REF!</v>
      </c>
      <c r="G12" s="572" t="e">
        <f>+(G6/(G10*1000))*100</f>
        <v>#REF!</v>
      </c>
      <c r="H12" s="572" t="e">
        <f>+(H6/(H10*1000))*100</f>
        <v>#REF!</v>
      </c>
      <c r="I12" s="572" t="e">
        <f>+(I6/(I10*1000))*100</f>
        <v>#REF!</v>
      </c>
    </row>
    <row r="13" spans="2:10" ht="28.5" customHeight="1">
      <c r="B13" s="437" t="s">
        <v>376</v>
      </c>
      <c r="C13" s="440"/>
      <c r="D13" s="440" t="e">
        <f>+(D7/($D$10*1000))*100</f>
        <v>#REF!</v>
      </c>
      <c r="E13" s="572" t="e">
        <f>+(E7/(E10*1000))*100</f>
        <v>#REF!</v>
      </c>
      <c r="F13" s="572" t="e">
        <f>+(F7/(F10*1000))*100</f>
        <v>#REF!</v>
      </c>
      <c r="G13" s="572" t="e">
        <f>+(G7/(G10*1000))*100</f>
        <v>#REF!</v>
      </c>
      <c r="H13" s="572" t="e">
        <f>+(H7/(H10*1000))*100</f>
        <v>#REF!</v>
      </c>
      <c r="I13" s="572" t="e">
        <f>+(I7/(I10*1000))*100</f>
        <v>#REF!</v>
      </c>
    </row>
    <row r="14" spans="2:10" ht="30.75" customHeight="1">
      <c r="B14" s="437" t="s">
        <v>378</v>
      </c>
      <c r="C14" s="440"/>
      <c r="D14" s="440" t="e">
        <f>+(D8*1000)/D15+0.01</f>
        <v>#REF!</v>
      </c>
      <c r="E14" s="572" t="e">
        <f>+(E8*1000)/E15</f>
        <v>#REF!</v>
      </c>
      <c r="F14" s="572" t="e">
        <f>+(F8*1000)/F15-0.01</f>
        <v>#REF!</v>
      </c>
      <c r="G14" s="572" t="e">
        <f>+(G8*1000)/G15+0.02</f>
        <v>#REF!</v>
      </c>
      <c r="H14" s="572" t="e">
        <f>+(H8*1000)/H15</f>
        <v>#REF!</v>
      </c>
      <c r="I14" s="572" t="e">
        <f>+(I8*1000)/I15</f>
        <v>#REF!</v>
      </c>
    </row>
    <row r="15" spans="2:10" ht="19.5" customHeight="1">
      <c r="B15" s="437" t="s">
        <v>377</v>
      </c>
      <c r="C15" s="440"/>
      <c r="D15" s="127">
        <v>20039</v>
      </c>
      <c r="E15" s="569">
        <v>20217</v>
      </c>
      <c r="F15" s="569">
        <v>20450</v>
      </c>
      <c r="G15" s="569">
        <v>20653</v>
      </c>
      <c r="H15" s="569">
        <v>20869</v>
      </c>
      <c r="I15" s="569">
        <v>20328</v>
      </c>
    </row>
    <row r="17" spans="2:10">
      <c r="B17" s="442" t="s">
        <v>528</v>
      </c>
      <c r="C17" s="435"/>
      <c r="D17" s="435"/>
      <c r="E17" s="435"/>
      <c r="F17" s="435"/>
      <c r="G17" s="435"/>
      <c r="H17" s="435"/>
      <c r="I17" s="435"/>
    </row>
    <row r="18" spans="2:10">
      <c r="B18" s="443" t="s">
        <v>400</v>
      </c>
      <c r="C18" s="435"/>
      <c r="D18" s="435"/>
      <c r="E18" s="435"/>
      <c r="F18" s="435"/>
      <c r="G18" s="435"/>
      <c r="H18" s="435"/>
      <c r="I18" s="435"/>
      <c r="J18" s="15"/>
    </row>
    <row r="19" spans="2:10">
      <c r="B19" s="444" t="s">
        <v>381</v>
      </c>
      <c r="C19" s="435"/>
      <c r="D19" s="435"/>
      <c r="E19" s="435"/>
      <c r="F19" s="435"/>
      <c r="G19" s="435"/>
      <c r="H19" s="435"/>
      <c r="I19" s="435"/>
      <c r="J19" s="15"/>
    </row>
    <row r="20" spans="2:10">
      <c r="B20" s="359"/>
      <c r="C20" s="352"/>
      <c r="D20" s="352"/>
      <c r="E20" s="352"/>
      <c r="F20" s="352"/>
      <c r="G20" s="352"/>
      <c r="H20" s="352"/>
      <c r="I20" s="352"/>
      <c r="J20" s="15"/>
    </row>
    <row r="21" spans="2:10">
      <c r="B21" s="359" t="s">
        <v>255</v>
      </c>
      <c r="C21" s="352"/>
      <c r="D21" s="352"/>
      <c r="E21" s="352"/>
      <c r="F21" s="352"/>
      <c r="G21" s="352"/>
      <c r="H21" s="352"/>
      <c r="I21" s="352"/>
      <c r="J21" s="15"/>
    </row>
    <row r="22" spans="2:10">
      <c r="B22" s="360"/>
      <c r="C22" s="352"/>
      <c r="D22" s="352"/>
      <c r="E22" s="352"/>
      <c r="F22" s="352"/>
      <c r="G22" s="352"/>
      <c r="H22" s="352"/>
      <c r="I22" s="352"/>
      <c r="J22" s="15"/>
    </row>
    <row r="23" spans="2:10" ht="15" customHeight="1">
      <c r="B23" s="2706" t="s">
        <v>509</v>
      </c>
      <c r="C23" s="2706"/>
      <c r="D23" s="2706"/>
      <c r="E23" s="2706"/>
      <c r="F23" s="2706"/>
      <c r="G23" s="2706"/>
      <c r="H23" s="2706"/>
      <c r="I23" s="342"/>
      <c r="J23" s="15"/>
    </row>
    <row r="24" spans="2:10">
      <c r="B24" s="2706"/>
      <c r="C24" s="2706"/>
      <c r="D24" s="2706"/>
      <c r="E24" s="2706"/>
      <c r="F24" s="2706"/>
      <c r="G24" s="2706"/>
      <c r="H24" s="2706"/>
      <c r="I24" s="126"/>
    </row>
    <row r="25" spans="2:10" ht="15" customHeight="1">
      <c r="B25" s="2707" t="s">
        <v>397</v>
      </c>
      <c r="C25" s="2707"/>
      <c r="D25" s="2707"/>
      <c r="E25" s="2707"/>
      <c r="F25" s="2707"/>
      <c r="G25" s="2707"/>
      <c r="H25" s="2707"/>
      <c r="I25" s="126"/>
    </row>
    <row r="26" spans="2:10">
      <c r="B26" s="2707"/>
      <c r="C26" s="2707"/>
      <c r="D26" s="2707"/>
      <c r="E26" s="2707"/>
      <c r="F26" s="2707"/>
      <c r="G26" s="2707"/>
      <c r="H26" s="2707"/>
      <c r="I26" s="126"/>
    </row>
    <row r="27" spans="2:10" ht="49.5" customHeight="1">
      <c r="B27" s="2708" t="s">
        <v>526</v>
      </c>
      <c r="C27" s="2708"/>
      <c r="D27" s="2708"/>
      <c r="E27" s="2708"/>
      <c r="F27" s="2708"/>
      <c r="G27" s="2708"/>
      <c r="H27" s="2708"/>
      <c r="I27" s="126"/>
    </row>
  </sheetData>
  <customSheetViews>
    <customSheetView guid="{5E394B0B-7867-4722-9497-A93AB2A9A773}" showPageBreaks="1" hiddenColumns="1" state="hidden">
      <selection activeCell="E13" sqref="E13"/>
      <pageMargins left="0.7" right="0.7" top="0.75" bottom="0.75" header="0.3" footer="0.3"/>
      <pageSetup orientation="landscape" r:id="rId1"/>
    </customSheetView>
    <customSheetView guid="{B1E1B596-A9A1-411D-A882-A48CB025B978}" hiddenColumns="1" state="hidden">
      <selection activeCell="E13" sqref="E13"/>
      <pageMargins left="0.7" right="0.7" top="0.75" bottom="0.75" header="0.3" footer="0.3"/>
      <pageSetup orientation="landscape" r:id="rId2"/>
    </customSheetView>
    <customSheetView guid="{E82B35BE-4719-4C53-A9EF-1CC6F153A6F3}" hiddenColumns="1" state="hidden">
      <selection activeCell="E13" sqref="E13"/>
      <pageMargins left="0.7" right="0.7" top="0.75" bottom="0.75" header="0.3" footer="0.3"/>
      <pageSetup orientation="landscape" r:id="rId3"/>
    </customSheetView>
    <customSheetView guid="{B4A67912-05A8-4D20-958A-E8812294BB39}">
      <selection activeCell="E9" sqref="E9"/>
      <pageMargins left="0.7" right="0.7" top="0.75" bottom="0.75" header="0.3" footer="0.3"/>
      <pageSetup orientation="landscape" r:id="rId4"/>
    </customSheetView>
    <customSheetView guid="{F7C0CA98-A3B8-42B1-9940-E27294444C95}">
      <selection activeCell="I6" sqref="I6"/>
      <pageMargins left="0.7" right="0.7" top="0.75" bottom="0.75" header="0.3" footer="0.3"/>
      <pageSetup orientation="landscape" r:id="rId5"/>
    </customSheetView>
    <customSheetView guid="{B8318771-9061-42D8-AFEA-0FF27D639C94}">
      <selection activeCell="A15" sqref="A15:IV15"/>
      <pageMargins left="0.7" right="0.7" top="0.75" bottom="0.75" header="0.3" footer="0.3"/>
      <pageSetup orientation="landscape" r:id="rId6"/>
    </customSheetView>
    <customSheetView guid="{3199A5C7-1303-43ED-A74D-8C27C3B99779}">
      <selection activeCell="A15" sqref="A15:IV15"/>
      <pageMargins left="0.7" right="0.7" top="0.75" bottom="0.75" header="0.3" footer="0.3"/>
      <pageSetup orientation="landscape" r:id="rId7"/>
    </customSheetView>
    <customSheetView guid="{C4538C36-F6A2-4603-9311-8D97FB7695CB}">
      <selection activeCell="I6" sqref="I6"/>
      <pageMargins left="0.7" right="0.7" top="0.75" bottom="0.75" header="0.3" footer="0.3"/>
      <pageSetup orientation="landscape" r:id="rId8"/>
    </customSheetView>
    <customSheetView guid="{F66B1C5E-2E3D-4890-AA4B-3A6E976CA29E}">
      <selection activeCell="I6" sqref="I6"/>
      <pageMargins left="0.7" right="0.7" top="0.75" bottom="0.75" header="0.3" footer="0.3"/>
      <pageSetup orientation="landscape" r:id="rId9"/>
    </customSheetView>
    <customSheetView guid="{D020F570-D9CD-4C16-921E-7638848CF929}">
      <selection activeCell="I9" sqref="I9"/>
      <pageMargins left="0.7" right="0.7" top="0.75" bottom="0.75" header="0.3" footer="0.3"/>
      <pageSetup orientation="landscape" r:id="rId10"/>
    </customSheetView>
    <customSheetView guid="{46F31544-8E6F-41C5-8628-1D6EE074AF15}" hiddenColumns="1" state="hidden">
      <selection activeCell="E13" sqref="E13"/>
      <pageMargins left="0.7" right="0.7" top="0.75" bottom="0.75" header="0.3" footer="0.3"/>
      <pageSetup orientation="landscape" r:id="rId11"/>
    </customSheetView>
    <customSheetView guid="{B2E1A0C6-5BA1-4CF1-B412-16D81FCDF11F}" hiddenColumns="1" state="hidden">
      <selection activeCell="E13" sqref="E13"/>
      <pageMargins left="0.7" right="0.7" top="0.75" bottom="0.75" header="0.3" footer="0.3"/>
      <pageSetup orientation="landscape" r:id="rId12"/>
    </customSheetView>
    <customSheetView guid="{967E0446-E234-427F-8E57-7FE287052E2E}" showPageBreaks="1" hiddenColumns="1" state="hidden">
      <selection activeCell="E13" sqref="E13"/>
      <pageMargins left="0.7" right="0.7" top="0.75" bottom="0.75" header="0.3" footer="0.3"/>
      <pageSetup orientation="landscape" r:id="rId13"/>
    </customSheetView>
    <customSheetView guid="{2ACFE167-4169-43A6-9AB2-59D5A2DA2DB4}" showPageBreaks="1" hiddenColumns="1" state="hidden">
      <selection activeCell="E13" sqref="E13"/>
      <pageMargins left="0.7" right="0.7" top="0.75" bottom="0.75" header="0.3" footer="0.3"/>
      <pageSetup orientation="landscape" r:id="rId14"/>
    </customSheetView>
  </customSheetViews>
  <mergeCells count="4">
    <mergeCell ref="B4:H4"/>
    <mergeCell ref="B23:H24"/>
    <mergeCell ref="B25:H26"/>
    <mergeCell ref="B27:H27"/>
  </mergeCells>
  <hyperlinks>
    <hyperlink ref="B1" location="'List of tables'!A1" display="'List of tables'!A1"/>
  </hyperlinks>
  <pageMargins left="0.7" right="0.7" top="0.75" bottom="0.75" header="0.3" footer="0.3"/>
  <pageSetup orientation="landscape" r:id="rId15"/>
  <ignoredErrors>
    <ignoredError sqref="H11 H14:I14" evalError="1"/>
  </ignoredError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00B050"/>
  </sheetPr>
  <dimension ref="A1:T46"/>
  <sheetViews>
    <sheetView workbookViewId="0">
      <selection activeCell="Q58" sqref="Q58"/>
    </sheetView>
  </sheetViews>
  <sheetFormatPr defaultColWidth="9.109375" defaultRowHeight="14.4"/>
  <cols>
    <col min="1" max="1" width="3.5546875" style="14" customWidth="1"/>
    <col min="2" max="2" width="8.6640625" style="14" customWidth="1"/>
    <col min="3" max="3" width="13.33203125" style="14" customWidth="1"/>
    <col min="4" max="4" width="12" style="14" customWidth="1"/>
    <col min="5" max="5" width="12.33203125" style="14" customWidth="1"/>
    <col min="6" max="6" width="11" style="14" customWidth="1"/>
    <col min="7" max="7" width="12.33203125" style="14" customWidth="1"/>
    <col min="8" max="8" width="6.44140625" style="14" customWidth="1"/>
    <col min="9" max="9" width="12.109375" style="14" customWidth="1"/>
    <col min="10" max="10" width="12.33203125" style="14" customWidth="1"/>
    <col min="11" max="11" width="10.88671875" style="14" customWidth="1"/>
    <col min="12" max="12" width="12.109375" style="14" customWidth="1"/>
    <col min="13" max="13" width="5.5546875" style="14" customWidth="1"/>
    <col min="14" max="14" width="14.6640625" style="14" customWidth="1"/>
    <col min="15" max="15" width="12" style="22" customWidth="1"/>
    <col min="16" max="16" width="10.109375" style="14" bestFit="1" customWidth="1"/>
    <col min="17" max="17" width="10.5546875" style="14" customWidth="1"/>
    <col min="18" max="18" width="11.6640625" style="14" customWidth="1"/>
    <col min="19" max="19" width="12" style="14" customWidth="1"/>
    <col min="20" max="16384" width="9.109375" style="14"/>
  </cols>
  <sheetData>
    <row r="1" spans="1:20">
      <c r="B1" s="16"/>
      <c r="C1" s="16"/>
      <c r="D1" s="57" t="s">
        <v>82</v>
      </c>
      <c r="F1" s="62" t="s">
        <v>83</v>
      </c>
      <c r="H1" s="62" t="s">
        <v>84</v>
      </c>
      <c r="I1" s="447" t="s">
        <v>350</v>
      </c>
    </row>
    <row r="2" spans="1:20">
      <c r="B2" s="445" t="s">
        <v>43</v>
      </c>
      <c r="C2" s="445"/>
      <c r="D2" s="448"/>
      <c r="E2" s="448"/>
      <c r="F2" s="448"/>
      <c r="G2" s="448"/>
      <c r="H2" s="448"/>
      <c r="I2" s="448"/>
      <c r="J2" s="448"/>
      <c r="K2" s="448"/>
      <c r="L2" s="448"/>
      <c r="M2" s="448"/>
    </row>
    <row r="3" spans="1:20">
      <c r="B3" s="67" t="s">
        <v>28</v>
      </c>
      <c r="C3" s="67" t="s">
        <v>28</v>
      </c>
      <c r="D3" s="16"/>
      <c r="E3" s="16"/>
      <c r="F3" s="16"/>
      <c r="G3" s="16"/>
      <c r="H3" s="16"/>
      <c r="I3" s="16"/>
      <c r="J3" s="16"/>
      <c r="K3" s="16"/>
      <c r="L3" s="16"/>
      <c r="M3" s="16"/>
    </row>
    <row r="4" spans="1:20">
      <c r="B4" s="378" t="s">
        <v>29</v>
      </c>
      <c r="C4" s="2341" t="s">
        <v>29</v>
      </c>
      <c r="D4" s="2341"/>
      <c r="E4" s="2341"/>
      <c r="F4" s="2341"/>
      <c r="G4" s="2341"/>
      <c r="H4" s="2341"/>
      <c r="I4" s="2341"/>
      <c r="J4" s="2341"/>
      <c r="K4" s="2341"/>
      <c r="L4" s="2341"/>
      <c r="M4" s="2341"/>
    </row>
    <row r="5" spans="1:20">
      <c r="B5" s="2330" t="s">
        <v>3</v>
      </c>
      <c r="C5" s="2709" t="s">
        <v>3</v>
      </c>
      <c r="D5" s="2327" t="s">
        <v>410</v>
      </c>
      <c r="E5" s="2332"/>
      <c r="F5" s="2332"/>
      <c r="G5" s="2332"/>
      <c r="H5" s="2333"/>
      <c r="I5" s="2327" t="s">
        <v>409</v>
      </c>
      <c r="J5" s="2332"/>
      <c r="K5" s="2332"/>
      <c r="L5" s="2332"/>
      <c r="M5" s="2333"/>
      <c r="O5" s="22" t="s">
        <v>356</v>
      </c>
    </row>
    <row r="6" spans="1:20" ht="45.75" customHeight="1">
      <c r="B6" s="2331"/>
      <c r="C6" s="2709"/>
      <c r="D6" s="308" t="s">
        <v>61</v>
      </c>
      <c r="E6" s="317" t="s">
        <v>58</v>
      </c>
      <c r="F6" s="308" t="s">
        <v>404</v>
      </c>
      <c r="G6" s="308" t="s">
        <v>57</v>
      </c>
      <c r="H6" s="320" t="s">
        <v>8</v>
      </c>
      <c r="I6" s="317" t="s">
        <v>60</v>
      </c>
      <c r="J6" s="317" t="s">
        <v>58</v>
      </c>
      <c r="K6" s="308" t="s">
        <v>404</v>
      </c>
      <c r="L6" s="308" t="s">
        <v>59</v>
      </c>
      <c r="M6" s="320" t="s">
        <v>8</v>
      </c>
      <c r="N6" s="14">
        <v>2006</v>
      </c>
      <c r="O6" s="513">
        <v>2007</v>
      </c>
      <c r="P6" s="514">
        <v>2008</v>
      </c>
      <c r="Q6" s="514">
        <v>2009</v>
      </c>
      <c r="R6" s="513">
        <v>2010</v>
      </c>
      <c r="S6" s="514" t="s">
        <v>410</v>
      </c>
      <c r="T6" s="514" t="s">
        <v>409</v>
      </c>
    </row>
    <row r="7" spans="1:20">
      <c r="A7" s="14">
        <v>1</v>
      </c>
      <c r="B7" s="206" t="s">
        <v>15</v>
      </c>
      <c r="C7" s="515" t="s">
        <v>485</v>
      </c>
      <c r="D7" s="321" t="e">
        <f>+#REF!+#REF!</f>
        <v>#REF!</v>
      </c>
      <c r="E7" s="321" t="e">
        <f>+#REF!+#REF!</f>
        <v>#REF!</v>
      </c>
      <c r="F7" s="321" t="e">
        <f>+#REF!</f>
        <v>#REF!</v>
      </c>
      <c r="G7" s="321" t="e">
        <f t="shared" ref="G7:G27" si="0">D7+E7-F7</f>
        <v>#REF!</v>
      </c>
      <c r="H7" s="322" t="e">
        <f>(G7/G$28)*100</f>
        <v>#REF!</v>
      </c>
      <c r="I7" s="321" t="e">
        <f>+#REF!+#REF!</f>
        <v>#REF!</v>
      </c>
      <c r="J7" s="321" t="e">
        <f>+#REF!+#REF!</f>
        <v>#REF!</v>
      </c>
      <c r="K7" s="321" t="e">
        <f>+#REF!</f>
        <v>#REF!</v>
      </c>
      <c r="L7" s="321" t="e">
        <f t="shared" ref="L7:L27" si="1">I7+J7-K7</f>
        <v>#REF!</v>
      </c>
      <c r="M7" s="322" t="e">
        <f>L7/$L$28*100</f>
        <v>#REF!</v>
      </c>
      <c r="N7" s="14" t="s">
        <v>228</v>
      </c>
      <c r="R7" s="391">
        <f>+'[4]AR Table 8 &amp; Chart 9'!$Q$7</f>
        <v>2995.414006</v>
      </c>
      <c r="S7" s="239" t="e">
        <f>+F28/1000</f>
        <v>#REF!</v>
      </c>
      <c r="T7" s="239" t="e">
        <f>+K28/1000</f>
        <v>#REF!</v>
      </c>
    </row>
    <row r="8" spans="1:20">
      <c r="A8" s="14">
        <v>2</v>
      </c>
      <c r="B8" s="206" t="s">
        <v>68</v>
      </c>
      <c r="C8" s="515" t="s">
        <v>428</v>
      </c>
      <c r="D8" s="321" t="e">
        <f>+#REF!+#REF!+#REF!</f>
        <v>#REF!</v>
      </c>
      <c r="E8" s="321" t="e">
        <f>+#REF!</f>
        <v>#REF!</v>
      </c>
      <c r="F8" s="321" t="e">
        <f>+#REF!</f>
        <v>#REF!</v>
      </c>
      <c r="G8" s="321" t="e">
        <f t="shared" si="0"/>
        <v>#REF!</v>
      </c>
      <c r="H8" s="322" t="e">
        <f t="shared" ref="H8:H27" si="2">(G8/G$28)*100</f>
        <v>#REF!</v>
      </c>
      <c r="I8" s="321" t="e">
        <f>+#REF!+#REF!+#REF!</f>
        <v>#REF!</v>
      </c>
      <c r="J8" s="321" t="e">
        <f>+#REF!</f>
        <v>#REF!</v>
      </c>
      <c r="K8" s="321" t="e">
        <f>+#REF!</f>
        <v>#REF!</v>
      </c>
      <c r="L8" s="321" t="e">
        <f t="shared" si="1"/>
        <v>#REF!</v>
      </c>
      <c r="M8" s="322" t="e">
        <f t="shared" ref="M8:M27" si="3">L8/$L$28*100</f>
        <v>#REF!</v>
      </c>
      <c r="N8" s="260">
        <v>117659</v>
      </c>
      <c r="O8" s="260">
        <v>134876</v>
      </c>
      <c r="P8" s="260">
        <v>155993</v>
      </c>
      <c r="Q8" s="260">
        <v>181045</v>
      </c>
      <c r="R8" s="391">
        <f>+'[4]AR Table 8 &amp; Chart 9'!$Q$8</f>
        <v>219102.12200337049</v>
      </c>
      <c r="S8" s="260" t="e">
        <f>+G28/1000</f>
        <v>#REF!</v>
      </c>
      <c r="T8" s="260" t="e">
        <f>+L28/1000</f>
        <v>#REF!</v>
      </c>
    </row>
    <row r="9" spans="1:20">
      <c r="A9" s="14">
        <v>3</v>
      </c>
      <c r="B9" s="206" t="s">
        <v>31</v>
      </c>
      <c r="C9" s="515" t="s">
        <v>486</v>
      </c>
      <c r="D9" s="321" t="e">
        <f>+#REF!+#REF!</f>
        <v>#REF!</v>
      </c>
      <c r="E9" s="321" t="e">
        <f>+#REF!+#REF!</f>
        <v>#REF!</v>
      </c>
      <c r="F9" s="321" t="e">
        <f>+#REF!</f>
        <v>#REF!</v>
      </c>
      <c r="G9" s="321" t="e">
        <f t="shared" si="0"/>
        <v>#REF!</v>
      </c>
      <c r="H9" s="322" t="e">
        <f t="shared" si="2"/>
        <v>#REF!</v>
      </c>
      <c r="I9" s="321" t="e">
        <f>+#REF!+#REF!</f>
        <v>#REF!</v>
      </c>
      <c r="J9" s="321" t="e">
        <f>+#REF!+#REF!</f>
        <v>#REF!</v>
      </c>
      <c r="K9" s="321" t="e">
        <f>+#REF!</f>
        <v>#REF!</v>
      </c>
      <c r="L9" s="321" t="e">
        <f t="shared" si="1"/>
        <v>#REF!</v>
      </c>
      <c r="M9" s="322" t="e">
        <f t="shared" si="3"/>
        <v>#REF!</v>
      </c>
      <c r="N9" s="14" t="s">
        <v>217</v>
      </c>
      <c r="O9" s="265">
        <f>+(O8-N8)/N8*100</f>
        <v>14.632964754077459</v>
      </c>
      <c r="P9" s="265">
        <f>+(P8-O8)/O8*100</f>
        <v>15.656603102108605</v>
      </c>
      <c r="Q9" s="265">
        <f>+(Q8-P8)/P8*100</f>
        <v>16.059694986313488</v>
      </c>
      <c r="R9" s="265">
        <f>+((R8+R7)-(Q8+Q7))/(Q8+Q7)*100</f>
        <v>22.67532161030158</v>
      </c>
      <c r="S9" s="260" t="e">
        <f>+((S8+S7)-(R8+R7))/(R8+R7)*100</f>
        <v>#REF!</v>
      </c>
      <c r="T9" s="265" t="e">
        <f>+((T8+T7)-(S8+S7))/(S8+S7)*100</f>
        <v>#REF!</v>
      </c>
    </row>
    <row r="10" spans="1:20">
      <c r="A10" s="14">
        <v>4</v>
      </c>
      <c r="B10" s="206" t="s">
        <v>23</v>
      </c>
      <c r="C10" s="515" t="s">
        <v>430</v>
      </c>
      <c r="D10" s="567" t="e">
        <f>+#REF!+#REF!+#REF!</f>
        <v>#REF!</v>
      </c>
      <c r="E10" s="567" t="e">
        <f>+#REF!</f>
        <v>#REF!</v>
      </c>
      <c r="F10" s="321" t="e">
        <f>+#REF!</f>
        <v>#REF!</v>
      </c>
      <c r="G10" s="321" t="e">
        <f t="shared" si="0"/>
        <v>#REF!</v>
      </c>
      <c r="H10" s="322" t="e">
        <f t="shared" si="2"/>
        <v>#REF!</v>
      </c>
      <c r="I10" s="321" t="e">
        <f>+#REF!+#REF!+#REF!</f>
        <v>#REF!</v>
      </c>
      <c r="J10" s="321" t="e">
        <f>+#REF!</f>
        <v>#REF!</v>
      </c>
      <c r="K10" s="321" t="e">
        <f>+#REF!</f>
        <v>#REF!</v>
      </c>
      <c r="L10" s="321" t="e">
        <f t="shared" si="1"/>
        <v>#REF!</v>
      </c>
      <c r="M10" s="322" t="e">
        <f t="shared" si="3"/>
        <v>#REF!</v>
      </c>
      <c r="O10" s="28"/>
      <c r="S10" s="239" t="e">
        <f>+S7+S8</f>
        <v>#REF!</v>
      </c>
      <c r="T10" s="239" t="e">
        <f>+T7+T8</f>
        <v>#REF!</v>
      </c>
    </row>
    <row r="11" spans="1:20">
      <c r="A11" s="14">
        <v>5</v>
      </c>
      <c r="B11" s="206" t="s">
        <v>12</v>
      </c>
      <c r="C11" s="515" t="s">
        <v>489</v>
      </c>
      <c r="D11" s="321" t="e">
        <f>+#REF!+#REF!</f>
        <v>#REF!</v>
      </c>
      <c r="E11" s="321" t="e">
        <f>+#REF!+#REF!</f>
        <v>#REF!</v>
      </c>
      <c r="F11" s="321" t="e">
        <f>+#REF!</f>
        <v>#REF!</v>
      </c>
      <c r="G11" s="321" t="e">
        <f t="shared" si="0"/>
        <v>#REF!</v>
      </c>
      <c r="H11" s="322" t="e">
        <f t="shared" si="2"/>
        <v>#REF!</v>
      </c>
      <c r="I11" s="321" t="e">
        <f>+#REF!+#REF!</f>
        <v>#REF!</v>
      </c>
      <c r="J11" s="321" t="e">
        <f>+#REF!+#REF!</f>
        <v>#REF!</v>
      </c>
      <c r="K11" s="321" t="e">
        <f>+#REF!</f>
        <v>#REF!</v>
      </c>
      <c r="L11" s="321" t="e">
        <f t="shared" si="1"/>
        <v>#REF!</v>
      </c>
      <c r="M11" s="322" t="e">
        <f t="shared" si="3"/>
        <v>#REF!</v>
      </c>
      <c r="O11" s="28"/>
    </row>
    <row r="12" spans="1:20" ht="18.75" customHeight="1">
      <c r="A12" s="14">
        <v>6</v>
      </c>
      <c r="B12" s="206" t="s">
        <v>18</v>
      </c>
      <c r="C12" s="515" t="s">
        <v>443</v>
      </c>
      <c r="D12" s="321" t="e">
        <f>+#REF!+#REF!</f>
        <v>#REF!</v>
      </c>
      <c r="E12" s="321" t="e">
        <f>+#REF!+#REF!</f>
        <v>#REF!</v>
      </c>
      <c r="F12" s="321" t="e">
        <f>+#REF!</f>
        <v>#REF!</v>
      </c>
      <c r="G12" s="321" t="e">
        <f t="shared" si="0"/>
        <v>#REF!</v>
      </c>
      <c r="H12" s="322" t="e">
        <f t="shared" si="2"/>
        <v>#REF!</v>
      </c>
      <c r="I12" s="321" t="e">
        <f>+#REF!+#REF!</f>
        <v>#REF!</v>
      </c>
      <c r="J12" s="321" t="e">
        <f>+#REF!+#REF!</f>
        <v>#REF!</v>
      </c>
      <c r="K12" s="321" t="e">
        <f>+#REF!</f>
        <v>#REF!</v>
      </c>
      <c r="L12" s="321" t="e">
        <f t="shared" si="1"/>
        <v>#REF!</v>
      </c>
      <c r="M12" s="322" t="e">
        <f t="shared" si="3"/>
        <v>#REF!</v>
      </c>
      <c r="O12" s="28"/>
    </row>
    <row r="13" spans="1:20">
      <c r="A13" s="14">
        <v>7</v>
      </c>
      <c r="B13" s="206" t="s">
        <v>16</v>
      </c>
      <c r="C13" s="515" t="s">
        <v>432</v>
      </c>
      <c r="D13" s="321" t="e">
        <f>+#REF!+#REF!</f>
        <v>#REF!</v>
      </c>
      <c r="E13" s="321" t="e">
        <f>+#REF!+#REF!</f>
        <v>#REF!</v>
      </c>
      <c r="F13" s="321" t="e">
        <f>+#REF!</f>
        <v>#REF!</v>
      </c>
      <c r="G13" s="321" t="e">
        <f t="shared" si="0"/>
        <v>#REF!</v>
      </c>
      <c r="H13" s="322" t="e">
        <f t="shared" si="2"/>
        <v>#REF!</v>
      </c>
      <c r="I13" s="321" t="e">
        <f>+#REF!+#REF!</f>
        <v>#REF!</v>
      </c>
      <c r="J13" s="321" t="e">
        <f>+#REF!+#REF!</f>
        <v>#REF!</v>
      </c>
      <c r="K13" s="321" t="e">
        <f>+#REF!</f>
        <v>#REF!</v>
      </c>
      <c r="L13" s="321" t="e">
        <f t="shared" si="1"/>
        <v>#REF!</v>
      </c>
      <c r="M13" s="322" t="e">
        <f t="shared" si="3"/>
        <v>#REF!</v>
      </c>
      <c r="O13" s="28"/>
    </row>
    <row r="14" spans="1:20">
      <c r="A14" s="14">
        <v>8</v>
      </c>
      <c r="B14" s="206" t="s">
        <v>25</v>
      </c>
      <c r="C14" s="515" t="s">
        <v>392</v>
      </c>
      <c r="D14" s="321" t="e">
        <f>+#REF!+#REF!</f>
        <v>#REF!</v>
      </c>
      <c r="E14" s="321" t="e">
        <f>+#REF!+#REF!</f>
        <v>#REF!</v>
      </c>
      <c r="F14" s="321" t="e">
        <f>+#REF!</f>
        <v>#REF!</v>
      </c>
      <c r="G14" s="321" t="e">
        <f t="shared" si="0"/>
        <v>#REF!</v>
      </c>
      <c r="H14" s="322" t="e">
        <f t="shared" si="2"/>
        <v>#REF!</v>
      </c>
      <c r="I14" s="321" t="e">
        <f>+#REF!+#REF!</f>
        <v>#REF!</v>
      </c>
      <c r="J14" s="321" t="e">
        <f>+#REF!+#REF!</f>
        <v>#REF!</v>
      </c>
      <c r="K14" s="321" t="e">
        <f>+#REF!</f>
        <v>#REF!</v>
      </c>
      <c r="L14" s="321" t="e">
        <f t="shared" si="1"/>
        <v>#REF!</v>
      </c>
      <c r="M14" s="322" t="e">
        <f t="shared" si="3"/>
        <v>#REF!</v>
      </c>
      <c r="O14" s="28"/>
    </row>
    <row r="15" spans="1:20">
      <c r="A15" s="14">
        <v>9</v>
      </c>
      <c r="B15" s="206" t="s">
        <v>10</v>
      </c>
      <c r="C15" s="515" t="s">
        <v>433</v>
      </c>
      <c r="D15" s="323" t="e">
        <f>+#REF!+#REF!</f>
        <v>#REF!</v>
      </c>
      <c r="E15" s="323" t="e">
        <f>+#REF!+#REF!</f>
        <v>#REF!</v>
      </c>
      <c r="F15" s="323" t="e">
        <f>+#REF!</f>
        <v>#REF!</v>
      </c>
      <c r="G15" s="321" t="e">
        <f t="shared" si="0"/>
        <v>#REF!</v>
      </c>
      <c r="H15" s="324" t="e">
        <f t="shared" si="2"/>
        <v>#REF!</v>
      </c>
      <c r="I15" s="323" t="e">
        <f>+#REF!+#REF!</f>
        <v>#REF!</v>
      </c>
      <c r="J15" s="323" t="e">
        <f>+#REF!+#REF!</f>
        <v>#REF!</v>
      </c>
      <c r="K15" s="323" t="e">
        <f>+#REF!</f>
        <v>#REF!</v>
      </c>
      <c r="L15" s="321" t="e">
        <f t="shared" si="1"/>
        <v>#REF!</v>
      </c>
      <c r="M15" s="322" t="e">
        <f t="shared" si="3"/>
        <v>#REF!</v>
      </c>
      <c r="O15" s="28"/>
    </row>
    <row r="16" spans="1:20">
      <c r="A16" s="14">
        <v>10</v>
      </c>
      <c r="B16" s="206" t="s">
        <v>14</v>
      </c>
      <c r="C16" s="515" t="s">
        <v>434</v>
      </c>
      <c r="D16" s="321" t="e">
        <f>+#REF!+#REF!</f>
        <v>#REF!</v>
      </c>
      <c r="E16" s="321" t="e">
        <f>+#REF!+#REF!</f>
        <v>#REF!</v>
      </c>
      <c r="F16" s="321" t="e">
        <f>+#REF!</f>
        <v>#REF!</v>
      </c>
      <c r="G16" s="321" t="e">
        <f t="shared" si="0"/>
        <v>#REF!</v>
      </c>
      <c r="H16" s="322" t="e">
        <f t="shared" si="2"/>
        <v>#REF!</v>
      </c>
      <c r="I16" s="321" t="e">
        <f>+#REF!+#REF!</f>
        <v>#REF!</v>
      </c>
      <c r="J16" s="321" t="e">
        <f>+#REF!+#REF!</f>
        <v>#REF!</v>
      </c>
      <c r="K16" s="321" t="e">
        <f>+#REF!</f>
        <v>#REF!</v>
      </c>
      <c r="L16" s="321" t="e">
        <f t="shared" si="1"/>
        <v>#REF!</v>
      </c>
      <c r="M16" s="322" t="e">
        <f t="shared" si="3"/>
        <v>#REF!</v>
      </c>
      <c r="O16" s="28"/>
    </row>
    <row r="17" spans="1:15">
      <c r="A17" s="14">
        <v>11</v>
      </c>
      <c r="B17" s="206" t="s">
        <v>22</v>
      </c>
      <c r="C17" s="515" t="s">
        <v>435</v>
      </c>
      <c r="D17" s="321" t="e">
        <f>+#REF!+#REF!</f>
        <v>#REF!</v>
      </c>
      <c r="E17" s="321" t="e">
        <f>+#REF!+#REF!</f>
        <v>#REF!</v>
      </c>
      <c r="F17" s="321" t="e">
        <f>+#REF!</f>
        <v>#REF!</v>
      </c>
      <c r="G17" s="321" t="e">
        <f t="shared" si="0"/>
        <v>#REF!</v>
      </c>
      <c r="H17" s="322" t="e">
        <f t="shared" si="2"/>
        <v>#REF!</v>
      </c>
      <c r="I17" s="321" t="e">
        <f>+#REF!+#REF!</f>
        <v>#REF!</v>
      </c>
      <c r="J17" s="323" t="e">
        <f>+#REF!+#REF!</f>
        <v>#REF!</v>
      </c>
      <c r="K17" s="323" t="e">
        <f>+#REF!</f>
        <v>#REF!</v>
      </c>
      <c r="L17" s="321" t="e">
        <f t="shared" si="1"/>
        <v>#REF!</v>
      </c>
      <c r="M17" s="322" t="e">
        <f>L17/$L$28*100</f>
        <v>#REF!</v>
      </c>
      <c r="O17" s="28"/>
    </row>
    <row r="18" spans="1:15">
      <c r="A18" s="14">
        <v>12</v>
      </c>
      <c r="B18" s="206" t="s">
        <v>17</v>
      </c>
      <c r="C18" s="515" t="s">
        <v>487</v>
      </c>
      <c r="D18" s="321" t="e">
        <f>+#REF!+#REF!</f>
        <v>#REF!</v>
      </c>
      <c r="E18" s="321" t="e">
        <f>+#REF!+#REF!</f>
        <v>#REF!</v>
      </c>
      <c r="F18" s="321" t="e">
        <f>+#REF!</f>
        <v>#REF!</v>
      </c>
      <c r="G18" s="321" t="e">
        <f t="shared" si="0"/>
        <v>#REF!</v>
      </c>
      <c r="H18" s="322" t="e">
        <f t="shared" si="2"/>
        <v>#REF!</v>
      </c>
      <c r="I18" s="321" t="e">
        <f>+#REF!+#REF!</f>
        <v>#REF!</v>
      </c>
      <c r="J18" s="321" t="e">
        <f>+#REF!+#REF!</f>
        <v>#REF!</v>
      </c>
      <c r="K18" s="321" t="e">
        <f>+#REF!</f>
        <v>#REF!</v>
      </c>
      <c r="L18" s="321" t="e">
        <f t="shared" si="1"/>
        <v>#REF!</v>
      </c>
      <c r="M18" s="322" t="e">
        <f t="shared" si="3"/>
        <v>#REF!</v>
      </c>
      <c r="O18" s="28"/>
    </row>
    <row r="19" spans="1:15">
      <c r="A19" s="14">
        <v>13</v>
      </c>
      <c r="B19" s="206" t="s">
        <v>13</v>
      </c>
      <c r="C19" s="515" t="s">
        <v>445</v>
      </c>
      <c r="D19" s="321" t="e">
        <f>+#REF!+#REF!</f>
        <v>#REF!</v>
      </c>
      <c r="E19" s="321" t="e">
        <f>+#REF!+#REF!</f>
        <v>#REF!</v>
      </c>
      <c r="F19" s="321" t="e">
        <f>+#REF!</f>
        <v>#REF!</v>
      </c>
      <c r="G19" s="321" t="e">
        <f t="shared" si="0"/>
        <v>#REF!</v>
      </c>
      <c r="H19" s="322" t="e">
        <f t="shared" si="2"/>
        <v>#REF!</v>
      </c>
      <c r="I19" s="321" t="e">
        <f>+#REF!+#REF!</f>
        <v>#REF!</v>
      </c>
      <c r="J19" s="321" t="e">
        <f>+#REF!+#REF!</f>
        <v>#REF!</v>
      </c>
      <c r="K19" s="321" t="e">
        <f>+#REF!</f>
        <v>#REF!</v>
      </c>
      <c r="L19" s="321" t="e">
        <f>I19+J19-K19</f>
        <v>#REF!</v>
      </c>
      <c r="M19" s="322" t="e">
        <f t="shared" si="3"/>
        <v>#REF!</v>
      </c>
      <c r="O19" s="28"/>
    </row>
    <row r="20" spans="1:15">
      <c r="A20" s="14">
        <v>14</v>
      </c>
      <c r="B20" s="206" t="s">
        <v>19</v>
      </c>
      <c r="C20" s="515" t="s">
        <v>437</v>
      </c>
      <c r="D20" s="321" t="e">
        <f>+#REF!+#REF!+#REF!</f>
        <v>#REF!</v>
      </c>
      <c r="E20" s="321" t="e">
        <f>+#REF!</f>
        <v>#REF!</v>
      </c>
      <c r="F20" s="321" t="e">
        <f>+#REF!</f>
        <v>#REF!</v>
      </c>
      <c r="G20" s="321" t="e">
        <f t="shared" si="0"/>
        <v>#REF!</v>
      </c>
      <c r="H20" s="322" t="e">
        <f t="shared" si="2"/>
        <v>#REF!</v>
      </c>
      <c r="I20" s="321" t="e">
        <f>+#REF!+#REF!+#REF!</f>
        <v>#REF!</v>
      </c>
      <c r="J20" s="321" t="e">
        <f>+#REF!</f>
        <v>#REF!</v>
      </c>
      <c r="K20" s="321" t="e">
        <f>+#REF!</f>
        <v>#REF!</v>
      </c>
      <c r="L20" s="321" t="e">
        <f t="shared" si="1"/>
        <v>#REF!</v>
      </c>
      <c r="M20" s="322" t="e">
        <f t="shared" si="3"/>
        <v>#REF!</v>
      </c>
      <c r="O20" s="28"/>
    </row>
    <row r="21" spans="1:15">
      <c r="A21" s="14">
        <v>15</v>
      </c>
      <c r="B21" s="206" t="s">
        <v>27</v>
      </c>
      <c r="C21" s="515" t="s">
        <v>438</v>
      </c>
      <c r="D21" s="321" t="e">
        <f>+#REF!+#REF!</f>
        <v>#REF!</v>
      </c>
      <c r="E21" s="321" t="e">
        <f>+#REF!+#REF!</f>
        <v>#REF!</v>
      </c>
      <c r="F21" s="321" t="e">
        <f>+#REF!</f>
        <v>#REF!</v>
      </c>
      <c r="G21" s="321" t="e">
        <f t="shared" si="0"/>
        <v>#REF!</v>
      </c>
      <c r="H21" s="322" t="e">
        <f t="shared" si="2"/>
        <v>#REF!</v>
      </c>
      <c r="I21" s="321" t="e">
        <f>+#REF!+#REF!</f>
        <v>#REF!</v>
      </c>
      <c r="J21" s="321" t="e">
        <f>+#REF!+#REF!</f>
        <v>#REF!</v>
      </c>
      <c r="K21" s="321" t="e">
        <f>+#REF!</f>
        <v>#REF!</v>
      </c>
      <c r="L21" s="321" t="e">
        <f t="shared" si="1"/>
        <v>#REF!</v>
      </c>
      <c r="M21" s="322" t="e">
        <f t="shared" si="3"/>
        <v>#REF!</v>
      </c>
      <c r="N21" s="23"/>
      <c r="O21" s="516"/>
    </row>
    <row r="22" spans="1:15">
      <c r="A22" s="14">
        <v>16</v>
      </c>
      <c r="B22" s="206" t="s">
        <v>21</v>
      </c>
      <c r="C22" s="515" t="s">
        <v>439</v>
      </c>
      <c r="D22" s="321" t="e">
        <f>+#REF!+#REF!</f>
        <v>#REF!</v>
      </c>
      <c r="E22" s="321" t="e">
        <f>+#REF!+#REF!</f>
        <v>#REF!</v>
      </c>
      <c r="F22" s="321" t="e">
        <f>+#REF!</f>
        <v>#REF!</v>
      </c>
      <c r="G22" s="321" t="e">
        <f t="shared" si="0"/>
        <v>#REF!</v>
      </c>
      <c r="H22" s="322" t="e">
        <f t="shared" si="2"/>
        <v>#REF!</v>
      </c>
      <c r="I22" s="321" t="e">
        <f>+#REF!+#REF!</f>
        <v>#REF!</v>
      </c>
      <c r="J22" s="321" t="e">
        <f>+#REF!+#REF!</f>
        <v>#REF!</v>
      </c>
      <c r="K22" s="321" t="e">
        <f>+#REF!</f>
        <v>#REF!</v>
      </c>
      <c r="L22" s="321" t="e">
        <f t="shared" si="1"/>
        <v>#REF!</v>
      </c>
      <c r="M22" s="322" t="e">
        <f t="shared" si="3"/>
        <v>#REF!</v>
      </c>
      <c r="N22" s="21"/>
    </row>
    <row r="23" spans="1:15">
      <c r="A23" s="14">
        <v>17</v>
      </c>
      <c r="B23" s="206" t="s">
        <v>67</v>
      </c>
      <c r="C23" s="515" t="s">
        <v>393</v>
      </c>
      <c r="D23" s="321" t="e">
        <f>+#REF!+#REF!</f>
        <v>#REF!</v>
      </c>
      <c r="E23" s="321" t="e">
        <f>+#REF!+#REF!</f>
        <v>#REF!</v>
      </c>
      <c r="F23" s="321" t="e">
        <f>+#REF!</f>
        <v>#REF!</v>
      </c>
      <c r="G23" s="321" t="e">
        <f t="shared" si="0"/>
        <v>#REF!</v>
      </c>
      <c r="H23" s="322" t="e">
        <f t="shared" si="2"/>
        <v>#REF!</v>
      </c>
      <c r="I23" s="321" t="e">
        <f>+#REF!+#REF!</f>
        <v>#REF!</v>
      </c>
      <c r="J23" s="321" t="e">
        <f>+#REF!+#REF!</f>
        <v>#REF!</v>
      </c>
      <c r="K23" s="321" t="e">
        <f>+#REF!</f>
        <v>#REF!</v>
      </c>
      <c r="L23" s="321" t="e">
        <f t="shared" si="1"/>
        <v>#REF!</v>
      </c>
      <c r="M23" s="322" t="e">
        <f t="shared" si="3"/>
        <v>#REF!</v>
      </c>
      <c r="N23" s="21"/>
    </row>
    <row r="24" spans="1:15">
      <c r="A24" s="14">
        <v>18</v>
      </c>
      <c r="B24" s="206" t="s">
        <v>24</v>
      </c>
      <c r="C24" s="515" t="s">
        <v>440</v>
      </c>
      <c r="D24" s="321" t="e">
        <f>+#REF!+#REF!</f>
        <v>#REF!</v>
      </c>
      <c r="E24" s="321" t="e">
        <f>+#REF!+#REF!</f>
        <v>#REF!</v>
      </c>
      <c r="F24" s="321" t="e">
        <f>+#REF!</f>
        <v>#REF!</v>
      </c>
      <c r="G24" s="321" t="e">
        <f t="shared" si="0"/>
        <v>#REF!</v>
      </c>
      <c r="H24" s="324" t="e">
        <f t="shared" si="2"/>
        <v>#REF!</v>
      </c>
      <c r="I24" s="321" t="e">
        <f>+#REF!+#REF!</f>
        <v>#REF!</v>
      </c>
      <c r="J24" s="321" t="e">
        <f>+#REF!+#REF!</f>
        <v>#REF!</v>
      </c>
      <c r="K24" s="321" t="e">
        <f>+#REF!</f>
        <v>#REF!</v>
      </c>
      <c r="L24" s="321" t="e">
        <f t="shared" si="1"/>
        <v>#REF!</v>
      </c>
      <c r="M24" s="322" t="e">
        <f t="shared" si="3"/>
        <v>#REF!</v>
      </c>
      <c r="N24" s="21"/>
    </row>
    <row r="25" spans="1:15">
      <c r="A25" s="14">
        <v>19</v>
      </c>
      <c r="B25" s="206" t="s">
        <v>9</v>
      </c>
      <c r="C25" s="515" t="s">
        <v>30</v>
      </c>
      <c r="D25" s="321" t="e">
        <f>+#REF!+#REF!</f>
        <v>#REF!</v>
      </c>
      <c r="E25" s="321" t="e">
        <f>+#REF!+#REF!</f>
        <v>#REF!</v>
      </c>
      <c r="F25" s="321" t="e">
        <f>+#REF!</f>
        <v>#REF!</v>
      </c>
      <c r="G25" s="321" t="e">
        <f t="shared" si="0"/>
        <v>#REF!</v>
      </c>
      <c r="H25" s="322" t="e">
        <f t="shared" si="2"/>
        <v>#REF!</v>
      </c>
      <c r="I25" s="321" t="e">
        <f>+#REF!+#REF!</f>
        <v>#REF!</v>
      </c>
      <c r="J25" s="321" t="e">
        <f>+#REF!+#REF!</f>
        <v>#REF!</v>
      </c>
      <c r="K25" s="321" t="e">
        <f>+#REF!</f>
        <v>#REF!</v>
      </c>
      <c r="L25" s="321" t="e">
        <f t="shared" si="1"/>
        <v>#REF!</v>
      </c>
      <c r="M25" s="322" t="e">
        <f t="shared" si="3"/>
        <v>#REF!</v>
      </c>
      <c r="N25" s="21"/>
    </row>
    <row r="26" spans="1:15">
      <c r="A26" s="14">
        <v>20</v>
      </c>
      <c r="B26" s="206" t="s">
        <v>20</v>
      </c>
      <c r="C26" s="515" t="s">
        <v>441</v>
      </c>
      <c r="D26" s="321" t="e">
        <f>+#REF!+#REF!</f>
        <v>#REF!</v>
      </c>
      <c r="E26" s="321" t="e">
        <f>+#REF!+#REF!</f>
        <v>#REF!</v>
      </c>
      <c r="F26" s="321" t="e">
        <f>+#REF!</f>
        <v>#REF!</v>
      </c>
      <c r="G26" s="321" t="e">
        <f t="shared" si="0"/>
        <v>#REF!</v>
      </c>
      <c r="H26" s="322" t="e">
        <f t="shared" si="2"/>
        <v>#REF!</v>
      </c>
      <c r="I26" s="321" t="e">
        <f>+#REF!+#REF!</f>
        <v>#REF!</v>
      </c>
      <c r="J26" s="321" t="e">
        <f>+#REF!+#REF!</f>
        <v>#REF!</v>
      </c>
      <c r="K26" s="321" t="e">
        <f>+#REF!</f>
        <v>#REF!</v>
      </c>
      <c r="L26" s="321" t="e">
        <f t="shared" si="1"/>
        <v>#REF!</v>
      </c>
      <c r="M26" s="322" t="e">
        <f t="shared" si="3"/>
        <v>#REF!</v>
      </c>
      <c r="N26" s="21"/>
    </row>
    <row r="27" spans="1:15">
      <c r="A27" s="14">
        <v>21</v>
      </c>
      <c r="B27" s="206" t="s">
        <v>11</v>
      </c>
      <c r="C27" s="515" t="s">
        <v>488</v>
      </c>
      <c r="D27" s="321" t="e">
        <f>+#REF!+#REF!</f>
        <v>#REF!</v>
      </c>
      <c r="E27" s="321" t="e">
        <f>+#REF!+#REF!</f>
        <v>#REF!</v>
      </c>
      <c r="F27" s="321" t="e">
        <f>+#REF!</f>
        <v>#REF!</v>
      </c>
      <c r="G27" s="321" t="e">
        <f t="shared" si="0"/>
        <v>#REF!</v>
      </c>
      <c r="H27" s="322" t="e">
        <f t="shared" si="2"/>
        <v>#REF!</v>
      </c>
      <c r="I27" s="321" t="e">
        <f>+#REF!+#REF!</f>
        <v>#REF!</v>
      </c>
      <c r="J27" s="321" t="e">
        <f>+#REF!+#REF!</f>
        <v>#REF!</v>
      </c>
      <c r="K27" s="321" t="e">
        <f>+#REF!</f>
        <v>#REF!</v>
      </c>
      <c r="L27" s="321" t="e">
        <f t="shared" si="1"/>
        <v>#REF!</v>
      </c>
      <c r="M27" s="322" t="e">
        <f t="shared" si="3"/>
        <v>#REF!</v>
      </c>
      <c r="N27" s="21"/>
    </row>
    <row r="28" spans="1:15">
      <c r="B28" s="312" t="s">
        <v>2</v>
      </c>
      <c r="C28" s="312" t="s">
        <v>2</v>
      </c>
      <c r="D28" s="379" t="e">
        <f t="shared" ref="D28:M28" si="4">SUM(D7:D27)</f>
        <v>#REF!</v>
      </c>
      <c r="E28" s="379" t="e">
        <f t="shared" si="4"/>
        <v>#REF!</v>
      </c>
      <c r="F28" s="379" t="e">
        <f t="shared" si="4"/>
        <v>#REF!</v>
      </c>
      <c r="G28" s="379" t="e">
        <f t="shared" si="4"/>
        <v>#REF!</v>
      </c>
      <c r="H28" s="380" t="e">
        <f t="shared" si="4"/>
        <v>#REF!</v>
      </c>
      <c r="I28" s="379" t="e">
        <f t="shared" si="4"/>
        <v>#REF!</v>
      </c>
      <c r="J28" s="379" t="e">
        <f t="shared" si="4"/>
        <v>#REF!</v>
      </c>
      <c r="K28" s="379" t="e">
        <f>SUM(K7:K27)</f>
        <v>#REF!</v>
      </c>
      <c r="L28" s="379" t="e">
        <f t="shared" si="4"/>
        <v>#REF!</v>
      </c>
      <c r="M28" s="380" t="e">
        <f t="shared" si="4"/>
        <v>#REF!</v>
      </c>
      <c r="N28" s="517" t="e">
        <f>(L28-G28)/G28</f>
        <v>#REF!</v>
      </c>
    </row>
    <row r="29" spans="1:15">
      <c r="B29" s="518"/>
      <c r="C29" s="518"/>
      <c r="D29" s="519" t="e">
        <f>+D28/I41*100</f>
        <v>#REF!</v>
      </c>
      <c r="E29" s="265" t="e">
        <f>+E28/I41*100</f>
        <v>#REF!</v>
      </c>
      <c r="G29" s="518"/>
      <c r="H29" s="518"/>
      <c r="I29" s="519" t="e">
        <f>+I28/J41*100</f>
        <v>#REF!</v>
      </c>
      <c r="J29" s="519" t="e">
        <f>+J28/J41*100</f>
        <v>#REF!</v>
      </c>
      <c r="K29" s="520"/>
      <c r="L29" s="520"/>
      <c r="M29" s="518"/>
      <c r="O29" s="521"/>
    </row>
    <row r="30" spans="1:15">
      <c r="I30" s="517"/>
      <c r="J30" s="517"/>
      <c r="K30" s="517"/>
      <c r="L30" s="517"/>
    </row>
    <row r="31" spans="1:15">
      <c r="B31" s="522"/>
      <c r="C31" s="522" t="s">
        <v>383</v>
      </c>
      <c r="D31" s="522"/>
      <c r="E31" s="435"/>
    </row>
    <row r="32" spans="1:15">
      <c r="B32" s="455"/>
      <c r="C32" s="455" t="s">
        <v>381</v>
      </c>
      <c r="D32" s="455"/>
      <c r="E32" s="435"/>
    </row>
    <row r="33" spans="2:13">
      <c r="B33" s="523"/>
      <c r="C33" s="523" t="s">
        <v>255</v>
      </c>
      <c r="D33" s="523"/>
      <c r="E33" s="435"/>
    </row>
    <row r="34" spans="2:13">
      <c r="B34" s="523"/>
      <c r="C34" s="2710" t="s">
        <v>398</v>
      </c>
      <c r="D34" s="2710"/>
      <c r="E34" s="2710"/>
      <c r="F34" s="2710"/>
      <c r="G34" s="2710"/>
      <c r="H34" s="2710"/>
      <c r="I34" s="2710"/>
      <c r="J34" s="2710"/>
      <c r="K34" s="2710"/>
      <c r="L34" s="2710"/>
      <c r="M34" s="2710"/>
    </row>
    <row r="35" spans="2:13">
      <c r="B35" s="523"/>
      <c r="C35" s="2711" t="s">
        <v>446</v>
      </c>
      <c r="D35" s="2711"/>
      <c r="E35" s="2711"/>
      <c r="F35" s="2711"/>
      <c r="G35" s="2711"/>
      <c r="H35" s="2711"/>
      <c r="I35" s="2711"/>
      <c r="J35" s="2711"/>
      <c r="K35" s="2711"/>
      <c r="L35" s="2711"/>
      <c r="M35" s="2711"/>
    </row>
    <row r="36" spans="2:13">
      <c r="B36" s="524"/>
      <c r="C36" s="2711"/>
      <c r="D36" s="2711"/>
      <c r="E36" s="2711"/>
      <c r="F36" s="2711"/>
      <c r="G36" s="2711"/>
      <c r="H36" s="2711"/>
      <c r="I36" s="2711"/>
      <c r="J36" s="2711"/>
      <c r="K36" s="2711"/>
      <c r="L36" s="2711"/>
      <c r="M36" s="2711"/>
    </row>
    <row r="37" spans="2:13">
      <c r="B37" s="524"/>
      <c r="C37" s="524" t="s">
        <v>389</v>
      </c>
      <c r="D37" s="524"/>
      <c r="E37" s="435"/>
    </row>
    <row r="38" spans="2:13">
      <c r="B38" s="435"/>
      <c r="C38" s="2712" t="s">
        <v>390</v>
      </c>
      <c r="D38" s="2712"/>
      <c r="E38" s="2712"/>
      <c r="F38" s="2712"/>
      <c r="G38" s="2712"/>
      <c r="H38" s="2712"/>
      <c r="I38" s="2712"/>
      <c r="J38" s="2712"/>
      <c r="K38" s="2712"/>
      <c r="L38" s="2712"/>
      <c r="M38" s="2712"/>
    </row>
    <row r="39" spans="2:13" ht="32.25" customHeight="1">
      <c r="B39" s="525"/>
      <c r="C39" s="2636" t="s">
        <v>510</v>
      </c>
      <c r="D39" s="2636"/>
      <c r="E39" s="2636"/>
      <c r="F39" s="2636"/>
      <c r="G39" s="2636"/>
      <c r="H39" s="2636"/>
      <c r="I39" s="2636"/>
      <c r="J39" s="2636"/>
      <c r="K39" s="2636"/>
      <c r="L39" s="2636"/>
      <c r="M39" s="2636"/>
    </row>
    <row r="40" spans="2:13" ht="32.25" customHeight="1">
      <c r="B40" s="435"/>
      <c r="C40" s="435"/>
      <c r="D40" s="435"/>
      <c r="E40" s="435"/>
      <c r="J40" s="526" t="e">
        <f>+J39/E28*100</f>
        <v>#REF!</v>
      </c>
    </row>
    <row r="41" spans="2:13">
      <c r="D41" s="260" t="e">
        <f>+'New - LT'!C20</f>
        <v>#REF!</v>
      </c>
      <c r="E41" s="260" t="e">
        <f>+'New GI'!C23</f>
        <v>#REF!</v>
      </c>
      <c r="I41" s="239" t="e">
        <f>+D28+E28</f>
        <v>#REF!</v>
      </c>
      <c r="J41" s="239" t="e">
        <f>+I28+J28</f>
        <v>#REF!</v>
      </c>
    </row>
    <row r="42" spans="2:13">
      <c r="E42" s="239" t="e">
        <f>+D41+E41</f>
        <v>#REF!</v>
      </c>
    </row>
    <row r="43" spans="2:13">
      <c r="J43" s="260" t="e">
        <f>+'New - LT'!F20</f>
        <v>#REF!</v>
      </c>
      <c r="K43" s="260" t="e">
        <f>+'New GI'!F23</f>
        <v>#REF!</v>
      </c>
    </row>
    <row r="44" spans="2:13">
      <c r="K44" s="239" t="e">
        <f>+J43+K43</f>
        <v>#REF!</v>
      </c>
    </row>
    <row r="46" spans="2:13">
      <c r="E46" s="578" t="s">
        <v>391</v>
      </c>
    </row>
  </sheetData>
  <customSheetViews>
    <customSheetView guid="{5E394B0B-7867-4722-9497-A93AB2A9A773}" showPageBreaks="1" state="hidden">
      <selection activeCell="Q58" sqref="Q58"/>
      <colBreaks count="1" manualBreakCount="1">
        <brk id="13" max="1048575" man="1"/>
      </colBreaks>
      <pageMargins left="0.31" right="0.2" top="0.65" bottom="0.75" header="0.3" footer="0.3"/>
      <pageSetup scale="92" orientation="landscape" r:id="rId1"/>
    </customSheetView>
    <customSheetView guid="{B1E1B596-A9A1-411D-A882-A48CB025B978}" state="hidden">
      <selection activeCell="Q58" sqref="Q58"/>
      <colBreaks count="1" manualBreakCount="1">
        <brk id="13" max="1048575" man="1"/>
      </colBreaks>
      <pageMargins left="0.31" right="0.2" top="0.65" bottom="0.75" header="0.3" footer="0.3"/>
      <pageSetup scale="92" orientation="landscape" r:id="rId2"/>
    </customSheetView>
    <customSheetView guid="{E82B35BE-4719-4C53-A9EF-1CC6F153A6F3}" state="hidden">
      <selection activeCell="Q58" sqref="Q58"/>
      <colBreaks count="1" manualBreakCount="1">
        <brk id="13" max="1048575" man="1"/>
      </colBreaks>
      <pageMargins left="0.31" right="0.2" top="0.65" bottom="0.75" header="0.3" footer="0.3"/>
      <pageSetup scale="92" orientation="landscape" r:id="rId3"/>
    </customSheetView>
    <customSheetView guid="{B4A67912-05A8-4D20-958A-E8812294BB39}" scale="120" topLeftCell="A10">
      <selection activeCell="I27" sqref="I27"/>
      <pageMargins left="0.31" right="0.2" top="0.65" bottom="0.75" header="0.3" footer="0.3"/>
      <pageSetup orientation="landscape" r:id="rId4"/>
    </customSheetView>
    <customSheetView guid="{F7C0CA98-A3B8-42B1-9940-E27294444C95}" showPageBreaks="1" topLeftCell="A13">
      <selection activeCell="I15" sqref="I15"/>
      <pageMargins left="0.31" right="0.2" top="0.65" bottom="0.75" header="0.3" footer="0.3"/>
      <pageSetup orientation="landscape" r:id="rId5"/>
    </customSheetView>
    <customSheetView guid="{B8318771-9061-42D8-AFEA-0FF27D639C94}" scale="120">
      <selection activeCell="I14" sqref="I14"/>
      <pageMargins left="0.31" right="0.2" top="0.65" bottom="0.75" header="0.3" footer="0.3"/>
      <pageSetup orientation="landscape" r:id="rId6"/>
    </customSheetView>
    <customSheetView guid="{3199A5C7-1303-43ED-A74D-8C27C3B99779}" scale="120" showPageBreaks="1" topLeftCell="A40">
      <selection activeCell="G30" sqref="G30"/>
      <pageMargins left="0.31" right="0.2" top="0.65" bottom="0.75" header="0.3" footer="0.3"/>
      <pageSetup orientation="landscape" r:id="rId7"/>
    </customSheetView>
    <customSheetView guid="{C4538C36-F6A2-4603-9311-8D97FB7695CB}" scale="120" topLeftCell="A10">
      <selection activeCell="G26" sqref="G26"/>
      <pageMargins left="0.31" right="0.2" top="0.65" bottom="0.75" header="0.3" footer="0.3"/>
      <pageSetup orientation="landscape" r:id="rId8"/>
    </customSheetView>
    <customSheetView guid="{F66B1C5E-2E3D-4890-AA4B-3A6E976CA29E}" scale="120">
      <selection activeCell="G26" sqref="G26"/>
      <pageMargins left="0.31" right="0.2" top="0.65" bottom="0.75" header="0.3" footer="0.3"/>
      <pageSetup orientation="landscape" r:id="rId9"/>
    </customSheetView>
    <customSheetView guid="{D020F570-D9CD-4C16-921E-7638848CF929}" scale="120">
      <selection activeCell="H27" sqref="H27"/>
      <pageMargins left="0.31" right="0.2" top="0.65" bottom="0.75" header="0.3" footer="0.3"/>
      <pageSetup orientation="landscape" r:id="rId10"/>
    </customSheetView>
    <customSheetView guid="{46F31544-8E6F-41C5-8628-1D6EE074AF15}" state="hidden">
      <selection activeCell="Q58" sqref="Q58"/>
      <colBreaks count="1" manualBreakCount="1">
        <brk id="13" max="1048575" man="1"/>
      </colBreaks>
      <pageMargins left="0.31" right="0.2" top="0.65" bottom="0.75" header="0.3" footer="0.3"/>
      <pageSetup scale="92" orientation="landscape" r:id="rId11"/>
    </customSheetView>
    <customSheetView guid="{B2E1A0C6-5BA1-4CF1-B412-16D81FCDF11F}" state="hidden">
      <selection activeCell="Q58" sqref="Q58"/>
      <colBreaks count="1" manualBreakCount="1">
        <brk id="13" max="1048575" man="1"/>
      </colBreaks>
      <pageMargins left="0.31" right="0.2" top="0.65" bottom="0.75" header="0.3" footer="0.3"/>
      <pageSetup scale="92" orientation="landscape" r:id="rId12"/>
    </customSheetView>
    <customSheetView guid="{967E0446-E234-427F-8E57-7FE287052E2E}" showPageBreaks="1" state="hidden">
      <selection activeCell="Q58" sqref="Q58"/>
      <colBreaks count="1" manualBreakCount="1">
        <brk id="13" max="1048575" man="1"/>
      </colBreaks>
      <pageMargins left="0.31" right="0.2" top="0.65" bottom="0.75" header="0.3" footer="0.3"/>
      <pageSetup scale="92" orientation="landscape" r:id="rId13"/>
    </customSheetView>
    <customSheetView guid="{2ACFE167-4169-43A6-9AB2-59D5A2DA2DB4}" showPageBreaks="1" state="hidden">
      <selection activeCell="Q58" sqref="Q58"/>
      <colBreaks count="1" manualBreakCount="1">
        <brk id="13" max="1048575" man="1"/>
      </colBreaks>
      <pageMargins left="0.31" right="0.2" top="0.65" bottom="0.75" header="0.3" footer="0.3"/>
      <pageSetup scale="92" orientation="landscape" r:id="rId14"/>
    </customSheetView>
  </customSheetViews>
  <mergeCells count="9">
    <mergeCell ref="C34:M34"/>
    <mergeCell ref="C35:M36"/>
    <mergeCell ref="C39:M39"/>
    <mergeCell ref="C38:M38"/>
    <mergeCell ref="C4:M4"/>
    <mergeCell ref="C5:C6"/>
    <mergeCell ref="D5:H5"/>
    <mergeCell ref="I5:M5"/>
    <mergeCell ref="B5:B6"/>
  </mergeCells>
  <hyperlinks>
    <hyperlink ref="I1" location="'List of tables'!A1" display="'List of tables'!A1"/>
  </hyperlinks>
  <pageMargins left="0.31" right="0.2" top="0.65" bottom="0.75" header="0.3" footer="0.3"/>
  <pageSetup scale="92" orientation="landscape" r:id="rId15"/>
  <colBreaks count="1" manualBreakCount="1">
    <brk id="13" max="1048575" man="1"/>
  </colBreaks>
  <drawing r:id="rId16"/>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00B050"/>
  </sheetPr>
  <dimension ref="A2:Q145"/>
  <sheetViews>
    <sheetView topLeftCell="J13" workbookViewId="0">
      <selection activeCell="C6" sqref="C6"/>
    </sheetView>
  </sheetViews>
  <sheetFormatPr defaultRowHeight="14.4"/>
  <cols>
    <col min="2" max="2" width="13.6640625" customWidth="1"/>
    <col min="3" max="3" width="11.44140625" customWidth="1"/>
    <col min="4" max="4" width="12.88671875" customWidth="1"/>
    <col min="5" max="5" width="12.6640625" customWidth="1"/>
    <col min="6" max="6" width="13.33203125" customWidth="1"/>
    <col min="7" max="7" width="13.44140625" customWidth="1"/>
    <col min="8" max="8" width="12.5546875" customWidth="1"/>
    <col min="9" max="9" width="13.109375" customWidth="1"/>
    <col min="10" max="10" width="15.33203125" customWidth="1"/>
    <col min="11" max="11" width="15" customWidth="1"/>
    <col min="12" max="12" width="17.5546875" customWidth="1"/>
    <col min="13" max="13" width="11.109375" customWidth="1"/>
    <col min="14" max="14" width="12.6640625" customWidth="1"/>
    <col min="15" max="15" width="12.44140625" customWidth="1"/>
  </cols>
  <sheetData>
    <row r="2" spans="1:17" s="93" customFormat="1" ht="20.25" customHeight="1">
      <c r="A2" s="92">
        <v>1</v>
      </c>
      <c r="B2" s="114" t="s">
        <v>118</v>
      </c>
      <c r="H2" s="94"/>
    </row>
    <row r="3" spans="1:17" s="96" customFormat="1" ht="13.2">
      <c r="A3" s="95"/>
      <c r="H3" s="97"/>
    </row>
    <row r="4" spans="1:17" s="96" customFormat="1" ht="13.2">
      <c r="A4" s="95"/>
      <c r="B4" s="480" t="s">
        <v>108</v>
      </c>
      <c r="C4" s="2713" t="s">
        <v>152</v>
      </c>
      <c r="D4" s="2713"/>
      <c r="E4" s="2713"/>
      <c r="F4" s="2713"/>
      <c r="G4" s="2713"/>
      <c r="H4" s="2713"/>
      <c r="I4" s="2713"/>
    </row>
    <row r="5" spans="1:17" s="96" customFormat="1" ht="115.2">
      <c r="A5" s="95"/>
      <c r="B5" s="481"/>
      <c r="C5" s="478" t="s">
        <v>110</v>
      </c>
      <c r="D5" s="478" t="s">
        <v>111</v>
      </c>
      <c r="E5" s="478" t="s">
        <v>112</v>
      </c>
      <c r="F5" s="108" t="s">
        <v>113</v>
      </c>
      <c r="G5" s="109" t="s">
        <v>114</v>
      </c>
      <c r="H5" s="109" t="s">
        <v>115</v>
      </c>
      <c r="I5" s="109" t="s">
        <v>116</v>
      </c>
      <c r="J5" s="103" t="s">
        <v>209</v>
      </c>
      <c r="K5" s="219" t="s">
        <v>206</v>
      </c>
      <c r="L5" s="150" t="s">
        <v>207</v>
      </c>
      <c r="M5" s="103" t="s">
        <v>208</v>
      </c>
      <c r="O5" s="432" t="s">
        <v>502</v>
      </c>
      <c r="P5" s="432" t="s">
        <v>503</v>
      </c>
    </row>
    <row r="6" spans="1:17" s="93" customFormat="1" ht="20.100000000000001" customHeight="1">
      <c r="A6" s="107"/>
      <c r="B6" s="110">
        <v>2012</v>
      </c>
      <c r="C6" s="111">
        <f t="shared" ref="C6:I10" si="0">+C15+C24+C33+C42+C51+C60+C69+C78+C87+C96+C105+C114+C123+C132+C141</f>
        <v>93178</v>
      </c>
      <c r="D6" s="111">
        <f t="shared" si="0"/>
        <v>1645</v>
      </c>
      <c r="E6" s="111">
        <f t="shared" si="0"/>
        <v>142</v>
      </c>
      <c r="F6" s="111">
        <f t="shared" si="0"/>
        <v>1318</v>
      </c>
      <c r="G6" s="111">
        <f t="shared" si="0"/>
        <v>0</v>
      </c>
      <c r="H6" s="111">
        <f t="shared" si="0"/>
        <v>0</v>
      </c>
      <c r="I6" s="111">
        <f t="shared" si="0"/>
        <v>16</v>
      </c>
      <c r="J6" s="181">
        <f>SUM(C6:I6)</f>
        <v>96299</v>
      </c>
      <c r="K6" s="182" t="e">
        <f>+#REF!</f>
        <v>#REF!</v>
      </c>
      <c r="L6" s="182" t="e">
        <f>+#REF!</f>
        <v>#REF!</v>
      </c>
      <c r="M6" s="182" t="e">
        <f>+#REF!</f>
        <v>#REF!</v>
      </c>
      <c r="O6" s="433" t="e">
        <f>+J10/K10*100</f>
        <v>#REF!</v>
      </c>
      <c r="P6" s="434" t="e">
        <f>+L10/M10*100</f>
        <v>#REF!</v>
      </c>
      <c r="Q6" s="110">
        <v>2008</v>
      </c>
    </row>
    <row r="7" spans="1:17" s="93" customFormat="1" ht="20.100000000000001" customHeight="1">
      <c r="A7" s="107"/>
      <c r="B7" s="110">
        <v>2011</v>
      </c>
      <c r="C7" s="111">
        <f t="shared" si="0"/>
        <v>79199</v>
      </c>
      <c r="D7" s="111">
        <f t="shared" si="0"/>
        <v>2498</v>
      </c>
      <c r="E7" s="111">
        <f t="shared" si="0"/>
        <v>148</v>
      </c>
      <c r="F7" s="111">
        <f t="shared" si="0"/>
        <v>186</v>
      </c>
      <c r="G7" s="111">
        <f t="shared" si="0"/>
        <v>0</v>
      </c>
      <c r="H7" s="111">
        <f t="shared" si="0"/>
        <v>0</v>
      </c>
      <c r="I7" s="111">
        <f t="shared" si="0"/>
        <v>71</v>
      </c>
      <c r="J7" s="181">
        <f>SUM(C7:I7)</f>
        <v>82102</v>
      </c>
      <c r="K7" s="182" t="e">
        <f>+#REF!</f>
        <v>#REF!</v>
      </c>
      <c r="L7" s="182" t="e">
        <f>+#REF!</f>
        <v>#REF!</v>
      </c>
      <c r="M7" s="182" t="e">
        <f>+#REF!</f>
        <v>#REF!</v>
      </c>
      <c r="O7" s="433" t="e">
        <f>+J9/K9*100</f>
        <v>#REF!</v>
      </c>
      <c r="P7" s="434" t="e">
        <f>+L9/M9*100</f>
        <v>#REF!</v>
      </c>
      <c r="Q7" s="110">
        <v>2009</v>
      </c>
    </row>
    <row r="8" spans="1:17" s="93" customFormat="1" ht="20.100000000000001" customHeight="1">
      <c r="A8" s="107"/>
      <c r="B8" s="110">
        <v>2010</v>
      </c>
      <c r="C8" s="111">
        <f t="shared" si="0"/>
        <v>82953</v>
      </c>
      <c r="D8" s="111">
        <f t="shared" si="0"/>
        <v>1220</v>
      </c>
      <c r="E8" s="111">
        <f t="shared" si="0"/>
        <v>208</v>
      </c>
      <c r="F8" s="111">
        <f t="shared" si="0"/>
        <v>0</v>
      </c>
      <c r="G8" s="111">
        <f t="shared" si="0"/>
        <v>0</v>
      </c>
      <c r="H8" s="111">
        <f t="shared" si="0"/>
        <v>0</v>
      </c>
      <c r="I8" s="111">
        <f t="shared" si="0"/>
        <v>32</v>
      </c>
      <c r="J8" s="181">
        <f>SUM(C8:I8)</f>
        <v>84413</v>
      </c>
      <c r="K8" s="182" t="e">
        <f>+#REF!</f>
        <v>#REF!</v>
      </c>
      <c r="L8" s="182" t="e">
        <f>+#REF!</f>
        <v>#REF!</v>
      </c>
      <c r="M8" s="182" t="e">
        <f>+#REF!</f>
        <v>#REF!</v>
      </c>
      <c r="O8" s="433" t="e">
        <f>+J8/K8*100</f>
        <v>#REF!</v>
      </c>
      <c r="P8" s="434" t="e">
        <f>+L8/M8*100</f>
        <v>#REF!</v>
      </c>
      <c r="Q8" s="110">
        <v>2010</v>
      </c>
    </row>
    <row r="9" spans="1:17" s="93" customFormat="1" ht="20.100000000000001" customHeight="1">
      <c r="A9" s="107"/>
      <c r="B9" s="110">
        <v>2009</v>
      </c>
      <c r="C9" s="111">
        <f t="shared" si="0"/>
        <v>92959</v>
      </c>
      <c r="D9" s="111">
        <f t="shared" si="0"/>
        <v>801</v>
      </c>
      <c r="E9" s="111">
        <f t="shared" si="0"/>
        <v>199</v>
      </c>
      <c r="F9" s="111">
        <f t="shared" si="0"/>
        <v>2</v>
      </c>
      <c r="G9" s="111">
        <f t="shared" si="0"/>
        <v>0</v>
      </c>
      <c r="H9" s="111">
        <f t="shared" si="0"/>
        <v>0</v>
      </c>
      <c r="I9" s="111">
        <f t="shared" si="0"/>
        <v>154</v>
      </c>
      <c r="J9" s="181">
        <f>SUM(C9:I9)</f>
        <v>94115</v>
      </c>
      <c r="K9" s="182" t="e">
        <f>+#REF!</f>
        <v>#REF!</v>
      </c>
      <c r="L9" s="182" t="e">
        <f>+#REF!</f>
        <v>#REF!</v>
      </c>
      <c r="M9" s="182" t="e">
        <f>+#REF!</f>
        <v>#REF!</v>
      </c>
      <c r="O9" s="433" t="e">
        <f>+J7/K7*100</f>
        <v>#REF!</v>
      </c>
      <c r="P9" s="434" t="e">
        <f>+L7/M7*100</f>
        <v>#REF!</v>
      </c>
      <c r="Q9" s="110" t="s">
        <v>410</v>
      </c>
    </row>
    <row r="10" spans="1:17" s="93" customFormat="1" ht="20.100000000000001" customHeight="1">
      <c r="A10" s="107"/>
      <c r="B10" s="110">
        <v>2008</v>
      </c>
      <c r="C10" s="111">
        <f t="shared" si="0"/>
        <v>107957</v>
      </c>
      <c r="D10" s="111">
        <f t="shared" si="0"/>
        <v>558</v>
      </c>
      <c r="E10" s="111">
        <f t="shared" si="0"/>
        <v>0</v>
      </c>
      <c r="F10" s="111">
        <f t="shared" si="0"/>
        <v>5</v>
      </c>
      <c r="G10" s="111">
        <f t="shared" si="0"/>
        <v>0</v>
      </c>
      <c r="H10" s="111">
        <f t="shared" si="0"/>
        <v>0</v>
      </c>
      <c r="I10" s="111">
        <f t="shared" si="0"/>
        <v>138</v>
      </c>
      <c r="J10" s="181">
        <f>SUM(C10:I10)</f>
        <v>108658</v>
      </c>
      <c r="K10" s="182" t="e">
        <f>+#REF!</f>
        <v>#REF!</v>
      </c>
      <c r="L10" s="182" t="e">
        <f>+#REF!</f>
        <v>#REF!</v>
      </c>
      <c r="M10" s="182" t="e">
        <f>+#REF!</f>
        <v>#REF!</v>
      </c>
      <c r="O10" s="433" t="e">
        <f>+J6/K6*100</f>
        <v>#REF!</v>
      </c>
      <c r="P10" s="434" t="e">
        <f>+L6/M6*100</f>
        <v>#REF!</v>
      </c>
      <c r="Q10" s="110" t="s">
        <v>409</v>
      </c>
    </row>
    <row r="11" spans="1:17" s="93" customFormat="1" ht="20.100000000000001" customHeight="1">
      <c r="A11" s="107"/>
    </row>
    <row r="12" spans="1:17">
      <c r="B12">
        <v>1</v>
      </c>
      <c r="C12">
        <v>1</v>
      </c>
      <c r="D12" s="60" t="s">
        <v>15</v>
      </c>
    </row>
    <row r="13" spans="1:17" s="96" customFormat="1" ht="13.2">
      <c r="A13" s="95"/>
      <c r="B13" s="98" t="s">
        <v>108</v>
      </c>
      <c r="C13" s="2713" t="s">
        <v>152</v>
      </c>
      <c r="D13" s="2713"/>
      <c r="E13" s="2713"/>
      <c r="F13" s="2713"/>
      <c r="G13" s="2713"/>
      <c r="H13" s="2713"/>
      <c r="I13" s="2713"/>
    </row>
    <row r="14" spans="1:17" s="96" customFormat="1" ht="115.2">
      <c r="A14" s="95"/>
      <c r="B14" s="99"/>
      <c r="C14" s="100" t="s">
        <v>110</v>
      </c>
      <c r="D14" s="100" t="s">
        <v>111</v>
      </c>
      <c r="E14" s="100" t="s">
        <v>112</v>
      </c>
      <c r="F14" s="101" t="s">
        <v>113</v>
      </c>
      <c r="G14" s="102" t="s">
        <v>114</v>
      </c>
      <c r="H14" s="102" t="s">
        <v>115</v>
      </c>
      <c r="I14" s="103" t="s">
        <v>116</v>
      </c>
      <c r="J14" s="96" t="s">
        <v>26</v>
      </c>
    </row>
    <row r="15" spans="1:17" s="96" customFormat="1" ht="13.2">
      <c r="A15" s="95"/>
      <c r="B15" s="110">
        <v>2012</v>
      </c>
      <c r="C15" s="104">
        <v>3189</v>
      </c>
      <c r="D15" s="104"/>
      <c r="E15" s="104"/>
      <c r="F15" s="104"/>
      <c r="G15" s="104"/>
      <c r="H15" s="257"/>
      <c r="I15" s="105"/>
      <c r="J15" s="154">
        <v>3189</v>
      </c>
    </row>
    <row r="16" spans="1:17" s="96" customFormat="1" ht="13.2">
      <c r="A16" s="95"/>
      <c r="B16" s="110">
        <v>2011</v>
      </c>
      <c r="C16" s="104">
        <v>3040</v>
      </c>
      <c r="D16" s="104"/>
      <c r="E16" s="104"/>
      <c r="F16" s="104"/>
      <c r="G16" s="104"/>
      <c r="H16" s="257"/>
      <c r="I16" s="105"/>
      <c r="J16" s="154">
        <v>3040</v>
      </c>
    </row>
    <row r="17" spans="1:10" s="96" customFormat="1" ht="13.2">
      <c r="A17" s="95"/>
      <c r="B17" s="110">
        <v>2010</v>
      </c>
      <c r="C17" s="104">
        <v>3301</v>
      </c>
      <c r="D17" s="104"/>
      <c r="E17" s="104"/>
      <c r="F17" s="104"/>
      <c r="G17" s="104"/>
      <c r="H17" s="257"/>
      <c r="I17" s="105"/>
      <c r="J17" s="154">
        <v>3301</v>
      </c>
    </row>
    <row r="18" spans="1:10" s="96" customFormat="1" ht="13.2">
      <c r="A18" s="95"/>
      <c r="B18" s="110">
        <v>2009</v>
      </c>
      <c r="C18" s="104">
        <v>3678</v>
      </c>
      <c r="D18" s="104"/>
      <c r="E18" s="104"/>
      <c r="F18" s="104"/>
      <c r="G18" s="104"/>
      <c r="H18" s="257"/>
      <c r="I18" s="105"/>
      <c r="J18" s="154">
        <v>3678</v>
      </c>
    </row>
    <row r="19" spans="1:10" s="96" customFormat="1" ht="13.2">
      <c r="A19" s="95"/>
      <c r="B19" s="110">
        <v>2008</v>
      </c>
      <c r="C19" s="104">
        <v>3136</v>
      </c>
      <c r="D19" s="257"/>
      <c r="E19" s="257"/>
      <c r="F19" s="257"/>
      <c r="G19" s="257"/>
      <c r="H19" s="257"/>
      <c r="I19" s="105"/>
      <c r="J19" s="154">
        <v>3136</v>
      </c>
    </row>
    <row r="21" spans="1:10">
      <c r="B21">
        <v>2</v>
      </c>
      <c r="C21">
        <v>2</v>
      </c>
      <c r="D21" s="61" t="s">
        <v>23</v>
      </c>
    </row>
    <row r="22" spans="1:10" s="96" customFormat="1" ht="13.2">
      <c r="A22" s="95"/>
      <c r="B22" s="98" t="s">
        <v>108</v>
      </c>
      <c r="C22" s="2713" t="s">
        <v>152</v>
      </c>
      <c r="D22" s="2713"/>
      <c r="E22" s="2713"/>
      <c r="F22" s="2713"/>
      <c r="G22" s="2713"/>
      <c r="H22" s="2713"/>
      <c r="I22" s="2713"/>
    </row>
    <row r="23" spans="1:10" s="96" customFormat="1" ht="115.2">
      <c r="A23" s="95"/>
      <c r="B23" s="99"/>
      <c r="C23" s="100" t="s">
        <v>110</v>
      </c>
      <c r="D23" s="100" t="s">
        <v>111</v>
      </c>
      <c r="E23" s="100" t="s">
        <v>112</v>
      </c>
      <c r="F23" s="101" t="s">
        <v>113</v>
      </c>
      <c r="G23" s="102" t="s">
        <v>114</v>
      </c>
      <c r="H23" s="102" t="s">
        <v>115</v>
      </c>
      <c r="I23" s="103" t="s">
        <v>116</v>
      </c>
    </row>
    <row r="24" spans="1:10" s="96" customFormat="1" ht="13.2">
      <c r="A24" s="95"/>
      <c r="B24" s="110">
        <v>2012</v>
      </c>
      <c r="C24" s="104">
        <v>3433</v>
      </c>
      <c r="D24" s="104">
        <v>0</v>
      </c>
      <c r="E24" s="104">
        <v>0</v>
      </c>
      <c r="F24" s="104">
        <v>0</v>
      </c>
      <c r="G24" s="104">
        <v>0</v>
      </c>
      <c r="H24" s="104">
        <v>0</v>
      </c>
      <c r="I24" s="429">
        <v>0</v>
      </c>
      <c r="J24" s="154">
        <v>3433</v>
      </c>
    </row>
    <row r="25" spans="1:10" s="96" customFormat="1" ht="13.2">
      <c r="A25" s="95"/>
      <c r="B25" s="110">
        <v>2011</v>
      </c>
      <c r="C25" s="104">
        <v>2496</v>
      </c>
      <c r="D25" s="104">
        <v>0</v>
      </c>
      <c r="E25" s="104">
        <v>0</v>
      </c>
      <c r="F25" s="104">
        <v>0</v>
      </c>
      <c r="G25" s="104">
        <v>0</v>
      </c>
      <c r="H25" s="104">
        <v>0</v>
      </c>
      <c r="I25" s="429">
        <v>0</v>
      </c>
      <c r="J25" s="154">
        <v>2496</v>
      </c>
    </row>
    <row r="26" spans="1:10" s="96" customFormat="1" ht="13.2">
      <c r="A26" s="95"/>
      <c r="B26" s="110">
        <v>2010</v>
      </c>
      <c r="C26" s="104">
        <v>2571</v>
      </c>
      <c r="D26" s="104">
        <v>0</v>
      </c>
      <c r="E26" s="104">
        <v>0</v>
      </c>
      <c r="F26" s="104">
        <v>0</v>
      </c>
      <c r="G26" s="104">
        <v>0</v>
      </c>
      <c r="H26" s="104">
        <v>0</v>
      </c>
      <c r="I26" s="429">
        <v>0</v>
      </c>
      <c r="J26" s="154">
        <v>2571</v>
      </c>
    </row>
    <row r="27" spans="1:10" s="96" customFormat="1" ht="13.2">
      <c r="A27" s="95"/>
      <c r="B27" s="110">
        <v>2009</v>
      </c>
      <c r="C27" s="104">
        <v>2988</v>
      </c>
      <c r="D27" s="104">
        <v>0</v>
      </c>
      <c r="E27" s="104">
        <v>0</v>
      </c>
      <c r="F27" s="104">
        <v>0</v>
      </c>
      <c r="G27" s="104">
        <v>0</v>
      </c>
      <c r="H27" s="104">
        <v>0</v>
      </c>
      <c r="I27" s="429">
        <v>0</v>
      </c>
      <c r="J27" s="154">
        <v>2988</v>
      </c>
    </row>
    <row r="28" spans="1:10" s="96" customFormat="1" ht="13.2">
      <c r="A28" s="95"/>
      <c r="B28" s="110">
        <v>2008</v>
      </c>
      <c r="C28" s="104">
        <v>0</v>
      </c>
      <c r="D28" s="104">
        <v>0</v>
      </c>
      <c r="E28" s="104">
        <v>0</v>
      </c>
      <c r="F28" s="104">
        <v>0</v>
      </c>
      <c r="G28" s="104">
        <v>0</v>
      </c>
      <c r="H28" s="104">
        <v>0</v>
      </c>
      <c r="I28" s="429">
        <v>0</v>
      </c>
      <c r="J28" s="154">
        <v>0</v>
      </c>
    </row>
    <row r="30" spans="1:10">
      <c r="B30" s="14">
        <v>3</v>
      </c>
      <c r="C30" s="14">
        <v>3</v>
      </c>
      <c r="D30" s="60" t="s">
        <v>12</v>
      </c>
    </row>
    <row r="31" spans="1:10" s="96" customFormat="1" ht="13.2">
      <c r="A31" s="95"/>
      <c r="B31" s="98" t="s">
        <v>108</v>
      </c>
      <c r="C31" s="2713" t="s">
        <v>152</v>
      </c>
      <c r="D31" s="2713"/>
      <c r="E31" s="2713"/>
      <c r="F31" s="2713"/>
      <c r="G31" s="2713"/>
      <c r="H31" s="2713"/>
      <c r="I31" s="2713"/>
    </row>
    <row r="32" spans="1:10" s="96" customFormat="1" ht="115.2">
      <c r="A32" s="95"/>
      <c r="B32" s="99"/>
      <c r="C32" s="100" t="s">
        <v>110</v>
      </c>
      <c r="D32" s="100" t="s">
        <v>111</v>
      </c>
      <c r="E32" s="100" t="s">
        <v>112</v>
      </c>
      <c r="F32" s="101" t="s">
        <v>113</v>
      </c>
      <c r="G32" s="102" t="s">
        <v>114</v>
      </c>
      <c r="H32" s="102" t="s">
        <v>115</v>
      </c>
      <c r="I32" s="103" t="s">
        <v>116</v>
      </c>
    </row>
    <row r="33" spans="1:10" s="96" customFormat="1" ht="13.2">
      <c r="A33" s="95"/>
      <c r="B33" s="110">
        <v>2012</v>
      </c>
      <c r="C33" s="129">
        <f>16557-F33</f>
        <v>15239</v>
      </c>
      <c r="D33" s="129">
        <v>1421</v>
      </c>
      <c r="E33" s="129">
        <v>0</v>
      </c>
      <c r="F33" s="129">
        <v>1318</v>
      </c>
      <c r="G33" s="129">
        <v>0</v>
      </c>
      <c r="H33" s="129">
        <v>0</v>
      </c>
      <c r="I33" s="129">
        <v>0</v>
      </c>
      <c r="J33" s="154">
        <f>SUM(C33:I33)</f>
        <v>17978</v>
      </c>
    </row>
    <row r="34" spans="1:10" s="96" customFormat="1" ht="13.2">
      <c r="A34" s="95"/>
      <c r="B34" s="110">
        <v>2011</v>
      </c>
      <c r="C34" s="129">
        <f>8954-F34</f>
        <v>8768</v>
      </c>
      <c r="D34" s="129">
        <v>2444</v>
      </c>
      <c r="E34" s="129">
        <v>0</v>
      </c>
      <c r="F34" s="129">
        <v>186</v>
      </c>
      <c r="G34" s="129">
        <v>0</v>
      </c>
      <c r="H34" s="129">
        <v>0</v>
      </c>
      <c r="I34" s="129">
        <v>0</v>
      </c>
      <c r="J34" s="154">
        <f>SUM(C34:I34)</f>
        <v>11398</v>
      </c>
    </row>
    <row r="35" spans="1:10" s="96" customFormat="1" ht="13.2">
      <c r="A35" s="95"/>
      <c r="B35" s="110">
        <v>2010</v>
      </c>
      <c r="C35" s="129">
        <f>11077-F35</f>
        <v>11077</v>
      </c>
      <c r="D35" s="129">
        <v>1207</v>
      </c>
      <c r="E35" s="129">
        <v>0</v>
      </c>
      <c r="F35" s="129">
        <v>0</v>
      </c>
      <c r="G35" s="129">
        <v>0</v>
      </c>
      <c r="H35" s="129">
        <v>0</v>
      </c>
      <c r="I35" s="129">
        <v>0</v>
      </c>
      <c r="J35" s="154">
        <f>SUM(C35:I35)</f>
        <v>12284</v>
      </c>
    </row>
    <row r="36" spans="1:10" s="96" customFormat="1" ht="13.2">
      <c r="A36" s="95"/>
      <c r="B36" s="110">
        <v>2009</v>
      </c>
      <c r="C36" s="129">
        <f>15935-F36</f>
        <v>15933</v>
      </c>
      <c r="D36" s="129">
        <v>788</v>
      </c>
      <c r="E36" s="129">
        <v>0</v>
      </c>
      <c r="F36" s="129">
        <v>2</v>
      </c>
      <c r="G36" s="129">
        <v>0</v>
      </c>
      <c r="H36" s="129">
        <v>0</v>
      </c>
      <c r="I36" s="129">
        <v>0</v>
      </c>
      <c r="J36" s="154">
        <f>SUM(C36:I36)</f>
        <v>16723</v>
      </c>
    </row>
    <row r="37" spans="1:10" s="96" customFormat="1" ht="13.2">
      <c r="A37" s="95"/>
      <c r="B37" s="110">
        <v>2008</v>
      </c>
      <c r="C37" s="129">
        <f>18208-F37</f>
        <v>18203</v>
      </c>
      <c r="D37" s="129">
        <v>484</v>
      </c>
      <c r="E37" s="129">
        <v>0</v>
      </c>
      <c r="F37" s="129">
        <v>5</v>
      </c>
      <c r="G37" s="129">
        <v>0</v>
      </c>
      <c r="H37" s="129">
        <v>0</v>
      </c>
      <c r="I37" s="129">
        <v>0</v>
      </c>
      <c r="J37" s="154">
        <f>SUM(C37:I37)</f>
        <v>18692</v>
      </c>
    </row>
    <row r="39" spans="1:10">
      <c r="B39" s="14">
        <v>4</v>
      </c>
      <c r="C39" s="14">
        <v>4</v>
      </c>
      <c r="D39" s="60" t="s">
        <v>18</v>
      </c>
    </row>
    <row r="40" spans="1:10" s="96" customFormat="1" ht="13.2">
      <c r="A40" s="95"/>
      <c r="B40" s="98" t="s">
        <v>108</v>
      </c>
      <c r="C40" s="2713" t="s">
        <v>152</v>
      </c>
      <c r="D40" s="2713"/>
      <c r="E40" s="2713"/>
      <c r="F40" s="2713"/>
      <c r="G40" s="2713"/>
      <c r="H40" s="2713"/>
      <c r="I40" s="2713"/>
    </row>
    <row r="41" spans="1:10" s="96" customFormat="1" ht="115.2">
      <c r="A41" s="95"/>
      <c r="B41" s="99"/>
      <c r="C41" s="100" t="s">
        <v>110</v>
      </c>
      <c r="D41" s="100" t="s">
        <v>111</v>
      </c>
      <c r="E41" s="100" t="s">
        <v>112</v>
      </c>
      <c r="F41" s="101" t="s">
        <v>113</v>
      </c>
      <c r="G41" s="102" t="s">
        <v>114</v>
      </c>
      <c r="H41" s="102" t="s">
        <v>115</v>
      </c>
      <c r="I41" s="103" t="s">
        <v>116</v>
      </c>
    </row>
    <row r="42" spans="1:10" s="96" customFormat="1" ht="13.2">
      <c r="A42" s="95"/>
      <c r="B42" s="110">
        <v>2012</v>
      </c>
      <c r="C42" s="144">
        <v>342</v>
      </c>
      <c r="D42" s="144">
        <v>212</v>
      </c>
      <c r="E42" s="144">
        <v>0</v>
      </c>
      <c r="F42" s="144">
        <v>0</v>
      </c>
      <c r="G42" s="144">
        <v>0</v>
      </c>
      <c r="H42" s="144">
        <v>0</v>
      </c>
      <c r="I42" s="144">
        <v>0</v>
      </c>
      <c r="J42" s="129">
        <v>554</v>
      </c>
    </row>
    <row r="43" spans="1:10" s="96" customFormat="1" ht="13.2">
      <c r="A43" s="95"/>
      <c r="B43" s="110">
        <v>2011</v>
      </c>
      <c r="C43" s="144">
        <v>822</v>
      </c>
      <c r="D43" s="144">
        <v>24</v>
      </c>
      <c r="E43" s="144">
        <v>0</v>
      </c>
      <c r="F43" s="144">
        <v>0</v>
      </c>
      <c r="G43" s="144">
        <v>0</v>
      </c>
      <c r="H43" s="144">
        <v>0</v>
      </c>
      <c r="I43" s="144">
        <v>0</v>
      </c>
      <c r="J43" s="129">
        <v>846</v>
      </c>
    </row>
    <row r="44" spans="1:10" s="96" customFormat="1" ht="13.2">
      <c r="A44" s="95"/>
      <c r="B44" s="110">
        <v>2010</v>
      </c>
      <c r="C44" s="144">
        <v>690</v>
      </c>
      <c r="D44" s="144">
        <v>0</v>
      </c>
      <c r="E44" s="144">
        <v>0</v>
      </c>
      <c r="F44" s="144">
        <v>0</v>
      </c>
      <c r="G44" s="144">
        <v>0</v>
      </c>
      <c r="H44" s="144">
        <v>0</v>
      </c>
      <c r="I44" s="144">
        <v>0</v>
      </c>
      <c r="J44" s="129">
        <v>690</v>
      </c>
    </row>
    <row r="45" spans="1:10" s="96" customFormat="1" ht="13.2">
      <c r="A45" s="95"/>
      <c r="B45" s="110">
        <v>2009</v>
      </c>
      <c r="C45" s="144">
        <v>242</v>
      </c>
      <c r="D45" s="144">
        <v>0</v>
      </c>
      <c r="E45" s="144">
        <v>0</v>
      </c>
      <c r="F45" s="144">
        <v>0</v>
      </c>
      <c r="G45" s="144">
        <v>0</v>
      </c>
      <c r="H45" s="144">
        <v>0</v>
      </c>
      <c r="I45" s="144">
        <v>0</v>
      </c>
      <c r="J45" s="129">
        <v>242</v>
      </c>
    </row>
    <row r="46" spans="1:10" s="96" customFormat="1" ht="13.2">
      <c r="A46" s="95"/>
      <c r="B46" s="110">
        <v>2008</v>
      </c>
      <c r="C46" s="422">
        <v>149</v>
      </c>
      <c r="D46" s="422"/>
      <c r="E46" s="422"/>
      <c r="F46" s="422"/>
      <c r="G46" s="422"/>
      <c r="H46" s="422"/>
      <c r="I46" s="423"/>
      <c r="J46" s="472">
        <f>SUM(C46:I46)</f>
        <v>149</v>
      </c>
    </row>
    <row r="48" spans="1:10">
      <c r="B48" s="14">
        <v>5</v>
      </c>
      <c r="C48" s="14">
        <v>5</v>
      </c>
      <c r="D48" s="60" t="s">
        <v>10</v>
      </c>
    </row>
    <row r="49" spans="1:10" s="96" customFormat="1" ht="13.2">
      <c r="A49" s="95"/>
      <c r="B49" s="98" t="s">
        <v>108</v>
      </c>
      <c r="C49" s="2713" t="s">
        <v>152</v>
      </c>
      <c r="D49" s="2713"/>
      <c r="E49" s="2713"/>
      <c r="F49" s="2713"/>
      <c r="G49" s="2713"/>
      <c r="H49" s="2713"/>
      <c r="I49" s="2713"/>
    </row>
    <row r="50" spans="1:10" s="96" customFormat="1" ht="115.2">
      <c r="A50" s="95"/>
      <c r="B50" s="99"/>
      <c r="C50" s="100" t="s">
        <v>110</v>
      </c>
      <c r="D50" s="100" t="s">
        <v>111</v>
      </c>
      <c r="E50" s="100" t="s">
        <v>112</v>
      </c>
      <c r="F50" s="101" t="s">
        <v>113</v>
      </c>
      <c r="G50" s="102" t="s">
        <v>114</v>
      </c>
      <c r="H50" s="102" t="s">
        <v>115</v>
      </c>
      <c r="I50" s="103" t="s">
        <v>116</v>
      </c>
    </row>
    <row r="51" spans="1:10" s="96" customFormat="1" ht="13.2">
      <c r="A51" s="95"/>
      <c r="B51" s="110">
        <v>2012</v>
      </c>
      <c r="C51" s="104">
        <v>31590</v>
      </c>
      <c r="D51" s="104">
        <v>2</v>
      </c>
      <c r="E51" s="104"/>
      <c r="F51" s="104"/>
      <c r="G51" s="104"/>
      <c r="H51" s="104"/>
      <c r="I51" s="105"/>
      <c r="J51" s="154">
        <v>31592</v>
      </c>
    </row>
    <row r="52" spans="1:10" s="96" customFormat="1" ht="13.2">
      <c r="A52" s="95"/>
      <c r="B52" s="110">
        <v>2011</v>
      </c>
      <c r="C52" s="104">
        <v>26073</v>
      </c>
      <c r="D52" s="104">
        <v>14</v>
      </c>
      <c r="E52" s="104"/>
      <c r="F52" s="104"/>
      <c r="G52" s="104"/>
      <c r="H52" s="104"/>
      <c r="I52" s="105"/>
      <c r="J52" s="154">
        <v>26087</v>
      </c>
    </row>
    <row r="53" spans="1:10" s="96" customFormat="1" ht="13.2">
      <c r="A53" s="95"/>
      <c r="B53" s="110">
        <v>2010</v>
      </c>
      <c r="C53" s="104">
        <v>29078</v>
      </c>
      <c r="D53" s="104">
        <v>13</v>
      </c>
      <c r="E53" s="104"/>
      <c r="F53" s="104"/>
      <c r="G53" s="104"/>
      <c r="H53" s="104"/>
      <c r="I53" s="105"/>
      <c r="J53" s="154">
        <v>29091</v>
      </c>
    </row>
    <row r="54" spans="1:10" s="96" customFormat="1" ht="13.2">
      <c r="A54" s="95"/>
      <c r="B54" s="110">
        <v>2009</v>
      </c>
      <c r="C54" s="104">
        <v>34073</v>
      </c>
      <c r="D54" s="104">
        <v>13</v>
      </c>
      <c r="E54" s="104"/>
      <c r="F54" s="104"/>
      <c r="G54" s="104"/>
      <c r="H54" s="104"/>
      <c r="I54" s="105"/>
      <c r="J54" s="154">
        <v>34086</v>
      </c>
    </row>
    <row r="55" spans="1:10" s="96" customFormat="1" ht="13.2">
      <c r="A55" s="95"/>
      <c r="B55" s="110">
        <v>2008</v>
      </c>
      <c r="C55" s="104">
        <v>37915</v>
      </c>
      <c r="D55" s="104">
        <v>74</v>
      </c>
      <c r="E55" s="104"/>
      <c r="F55" s="104"/>
      <c r="G55" s="104"/>
      <c r="H55" s="104"/>
      <c r="I55" s="105"/>
      <c r="J55" s="154">
        <v>37989</v>
      </c>
    </row>
    <row r="57" spans="1:10">
      <c r="B57" s="14">
        <v>6</v>
      </c>
      <c r="C57" s="14">
        <v>6</v>
      </c>
      <c r="D57" s="60" t="s">
        <v>14</v>
      </c>
    </row>
    <row r="58" spans="1:10" s="96" customFormat="1" ht="13.2">
      <c r="A58" s="95"/>
      <c r="B58" s="98" t="s">
        <v>108</v>
      </c>
      <c r="C58" s="2713" t="s">
        <v>152</v>
      </c>
      <c r="D58" s="2713"/>
      <c r="E58" s="2713"/>
      <c r="F58" s="2713"/>
      <c r="G58" s="2713"/>
      <c r="H58" s="2713"/>
      <c r="I58" s="2713"/>
    </row>
    <row r="59" spans="1:10" s="96" customFormat="1" ht="115.2">
      <c r="A59" s="95"/>
      <c r="B59" s="99"/>
      <c r="C59" s="100" t="s">
        <v>110</v>
      </c>
      <c r="D59" s="100" t="s">
        <v>111</v>
      </c>
      <c r="E59" s="100" t="s">
        <v>112</v>
      </c>
      <c r="F59" s="101" t="s">
        <v>113</v>
      </c>
      <c r="G59" s="102" t="s">
        <v>114</v>
      </c>
      <c r="H59" s="102" t="s">
        <v>115</v>
      </c>
      <c r="I59" s="103" t="s">
        <v>116</v>
      </c>
    </row>
    <row r="60" spans="1:10" s="96" customFormat="1" ht="13.2">
      <c r="A60" s="95"/>
      <c r="B60" s="110">
        <v>2012</v>
      </c>
      <c r="C60" s="104">
        <v>1391</v>
      </c>
      <c r="D60" s="104"/>
      <c r="E60" s="104"/>
      <c r="F60" s="104"/>
      <c r="G60" s="104"/>
      <c r="H60" s="104"/>
      <c r="I60" s="105"/>
      <c r="J60" s="154">
        <v>1391</v>
      </c>
    </row>
    <row r="61" spans="1:10" s="96" customFormat="1" ht="13.2">
      <c r="A61" s="95"/>
      <c r="B61" s="110">
        <v>2011</v>
      </c>
      <c r="C61" s="104">
        <v>1290</v>
      </c>
      <c r="D61" s="104"/>
      <c r="E61" s="104"/>
      <c r="F61" s="104"/>
      <c r="G61" s="104"/>
      <c r="H61" s="104"/>
      <c r="I61" s="105"/>
      <c r="J61" s="154">
        <v>1290</v>
      </c>
    </row>
    <row r="62" spans="1:10" s="96" customFormat="1" ht="13.2">
      <c r="A62" s="95"/>
      <c r="B62" s="110">
        <v>2010</v>
      </c>
      <c r="C62" s="104">
        <v>1363</v>
      </c>
      <c r="D62" s="104"/>
      <c r="E62" s="104"/>
      <c r="F62" s="104"/>
      <c r="G62" s="104"/>
      <c r="H62" s="104"/>
      <c r="I62" s="105"/>
      <c r="J62" s="154">
        <v>1363</v>
      </c>
    </row>
    <row r="63" spans="1:10" s="96" customFormat="1" ht="13.2">
      <c r="A63" s="95"/>
      <c r="B63" s="110">
        <v>2009</v>
      </c>
      <c r="C63" s="104">
        <v>1051</v>
      </c>
      <c r="D63" s="104"/>
      <c r="E63" s="104"/>
      <c r="F63" s="104"/>
      <c r="G63" s="104"/>
      <c r="H63" s="104"/>
      <c r="I63" s="105"/>
      <c r="J63" s="154">
        <v>1051</v>
      </c>
    </row>
    <row r="64" spans="1:10" s="96" customFormat="1" ht="13.2">
      <c r="A64" s="95"/>
      <c r="B64" s="110">
        <v>2008</v>
      </c>
      <c r="C64" s="104">
        <v>835</v>
      </c>
      <c r="D64" s="104"/>
      <c r="E64" s="104"/>
      <c r="F64" s="104"/>
      <c r="G64" s="104"/>
      <c r="H64" s="104"/>
      <c r="I64" s="105"/>
      <c r="J64" s="154">
        <v>835</v>
      </c>
    </row>
    <row r="66" spans="1:10">
      <c r="B66">
        <v>7</v>
      </c>
      <c r="C66">
        <v>7</v>
      </c>
      <c r="D66" s="60" t="s">
        <v>17</v>
      </c>
    </row>
    <row r="67" spans="1:10" s="96" customFormat="1" ht="13.2">
      <c r="A67" s="95"/>
      <c r="B67" s="98" t="s">
        <v>108</v>
      </c>
      <c r="C67" s="2713" t="s">
        <v>152</v>
      </c>
      <c r="D67" s="2713"/>
      <c r="E67" s="2713"/>
      <c r="F67" s="2713"/>
      <c r="G67" s="2713"/>
      <c r="H67" s="2713"/>
      <c r="I67" s="2713"/>
    </row>
    <row r="68" spans="1:10" s="96" customFormat="1" ht="115.2">
      <c r="A68" s="95"/>
      <c r="B68" s="99"/>
      <c r="C68" s="100" t="s">
        <v>110</v>
      </c>
      <c r="D68" s="100" t="s">
        <v>111</v>
      </c>
      <c r="E68" s="100" t="s">
        <v>112</v>
      </c>
      <c r="F68" s="101" t="s">
        <v>113</v>
      </c>
      <c r="G68" s="102" t="s">
        <v>114</v>
      </c>
      <c r="H68" s="102" t="s">
        <v>115</v>
      </c>
      <c r="I68" s="103" t="s">
        <v>116</v>
      </c>
    </row>
    <row r="69" spans="1:10" s="96" customFormat="1" ht="13.2">
      <c r="A69" s="95"/>
      <c r="B69" s="110">
        <v>2012</v>
      </c>
      <c r="C69" s="104">
        <v>6534</v>
      </c>
      <c r="D69" s="104">
        <v>0</v>
      </c>
      <c r="E69" s="104">
        <v>0</v>
      </c>
      <c r="F69" s="104">
        <v>0</v>
      </c>
      <c r="G69" s="104">
        <v>0</v>
      </c>
      <c r="H69" s="104">
        <v>0</v>
      </c>
      <c r="I69" s="429">
        <v>0</v>
      </c>
      <c r="J69" s="154">
        <v>6553</v>
      </c>
    </row>
    <row r="70" spans="1:10" s="96" customFormat="1" ht="13.2">
      <c r="A70" s="95"/>
      <c r="B70" s="110">
        <v>2011</v>
      </c>
      <c r="C70" s="104">
        <v>6536</v>
      </c>
      <c r="D70" s="104">
        <v>0</v>
      </c>
      <c r="E70" s="104">
        <v>0</v>
      </c>
      <c r="F70" s="104">
        <v>0</v>
      </c>
      <c r="G70" s="104">
        <v>0</v>
      </c>
      <c r="H70" s="104">
        <v>0</v>
      </c>
      <c r="I70" s="429">
        <v>0</v>
      </c>
      <c r="J70" s="154">
        <v>6536</v>
      </c>
    </row>
    <row r="71" spans="1:10" s="96" customFormat="1" ht="13.2">
      <c r="A71" s="95"/>
      <c r="B71" s="110">
        <v>2010</v>
      </c>
      <c r="C71" s="104">
        <v>6780</v>
      </c>
      <c r="D71" s="104">
        <v>0</v>
      </c>
      <c r="E71" s="104">
        <v>0</v>
      </c>
      <c r="F71" s="104">
        <v>0</v>
      </c>
      <c r="G71" s="104">
        <v>0</v>
      </c>
      <c r="H71" s="104">
        <v>0</v>
      </c>
      <c r="I71" s="429">
        <v>0</v>
      </c>
      <c r="J71" s="154">
        <v>6780</v>
      </c>
    </row>
    <row r="72" spans="1:10" s="96" customFormat="1" ht="13.2">
      <c r="A72" s="95"/>
      <c r="B72" s="110">
        <v>2009</v>
      </c>
      <c r="C72" s="104">
        <v>7838</v>
      </c>
      <c r="D72" s="104">
        <v>0</v>
      </c>
      <c r="E72" s="104">
        <v>0</v>
      </c>
      <c r="F72" s="104">
        <v>0</v>
      </c>
      <c r="G72" s="104">
        <v>0</v>
      </c>
      <c r="H72" s="104">
        <v>0</v>
      </c>
      <c r="I72" s="429">
        <v>0</v>
      </c>
      <c r="J72" s="154">
        <v>7838</v>
      </c>
    </row>
    <row r="73" spans="1:10" s="96" customFormat="1" ht="13.2">
      <c r="A73" s="95"/>
      <c r="B73" s="110">
        <v>2008</v>
      </c>
      <c r="C73" s="104">
        <v>15824</v>
      </c>
      <c r="D73" s="104">
        <v>0</v>
      </c>
      <c r="E73" s="104">
        <v>0</v>
      </c>
      <c r="F73" s="104">
        <v>0</v>
      </c>
      <c r="G73" s="104">
        <v>0</v>
      </c>
      <c r="H73" s="104">
        <v>0</v>
      </c>
      <c r="I73" s="429">
        <v>0</v>
      </c>
      <c r="J73" s="154">
        <v>15824</v>
      </c>
    </row>
    <row r="75" spans="1:10">
      <c r="B75">
        <v>8</v>
      </c>
      <c r="C75">
        <v>8</v>
      </c>
      <c r="D75" s="60" t="s">
        <v>13</v>
      </c>
    </row>
    <row r="76" spans="1:10" s="96" customFormat="1" ht="13.2">
      <c r="A76" s="95"/>
      <c r="B76" s="98" t="s">
        <v>108</v>
      </c>
      <c r="C76" s="2713" t="s">
        <v>152</v>
      </c>
      <c r="D76" s="2713"/>
      <c r="E76" s="2713"/>
      <c r="F76" s="2713"/>
      <c r="G76" s="2713"/>
      <c r="H76" s="2713"/>
      <c r="I76" s="2713"/>
    </row>
    <row r="77" spans="1:10" s="96" customFormat="1" ht="115.2">
      <c r="A77" s="95"/>
      <c r="B77" s="99"/>
      <c r="C77" s="100" t="s">
        <v>110</v>
      </c>
      <c r="D77" s="100" t="s">
        <v>111</v>
      </c>
      <c r="E77" s="100" t="s">
        <v>112</v>
      </c>
      <c r="F77" s="101" t="s">
        <v>113</v>
      </c>
      <c r="G77" s="102" t="s">
        <v>114</v>
      </c>
      <c r="H77" s="102" t="s">
        <v>115</v>
      </c>
      <c r="I77" s="103" t="s">
        <v>116</v>
      </c>
    </row>
    <row r="78" spans="1:10" s="96" customFormat="1" ht="13.2">
      <c r="A78" s="95"/>
      <c r="B78" s="110">
        <v>2012</v>
      </c>
      <c r="C78" s="104">
        <v>3758</v>
      </c>
      <c r="D78" s="104"/>
      <c r="E78" s="104"/>
      <c r="F78" s="104"/>
      <c r="G78" s="104"/>
      <c r="H78" s="104"/>
      <c r="I78" s="104">
        <v>16</v>
      </c>
      <c r="J78" s="118">
        <v>3774</v>
      </c>
    </row>
    <row r="79" spans="1:10" s="96" customFormat="1" ht="13.2">
      <c r="A79" s="95"/>
      <c r="B79" s="110">
        <v>2011</v>
      </c>
      <c r="C79" s="104">
        <v>6748</v>
      </c>
      <c r="D79" s="104"/>
      <c r="E79" s="104"/>
      <c r="F79" s="104"/>
      <c r="G79" s="104"/>
      <c r="H79" s="104"/>
      <c r="I79" s="104">
        <v>71</v>
      </c>
      <c r="J79" s="118">
        <v>6819</v>
      </c>
    </row>
    <row r="80" spans="1:10" s="96" customFormat="1" ht="13.2">
      <c r="A80" s="95"/>
      <c r="B80" s="110">
        <v>2010</v>
      </c>
      <c r="C80" s="104">
        <v>4451</v>
      </c>
      <c r="D80" s="104"/>
      <c r="E80" s="104"/>
      <c r="F80" s="104"/>
      <c r="G80" s="104"/>
      <c r="H80" s="104"/>
      <c r="I80" s="104">
        <v>32</v>
      </c>
      <c r="J80" s="118">
        <v>4483</v>
      </c>
    </row>
    <row r="81" spans="1:10" s="96" customFormat="1" ht="13.2">
      <c r="A81" s="95"/>
      <c r="B81" s="110">
        <v>2009</v>
      </c>
      <c r="C81" s="104">
        <v>5810</v>
      </c>
      <c r="D81" s="104"/>
      <c r="E81" s="104"/>
      <c r="F81" s="104"/>
      <c r="G81" s="104"/>
      <c r="H81" s="104"/>
      <c r="I81" s="104">
        <v>154</v>
      </c>
      <c r="J81" s="118">
        <v>5964</v>
      </c>
    </row>
    <row r="82" spans="1:10" s="96" customFormat="1" ht="13.2">
      <c r="A82" s="95"/>
      <c r="B82" s="110">
        <v>2008</v>
      </c>
      <c r="C82" s="104">
        <v>7225</v>
      </c>
      <c r="D82" s="104"/>
      <c r="E82" s="104"/>
      <c r="F82" s="104"/>
      <c r="G82" s="104"/>
      <c r="H82" s="104"/>
      <c r="I82" s="104">
        <v>138</v>
      </c>
      <c r="J82" s="118">
        <v>7363</v>
      </c>
    </row>
    <row r="84" spans="1:10">
      <c r="B84" s="14">
        <v>9</v>
      </c>
      <c r="C84" s="14">
        <v>9</v>
      </c>
      <c r="D84" s="61" t="s">
        <v>19</v>
      </c>
    </row>
    <row r="85" spans="1:10" s="96" customFormat="1" ht="13.2">
      <c r="A85" s="95"/>
      <c r="B85" s="98" t="s">
        <v>108</v>
      </c>
      <c r="C85" s="2713" t="s">
        <v>152</v>
      </c>
      <c r="D85" s="2713"/>
      <c r="E85" s="2713"/>
      <c r="F85" s="2713"/>
      <c r="G85" s="2713"/>
      <c r="H85" s="2713"/>
      <c r="I85" s="2713"/>
    </row>
    <row r="86" spans="1:10" s="96" customFormat="1" ht="115.2">
      <c r="A86" s="95"/>
      <c r="B86" s="99"/>
      <c r="C86" s="100" t="s">
        <v>110</v>
      </c>
      <c r="D86" s="100" t="s">
        <v>111</v>
      </c>
      <c r="E86" s="100" t="s">
        <v>112</v>
      </c>
      <c r="F86" s="101" t="s">
        <v>113</v>
      </c>
      <c r="G86" s="102" t="s">
        <v>114</v>
      </c>
      <c r="H86" s="102" t="s">
        <v>115</v>
      </c>
      <c r="I86" s="103" t="s">
        <v>116</v>
      </c>
    </row>
    <row r="87" spans="1:10" s="96" customFormat="1" ht="13.2">
      <c r="A87" s="95"/>
      <c r="B87" s="110">
        <v>2012</v>
      </c>
      <c r="C87" s="104">
        <v>391</v>
      </c>
      <c r="D87" s="104"/>
      <c r="E87" s="104"/>
      <c r="F87" s="104"/>
      <c r="G87" s="104"/>
      <c r="H87" s="104"/>
      <c r="I87" s="105"/>
      <c r="J87" s="154">
        <v>391</v>
      </c>
    </row>
    <row r="88" spans="1:10" s="96" customFormat="1" ht="13.2">
      <c r="A88" s="95"/>
      <c r="B88" s="110">
        <v>2011</v>
      </c>
      <c r="C88" s="104">
        <v>2551</v>
      </c>
      <c r="D88" s="104"/>
      <c r="E88" s="104"/>
      <c r="F88" s="104"/>
      <c r="G88" s="104"/>
      <c r="H88" s="104"/>
      <c r="I88" s="105"/>
      <c r="J88" s="154">
        <v>2551</v>
      </c>
    </row>
    <row r="89" spans="1:10" s="96" customFormat="1" ht="13.2">
      <c r="A89" s="95"/>
      <c r="B89" s="110">
        <v>2010</v>
      </c>
      <c r="C89" s="104">
        <v>2278</v>
      </c>
      <c r="D89" s="104"/>
      <c r="E89" s="104"/>
      <c r="F89" s="104"/>
      <c r="G89" s="104"/>
      <c r="H89" s="104"/>
      <c r="I89" s="105"/>
      <c r="J89" s="154">
        <v>2278</v>
      </c>
    </row>
    <row r="90" spans="1:10" s="96" customFormat="1" ht="13.2">
      <c r="A90" s="95"/>
      <c r="B90" s="110">
        <v>2009</v>
      </c>
      <c r="C90" s="104">
        <v>3150</v>
      </c>
      <c r="D90" s="104"/>
      <c r="E90" s="104"/>
      <c r="F90" s="104"/>
      <c r="G90" s="104"/>
      <c r="H90" s="104"/>
      <c r="I90" s="105"/>
      <c r="J90" s="154">
        <v>3150</v>
      </c>
    </row>
    <row r="91" spans="1:10" s="96" customFormat="1" ht="13.2">
      <c r="A91" s="95"/>
      <c r="B91" s="110">
        <v>2008</v>
      </c>
      <c r="C91" s="104">
        <v>7158</v>
      </c>
      <c r="D91" s="104"/>
      <c r="E91" s="104"/>
      <c r="F91" s="104"/>
      <c r="G91" s="104"/>
      <c r="H91" s="104"/>
      <c r="I91" s="105"/>
      <c r="J91" s="154">
        <v>7158</v>
      </c>
    </row>
    <row r="93" spans="1:10">
      <c r="B93" s="14">
        <v>10</v>
      </c>
      <c r="C93" s="14">
        <v>10</v>
      </c>
      <c r="D93" s="60" t="s">
        <v>27</v>
      </c>
      <c r="J93" t="s">
        <v>153</v>
      </c>
    </row>
    <row r="94" spans="1:10" s="96" customFormat="1" ht="13.2">
      <c r="A94" s="95"/>
      <c r="B94" s="98" t="s">
        <v>108</v>
      </c>
      <c r="C94" s="2713" t="s">
        <v>152</v>
      </c>
      <c r="D94" s="2713"/>
      <c r="E94" s="2713"/>
      <c r="F94" s="2713"/>
      <c r="G94" s="2713"/>
      <c r="H94" s="2713"/>
      <c r="I94" s="2713"/>
    </row>
    <row r="95" spans="1:10" s="96" customFormat="1" ht="115.2">
      <c r="A95" s="95"/>
      <c r="B95" s="99"/>
      <c r="C95" s="100" t="s">
        <v>110</v>
      </c>
      <c r="D95" s="100" t="s">
        <v>111</v>
      </c>
      <c r="E95" s="100" t="s">
        <v>112</v>
      </c>
      <c r="F95" s="101" t="s">
        <v>113</v>
      </c>
      <c r="G95" s="102" t="s">
        <v>114</v>
      </c>
      <c r="H95" s="102" t="s">
        <v>115</v>
      </c>
      <c r="I95" s="103" t="s">
        <v>116</v>
      </c>
    </row>
    <row r="96" spans="1:10" s="96" customFormat="1" ht="13.2">
      <c r="A96" s="95"/>
      <c r="B96" s="110">
        <v>2012</v>
      </c>
      <c r="C96" s="104">
        <v>9</v>
      </c>
      <c r="D96" s="104"/>
      <c r="E96" s="104"/>
      <c r="F96" s="104"/>
      <c r="G96" s="104"/>
      <c r="H96" s="104"/>
      <c r="I96" s="105"/>
      <c r="J96" s="154">
        <f>SUM(C96:I96)</f>
        <v>9</v>
      </c>
    </row>
    <row r="97" spans="1:10" s="96" customFormat="1" ht="13.2">
      <c r="A97" s="95"/>
      <c r="B97" s="110">
        <v>2011</v>
      </c>
      <c r="C97" s="104"/>
      <c r="D97" s="104"/>
      <c r="E97" s="104"/>
      <c r="F97" s="104"/>
      <c r="G97" s="104"/>
      <c r="H97" s="104"/>
      <c r="I97" s="105"/>
      <c r="J97" s="154">
        <f>SUM(C97:I97)</f>
        <v>0</v>
      </c>
    </row>
    <row r="98" spans="1:10" s="96" customFormat="1" ht="13.2">
      <c r="A98" s="95"/>
      <c r="B98" s="110">
        <v>2010</v>
      </c>
      <c r="C98" s="104"/>
      <c r="D98" s="104"/>
      <c r="E98" s="104"/>
      <c r="F98" s="104"/>
      <c r="G98" s="104"/>
      <c r="H98" s="104"/>
      <c r="I98" s="105"/>
      <c r="J98" s="154">
        <f>SUM(C98:I98)</f>
        <v>0</v>
      </c>
    </row>
    <row r="99" spans="1:10" s="96" customFormat="1" ht="13.2">
      <c r="A99" s="95"/>
      <c r="B99" s="110">
        <v>2009</v>
      </c>
      <c r="C99" s="104"/>
      <c r="D99" s="104"/>
      <c r="E99" s="104"/>
      <c r="F99" s="104"/>
      <c r="G99" s="104"/>
      <c r="H99" s="104"/>
      <c r="I99" s="105"/>
      <c r="J99" s="154">
        <f>SUM(C99:I99)</f>
        <v>0</v>
      </c>
    </row>
    <row r="100" spans="1:10" s="96" customFormat="1" ht="13.2">
      <c r="A100" s="95"/>
      <c r="B100" s="110">
        <v>2008</v>
      </c>
      <c r="C100" s="104"/>
      <c r="D100" s="104"/>
      <c r="E100" s="104"/>
      <c r="F100" s="104"/>
      <c r="G100" s="104"/>
      <c r="H100" s="104"/>
      <c r="I100" s="105"/>
      <c r="J100" s="154">
        <f>SUM(C100:I100)</f>
        <v>0</v>
      </c>
    </row>
    <row r="102" spans="1:10">
      <c r="B102" s="14">
        <v>11</v>
      </c>
      <c r="C102" s="14">
        <v>11</v>
      </c>
      <c r="D102" s="60" t="s">
        <v>21</v>
      </c>
    </row>
    <row r="103" spans="1:10" s="96" customFormat="1" ht="13.2">
      <c r="A103" s="95"/>
      <c r="B103" s="98" t="s">
        <v>108</v>
      </c>
      <c r="C103" s="2713" t="s">
        <v>152</v>
      </c>
      <c r="D103" s="2713"/>
      <c r="E103" s="2713"/>
      <c r="F103" s="2713"/>
      <c r="G103" s="2713"/>
      <c r="H103" s="2713"/>
      <c r="I103" s="2713"/>
    </row>
    <row r="104" spans="1:10" s="96" customFormat="1" ht="115.2">
      <c r="A104" s="95"/>
      <c r="B104" s="99"/>
      <c r="C104" s="100" t="s">
        <v>110</v>
      </c>
      <c r="D104" s="100" t="s">
        <v>111</v>
      </c>
      <c r="E104" s="100" t="s">
        <v>112</v>
      </c>
      <c r="F104" s="101" t="s">
        <v>113</v>
      </c>
      <c r="G104" s="102" t="s">
        <v>114</v>
      </c>
      <c r="H104" s="102" t="s">
        <v>115</v>
      </c>
      <c r="I104" s="103" t="s">
        <v>116</v>
      </c>
    </row>
    <row r="105" spans="1:10" s="96" customFormat="1" ht="13.2">
      <c r="A105" s="95"/>
      <c r="B105" s="110">
        <v>2012</v>
      </c>
      <c r="C105" s="104">
        <v>2456</v>
      </c>
      <c r="D105" s="104"/>
      <c r="E105" s="104"/>
      <c r="F105" s="104"/>
      <c r="G105" s="104"/>
      <c r="H105" s="104"/>
      <c r="I105" s="105"/>
      <c r="J105" s="154">
        <f>SUM(C105:I105)</f>
        <v>2456</v>
      </c>
    </row>
    <row r="106" spans="1:10" s="96" customFormat="1" ht="13.2">
      <c r="A106" s="95"/>
      <c r="B106" s="110">
        <v>2011</v>
      </c>
      <c r="C106" s="104">
        <v>2046</v>
      </c>
      <c r="D106" s="104"/>
      <c r="E106" s="104"/>
      <c r="F106" s="104"/>
      <c r="G106" s="104"/>
      <c r="H106" s="104"/>
      <c r="I106" s="105"/>
      <c r="J106" s="154">
        <f>SUM(C106:I106)</f>
        <v>2046</v>
      </c>
    </row>
    <row r="107" spans="1:10" s="96" customFormat="1" ht="13.2">
      <c r="A107" s="95"/>
      <c r="B107" s="110">
        <v>2010</v>
      </c>
      <c r="C107" s="104">
        <v>1401</v>
      </c>
      <c r="D107" s="104"/>
      <c r="E107" s="104"/>
      <c r="F107" s="104"/>
      <c r="G107" s="104"/>
      <c r="H107" s="104"/>
      <c r="I107" s="105"/>
      <c r="J107" s="154">
        <f>SUM(C107:I107)</f>
        <v>1401</v>
      </c>
    </row>
    <row r="108" spans="1:10" s="96" customFormat="1" ht="13.2">
      <c r="A108" s="95"/>
      <c r="B108" s="110">
        <v>2009</v>
      </c>
      <c r="C108" s="104">
        <v>918</v>
      </c>
      <c r="D108" s="104"/>
      <c r="E108" s="104"/>
      <c r="F108" s="104"/>
      <c r="G108" s="104"/>
      <c r="H108" s="104"/>
      <c r="I108" s="105"/>
      <c r="J108" s="154">
        <f>SUM(C108:I108)</f>
        <v>918</v>
      </c>
    </row>
    <row r="109" spans="1:10" s="96" customFormat="1" ht="13.2">
      <c r="A109" s="95"/>
      <c r="B109" s="110">
        <v>2008</v>
      </c>
      <c r="C109" s="257">
        <v>794</v>
      </c>
      <c r="D109" s="104"/>
      <c r="E109" s="104"/>
      <c r="F109" s="104"/>
      <c r="G109" s="104"/>
      <c r="H109" s="104"/>
      <c r="I109" s="105"/>
      <c r="J109" s="154">
        <f>SUM(C109:I109)</f>
        <v>794</v>
      </c>
    </row>
    <row r="111" spans="1:10">
      <c r="B111" s="14">
        <v>12</v>
      </c>
      <c r="C111" s="14">
        <v>12</v>
      </c>
      <c r="D111" s="60" t="s">
        <v>9</v>
      </c>
    </row>
    <row r="112" spans="1:10" s="96" customFormat="1" ht="13.2">
      <c r="A112" s="95"/>
      <c r="B112" s="98" t="s">
        <v>108</v>
      </c>
      <c r="C112" s="2713" t="s">
        <v>152</v>
      </c>
      <c r="D112" s="2713"/>
      <c r="E112" s="2713"/>
      <c r="F112" s="2713"/>
      <c r="G112" s="2713"/>
      <c r="H112" s="2713"/>
      <c r="I112" s="2713"/>
    </row>
    <row r="113" spans="1:10" s="96" customFormat="1" ht="115.2">
      <c r="A113" s="95"/>
      <c r="B113" s="99"/>
      <c r="C113" s="100" t="s">
        <v>110</v>
      </c>
      <c r="D113" s="100" t="s">
        <v>111</v>
      </c>
      <c r="E113" s="100" t="s">
        <v>112</v>
      </c>
      <c r="F113" s="101" t="s">
        <v>113</v>
      </c>
      <c r="G113" s="102" t="s">
        <v>114</v>
      </c>
      <c r="H113" s="102" t="s">
        <v>115</v>
      </c>
      <c r="I113" s="479" t="s">
        <v>116</v>
      </c>
    </row>
    <row r="114" spans="1:10" s="96" customFormat="1" ht="13.2">
      <c r="A114" s="95"/>
      <c r="B114" s="110">
        <v>2012</v>
      </c>
      <c r="C114" s="104">
        <v>4049</v>
      </c>
      <c r="D114" s="104"/>
      <c r="E114" s="104">
        <v>142</v>
      </c>
      <c r="F114" s="104"/>
      <c r="G114" s="104"/>
      <c r="H114" s="257"/>
      <c r="I114" s="105"/>
      <c r="J114" s="154">
        <f>SUM(C114:I114)</f>
        <v>4191</v>
      </c>
    </row>
    <row r="115" spans="1:10" s="96" customFormat="1" ht="13.2">
      <c r="A115" s="95"/>
      <c r="B115" s="110">
        <v>2011</v>
      </c>
      <c r="C115" s="104">
        <v>3971</v>
      </c>
      <c r="D115" s="104"/>
      <c r="E115" s="104">
        <v>148</v>
      </c>
      <c r="F115" s="104"/>
      <c r="G115" s="104"/>
      <c r="H115" s="257"/>
      <c r="I115" s="105"/>
      <c r="J115" s="154">
        <f>SUM(C115:I115)</f>
        <v>4119</v>
      </c>
    </row>
    <row r="116" spans="1:10" s="96" customFormat="1" ht="13.2">
      <c r="A116" s="95"/>
      <c r="B116" s="110">
        <v>2010</v>
      </c>
      <c r="C116" s="104">
        <v>6060</v>
      </c>
      <c r="D116" s="104"/>
      <c r="E116" s="104">
        <v>208</v>
      </c>
      <c r="F116" s="104"/>
      <c r="G116" s="104"/>
      <c r="H116" s="257"/>
      <c r="I116" s="105"/>
      <c r="J116" s="154">
        <f>SUM(C116:I116)</f>
        <v>6268</v>
      </c>
    </row>
    <row r="117" spans="1:10" s="96" customFormat="1" ht="13.2">
      <c r="A117" s="95"/>
      <c r="B117" s="110">
        <v>2009</v>
      </c>
      <c r="C117" s="104">
        <v>4446</v>
      </c>
      <c r="D117" s="104"/>
      <c r="E117" s="104">
        <v>199</v>
      </c>
      <c r="F117" s="104"/>
      <c r="G117" s="104"/>
      <c r="H117" s="257"/>
      <c r="I117" s="105"/>
      <c r="J117" s="154">
        <f>SUM(C117:I117)</f>
        <v>4645</v>
      </c>
    </row>
    <row r="118" spans="1:10" s="96" customFormat="1" ht="13.2">
      <c r="A118" s="95"/>
      <c r="B118" s="110">
        <v>2008</v>
      </c>
      <c r="C118" s="257">
        <v>4440</v>
      </c>
      <c r="D118" s="257"/>
      <c r="E118" s="257"/>
      <c r="F118" s="257"/>
      <c r="G118" s="257"/>
      <c r="H118" s="257"/>
      <c r="I118" s="105"/>
      <c r="J118" s="154">
        <f>SUM(C118:I118)</f>
        <v>4440</v>
      </c>
    </row>
    <row r="120" spans="1:10">
      <c r="B120" s="14">
        <v>13</v>
      </c>
      <c r="C120" s="14">
        <v>13</v>
      </c>
      <c r="D120" s="60" t="s">
        <v>20</v>
      </c>
    </row>
    <row r="121" spans="1:10" s="96" customFormat="1" ht="13.2">
      <c r="A121" s="95"/>
      <c r="B121" s="98" t="s">
        <v>108</v>
      </c>
      <c r="C121" s="2713" t="s">
        <v>152</v>
      </c>
      <c r="D121" s="2713"/>
      <c r="E121" s="2713"/>
      <c r="F121" s="2713"/>
      <c r="G121" s="2713"/>
      <c r="H121" s="2713"/>
      <c r="I121" s="2713"/>
    </row>
    <row r="122" spans="1:10" s="96" customFormat="1" ht="115.2">
      <c r="A122" s="95"/>
      <c r="B122" s="99"/>
      <c r="C122" s="100" t="s">
        <v>110</v>
      </c>
      <c r="D122" s="100" t="s">
        <v>111</v>
      </c>
      <c r="E122" s="100" t="s">
        <v>112</v>
      </c>
      <c r="F122" s="101" t="s">
        <v>113</v>
      </c>
      <c r="G122" s="102" t="s">
        <v>114</v>
      </c>
      <c r="H122" s="102" t="s">
        <v>115</v>
      </c>
      <c r="I122" s="103" t="s">
        <v>116</v>
      </c>
    </row>
    <row r="123" spans="1:10" s="96" customFormat="1" ht="13.2">
      <c r="A123" s="95"/>
      <c r="B123" s="110">
        <v>2012</v>
      </c>
      <c r="C123" s="104">
        <v>649</v>
      </c>
      <c r="D123" s="104"/>
      <c r="E123" s="104"/>
      <c r="F123" s="104"/>
      <c r="G123" s="104"/>
      <c r="H123" s="104"/>
      <c r="I123" s="105"/>
      <c r="J123" s="154">
        <v>649</v>
      </c>
    </row>
    <row r="124" spans="1:10" s="96" customFormat="1" ht="13.2">
      <c r="A124" s="95"/>
      <c r="B124" s="110">
        <v>2011</v>
      </c>
      <c r="C124" s="104">
        <v>561</v>
      </c>
      <c r="D124" s="104"/>
      <c r="E124" s="104"/>
      <c r="F124" s="104"/>
      <c r="G124" s="104"/>
      <c r="H124" s="104"/>
      <c r="I124" s="105"/>
      <c r="J124" s="154">
        <v>561</v>
      </c>
    </row>
    <row r="125" spans="1:10" s="96" customFormat="1" ht="13.2">
      <c r="A125" s="95"/>
      <c r="B125" s="110">
        <v>2010</v>
      </c>
      <c r="C125" s="104">
        <v>496</v>
      </c>
      <c r="D125" s="104"/>
      <c r="E125" s="104"/>
      <c r="F125" s="104"/>
      <c r="G125" s="104"/>
      <c r="H125" s="104"/>
      <c r="I125" s="105"/>
      <c r="J125" s="154">
        <v>496</v>
      </c>
    </row>
    <row r="126" spans="1:10" s="96" customFormat="1" ht="13.2">
      <c r="A126" s="95"/>
      <c r="B126" s="110">
        <v>2009</v>
      </c>
      <c r="C126" s="104">
        <v>513</v>
      </c>
      <c r="D126" s="104"/>
      <c r="E126" s="104"/>
      <c r="F126" s="104"/>
      <c r="G126" s="104"/>
      <c r="H126" s="104"/>
      <c r="I126" s="105"/>
      <c r="J126" s="154">
        <v>513</v>
      </c>
    </row>
    <row r="127" spans="1:10" s="96" customFormat="1" ht="13.2">
      <c r="A127" s="95"/>
      <c r="B127" s="110">
        <v>2008</v>
      </c>
      <c r="C127" s="104">
        <v>7</v>
      </c>
      <c r="D127" s="104"/>
      <c r="E127" s="104"/>
      <c r="F127" s="104"/>
      <c r="G127" s="104"/>
      <c r="H127" s="104"/>
      <c r="I127" s="105"/>
      <c r="J127" s="154">
        <v>7</v>
      </c>
    </row>
    <row r="129" spans="1:10">
      <c r="B129">
        <v>14</v>
      </c>
      <c r="C129">
        <v>14</v>
      </c>
      <c r="D129" s="60" t="s">
        <v>11</v>
      </c>
    </row>
    <row r="130" spans="1:10" s="96" customFormat="1" ht="13.2">
      <c r="A130" s="95"/>
      <c r="B130" s="98" t="s">
        <v>108</v>
      </c>
      <c r="C130" s="2713" t="s">
        <v>152</v>
      </c>
      <c r="D130" s="2713"/>
      <c r="E130" s="2713"/>
      <c r="F130" s="2713"/>
      <c r="G130" s="2713"/>
      <c r="H130" s="2713"/>
      <c r="I130" s="2713"/>
    </row>
    <row r="131" spans="1:10" s="96" customFormat="1" ht="115.2">
      <c r="A131" s="95"/>
      <c r="B131" s="99"/>
      <c r="C131" s="100" t="s">
        <v>110</v>
      </c>
      <c r="D131" s="100" t="s">
        <v>111</v>
      </c>
      <c r="E131" s="100" t="s">
        <v>112</v>
      </c>
      <c r="F131" s="101" t="s">
        <v>113</v>
      </c>
      <c r="G131" s="102" t="s">
        <v>114</v>
      </c>
      <c r="H131" s="102" t="s">
        <v>115</v>
      </c>
      <c r="I131" s="103" t="s">
        <v>116</v>
      </c>
    </row>
    <row r="132" spans="1:10" s="96" customFormat="1" ht="13.2">
      <c r="A132" s="95"/>
      <c r="B132" s="110">
        <v>2012</v>
      </c>
      <c r="C132" s="129">
        <v>17334</v>
      </c>
      <c r="D132" s="129">
        <v>10</v>
      </c>
      <c r="E132" s="129">
        <v>0</v>
      </c>
      <c r="F132" s="129">
        <v>0</v>
      </c>
      <c r="G132" s="129">
        <v>0</v>
      </c>
      <c r="H132" s="130">
        <v>0</v>
      </c>
      <c r="I132" s="130">
        <v>0</v>
      </c>
      <c r="J132" s="129">
        <f>SUM(C132:I132)</f>
        <v>17344</v>
      </c>
    </row>
    <row r="133" spans="1:10" s="96" customFormat="1" ht="13.2">
      <c r="A133" s="95"/>
      <c r="B133" s="110">
        <v>2011</v>
      </c>
      <c r="C133" s="129">
        <v>14297</v>
      </c>
      <c r="D133" s="129">
        <v>16</v>
      </c>
      <c r="E133" s="129">
        <v>0</v>
      </c>
      <c r="F133" s="129">
        <v>0</v>
      </c>
      <c r="G133" s="129">
        <v>0</v>
      </c>
      <c r="H133" s="130">
        <v>0</v>
      </c>
      <c r="I133" s="130">
        <v>0</v>
      </c>
      <c r="J133" s="129">
        <f>SUM(C133:I133)</f>
        <v>14313</v>
      </c>
    </row>
    <row r="134" spans="1:10" s="96" customFormat="1" ht="13.2">
      <c r="A134" s="95"/>
      <c r="B134" s="110">
        <v>2010</v>
      </c>
      <c r="C134" s="129">
        <v>13407</v>
      </c>
      <c r="D134" s="129">
        <v>0</v>
      </c>
      <c r="E134" s="129">
        <v>0</v>
      </c>
      <c r="F134" s="129">
        <v>0</v>
      </c>
      <c r="G134" s="129">
        <v>0</v>
      </c>
      <c r="H134" s="130">
        <v>0</v>
      </c>
      <c r="I134" s="130">
        <v>0</v>
      </c>
      <c r="J134" s="129">
        <f>SUM(C134:I134)</f>
        <v>13407</v>
      </c>
    </row>
    <row r="135" spans="1:10" s="96" customFormat="1" ht="13.2">
      <c r="A135" s="95"/>
      <c r="B135" s="110">
        <v>2009</v>
      </c>
      <c r="C135" s="129">
        <v>12319</v>
      </c>
      <c r="D135" s="129">
        <v>0</v>
      </c>
      <c r="E135" s="129">
        <v>0</v>
      </c>
      <c r="F135" s="129">
        <v>0</v>
      </c>
      <c r="G135" s="129">
        <v>0</v>
      </c>
      <c r="H135" s="130">
        <v>0</v>
      </c>
      <c r="I135" s="130">
        <v>0</v>
      </c>
      <c r="J135" s="129">
        <f>SUM(C135:I135)</f>
        <v>12319</v>
      </c>
    </row>
    <row r="136" spans="1:10" s="96" customFormat="1" ht="13.2">
      <c r="A136" s="95"/>
      <c r="B136" s="110">
        <v>2008</v>
      </c>
      <c r="C136" s="130">
        <v>12271</v>
      </c>
      <c r="D136" s="130">
        <v>0</v>
      </c>
      <c r="E136" s="130">
        <v>0</v>
      </c>
      <c r="F136" s="130">
        <v>0</v>
      </c>
      <c r="G136" s="130">
        <v>0</v>
      </c>
      <c r="H136" s="130">
        <v>0</v>
      </c>
      <c r="I136" s="130">
        <v>0</v>
      </c>
      <c r="J136" s="129">
        <f>SUM(C136:I136)</f>
        <v>12271</v>
      </c>
    </row>
    <row r="138" spans="1:10">
      <c r="B138">
        <v>15</v>
      </c>
      <c r="C138">
        <v>15</v>
      </c>
      <c r="D138" s="61" t="s">
        <v>68</v>
      </c>
    </row>
    <row r="139" spans="1:10" s="96" customFormat="1" ht="13.2">
      <c r="A139" s="95"/>
      <c r="B139" s="98" t="s">
        <v>108</v>
      </c>
      <c r="C139" s="2713" t="s">
        <v>152</v>
      </c>
      <c r="D139" s="2713"/>
      <c r="E139" s="2713"/>
      <c r="F139" s="2713"/>
      <c r="G139" s="2713"/>
      <c r="H139" s="2713"/>
      <c r="I139" s="2713"/>
    </row>
    <row r="140" spans="1:10" s="96" customFormat="1" ht="115.2">
      <c r="A140" s="95"/>
      <c r="B140" s="99"/>
      <c r="C140" s="100" t="s">
        <v>110</v>
      </c>
      <c r="D140" s="100" t="s">
        <v>111</v>
      </c>
      <c r="E140" s="100" t="s">
        <v>112</v>
      </c>
      <c r="F140" s="101" t="s">
        <v>113</v>
      </c>
      <c r="G140" s="102" t="s">
        <v>114</v>
      </c>
      <c r="H140" s="102" t="s">
        <v>115</v>
      </c>
      <c r="I140" s="103" t="s">
        <v>116</v>
      </c>
    </row>
    <row r="141" spans="1:10" s="96" customFormat="1" ht="13.2">
      <c r="A141" s="95"/>
      <c r="B141" s="110">
        <v>2012</v>
      </c>
      <c r="C141" s="477">
        <v>2814</v>
      </c>
      <c r="D141" s="104"/>
      <c r="E141" s="104"/>
      <c r="F141" s="104"/>
      <c r="G141" s="104"/>
      <c r="H141" s="104"/>
      <c r="I141" s="105"/>
      <c r="J141" s="154">
        <f>SUM(C141:I141)</f>
        <v>2814</v>
      </c>
    </row>
    <row r="142" spans="1:10" s="96" customFormat="1" ht="13.2">
      <c r="A142" s="95"/>
      <c r="B142" s="110">
        <v>2011</v>
      </c>
      <c r="C142" s="104"/>
      <c r="D142" s="104"/>
      <c r="E142" s="104"/>
      <c r="F142" s="104"/>
      <c r="G142" s="104"/>
      <c r="H142" s="104"/>
      <c r="I142" s="105"/>
      <c r="J142" s="154">
        <f>SUM(C142:I142)</f>
        <v>0</v>
      </c>
    </row>
    <row r="143" spans="1:10" s="96" customFormat="1" ht="13.2">
      <c r="A143" s="95"/>
      <c r="B143" s="110">
        <v>2010</v>
      </c>
      <c r="C143" s="104"/>
      <c r="D143" s="104"/>
      <c r="E143" s="104"/>
      <c r="F143" s="104"/>
      <c r="G143" s="104"/>
      <c r="H143" s="104"/>
      <c r="I143" s="105"/>
      <c r="J143" s="154">
        <f>SUM(C143:I143)</f>
        <v>0</v>
      </c>
    </row>
    <row r="144" spans="1:10" s="96" customFormat="1" ht="13.2">
      <c r="A144" s="95"/>
      <c r="B144" s="110">
        <v>2009</v>
      </c>
      <c r="C144" s="104"/>
      <c r="D144" s="104"/>
      <c r="E144" s="104"/>
      <c r="F144" s="104"/>
      <c r="G144" s="104"/>
      <c r="H144" s="104"/>
      <c r="I144" s="105"/>
      <c r="J144" s="154">
        <f>SUM(C144:I144)</f>
        <v>0</v>
      </c>
    </row>
    <row r="145" spans="1:10" s="96" customFormat="1" ht="13.2">
      <c r="A145" s="95"/>
      <c r="B145" s="110">
        <v>2008</v>
      </c>
      <c r="C145" s="104"/>
      <c r="D145" s="104"/>
      <c r="E145" s="104"/>
      <c r="F145" s="104"/>
      <c r="G145" s="104"/>
      <c r="H145" s="104"/>
      <c r="I145" s="105"/>
      <c r="J145" s="154">
        <f>SUM(C145:I145)</f>
        <v>0</v>
      </c>
    </row>
  </sheetData>
  <customSheetViews>
    <customSheetView guid="{5E394B0B-7867-4722-9497-A93AB2A9A773}" showPageBreaks="1" state="hidden" topLeftCell="J13">
      <selection activeCell="C6" sqref="C6"/>
      <pageMargins left="0.7" right="0.7" top="0.75" bottom="0.75" header="0.3" footer="0.3"/>
      <pageSetup orientation="portrait" r:id="rId1"/>
    </customSheetView>
    <customSheetView guid="{B1E1B596-A9A1-411D-A882-A48CB025B978}" state="hidden" topLeftCell="J13">
      <selection activeCell="C6" sqref="C6"/>
      <pageMargins left="0.7" right="0.7" top="0.75" bottom="0.75" header="0.3" footer="0.3"/>
      <pageSetup orientation="portrait" r:id="rId2"/>
    </customSheetView>
    <customSheetView guid="{E82B35BE-4719-4C53-A9EF-1CC6F153A6F3}" state="hidden" topLeftCell="J13">
      <selection activeCell="C6" sqref="C6"/>
      <pageMargins left="0.7" right="0.7" top="0.75" bottom="0.75" header="0.3" footer="0.3"/>
    </customSheetView>
    <customSheetView guid="{46F31544-8E6F-41C5-8628-1D6EE074AF15}" state="hidden" topLeftCell="J13">
      <selection activeCell="C6" sqref="C6"/>
      <pageMargins left="0.7" right="0.7" top="0.75" bottom="0.75" header="0.3" footer="0.3"/>
      <pageSetup orientation="portrait" r:id="rId3"/>
    </customSheetView>
    <customSheetView guid="{B2E1A0C6-5BA1-4CF1-B412-16D81FCDF11F}" state="hidden" topLeftCell="J13">
      <selection activeCell="C6" sqref="C6"/>
      <pageMargins left="0.7" right="0.7" top="0.75" bottom="0.75" header="0.3" footer="0.3"/>
      <pageSetup orientation="portrait" r:id="rId4"/>
    </customSheetView>
    <customSheetView guid="{967E0446-E234-427F-8E57-7FE287052E2E}" showPageBreaks="1" state="hidden" topLeftCell="J13">
      <selection activeCell="C6" sqref="C6"/>
      <pageMargins left="0.7" right="0.7" top="0.75" bottom="0.75" header="0.3" footer="0.3"/>
      <pageSetup orientation="portrait" r:id="rId5"/>
    </customSheetView>
    <customSheetView guid="{2ACFE167-4169-43A6-9AB2-59D5A2DA2DB4}" showPageBreaks="1" state="hidden" topLeftCell="J13">
      <selection activeCell="C6" sqref="C6"/>
      <pageMargins left="0.7" right="0.7" top="0.75" bottom="0.75" header="0.3" footer="0.3"/>
      <pageSetup orientation="portrait" r:id="rId6"/>
    </customSheetView>
  </customSheetViews>
  <mergeCells count="16">
    <mergeCell ref="C49:I49"/>
    <mergeCell ref="C4:I4"/>
    <mergeCell ref="C13:I13"/>
    <mergeCell ref="C22:I22"/>
    <mergeCell ref="C31:I31"/>
    <mergeCell ref="C40:I40"/>
    <mergeCell ref="C112:I112"/>
    <mergeCell ref="C121:I121"/>
    <mergeCell ref="C130:I130"/>
    <mergeCell ref="C139:I139"/>
    <mergeCell ref="C58:I58"/>
    <mergeCell ref="C67:I67"/>
    <mergeCell ref="C76:I76"/>
    <mergeCell ref="C85:I85"/>
    <mergeCell ref="C94:I94"/>
    <mergeCell ref="C103:I103"/>
  </mergeCells>
  <pageMargins left="0.7" right="0.7" top="0.75" bottom="0.75" header="0.3" footer="0.3"/>
  <pageSetup orientation="portrait" r:id="rId7"/>
  <drawing r:id="rId8"/>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179"/>
  <sheetViews>
    <sheetView view="pageBreakPreview" topLeftCell="A142" zoomScaleNormal="100" zoomScaleSheetLayoutView="100" workbookViewId="0">
      <pane xSplit="2" topLeftCell="C1" activePane="topRight" state="frozen"/>
      <selection pane="topRight" activeCell="A142" sqref="A1:XFD1048576"/>
    </sheetView>
  </sheetViews>
  <sheetFormatPr defaultColWidth="9.109375" defaultRowHeight="14.4"/>
  <cols>
    <col min="1" max="1" width="8.44140625" style="56" customWidth="1"/>
    <col min="2" max="2" width="25.33203125" style="56" customWidth="1"/>
    <col min="3" max="7" width="22.33203125" style="56" customWidth="1"/>
    <col min="8" max="8" width="0.33203125" style="56" customWidth="1"/>
    <col min="9" max="11" width="9.109375" style="56"/>
    <col min="12" max="12" width="11.5546875" style="56" bestFit="1" customWidth="1"/>
    <col min="13" max="14" width="11.5546875" style="56" customWidth="1"/>
    <col min="15" max="15" width="11.5546875" style="56" bestFit="1" customWidth="1"/>
    <col min="16" max="17" width="11.5546875" style="56" customWidth="1"/>
    <col min="18" max="18" width="11.5546875" style="56" bestFit="1" customWidth="1"/>
    <col min="19" max="20" width="11.5546875" style="56" customWidth="1"/>
    <col min="21" max="21" width="11.5546875" style="56" bestFit="1" customWidth="1"/>
    <col min="22" max="23" width="11.5546875" style="56" customWidth="1"/>
    <col min="24" max="24" width="11.5546875" style="56" bestFit="1" customWidth="1"/>
    <col min="25" max="16384" width="9.109375" style="56"/>
  </cols>
  <sheetData>
    <row r="1" spans="1:14">
      <c r="N1" s="325"/>
    </row>
    <row r="2" spans="1:14">
      <c r="A2" s="668"/>
      <c r="B2" s="1468" t="s">
        <v>873</v>
      </c>
      <c r="C2" s="1041"/>
      <c r="D2" s="1468"/>
      <c r="E2" s="1468"/>
      <c r="F2" s="1468"/>
      <c r="G2" s="1468"/>
      <c r="L2" s="1041"/>
      <c r="M2" s="1041"/>
      <c r="N2" s="1119"/>
    </row>
    <row r="3" spans="1:14">
      <c r="A3" s="668"/>
      <c r="B3" s="1200"/>
      <c r="C3" s="1041"/>
      <c r="D3" s="1041"/>
      <c r="E3" s="1202"/>
      <c r="F3" s="1200"/>
      <c r="G3" s="1200"/>
      <c r="L3" s="1041"/>
      <c r="M3" s="1041"/>
      <c r="N3" s="1119"/>
    </row>
    <row r="4" spans="1:14">
      <c r="A4" s="668"/>
      <c r="B4" s="1476" t="s">
        <v>632</v>
      </c>
      <c r="D4" s="1041"/>
      <c r="E4" s="1202"/>
      <c r="G4" s="2208" t="s">
        <v>874</v>
      </c>
      <c r="L4" s="1041"/>
      <c r="M4" s="1041"/>
      <c r="N4" s="1119"/>
    </row>
    <row r="5" spans="1:14">
      <c r="A5" s="621"/>
      <c r="B5" s="1477"/>
      <c r="C5" s="1339">
        <v>2015</v>
      </c>
      <c r="D5" s="1339">
        <v>2016</v>
      </c>
      <c r="E5" s="1338">
        <v>2017</v>
      </c>
      <c r="F5" s="1338" t="s">
        <v>984</v>
      </c>
      <c r="G5" s="1338" t="s">
        <v>983</v>
      </c>
      <c r="L5" s="2190"/>
      <c r="M5" s="2190"/>
      <c r="N5" s="1121"/>
    </row>
    <row r="6" spans="1:14">
      <c r="A6" s="621"/>
      <c r="B6" s="1340" t="s">
        <v>479</v>
      </c>
      <c r="C6" s="1300">
        <f t="shared" ref="C6:G9" si="0">+C16+C26+C38+C48+C58+C68+C80+C90+C100+C109+C121+C131+C141+C150+C159</f>
        <v>11687810.253591983</v>
      </c>
      <c r="D6" s="1300">
        <f t="shared" si="0"/>
        <v>12370658.874232654</v>
      </c>
      <c r="E6" s="1300">
        <f t="shared" si="0"/>
        <v>14393604.978669997</v>
      </c>
      <c r="F6" s="1300">
        <f t="shared" si="0"/>
        <v>18343284.785413779</v>
      </c>
      <c r="G6" s="1300">
        <f t="shared" si="0"/>
        <v>18852490.693174135</v>
      </c>
      <c r="L6" s="2190"/>
      <c r="M6" s="2190"/>
      <c r="N6" s="1121"/>
    </row>
    <row r="7" spans="1:14">
      <c r="A7" s="621"/>
      <c r="B7" s="1300" t="s">
        <v>480</v>
      </c>
      <c r="C7" s="1300">
        <f t="shared" si="0"/>
        <v>1640801.0689091284</v>
      </c>
      <c r="D7" s="1300">
        <f t="shared" si="0"/>
        <v>1616564.9543555072</v>
      </c>
      <c r="E7" s="1300">
        <f t="shared" si="0"/>
        <v>2106086.5609900001</v>
      </c>
      <c r="F7" s="1300">
        <f t="shared" si="0"/>
        <v>2842974.5773333488</v>
      </c>
      <c r="G7" s="1300">
        <f t="shared" si="0"/>
        <v>3527686.1072752252</v>
      </c>
      <c r="L7" s="2190"/>
      <c r="M7" s="2190"/>
      <c r="N7" s="1121"/>
    </row>
    <row r="8" spans="1:14">
      <c r="A8" s="621"/>
      <c r="B8" s="1300" t="s">
        <v>481</v>
      </c>
      <c r="C8" s="1300">
        <f t="shared" si="0"/>
        <v>430617.07451334177</v>
      </c>
      <c r="D8" s="1300">
        <f t="shared" si="0"/>
        <v>488818.59648597788</v>
      </c>
      <c r="E8" s="1300">
        <f t="shared" si="0"/>
        <v>636471.73288999998</v>
      </c>
      <c r="F8" s="1300">
        <f t="shared" si="0"/>
        <v>984922.69501306117</v>
      </c>
      <c r="G8" s="1300">
        <f t="shared" si="0"/>
        <v>1011482.3534254271</v>
      </c>
      <c r="L8" s="2190"/>
      <c r="M8" s="2190"/>
      <c r="N8" s="1121"/>
    </row>
    <row r="9" spans="1:14">
      <c r="A9" s="621"/>
      <c r="B9" s="1300" t="s">
        <v>482</v>
      </c>
      <c r="C9" s="1300">
        <f t="shared" si="0"/>
        <v>5267870.9421861209</v>
      </c>
      <c r="D9" s="1300">
        <f t="shared" si="0"/>
        <v>5121636.1405557413</v>
      </c>
      <c r="E9" s="1300">
        <f t="shared" si="0"/>
        <v>5530517.2547839535</v>
      </c>
      <c r="F9" s="1300">
        <f t="shared" si="0"/>
        <v>7004688.4897291884</v>
      </c>
      <c r="G9" s="1300">
        <f t="shared" si="0"/>
        <v>7069627.4338165121</v>
      </c>
      <c r="L9" s="2190"/>
      <c r="M9" s="2190"/>
      <c r="N9" s="1121"/>
    </row>
    <row r="10" spans="1:14">
      <c r="A10" s="621"/>
      <c r="B10" s="1300" t="s">
        <v>500</v>
      </c>
      <c r="C10" s="1300">
        <f>+C20+C30+C42+C52+C62+C72+C84+C94+C104+C113+C125+C135+C145+C154+C163</f>
        <v>1906552.8776758267</v>
      </c>
      <c r="D10" s="1300">
        <v>2887039</v>
      </c>
      <c r="E10" s="1300">
        <v>3704468.5498700007</v>
      </c>
      <c r="F10" s="1340">
        <f>+F20+F30+F42+F52+F62+F72+F84+F94+F104+F113+F125+F135+F145+F154+F163</f>
        <v>5240493.1329498552</v>
      </c>
      <c r="G10" s="1340">
        <f>+G20+G30+G42+G52+G62+G72+G84+G94+G104+G113+G125+G135+G145+G154+G163</f>
        <v>5617722.3935852116</v>
      </c>
      <c r="L10" s="1041"/>
      <c r="M10" s="1041"/>
      <c r="N10" s="1119"/>
    </row>
    <row r="11" spans="1:14" ht="15" thickBot="1">
      <c r="A11" s="621"/>
      <c r="B11" s="1813" t="s">
        <v>26</v>
      </c>
      <c r="C11" s="2209">
        <f>SUM(C6:C10)</f>
        <v>20933652.216876402</v>
      </c>
      <c r="D11" s="2209">
        <f>SUM(D6:D10)</f>
        <v>22484717.565629881</v>
      </c>
      <c r="E11" s="2209">
        <f>SUM(E6:E10)</f>
        <v>26371149.077203952</v>
      </c>
      <c r="F11" s="2209">
        <f>SUM(F6:F10)</f>
        <v>34416363.680439234</v>
      </c>
      <c r="G11" s="2209">
        <f>SUM(G6:G10)</f>
        <v>36079008.981276512</v>
      </c>
      <c r="L11" s="1041"/>
      <c r="M11" s="1041"/>
      <c r="N11" s="1119"/>
    </row>
    <row r="12" spans="1:14" ht="15" thickTop="1">
      <c r="A12" s="621"/>
      <c r="B12" s="1813"/>
      <c r="C12" s="668"/>
      <c r="D12" s="668"/>
      <c r="E12" s="668"/>
      <c r="F12" s="668"/>
      <c r="G12" s="668"/>
      <c r="L12" s="1041"/>
      <c r="M12" s="1041"/>
      <c r="N12" s="1119"/>
    </row>
    <row r="13" spans="1:14" ht="18" customHeight="1">
      <c r="A13" s="621"/>
      <c r="B13" s="1813"/>
      <c r="C13" s="1123"/>
      <c r="D13" s="668"/>
      <c r="E13" s="1813"/>
      <c r="F13" s="1813"/>
      <c r="G13" s="1813"/>
      <c r="N13" s="325"/>
    </row>
    <row r="14" spans="1:14">
      <c r="A14" s="1041"/>
      <c r="B14" s="1478" t="s">
        <v>737</v>
      </c>
      <c r="C14" s="621"/>
      <c r="D14" s="621"/>
      <c r="E14" s="621"/>
      <c r="F14" s="1471"/>
      <c r="G14" s="1471"/>
      <c r="N14" s="325"/>
    </row>
    <row r="15" spans="1:14">
      <c r="A15" s="668"/>
      <c r="B15" s="1479"/>
      <c r="C15" s="1339">
        <v>2015</v>
      </c>
      <c r="D15" s="1339">
        <v>2016</v>
      </c>
      <c r="E15" s="1338">
        <v>2017</v>
      </c>
      <c r="F15" s="1338" t="s">
        <v>984</v>
      </c>
      <c r="G15" s="1338" t="s">
        <v>983</v>
      </c>
    </row>
    <row r="16" spans="1:14">
      <c r="A16" s="621"/>
      <c r="B16" s="1300" t="s">
        <v>479</v>
      </c>
      <c r="C16" s="1341">
        <v>24291</v>
      </c>
      <c r="D16" s="1300">
        <v>18662</v>
      </c>
      <c r="E16" s="1300">
        <v>40028.777670000003</v>
      </c>
      <c r="F16" s="1300">
        <v>23203.830249999999</v>
      </c>
      <c r="G16" s="1509">
        <v>73411</v>
      </c>
    </row>
    <row r="17" spans="1:7">
      <c r="A17" s="621"/>
      <c r="B17" s="1300" t="s">
        <v>480</v>
      </c>
      <c r="C17" s="1300">
        <v>2345</v>
      </c>
      <c r="D17" s="1300">
        <v>8011</v>
      </c>
      <c r="E17" s="1300">
        <v>2682.7251099999999</v>
      </c>
      <c r="F17" s="1300">
        <v>11651.526300000001</v>
      </c>
      <c r="G17" s="1509">
        <v>149355</v>
      </c>
    </row>
    <row r="18" spans="1:7">
      <c r="A18" s="621"/>
      <c r="B18" s="1300" t="s">
        <v>481</v>
      </c>
      <c r="C18" s="1300">
        <v>210</v>
      </c>
      <c r="D18" s="1300">
        <v>1216</v>
      </c>
      <c r="E18" s="1300">
        <v>1652.479</v>
      </c>
      <c r="F18" s="1300"/>
      <c r="G18" s="1509">
        <v>0</v>
      </c>
    </row>
    <row r="19" spans="1:7">
      <c r="A19" s="621"/>
      <c r="B19" s="1300" t="s">
        <v>482</v>
      </c>
      <c r="C19" s="1300">
        <v>11960</v>
      </c>
      <c r="D19" s="1300">
        <v>25110</v>
      </c>
      <c r="E19" s="1300">
        <v>28361.334859999999</v>
      </c>
      <c r="F19" s="1300">
        <v>87638</v>
      </c>
      <c r="G19" s="1509">
        <v>20143</v>
      </c>
    </row>
    <row r="20" spans="1:7">
      <c r="A20" s="621"/>
      <c r="B20" s="1300" t="s">
        <v>500</v>
      </c>
      <c r="C20" s="1300">
        <v>29402</v>
      </c>
      <c r="D20" s="1300">
        <v>25126</v>
      </c>
      <c r="E20" s="1300">
        <v>45016.505060000003</v>
      </c>
      <c r="F20" s="1300">
        <v>46454</v>
      </c>
      <c r="G20" s="1509">
        <v>62792</v>
      </c>
    </row>
    <row r="21" spans="1:7" ht="15" thickBot="1">
      <c r="A21" s="621"/>
      <c r="B21" s="1201" t="s">
        <v>26</v>
      </c>
      <c r="C21" s="1145">
        <f>SUM(C16:C20)</f>
        <v>68208</v>
      </c>
      <c r="D21" s="1145">
        <f t="shared" ref="D21:F21" si="1">SUM(D16:D20)</f>
        <v>78125</v>
      </c>
      <c r="E21" s="1145">
        <f t="shared" si="1"/>
        <v>117741.8217</v>
      </c>
      <c r="F21" s="1145">
        <f t="shared" si="1"/>
        <v>168947.35655</v>
      </c>
      <c r="G21" s="1145">
        <f>SUM(G16:G20)</f>
        <v>305701</v>
      </c>
    </row>
    <row r="22" spans="1:7" ht="18.75" customHeight="1" thickTop="1">
      <c r="A22" s="621"/>
      <c r="B22" s="1201"/>
      <c r="C22" s="1813"/>
      <c r="D22" s="1813"/>
      <c r="E22" s="1813"/>
      <c r="F22" s="1201"/>
      <c r="G22" s="1201"/>
    </row>
    <row r="23" spans="1:7" ht="21" customHeight="1">
      <c r="A23" s="621"/>
      <c r="B23" s="1813"/>
      <c r="C23" s="1123"/>
      <c r="D23" s="668"/>
      <c r="E23" s="1813"/>
      <c r="F23" s="1813"/>
      <c r="G23" s="1813"/>
    </row>
    <row r="24" spans="1:7">
      <c r="A24" s="1041"/>
      <c r="B24" s="1478" t="s">
        <v>430</v>
      </c>
      <c r="C24" s="1055"/>
      <c r="D24" s="621"/>
      <c r="E24" s="621"/>
      <c r="F24" s="1471"/>
      <c r="G24" s="1471"/>
    </row>
    <row r="25" spans="1:7">
      <c r="A25" s="668"/>
      <c r="B25" s="1479"/>
      <c r="C25" s="1339">
        <v>2015</v>
      </c>
      <c r="D25" s="1339">
        <v>2016</v>
      </c>
      <c r="E25" s="1338">
        <v>2017</v>
      </c>
      <c r="F25" s="1338" t="s">
        <v>984</v>
      </c>
      <c r="G25" s="1338" t="s">
        <v>983</v>
      </c>
    </row>
    <row r="26" spans="1:7">
      <c r="A26" s="621"/>
      <c r="B26" s="1300" t="s">
        <v>479</v>
      </c>
      <c r="C26" s="1341">
        <v>792</v>
      </c>
      <c r="D26" s="1300">
        <v>4073</v>
      </c>
      <c r="E26" s="1300">
        <v>5131.4634400000014</v>
      </c>
      <c r="F26" s="1300">
        <v>7806</v>
      </c>
      <c r="G26" s="1509">
        <v>14352.898309999999</v>
      </c>
    </row>
    <row r="27" spans="1:7">
      <c r="A27" s="621"/>
      <c r="B27" s="1300" t="s">
        <v>480</v>
      </c>
      <c r="C27" s="1300">
        <v>11326</v>
      </c>
      <c r="D27" s="1300">
        <v>11606</v>
      </c>
      <c r="E27" s="1300">
        <v>32953</v>
      </c>
      <c r="F27" s="1300">
        <v>49462</v>
      </c>
      <c r="G27" s="1509">
        <v>73521.259889999987</v>
      </c>
    </row>
    <row r="28" spans="1:7">
      <c r="A28" s="621"/>
      <c r="B28" s="1300" t="s">
        <v>481</v>
      </c>
      <c r="C28" s="1300">
        <v>323</v>
      </c>
      <c r="D28" s="1300">
        <v>546</v>
      </c>
      <c r="E28" s="1300">
        <v>1017</v>
      </c>
      <c r="F28" s="1300">
        <v>1668</v>
      </c>
      <c r="G28" s="1509">
        <v>15571.63963</v>
      </c>
    </row>
    <row r="29" spans="1:7">
      <c r="A29" s="621"/>
      <c r="B29" s="1300" t="s">
        <v>482</v>
      </c>
      <c r="C29" s="1300">
        <v>19093</v>
      </c>
      <c r="D29" s="1300">
        <v>38534</v>
      </c>
      <c r="E29" s="1300">
        <v>65851.6823</v>
      </c>
      <c r="F29" s="1300">
        <v>159960</v>
      </c>
      <c r="G29" s="1509">
        <v>169915.43133000005</v>
      </c>
    </row>
    <row r="30" spans="1:7">
      <c r="A30" s="621"/>
      <c r="B30" s="1340" t="s">
        <v>500</v>
      </c>
      <c r="C30" s="1300">
        <v>20959</v>
      </c>
      <c r="D30" s="1300">
        <v>20959</v>
      </c>
      <c r="E30" s="1300">
        <v>20959</v>
      </c>
      <c r="F30" s="1300">
        <v>57887</v>
      </c>
      <c r="G30" s="1300">
        <v>77436.87784000003</v>
      </c>
    </row>
    <row r="31" spans="1:7" ht="15" thickBot="1">
      <c r="A31" s="621"/>
      <c r="B31" s="1813" t="s">
        <v>26</v>
      </c>
      <c r="C31" s="1145">
        <f>SUM(C26:C30)</f>
        <v>52493</v>
      </c>
      <c r="D31" s="1145">
        <f>SUM(D26:D30)</f>
        <v>75718</v>
      </c>
      <c r="E31" s="1145">
        <f t="shared" ref="E31:F31" si="2">SUM(E26:E30)</f>
        <v>125912.14574000001</v>
      </c>
      <c r="F31" s="1145">
        <f t="shared" si="2"/>
        <v>276783</v>
      </c>
      <c r="G31" s="1145">
        <f>SUM(G26:G30)</f>
        <v>350798.10700000008</v>
      </c>
    </row>
    <row r="32" spans="1:7" ht="15" thickTop="1">
      <c r="A32" s="621"/>
      <c r="B32" s="1813"/>
      <c r="C32" s="1123"/>
      <c r="D32" s="668"/>
      <c r="E32" s="1813"/>
      <c r="F32" s="1813"/>
      <c r="G32" s="1813"/>
    </row>
    <row r="33" spans="1:8">
      <c r="A33" s="621"/>
      <c r="B33" s="1813"/>
      <c r="C33" s="1123"/>
      <c r="D33" s="668"/>
      <c r="E33" s="1813"/>
      <c r="F33" s="1813"/>
      <c r="G33" s="756">
        <v>184</v>
      </c>
      <c r="H33" s="730"/>
    </row>
    <row r="34" spans="1:8">
      <c r="A34" s="621"/>
      <c r="B34" s="1468" t="s">
        <v>906</v>
      </c>
      <c r="C34" s="1200"/>
      <c r="D34" s="1200"/>
      <c r="E34" s="1468"/>
      <c r="F34" s="1468"/>
      <c r="G34" s="1468"/>
    </row>
    <row r="35" spans="1:8">
      <c r="A35" s="621"/>
      <c r="B35" s="1468"/>
      <c r="C35" s="1200"/>
      <c r="D35" s="1200"/>
      <c r="E35" s="1468"/>
      <c r="F35" s="1468"/>
      <c r="G35" s="1468"/>
    </row>
    <row r="36" spans="1:8">
      <c r="A36" s="1041"/>
      <c r="B36" s="1478" t="s">
        <v>735</v>
      </c>
      <c r="D36" s="621"/>
      <c r="E36" s="621"/>
      <c r="G36" s="2208" t="s">
        <v>874</v>
      </c>
    </row>
    <row r="37" spans="1:8">
      <c r="A37" s="668"/>
      <c r="B37" s="1479"/>
      <c r="C37" s="1339">
        <v>2015</v>
      </c>
      <c r="D37" s="1339">
        <v>2016</v>
      </c>
      <c r="E37" s="1338">
        <v>2017</v>
      </c>
      <c r="F37" s="1338" t="s">
        <v>984</v>
      </c>
      <c r="G37" s="1338" t="s">
        <v>983</v>
      </c>
    </row>
    <row r="38" spans="1:8">
      <c r="A38" s="621"/>
      <c r="B38" s="1300" t="s">
        <v>479</v>
      </c>
      <c r="C38" s="1300">
        <v>1076299</v>
      </c>
      <c r="D38" s="1300">
        <v>1274498</v>
      </c>
      <c r="E38" s="1300">
        <v>1525379.1630800001</v>
      </c>
      <c r="F38" s="1300">
        <v>1514189.4391600001</v>
      </c>
      <c r="G38" s="1509">
        <v>1301333.28764</v>
      </c>
    </row>
    <row r="39" spans="1:8">
      <c r="A39" s="621"/>
      <c r="B39" s="1300" t="s">
        <v>480</v>
      </c>
      <c r="C39" s="1300">
        <v>174662</v>
      </c>
      <c r="D39" s="1300">
        <v>160742</v>
      </c>
      <c r="E39" s="1300">
        <v>180935.25241999998</v>
      </c>
      <c r="F39" s="1300">
        <v>228662.72108000002</v>
      </c>
      <c r="G39" s="1509">
        <v>270174.21139000001</v>
      </c>
    </row>
    <row r="40" spans="1:8">
      <c r="A40" s="621"/>
      <c r="B40" s="1300" t="s">
        <v>481</v>
      </c>
      <c r="C40" s="1300">
        <v>107500</v>
      </c>
      <c r="D40" s="1300">
        <v>8486</v>
      </c>
      <c r="E40" s="1300">
        <v>15151</v>
      </c>
      <c r="F40" s="1300">
        <v>260109.56539999999</v>
      </c>
      <c r="G40" s="1509">
        <v>358701.87040000001</v>
      </c>
    </row>
    <row r="41" spans="1:8">
      <c r="A41" s="621"/>
      <c r="B41" s="1340" t="s">
        <v>482</v>
      </c>
      <c r="C41" s="1300">
        <v>3215461</v>
      </c>
      <c r="D41" s="1300">
        <v>2798373</v>
      </c>
      <c r="E41" s="1300">
        <v>2288672</v>
      </c>
      <c r="F41" s="1340">
        <v>2107294.4770599995</v>
      </c>
      <c r="G41" s="1509">
        <v>1769343.6175800001</v>
      </c>
    </row>
    <row r="42" spans="1:8">
      <c r="A42" s="621"/>
      <c r="B42" s="1300" t="s">
        <v>500</v>
      </c>
      <c r="C42" s="1341">
        <v>296773</v>
      </c>
      <c r="D42" s="1300">
        <v>592358</v>
      </c>
      <c r="E42" s="1300">
        <v>1215044</v>
      </c>
      <c r="F42" s="1300">
        <v>1698556.7076700001</v>
      </c>
      <c r="G42" s="1509">
        <v>1285961.4768400001</v>
      </c>
    </row>
    <row r="43" spans="1:8" ht="15" thickBot="1">
      <c r="A43" s="621"/>
      <c r="B43" s="1813" t="s">
        <v>26</v>
      </c>
      <c r="C43" s="1145">
        <f>SUM(C38:C42)</f>
        <v>4870695</v>
      </c>
      <c r="D43" s="1145">
        <f t="shared" ref="D43:E43" si="3">SUM(D38:D42)</f>
        <v>4834457</v>
      </c>
      <c r="E43" s="1145">
        <f t="shared" si="3"/>
        <v>5225181.4155000001</v>
      </c>
      <c r="F43" s="1145">
        <f>SUM(F38:F42)</f>
        <v>5808812.9103699997</v>
      </c>
      <c r="G43" s="1145">
        <f>SUM(G38:G42)</f>
        <v>4985514.4638500009</v>
      </c>
    </row>
    <row r="44" spans="1:8" ht="15" thickTop="1">
      <c r="A44" s="621"/>
      <c r="B44" s="1813"/>
      <c r="C44" s="1813"/>
      <c r="D44" s="1813"/>
      <c r="E44" s="1813"/>
      <c r="F44" s="1813"/>
      <c r="G44" s="1813"/>
    </row>
    <row r="45" spans="1:8">
      <c r="A45" s="621"/>
      <c r="B45" s="1813"/>
      <c r="C45" s="1123"/>
      <c r="D45" s="668"/>
      <c r="E45" s="1813"/>
      <c r="F45" s="1813"/>
      <c r="G45" s="1813"/>
    </row>
    <row r="46" spans="1:8">
      <c r="A46" s="1041"/>
      <c r="B46" s="1478" t="s">
        <v>650</v>
      </c>
      <c r="C46" s="1055"/>
      <c r="D46" s="621"/>
      <c r="E46" s="621"/>
      <c r="F46" s="1471"/>
      <c r="G46" s="1471"/>
    </row>
    <row r="47" spans="1:8">
      <c r="A47" s="668"/>
      <c r="B47" s="1479"/>
      <c r="C47" s="1339">
        <v>2015</v>
      </c>
      <c r="D47" s="1339">
        <v>2016</v>
      </c>
      <c r="E47" s="1338">
        <v>2017</v>
      </c>
      <c r="F47" s="1338" t="s">
        <v>984</v>
      </c>
      <c r="G47" s="1338" t="s">
        <v>983</v>
      </c>
    </row>
    <row r="48" spans="1:8">
      <c r="A48" s="621"/>
      <c r="B48" s="1300" t="s">
        <v>479</v>
      </c>
      <c r="C48" s="1300">
        <v>13344</v>
      </c>
      <c r="D48" s="1300">
        <v>25387</v>
      </c>
      <c r="E48" s="1337">
        <v>16487.198</v>
      </c>
      <c r="F48" s="1300">
        <v>51364.521000000001</v>
      </c>
      <c r="G48" s="1509">
        <v>39999.464</v>
      </c>
    </row>
    <row r="49" spans="1:7">
      <c r="A49" s="621"/>
      <c r="B49" s="1300" t="s">
        <v>480</v>
      </c>
      <c r="C49" s="1300">
        <v>5666</v>
      </c>
      <c r="D49" s="1300">
        <v>1260</v>
      </c>
      <c r="E49" s="1337">
        <v>14586.815709999999</v>
      </c>
      <c r="F49" s="1300">
        <v>34445</v>
      </c>
      <c r="G49" s="1509">
        <v>15193.57</v>
      </c>
    </row>
    <row r="50" spans="1:7">
      <c r="A50" s="621"/>
      <c r="B50" s="1340" t="s">
        <v>481</v>
      </c>
      <c r="C50" s="1342">
        <v>0</v>
      </c>
      <c r="D50" s="1342">
        <v>0</v>
      </c>
      <c r="E50" s="1337">
        <v>3750.46738</v>
      </c>
      <c r="F50" s="1300">
        <v>380</v>
      </c>
      <c r="G50" s="1509"/>
    </row>
    <row r="51" spans="1:7">
      <c r="A51" s="621"/>
      <c r="B51" s="1300" t="s">
        <v>482</v>
      </c>
      <c r="C51" s="1341">
        <v>129949</v>
      </c>
      <c r="D51" s="1300">
        <v>227442</v>
      </c>
      <c r="E51" s="1337">
        <v>295397.53667999996</v>
      </c>
      <c r="F51" s="1300">
        <v>399762.43</v>
      </c>
      <c r="G51" s="1509">
        <v>402547.14</v>
      </c>
    </row>
    <row r="52" spans="1:7">
      <c r="A52" s="621"/>
      <c r="B52" s="1300" t="s">
        <v>500</v>
      </c>
      <c r="C52" s="1341">
        <v>58613</v>
      </c>
      <c r="D52" s="1300">
        <v>66092</v>
      </c>
      <c r="E52" s="1337">
        <v>93253.40823000003</v>
      </c>
      <c r="F52" s="1300">
        <v>79872.100999999995</v>
      </c>
      <c r="G52" s="1509">
        <v>141483.33799999999</v>
      </c>
    </row>
    <row r="53" spans="1:7" ht="15" thickBot="1">
      <c r="A53" s="621"/>
      <c r="B53" s="1813" t="s">
        <v>26</v>
      </c>
      <c r="C53" s="1145">
        <f>SUM(C48:C52)</f>
        <v>207572</v>
      </c>
      <c r="D53" s="1145">
        <f t="shared" ref="D53:G53" si="4">SUM(D48:D52)</f>
        <v>320181</v>
      </c>
      <c r="E53" s="1145">
        <f t="shared" si="4"/>
        <v>423475.42599999998</v>
      </c>
      <c r="F53" s="1145">
        <f t="shared" si="4"/>
        <v>565824.05200000003</v>
      </c>
      <c r="G53" s="1145">
        <f t="shared" si="4"/>
        <v>599223.51199999999</v>
      </c>
    </row>
    <row r="54" spans="1:7" ht="15" thickTop="1">
      <c r="A54" s="621"/>
      <c r="B54" s="1813"/>
      <c r="C54" s="1813"/>
      <c r="D54" s="1813"/>
      <c r="E54" s="1813"/>
      <c r="F54" s="1813"/>
      <c r="G54" s="1813"/>
    </row>
    <row r="55" spans="1:7">
      <c r="A55" s="621"/>
      <c r="B55" s="1813"/>
      <c r="C55" s="1123"/>
      <c r="D55" s="668"/>
      <c r="E55" s="1813"/>
      <c r="F55" s="1813"/>
      <c r="G55" s="1813"/>
    </row>
    <row r="56" spans="1:7">
      <c r="A56" s="1041"/>
      <c r="B56" s="1478" t="s">
        <v>651</v>
      </c>
      <c r="C56" s="621"/>
      <c r="D56" s="680"/>
      <c r="E56" s="621"/>
      <c r="F56" s="1471"/>
      <c r="G56" s="1471"/>
    </row>
    <row r="57" spans="1:7">
      <c r="A57" s="668"/>
      <c r="B57" s="1479"/>
      <c r="C57" s="1339">
        <v>2015</v>
      </c>
      <c r="D57" s="1339">
        <v>2016</v>
      </c>
      <c r="E57" s="1338">
        <v>2017</v>
      </c>
      <c r="F57" s="1338" t="s">
        <v>984</v>
      </c>
      <c r="G57" s="1338" t="s">
        <v>983</v>
      </c>
    </row>
    <row r="58" spans="1:7">
      <c r="A58" s="621"/>
      <c r="B58" s="1300" t="s">
        <v>479</v>
      </c>
      <c r="C58" s="1300">
        <v>3691997</v>
      </c>
      <c r="D58" s="1300">
        <v>4220388</v>
      </c>
      <c r="E58" s="1300">
        <v>3900156.1011299985</v>
      </c>
      <c r="F58" s="1300">
        <v>6368351.0915799998</v>
      </c>
      <c r="G58" s="1509">
        <v>6949340.2354700007</v>
      </c>
    </row>
    <row r="59" spans="1:7">
      <c r="A59" s="621"/>
      <c r="B59" s="1340" t="s">
        <v>480</v>
      </c>
      <c r="C59" s="1300">
        <v>226625</v>
      </c>
      <c r="D59" s="1300">
        <v>234748</v>
      </c>
      <c r="E59" s="1300">
        <v>283843.02794000006</v>
      </c>
      <c r="F59" s="1340">
        <v>320945.79706999997</v>
      </c>
      <c r="G59" s="1509">
        <v>416785.95270999998</v>
      </c>
    </row>
    <row r="60" spans="1:7">
      <c r="A60" s="621"/>
      <c r="B60" s="1300" t="s">
        <v>481</v>
      </c>
      <c r="C60" s="1300">
        <v>300344</v>
      </c>
      <c r="D60" s="1300">
        <v>324950</v>
      </c>
      <c r="E60" s="1300">
        <v>394505.01721999998</v>
      </c>
      <c r="F60" s="1300">
        <v>381848</v>
      </c>
      <c r="G60" s="1509">
        <v>380437</v>
      </c>
    </row>
    <row r="61" spans="1:7">
      <c r="A61" s="621"/>
      <c r="B61" s="1300" t="s">
        <v>482</v>
      </c>
      <c r="C61" s="1341">
        <v>845932</v>
      </c>
      <c r="D61" s="1300">
        <v>907419</v>
      </c>
      <c r="E61" s="1300">
        <v>1127385.0408999999</v>
      </c>
      <c r="F61" s="1300">
        <v>1718132.0941999999</v>
      </c>
      <c r="G61" s="1509">
        <v>1648032.70508</v>
      </c>
    </row>
    <row r="62" spans="1:7">
      <c r="A62" s="621"/>
      <c r="B62" s="1300" t="s">
        <v>500</v>
      </c>
      <c r="C62" s="1341">
        <v>891847</v>
      </c>
      <c r="D62" s="1300">
        <v>964177</v>
      </c>
      <c r="E62" s="1300">
        <v>1178124.04917</v>
      </c>
      <c r="F62" s="1300">
        <v>1208022.06299</v>
      </c>
      <c r="G62" s="1509">
        <v>1375392.4453799999</v>
      </c>
    </row>
    <row r="63" spans="1:7" ht="15" thickBot="1">
      <c r="A63" s="621"/>
      <c r="B63" s="1813" t="s">
        <v>26</v>
      </c>
      <c r="C63" s="1145">
        <f>SUM(C58:C62)</f>
        <v>5956745</v>
      </c>
      <c r="D63" s="1145">
        <f t="shared" ref="D63:E63" si="5">SUM(D58:D62)</f>
        <v>6651682</v>
      </c>
      <c r="E63" s="1145">
        <f t="shared" si="5"/>
        <v>6884013.2363599986</v>
      </c>
      <c r="F63" s="1145">
        <f>SUM(F58:F62)</f>
        <v>9997299.0458400007</v>
      </c>
      <c r="G63" s="1145">
        <f>SUM(G58:G62)</f>
        <v>10769988.338640001</v>
      </c>
    </row>
    <row r="64" spans="1:7" ht="15" thickTop="1">
      <c r="A64" s="621"/>
      <c r="B64" s="1813"/>
      <c r="C64" s="1123"/>
      <c r="D64" s="668"/>
      <c r="E64" s="621"/>
      <c r="F64" s="1813"/>
      <c r="G64" s="1813"/>
    </row>
    <row r="65" spans="1:7">
      <c r="A65" s="621"/>
      <c r="B65" s="1813"/>
      <c r="C65" s="668"/>
      <c r="D65" s="668"/>
      <c r="E65" s="1813"/>
      <c r="F65" s="1813"/>
      <c r="G65" s="1813"/>
    </row>
    <row r="66" spans="1:7">
      <c r="A66" s="1041"/>
      <c r="B66" s="1478" t="s">
        <v>666</v>
      </c>
      <c r="C66" s="621"/>
      <c r="D66" s="621"/>
      <c r="E66" s="621"/>
      <c r="F66" s="1471"/>
      <c r="G66" s="1471"/>
    </row>
    <row r="67" spans="1:7">
      <c r="A67" s="668"/>
      <c r="B67" s="1479"/>
      <c r="C67" s="1339">
        <v>2015</v>
      </c>
      <c r="D67" s="1339">
        <v>2016</v>
      </c>
      <c r="E67" s="1338">
        <v>2017</v>
      </c>
      <c r="F67" s="1338" t="s">
        <v>984</v>
      </c>
      <c r="G67" s="1338" t="s">
        <v>983</v>
      </c>
    </row>
    <row r="68" spans="1:7">
      <c r="A68" s="621"/>
      <c r="B68" s="1340" t="s">
        <v>479</v>
      </c>
      <c r="C68" s="1337">
        <v>47914</v>
      </c>
      <c r="D68" s="1337">
        <v>8927</v>
      </c>
      <c r="E68" s="1337">
        <v>26811</v>
      </c>
      <c r="F68" s="1340">
        <v>135704</v>
      </c>
      <c r="G68" s="1509">
        <v>112658.79802</v>
      </c>
    </row>
    <row r="69" spans="1:7">
      <c r="A69" s="621"/>
      <c r="B69" s="1300" t="s">
        <v>480</v>
      </c>
      <c r="C69" s="1337">
        <v>11167</v>
      </c>
      <c r="D69" s="1337">
        <v>14329</v>
      </c>
      <c r="E69" s="1337">
        <v>17883</v>
      </c>
      <c r="F69" s="1300">
        <v>18189</v>
      </c>
      <c r="G69" s="1509">
        <v>41163</v>
      </c>
    </row>
    <row r="70" spans="1:7">
      <c r="A70" s="621"/>
      <c r="B70" s="1300" t="s">
        <v>481</v>
      </c>
      <c r="C70" s="1337">
        <v>1870</v>
      </c>
      <c r="D70" s="1337">
        <v>4701</v>
      </c>
      <c r="E70" s="1337">
        <v>2964</v>
      </c>
      <c r="F70" s="1300">
        <v>4487</v>
      </c>
      <c r="G70" s="1509">
        <v>11444</v>
      </c>
    </row>
    <row r="71" spans="1:7">
      <c r="A71" s="621"/>
      <c r="B71" s="1300" t="s">
        <v>482</v>
      </c>
      <c r="C71" s="1337">
        <v>18772</v>
      </c>
      <c r="D71" s="1337">
        <v>23805</v>
      </c>
      <c r="E71" s="1337">
        <v>35904</v>
      </c>
      <c r="F71" s="1300">
        <v>41378</v>
      </c>
      <c r="G71" s="1509">
        <v>35019.737000000001</v>
      </c>
    </row>
    <row r="72" spans="1:7">
      <c r="A72" s="621"/>
      <c r="B72" s="1300" t="s">
        <v>119</v>
      </c>
      <c r="C72" s="1337">
        <v>11401</v>
      </c>
      <c r="D72" s="1337">
        <v>18880</v>
      </c>
      <c r="E72" s="1337">
        <v>25423</v>
      </c>
      <c r="F72" s="1300">
        <v>22671</v>
      </c>
      <c r="G72" s="1509">
        <v>24122</v>
      </c>
    </row>
    <row r="73" spans="1:7" ht="15" thickBot="1">
      <c r="A73" s="621"/>
      <c r="B73" s="1813" t="s">
        <v>26</v>
      </c>
      <c r="C73" s="1145">
        <f>SUM(C68:C72)</f>
        <v>91124</v>
      </c>
      <c r="D73" s="1145">
        <f t="shared" ref="D73:G73" si="6">SUM(D68:D72)</f>
        <v>70642</v>
      </c>
      <c r="E73" s="1145">
        <f t="shared" si="6"/>
        <v>108985</v>
      </c>
      <c r="F73" s="1145">
        <f t="shared" si="6"/>
        <v>222429</v>
      </c>
      <c r="G73" s="1145">
        <f t="shared" si="6"/>
        <v>224407.53501999998</v>
      </c>
    </row>
    <row r="74" spans="1:7" ht="15" thickTop="1">
      <c r="A74" s="621"/>
      <c r="B74" s="1813"/>
      <c r="C74" s="668"/>
      <c r="D74" s="668"/>
      <c r="E74" s="1813"/>
      <c r="F74" s="1813"/>
      <c r="G74" s="1813"/>
    </row>
    <row r="75" spans="1:7">
      <c r="A75" s="621"/>
      <c r="B75" s="1813"/>
      <c r="C75" s="668"/>
      <c r="D75" s="668"/>
      <c r="E75" s="1813"/>
      <c r="F75" s="1813"/>
      <c r="G75" s="756">
        <v>185</v>
      </c>
    </row>
    <row r="76" spans="1:7">
      <c r="A76" s="621"/>
      <c r="B76" s="1468" t="s">
        <v>906</v>
      </c>
      <c r="C76" s="1200"/>
      <c r="D76" s="1200"/>
      <c r="E76" s="1468"/>
      <c r="F76" s="1468"/>
      <c r="G76" s="1468"/>
    </row>
    <row r="77" spans="1:7">
      <c r="A77" s="621"/>
      <c r="B77" s="1468"/>
      <c r="C77" s="1200"/>
      <c r="D77" s="1200"/>
      <c r="E77" s="1468"/>
      <c r="F77" s="1468"/>
      <c r="G77" s="1468"/>
    </row>
    <row r="78" spans="1:7">
      <c r="A78" s="1041"/>
      <c r="B78" s="1478" t="s">
        <v>653</v>
      </c>
      <c r="D78" s="1041"/>
      <c r="E78" s="1041"/>
      <c r="G78" s="2208" t="s">
        <v>874</v>
      </c>
    </row>
    <row r="79" spans="1:7">
      <c r="A79" s="668"/>
      <c r="B79" s="1479"/>
      <c r="C79" s="1464">
        <v>2015</v>
      </c>
      <c r="D79" s="1339">
        <v>2016</v>
      </c>
      <c r="E79" s="1338">
        <v>2017</v>
      </c>
      <c r="F79" s="1338" t="s">
        <v>984</v>
      </c>
      <c r="G79" s="1338" t="s">
        <v>983</v>
      </c>
    </row>
    <row r="80" spans="1:7">
      <c r="A80" s="621"/>
      <c r="B80" s="1300" t="s">
        <v>479</v>
      </c>
      <c r="C80" s="1465">
        <v>152356</v>
      </c>
      <c r="D80" s="1337">
        <v>91433</v>
      </c>
      <c r="E80" s="1337">
        <v>221436.64298999999</v>
      </c>
      <c r="F80" s="1300">
        <v>709270.76859598618</v>
      </c>
      <c r="G80" s="1509">
        <v>852149.92336999904</v>
      </c>
    </row>
    <row r="81" spans="1:27">
      <c r="A81" s="621"/>
      <c r="B81" s="1300" t="s">
        <v>480</v>
      </c>
      <c r="C81" s="1226">
        <v>61259</v>
      </c>
      <c r="D81" s="1225">
        <v>164541</v>
      </c>
      <c r="E81" s="1225">
        <v>122938.19654</v>
      </c>
      <c r="F81" s="1343">
        <v>101060.15214999999</v>
      </c>
      <c r="G81" s="1509">
        <v>174931.28084000005</v>
      </c>
    </row>
    <row r="82" spans="1:27">
      <c r="A82" s="621"/>
      <c r="B82" s="1300" t="s">
        <v>481</v>
      </c>
      <c r="C82" s="1465">
        <v>1134</v>
      </c>
      <c r="D82" s="1337">
        <v>1908</v>
      </c>
      <c r="E82" s="1337">
        <v>1483.36996</v>
      </c>
      <c r="F82" s="1300">
        <v>8556.0858099999987</v>
      </c>
      <c r="G82" s="1509">
        <v>2584.2253599999999</v>
      </c>
    </row>
    <row r="83" spans="1:27">
      <c r="A83" s="621"/>
      <c r="B83" s="1300" t="s">
        <v>482</v>
      </c>
      <c r="C83" s="1226">
        <v>54663.048689999996</v>
      </c>
      <c r="D83" s="1225">
        <v>84062</v>
      </c>
      <c r="E83" s="1225">
        <v>171722.76276395496</v>
      </c>
      <c r="F83" s="1343">
        <v>195805.97411324806</v>
      </c>
      <c r="G83" s="1509">
        <v>269696.64306651201</v>
      </c>
    </row>
    <row r="84" spans="1:27">
      <c r="A84" s="621"/>
      <c r="B84" s="1300" t="s">
        <v>500</v>
      </c>
      <c r="C84" s="1465">
        <v>11083</v>
      </c>
      <c r="D84" s="1337">
        <v>59732</v>
      </c>
      <c r="E84" s="1300">
        <v>57970.119279999999</v>
      </c>
      <c r="F84" s="1300">
        <v>91926.829280000005</v>
      </c>
      <c r="G84" s="1509">
        <v>148463.89692</v>
      </c>
    </row>
    <row r="85" spans="1:27" ht="15" thickBot="1">
      <c r="A85" s="621"/>
      <c r="B85" s="1813" t="s">
        <v>26</v>
      </c>
      <c r="C85" s="1145">
        <f>SUM(C80:C84)</f>
        <v>280495.04868999997</v>
      </c>
      <c r="D85" s="1145">
        <f t="shared" ref="D85:G85" si="7">SUM(D80:D84)</f>
        <v>401676</v>
      </c>
      <c r="E85" s="1145">
        <f t="shared" si="7"/>
        <v>575551.09153395495</v>
      </c>
      <c r="F85" s="1145">
        <f t="shared" si="7"/>
        <v>1106619.8099492341</v>
      </c>
      <c r="G85" s="1145">
        <f t="shared" si="7"/>
        <v>1447825.9695565111</v>
      </c>
      <c r="L85" s="1041"/>
      <c r="M85" s="1041"/>
      <c r="N85" s="2210"/>
      <c r="O85" s="1041"/>
      <c r="P85" s="1041"/>
      <c r="Q85" s="1119"/>
      <c r="R85" s="1041"/>
      <c r="S85" s="1041"/>
      <c r="T85" s="1041"/>
      <c r="U85" s="1041"/>
      <c r="V85" s="1041"/>
      <c r="W85" s="1041"/>
      <c r="X85" s="1041"/>
      <c r="Y85" s="1041"/>
      <c r="Z85" s="1041"/>
      <c r="AA85" s="1041"/>
    </row>
    <row r="86" spans="1:27" ht="15" thickTop="1">
      <c r="A86" s="621"/>
      <c r="B86" s="1813"/>
      <c r="C86" s="668"/>
      <c r="D86" s="668"/>
      <c r="E86" s="1813"/>
      <c r="F86" s="1813"/>
      <c r="G86" s="1813"/>
      <c r="L86" s="1041"/>
      <c r="M86" s="1041"/>
      <c r="N86" s="2210"/>
      <c r="O86" s="1041"/>
      <c r="P86" s="1041"/>
      <c r="Q86" s="1119"/>
      <c r="R86" s="1041"/>
      <c r="S86" s="1041"/>
      <c r="T86" s="1041"/>
      <c r="U86" s="1041"/>
      <c r="V86" s="1041"/>
      <c r="W86" s="1041"/>
      <c r="X86" s="1041"/>
      <c r="Y86" s="1041"/>
      <c r="Z86" s="1041"/>
      <c r="AA86" s="1041"/>
    </row>
    <row r="87" spans="1:27">
      <c r="A87" s="621"/>
      <c r="B87" s="1813"/>
      <c r="C87" s="1200"/>
      <c r="D87" s="1200"/>
      <c r="E87" s="1203"/>
      <c r="F87" s="1813"/>
      <c r="G87" s="1813"/>
      <c r="L87" s="1041"/>
      <c r="M87" s="1041"/>
      <c r="N87" s="2210"/>
      <c r="O87" s="1041"/>
      <c r="P87" s="1041"/>
      <c r="Q87" s="1119"/>
      <c r="R87" s="1041"/>
      <c r="S87" s="1041"/>
      <c r="T87" s="1041"/>
      <c r="U87" s="1041"/>
      <c r="V87" s="1041"/>
      <c r="W87" s="1041"/>
      <c r="X87" s="1041"/>
      <c r="Y87" s="1041"/>
      <c r="Z87" s="1041"/>
      <c r="AA87" s="1041"/>
    </row>
    <row r="88" spans="1:27">
      <c r="A88" s="1041"/>
      <c r="B88" s="1478" t="s">
        <v>654</v>
      </c>
      <c r="C88" s="621"/>
      <c r="D88" s="621"/>
      <c r="E88" s="697"/>
      <c r="F88" s="1471"/>
      <c r="G88" s="1471"/>
      <c r="L88" s="1041"/>
      <c r="M88" s="1041"/>
      <c r="N88" s="2210"/>
      <c r="O88" s="1041"/>
      <c r="P88" s="1041"/>
      <c r="Q88" s="1119"/>
      <c r="R88" s="1041"/>
      <c r="S88" s="1041"/>
      <c r="T88" s="1041"/>
      <c r="U88" s="1041"/>
      <c r="V88" s="1041"/>
      <c r="W88" s="1041"/>
      <c r="X88" s="1041"/>
      <c r="Y88" s="1041"/>
      <c r="Z88" s="1041"/>
      <c r="AA88" s="1041"/>
    </row>
    <row r="89" spans="1:27">
      <c r="A89" s="668"/>
      <c r="B89" s="1479"/>
      <c r="C89" s="1339">
        <v>2015</v>
      </c>
      <c r="D89" s="1339">
        <v>2016</v>
      </c>
      <c r="E89" s="1338">
        <v>2017</v>
      </c>
      <c r="F89" s="1338" t="s">
        <v>984</v>
      </c>
      <c r="G89" s="1338" t="s">
        <v>983</v>
      </c>
      <c r="L89" s="1041"/>
      <c r="M89" s="1041"/>
      <c r="N89" s="2210"/>
      <c r="O89" s="1041"/>
      <c r="P89" s="1041"/>
      <c r="Q89" s="1119"/>
      <c r="R89" s="1041"/>
      <c r="S89" s="1041"/>
      <c r="T89" s="1041"/>
      <c r="U89" s="1041"/>
      <c r="V89" s="1041"/>
      <c r="W89" s="1041"/>
      <c r="X89" s="1041"/>
      <c r="Y89" s="1041"/>
      <c r="Z89" s="1041"/>
      <c r="AA89" s="1041"/>
    </row>
    <row r="90" spans="1:27">
      <c r="A90" s="621"/>
      <c r="B90" s="1300" t="s">
        <v>479</v>
      </c>
      <c r="C90" s="1284">
        <v>338909.680599596</v>
      </c>
      <c r="D90" s="1284">
        <v>435791</v>
      </c>
      <c r="E90" s="1284">
        <v>290322</v>
      </c>
      <c r="F90" s="1300">
        <f>464170+41747</f>
        <v>505917</v>
      </c>
      <c r="G90" s="1509">
        <f>757280.91111+22881</f>
        <v>780161.91110999999</v>
      </c>
      <c r="L90" s="1270"/>
      <c r="M90" s="1226"/>
      <c r="N90" s="1271"/>
      <c r="O90" s="1226"/>
      <c r="P90" s="1226"/>
      <c r="Q90" s="1270"/>
      <c r="R90" s="1226"/>
      <c r="S90" s="1226"/>
      <c r="T90" s="1270"/>
      <c r="U90" s="1226"/>
      <c r="V90" s="730"/>
      <c r="W90" s="2211"/>
      <c r="X90" s="621"/>
      <c r="Y90" s="730"/>
      <c r="Z90" s="2211"/>
      <c r="AA90" s="697"/>
    </row>
    <row r="91" spans="1:27">
      <c r="A91" s="621"/>
      <c r="B91" s="1300" t="s">
        <v>480</v>
      </c>
      <c r="C91" s="1284">
        <v>187369.60930651001</v>
      </c>
      <c r="D91" s="1284">
        <v>241527.32519</v>
      </c>
      <c r="E91" s="1284">
        <v>268312</v>
      </c>
      <c r="F91" s="1300">
        <f>352755+452</f>
        <v>353207</v>
      </c>
      <c r="G91" s="1509">
        <f>324930.28838+341</f>
        <v>325271.28837999998</v>
      </c>
      <c r="L91" s="1226"/>
      <c r="M91" s="1226"/>
      <c r="N91" s="1271"/>
      <c r="O91" s="1226"/>
      <c r="P91" s="1226"/>
      <c r="Q91" s="1270"/>
      <c r="R91" s="1226"/>
      <c r="S91" s="1226"/>
      <c r="T91" s="1270"/>
      <c r="U91" s="1226"/>
      <c r="V91" s="730"/>
      <c r="W91" s="2211"/>
      <c r="X91" s="621"/>
      <c r="Y91" s="730"/>
      <c r="Z91" s="2211"/>
      <c r="AA91" s="697"/>
    </row>
    <row r="92" spans="1:27">
      <c r="A92" s="621"/>
      <c r="B92" s="1300" t="s">
        <v>481</v>
      </c>
      <c r="C92" s="1284">
        <v>2231.9469445534901</v>
      </c>
      <c r="D92" s="1284">
        <v>3900.4740000000002</v>
      </c>
      <c r="E92" s="1284">
        <v>4401</v>
      </c>
      <c r="F92" s="1300">
        <v>22095</v>
      </c>
      <c r="G92" s="1509">
        <v>1839.9488699999999</v>
      </c>
      <c r="L92" s="1226"/>
      <c r="M92" s="1226"/>
      <c r="N92" s="1271"/>
      <c r="O92" s="1226"/>
      <c r="P92" s="1226"/>
      <c r="Q92" s="1270"/>
      <c r="R92" s="1226"/>
      <c r="S92" s="1226"/>
      <c r="T92" s="1270"/>
      <c r="U92" s="1226"/>
      <c r="V92" s="730"/>
      <c r="W92" s="2211"/>
      <c r="X92" s="621"/>
      <c r="Y92" s="730"/>
      <c r="Z92" s="2211"/>
      <c r="AA92" s="697"/>
    </row>
    <row r="93" spans="1:27">
      <c r="A93" s="621"/>
      <c r="B93" s="1300" t="s">
        <v>482</v>
      </c>
      <c r="C93" s="1284">
        <v>180376.342489912</v>
      </c>
      <c r="D93" s="1284">
        <v>208246</v>
      </c>
      <c r="E93" s="1284">
        <v>288534</v>
      </c>
      <c r="F93" s="1300">
        <f>463368.3848+889</f>
        <v>464257.3848</v>
      </c>
      <c r="G93" s="1509">
        <f>476807.120060001+386</f>
        <v>477193.12006000098</v>
      </c>
      <c r="L93" s="1226"/>
      <c r="M93" s="1226"/>
      <c r="N93" s="1271"/>
      <c r="O93" s="1226"/>
      <c r="P93" s="1226"/>
      <c r="Q93" s="1270"/>
      <c r="R93" s="1226"/>
      <c r="S93" s="1226"/>
      <c r="T93" s="1270"/>
      <c r="U93" s="1226"/>
      <c r="V93" s="730"/>
      <c r="W93" s="2211"/>
      <c r="X93" s="621"/>
      <c r="Y93" s="730"/>
      <c r="Z93" s="2211"/>
      <c r="AA93" s="697"/>
    </row>
    <row r="94" spans="1:27">
      <c r="A94" s="621"/>
      <c r="B94" s="1300" t="s">
        <v>500</v>
      </c>
      <c r="C94" s="1284">
        <v>130422.585529428</v>
      </c>
      <c r="D94" s="1284">
        <v>263398</v>
      </c>
      <c r="E94" s="1284">
        <v>326428</v>
      </c>
      <c r="F94" s="1300">
        <f>218721+1390</f>
        <v>220111</v>
      </c>
      <c r="G94" s="1509">
        <f>339151.41882+807</f>
        <v>339958.41882000002</v>
      </c>
      <c r="L94" s="1226"/>
      <c r="M94" s="1226"/>
      <c r="N94" s="1271"/>
      <c r="O94" s="1226"/>
      <c r="P94" s="1226"/>
      <c r="Q94" s="1270"/>
      <c r="R94" s="1226"/>
      <c r="S94" s="1226"/>
      <c r="T94" s="1270"/>
      <c r="U94" s="1226"/>
      <c r="V94" s="730"/>
      <c r="W94" s="2211"/>
      <c r="X94" s="621"/>
      <c r="Y94" s="730"/>
      <c r="Z94" s="2211"/>
      <c r="AA94" s="697"/>
    </row>
    <row r="95" spans="1:27" ht="15" thickBot="1">
      <c r="A95" s="621"/>
      <c r="B95" s="1813" t="s">
        <v>26</v>
      </c>
      <c r="C95" s="1145">
        <f>SUM(C90:C94)</f>
        <v>839310.16486999951</v>
      </c>
      <c r="D95" s="1145">
        <f t="shared" ref="D95:G95" si="8">SUM(D90:D94)</f>
        <v>1152862.7991900002</v>
      </c>
      <c r="E95" s="1145">
        <f t="shared" si="8"/>
        <v>1177997</v>
      </c>
      <c r="F95" s="1145">
        <f t="shared" si="8"/>
        <v>1565587.3848000001</v>
      </c>
      <c r="G95" s="1145">
        <f t="shared" si="8"/>
        <v>1924424.687240001</v>
      </c>
      <c r="L95" s="697"/>
      <c r="M95" s="697"/>
      <c r="N95" s="1271"/>
      <c r="O95" s="697"/>
      <c r="P95" s="697"/>
      <c r="Q95" s="1270"/>
      <c r="R95" s="697"/>
      <c r="S95" s="697"/>
      <c r="T95" s="1270"/>
      <c r="U95" s="697"/>
      <c r="V95" s="697"/>
      <c r="W95" s="697"/>
      <c r="X95" s="697"/>
      <c r="Y95" s="697"/>
      <c r="Z95" s="2211"/>
      <c r="AA95" s="697"/>
    </row>
    <row r="96" spans="1:27" ht="15" thickTop="1">
      <c r="A96" s="621"/>
      <c r="B96" s="1813"/>
      <c r="C96" s="1200"/>
      <c r="D96" s="1200"/>
      <c r="E96" s="1203"/>
      <c r="F96" s="1813"/>
      <c r="G96" s="1813"/>
      <c r="L96" s="1041"/>
      <c r="M96" s="1041"/>
      <c r="N96" s="2210"/>
      <c r="O96" s="1041"/>
      <c r="P96" s="1041"/>
      <c r="Q96" s="1119"/>
      <c r="R96" s="1041"/>
      <c r="S96" s="1041"/>
      <c r="T96" s="1041"/>
      <c r="U96" s="1041"/>
      <c r="V96" s="1041"/>
      <c r="W96" s="1041"/>
      <c r="X96" s="1041"/>
      <c r="Y96" s="1041"/>
      <c r="Z96" s="1041"/>
      <c r="AA96" s="1041"/>
    </row>
    <row r="97" spans="1:27">
      <c r="A97" s="621"/>
      <c r="B97" s="1201"/>
      <c r="C97" s="2212"/>
      <c r="D97" s="2212"/>
      <c r="E97" s="1813"/>
      <c r="F97" s="1201"/>
      <c r="G97" s="1201"/>
      <c r="L97" s="1041"/>
      <c r="M97" s="1041"/>
      <c r="N97" s="2210"/>
      <c r="O97" s="1041"/>
      <c r="P97" s="1041"/>
      <c r="Q97" s="1119"/>
      <c r="R97" s="1041"/>
      <c r="S97" s="1041"/>
      <c r="T97" s="1041"/>
      <c r="U97" s="1041"/>
      <c r="V97" s="1041"/>
      <c r="W97" s="1041"/>
      <c r="X97" s="1041"/>
      <c r="Y97" s="1041"/>
      <c r="Z97" s="1041"/>
      <c r="AA97" s="1041"/>
    </row>
    <row r="98" spans="1:27">
      <c r="A98" s="1041"/>
      <c r="B98" s="1478" t="s">
        <v>437</v>
      </c>
      <c r="C98" s="621"/>
      <c r="D98" s="621"/>
      <c r="E98" s="621"/>
      <c r="F98" s="1471"/>
      <c r="G98" s="1471"/>
      <c r="L98" s="1041"/>
      <c r="M98" s="1041"/>
      <c r="N98" s="2210"/>
      <c r="O98" s="1041"/>
      <c r="P98" s="1041"/>
      <c r="Q98" s="1119"/>
      <c r="R98" s="1041"/>
      <c r="S98" s="1041"/>
      <c r="T98" s="1041"/>
      <c r="U98" s="1041"/>
      <c r="V98" s="1041"/>
      <c r="W98" s="1041"/>
      <c r="X98" s="1041"/>
      <c r="Y98" s="1041"/>
      <c r="Z98" s="1041"/>
      <c r="AA98" s="1041"/>
    </row>
    <row r="99" spans="1:27">
      <c r="A99" s="668"/>
      <c r="B99" s="1479"/>
      <c r="C99" s="1339">
        <v>2015</v>
      </c>
      <c r="D99" s="1339">
        <v>2016</v>
      </c>
      <c r="E99" s="1338">
        <v>2017</v>
      </c>
      <c r="F99" s="1338" t="s">
        <v>984</v>
      </c>
      <c r="G99" s="1338" t="s">
        <v>983</v>
      </c>
      <c r="L99" s="1041"/>
      <c r="M99" s="1041"/>
      <c r="N99" s="2210"/>
      <c r="O99" s="1041"/>
      <c r="P99" s="1041"/>
      <c r="Q99" s="1119"/>
      <c r="R99" s="1041"/>
      <c r="S99" s="1041"/>
      <c r="T99" s="1041"/>
      <c r="U99" s="1041"/>
      <c r="V99" s="1041"/>
      <c r="W99" s="1041"/>
      <c r="X99" s="1041"/>
      <c r="Y99" s="1041"/>
      <c r="Z99" s="1041"/>
      <c r="AA99" s="1041"/>
    </row>
    <row r="100" spans="1:27">
      <c r="A100" s="621"/>
      <c r="B100" s="1300" t="s">
        <v>479</v>
      </c>
      <c r="C100" s="1337">
        <v>75993</v>
      </c>
      <c r="D100" s="1337">
        <v>54194</v>
      </c>
      <c r="E100" s="1337">
        <v>89261</v>
      </c>
      <c r="F100" s="1300">
        <v>194375</v>
      </c>
      <c r="G100" s="1509">
        <v>338277</v>
      </c>
      <c r="L100" s="1041"/>
      <c r="M100" s="1041"/>
      <c r="N100" s="2210"/>
      <c r="O100" s="1041"/>
      <c r="P100" s="1041"/>
      <c r="Q100" s="1119"/>
      <c r="R100" s="1041"/>
      <c r="S100" s="1041"/>
      <c r="T100" s="1041"/>
      <c r="U100" s="1041"/>
      <c r="V100" s="1041"/>
      <c r="W100" s="1041"/>
      <c r="X100" s="1041"/>
      <c r="Y100" s="1041"/>
      <c r="Z100" s="1041"/>
      <c r="AA100" s="1041"/>
    </row>
    <row r="101" spans="1:27">
      <c r="A101" s="621"/>
      <c r="B101" s="1300" t="s">
        <v>480</v>
      </c>
      <c r="C101" s="1337">
        <v>3717</v>
      </c>
      <c r="D101" s="1337">
        <v>5031</v>
      </c>
      <c r="E101" s="1337">
        <v>9605</v>
      </c>
      <c r="F101" s="1300">
        <v>7123</v>
      </c>
      <c r="G101" s="1509">
        <v>6588</v>
      </c>
    </row>
    <row r="102" spans="1:27">
      <c r="A102" s="621"/>
      <c r="B102" s="1300" t="s">
        <v>481</v>
      </c>
      <c r="C102" s="1337">
        <v>226</v>
      </c>
      <c r="D102" s="1337">
        <v>0</v>
      </c>
      <c r="E102" s="1337">
        <v>0</v>
      </c>
      <c r="F102" s="1300"/>
      <c r="G102" s="1509"/>
    </row>
    <row r="103" spans="1:27">
      <c r="A103" s="621"/>
      <c r="B103" s="1300" t="s">
        <v>482</v>
      </c>
      <c r="C103" s="1337">
        <v>12486</v>
      </c>
      <c r="D103" s="1337">
        <v>15448</v>
      </c>
      <c r="E103" s="1337">
        <v>16567</v>
      </c>
      <c r="F103" s="1300">
        <v>19643</v>
      </c>
      <c r="G103" s="1509">
        <v>51509</v>
      </c>
    </row>
    <row r="104" spans="1:27">
      <c r="A104" s="621"/>
      <c r="B104" s="1300" t="s">
        <v>500</v>
      </c>
      <c r="C104" s="1337">
        <v>95259</v>
      </c>
      <c r="D104" s="1337">
        <v>98248</v>
      </c>
      <c r="E104" s="1300">
        <v>59442</v>
      </c>
      <c r="F104" s="1300">
        <v>79385</v>
      </c>
      <c r="G104" s="1509">
        <v>98082</v>
      </c>
    </row>
    <row r="105" spans="1:27" ht="15" thickBot="1">
      <c r="A105" s="621"/>
      <c r="B105" s="1813" t="s">
        <v>26</v>
      </c>
      <c r="C105" s="1145">
        <f>SUM(C100:C104)</f>
        <v>187681</v>
      </c>
      <c r="D105" s="1145">
        <f t="shared" ref="D105:G105" si="9">SUM(D100:D104)</f>
        <v>172921</v>
      </c>
      <c r="E105" s="1145">
        <f t="shared" si="9"/>
        <v>174875</v>
      </c>
      <c r="F105" s="1145">
        <f t="shared" si="9"/>
        <v>300526</v>
      </c>
      <c r="G105" s="1145">
        <f t="shared" si="9"/>
        <v>494456</v>
      </c>
    </row>
    <row r="106" spans="1:27" ht="15" thickTop="1">
      <c r="A106" s="621"/>
      <c r="B106" s="1201"/>
      <c r="C106" s="668"/>
      <c r="D106" s="668"/>
      <c r="E106" s="1813"/>
      <c r="F106" s="1201"/>
      <c r="G106" s="1201"/>
    </row>
    <row r="107" spans="1:27">
      <c r="A107" s="1041"/>
      <c r="B107" s="1478" t="s">
        <v>655</v>
      </c>
      <c r="C107" s="1055"/>
      <c r="D107" s="621"/>
      <c r="E107" s="621"/>
      <c r="F107" s="1471"/>
      <c r="G107" s="1471"/>
    </row>
    <row r="108" spans="1:27">
      <c r="A108" s="668"/>
      <c r="B108" s="1479"/>
      <c r="C108" s="1339">
        <v>2015</v>
      </c>
      <c r="D108" s="1339">
        <v>2016</v>
      </c>
      <c r="E108" s="1338">
        <v>2017</v>
      </c>
      <c r="F108" s="1338" t="s">
        <v>984</v>
      </c>
      <c r="G108" s="1338" t="s">
        <v>983</v>
      </c>
    </row>
    <row r="109" spans="1:27">
      <c r="A109" s="621"/>
      <c r="B109" s="1300" t="s">
        <v>479</v>
      </c>
      <c r="C109" s="1337">
        <v>58647.524140000001</v>
      </c>
      <c r="D109" s="1337">
        <v>0</v>
      </c>
      <c r="E109" s="1337">
        <v>6240</v>
      </c>
      <c r="F109" s="1300">
        <v>84389.025010000012</v>
      </c>
      <c r="G109" s="1509">
        <v>153077.40177</v>
      </c>
    </row>
    <row r="110" spans="1:27">
      <c r="A110" s="621"/>
      <c r="B110" s="1300" t="s">
        <v>480</v>
      </c>
      <c r="C110" s="1337">
        <v>6541.2738499999996</v>
      </c>
      <c r="D110" s="1337">
        <v>119234.43182</v>
      </c>
      <c r="E110" s="1337">
        <v>274251.07306000002</v>
      </c>
      <c r="F110" s="1300">
        <v>335712.66822000005</v>
      </c>
      <c r="G110" s="1509">
        <v>323530.99598000001</v>
      </c>
    </row>
    <row r="111" spans="1:27">
      <c r="A111" s="621"/>
      <c r="B111" s="1300" t="s">
        <v>481</v>
      </c>
      <c r="C111" s="1337">
        <v>3015.1860000000001</v>
      </c>
      <c r="D111" s="1337">
        <v>3299.8421600000001</v>
      </c>
      <c r="E111" s="1337">
        <v>13110.550160000001</v>
      </c>
      <c r="F111" s="1300">
        <v>10873.23918</v>
      </c>
      <c r="G111" s="1509">
        <v>27395.550510000001</v>
      </c>
    </row>
    <row r="112" spans="1:27">
      <c r="A112" s="621"/>
      <c r="B112" s="1300" t="s">
        <v>482</v>
      </c>
      <c r="C112" s="1337">
        <v>1452.1674499999999</v>
      </c>
      <c r="D112" s="1337">
        <v>3194.1824900000001</v>
      </c>
      <c r="E112" s="1337">
        <v>8212.1585799999993</v>
      </c>
      <c r="F112" s="1300">
        <v>33433.579839999999</v>
      </c>
      <c r="G112" s="1509">
        <v>93859.213520000005</v>
      </c>
    </row>
    <row r="113" spans="1:8">
      <c r="A113" s="621"/>
      <c r="B113" s="1300" t="s">
        <v>500</v>
      </c>
      <c r="C113" s="1337">
        <v>0</v>
      </c>
      <c r="D113" s="1337">
        <v>5549.1840000000002</v>
      </c>
      <c r="E113" s="1337">
        <v>12035.558449999999</v>
      </c>
      <c r="F113" s="1300">
        <v>12632.823050000001</v>
      </c>
      <c r="G113" s="1509">
        <v>15182.974980000001</v>
      </c>
    </row>
    <row r="114" spans="1:8" ht="15" thickBot="1">
      <c r="A114" s="621"/>
      <c r="B114" s="1201" t="s">
        <v>26</v>
      </c>
      <c r="C114" s="1145">
        <f>SUM(C109:C113)</f>
        <v>69656.151439999987</v>
      </c>
      <c r="D114" s="1145">
        <f t="shared" ref="D114:G114" si="10">SUM(D109:D113)</f>
        <v>131277.64047000001</v>
      </c>
      <c r="E114" s="1145">
        <f t="shared" si="10"/>
        <v>313849.34025000001</v>
      </c>
      <c r="F114" s="1145">
        <f t="shared" si="10"/>
        <v>477041.33530000009</v>
      </c>
      <c r="G114" s="1145">
        <f t="shared" si="10"/>
        <v>613046.13676000002</v>
      </c>
    </row>
    <row r="115" spans="1:8" ht="15" thickTop="1">
      <c r="A115" s="621"/>
      <c r="B115" s="1201"/>
      <c r="C115" s="1813"/>
      <c r="D115" s="1813"/>
      <c r="E115" s="1813"/>
      <c r="F115" s="1813"/>
      <c r="G115" s="1813"/>
    </row>
    <row r="116" spans="1:8">
      <c r="A116" s="621"/>
      <c r="B116" s="1201"/>
      <c r="C116" s="1813"/>
      <c r="D116" s="1813"/>
      <c r="E116" s="1813"/>
      <c r="F116" s="1201"/>
      <c r="G116" s="1772">
        <v>186</v>
      </c>
      <c r="H116" s="621"/>
    </row>
    <row r="117" spans="1:8">
      <c r="A117" s="621"/>
      <c r="B117" s="1468" t="s">
        <v>906</v>
      </c>
      <c r="C117" s="1200"/>
      <c r="D117" s="1200"/>
      <c r="E117" s="1468"/>
      <c r="F117" s="1468"/>
      <c r="G117" s="1468"/>
    </row>
    <row r="118" spans="1:8">
      <c r="A118" s="621"/>
      <c r="B118" s="1468"/>
      <c r="C118" s="1200"/>
      <c r="D118" s="1200"/>
      <c r="E118" s="1468"/>
      <c r="F118" s="1468"/>
      <c r="G118" s="1468"/>
    </row>
    <row r="119" spans="1:8">
      <c r="A119" s="1041"/>
      <c r="B119" s="1478" t="s">
        <v>439</v>
      </c>
      <c r="D119" s="621"/>
      <c r="E119" s="621"/>
      <c r="G119" s="2208" t="s">
        <v>874</v>
      </c>
    </row>
    <row r="120" spans="1:8">
      <c r="A120" s="668"/>
      <c r="B120" s="1479"/>
      <c r="C120" s="1339">
        <v>2015</v>
      </c>
      <c r="D120" s="1339">
        <v>2016</v>
      </c>
      <c r="E120" s="1338">
        <v>2017</v>
      </c>
      <c r="F120" s="1338" t="s">
        <v>984</v>
      </c>
      <c r="G120" s="1338" t="s">
        <v>983</v>
      </c>
    </row>
    <row r="121" spans="1:8" ht="13.5" customHeight="1">
      <c r="A121" s="621"/>
      <c r="B121" s="1300" t="s">
        <v>479</v>
      </c>
      <c r="C121" s="1337">
        <v>2012.53</v>
      </c>
      <c r="D121" s="1337">
        <v>2745.857</v>
      </c>
      <c r="E121" s="1337">
        <v>1799</v>
      </c>
      <c r="F121" s="1300">
        <v>5122</v>
      </c>
      <c r="G121" s="1509">
        <v>11429</v>
      </c>
    </row>
    <row r="122" spans="1:8" ht="13.5" customHeight="1">
      <c r="A122" s="621"/>
      <c r="B122" s="1300" t="s">
        <v>480</v>
      </c>
      <c r="C122" s="1337">
        <v>20707.96</v>
      </c>
      <c r="D122" s="1337">
        <v>23336.009750000001</v>
      </c>
      <c r="E122" s="1337">
        <v>6684.4833699999999</v>
      </c>
      <c r="F122" s="1300">
        <v>6632</v>
      </c>
      <c r="G122" s="1509">
        <v>4348</v>
      </c>
    </row>
    <row r="123" spans="1:8" ht="13.5" customHeight="1">
      <c r="A123" s="621"/>
      <c r="B123" s="1300" t="s">
        <v>481</v>
      </c>
      <c r="C123" s="1337">
        <v>340</v>
      </c>
      <c r="D123" s="1337">
        <v>600</v>
      </c>
      <c r="E123" s="1337">
        <v>3340</v>
      </c>
      <c r="F123" s="1300">
        <v>354</v>
      </c>
      <c r="G123" s="1509">
        <v>1787</v>
      </c>
    </row>
    <row r="124" spans="1:8" ht="13.5" customHeight="1">
      <c r="A124" s="621"/>
      <c r="B124" s="1300" t="s">
        <v>482</v>
      </c>
      <c r="C124" s="1337">
        <v>5257.7829499999998</v>
      </c>
      <c r="D124" s="1337">
        <v>4952.93</v>
      </c>
      <c r="E124" s="1337">
        <v>13461</v>
      </c>
      <c r="F124" s="1300">
        <v>12904</v>
      </c>
      <c r="G124" s="1509">
        <v>17872</v>
      </c>
    </row>
    <row r="125" spans="1:8" ht="13.5" customHeight="1">
      <c r="A125" s="621"/>
      <c r="B125" s="1340" t="s">
        <v>500</v>
      </c>
      <c r="C125" s="1337">
        <v>0</v>
      </c>
      <c r="D125" s="1337">
        <v>1759.85</v>
      </c>
      <c r="E125" s="1337">
        <v>1757</v>
      </c>
      <c r="F125" s="1340">
        <v>0</v>
      </c>
      <c r="G125" s="1338"/>
    </row>
    <row r="126" spans="1:8" ht="13.5" customHeight="1" thickBot="1">
      <c r="A126" s="621"/>
      <c r="B126" s="1813" t="s">
        <v>26</v>
      </c>
      <c r="C126" s="1145">
        <f>SUM(C121:C125)</f>
        <v>28318.272949999999</v>
      </c>
      <c r="D126" s="1145">
        <f t="shared" ref="D126:G126" si="11">SUM(D121:D125)</f>
        <v>33394.64675</v>
      </c>
      <c r="E126" s="1145">
        <f t="shared" si="11"/>
        <v>27041.483370000002</v>
      </c>
      <c r="F126" s="1145">
        <f t="shared" si="11"/>
        <v>25012</v>
      </c>
      <c r="G126" s="1145">
        <f t="shared" si="11"/>
        <v>35436</v>
      </c>
    </row>
    <row r="127" spans="1:8" ht="15" thickTop="1">
      <c r="A127" s="621"/>
      <c r="B127" s="1813"/>
      <c r="C127" s="668"/>
      <c r="D127" s="1813"/>
      <c r="E127" s="1813"/>
      <c r="F127" s="1813"/>
      <c r="G127" s="1813"/>
    </row>
    <row r="128" spans="1:8">
      <c r="A128" s="621"/>
      <c r="B128" s="1813"/>
      <c r="C128" s="668"/>
      <c r="D128" s="668"/>
      <c r="E128" s="1813"/>
      <c r="F128" s="1813"/>
      <c r="G128" s="1813"/>
    </row>
    <row r="129" spans="1:7">
      <c r="A129" s="1041"/>
      <c r="B129" s="1478" t="s">
        <v>875</v>
      </c>
      <c r="C129" s="621"/>
      <c r="D129" s="621"/>
      <c r="E129" s="621"/>
      <c r="F129" s="1471"/>
      <c r="G129" s="1471"/>
    </row>
    <row r="130" spans="1:7">
      <c r="A130" s="668"/>
      <c r="B130" s="1479"/>
      <c r="C130" s="1339">
        <v>2015</v>
      </c>
      <c r="D130" s="1339">
        <v>2016</v>
      </c>
      <c r="E130" s="1338">
        <v>2017</v>
      </c>
      <c r="F130" s="1338" t="s">
        <v>984</v>
      </c>
      <c r="G130" s="1338" t="s">
        <v>983</v>
      </c>
    </row>
    <row r="131" spans="1:7" ht="13.5" customHeight="1">
      <c r="A131" s="621"/>
      <c r="B131" s="1300" t="s">
        <v>479</v>
      </c>
      <c r="C131" s="1337">
        <v>5192786</v>
      </c>
      <c r="D131" s="1337">
        <v>4976640.5633726539</v>
      </c>
      <c r="E131" s="1337">
        <v>5713880</v>
      </c>
      <c r="F131" s="1300">
        <v>6023302.709297793</v>
      </c>
      <c r="G131" s="1509">
        <v>5578886.2734154928</v>
      </c>
    </row>
    <row r="132" spans="1:7" ht="13.5" customHeight="1">
      <c r="A132" s="621"/>
      <c r="B132" s="1300" t="s">
        <v>480</v>
      </c>
      <c r="C132" s="1337">
        <v>670061.51618000004</v>
      </c>
      <c r="D132" s="1337">
        <v>432423.37872550701</v>
      </c>
      <c r="E132" s="1337">
        <v>644261.86</v>
      </c>
      <c r="F132" s="1300">
        <v>953620.75779334921</v>
      </c>
      <c r="G132" s="1509">
        <v>946979.92081522546</v>
      </c>
    </row>
    <row r="133" spans="1:7" ht="13.5" customHeight="1">
      <c r="A133" s="621"/>
      <c r="B133" s="1300" t="s">
        <v>481</v>
      </c>
      <c r="C133" s="1337">
        <v>7229.1154499999993</v>
      </c>
      <c r="D133" s="1337">
        <v>8502.0231459778752</v>
      </c>
      <c r="E133" s="1337">
        <v>7810.2</v>
      </c>
      <c r="F133" s="1300">
        <v>21600.175918061137</v>
      </c>
      <c r="G133" s="1509">
        <v>21811.883638072086</v>
      </c>
    </row>
    <row r="134" spans="1:7" ht="13.5" customHeight="1">
      <c r="A134" s="621"/>
      <c r="B134" s="1340" t="s">
        <v>482</v>
      </c>
      <c r="C134" s="1337">
        <v>312217.65514999995</v>
      </c>
      <c r="D134" s="1337">
        <v>332038.46364574216</v>
      </c>
      <c r="E134" s="1337">
        <v>446390.3</v>
      </c>
      <c r="F134" s="1340">
        <v>627907.54971594072</v>
      </c>
      <c r="G134" s="1509">
        <v>609109</v>
      </c>
    </row>
    <row r="135" spans="1:7" ht="13.5" customHeight="1">
      <c r="A135" s="621"/>
      <c r="B135" s="1300" t="s">
        <v>500</v>
      </c>
      <c r="C135" s="1337">
        <v>122352</v>
      </c>
      <c r="D135" s="1337">
        <v>122062.57111011962</v>
      </c>
      <c r="E135" s="1300">
        <v>184693</v>
      </c>
      <c r="F135" s="1300">
        <v>217971.89539485477</v>
      </c>
      <c r="G135" s="1509">
        <v>302065.49628121126</v>
      </c>
    </row>
    <row r="136" spans="1:7" ht="13.5" customHeight="1" thickBot="1">
      <c r="A136" s="621"/>
      <c r="B136" s="1813" t="s">
        <v>26</v>
      </c>
      <c r="C136" s="1145">
        <f>SUM(C131:C135)</f>
        <v>6304646.2867800007</v>
      </c>
      <c r="D136" s="1145">
        <f t="shared" ref="D136:E136" si="12">SUM(D131:D135)</f>
        <v>5871667.0000000019</v>
      </c>
      <c r="E136" s="1145">
        <f t="shared" si="12"/>
        <v>6997035.3600000003</v>
      </c>
      <c r="F136" s="1145">
        <f>SUM(F131:F135)</f>
        <v>7844403.0881199995</v>
      </c>
      <c r="G136" s="1145">
        <f>SUM(G131:G135)</f>
        <v>7458852.5741500016</v>
      </c>
    </row>
    <row r="137" spans="1:7" ht="15" thickTop="1">
      <c r="A137" s="621"/>
      <c r="B137" s="1813"/>
      <c r="C137" s="668"/>
      <c r="D137" s="668"/>
      <c r="E137" s="1813"/>
      <c r="F137" s="1813"/>
      <c r="G137" s="1813"/>
    </row>
    <row r="138" spans="1:7">
      <c r="A138" s="621"/>
      <c r="B138" s="1813"/>
      <c r="C138" s="668"/>
      <c r="D138" s="668"/>
      <c r="E138" s="1813"/>
      <c r="F138" s="1813"/>
      <c r="G138" s="1813"/>
    </row>
    <row r="139" spans="1:7">
      <c r="A139" s="1041"/>
      <c r="B139" s="1478" t="s">
        <v>986</v>
      </c>
      <c r="C139" s="621"/>
      <c r="D139" s="621"/>
      <c r="E139" s="621"/>
      <c r="F139" s="1471"/>
      <c r="G139" s="1471"/>
    </row>
    <row r="140" spans="1:7">
      <c r="A140" s="668"/>
      <c r="B140" s="1479"/>
      <c r="C140" s="1339">
        <v>2015</v>
      </c>
      <c r="D140" s="1339">
        <v>2016</v>
      </c>
      <c r="E140" s="1338" t="s">
        <v>924</v>
      </c>
      <c r="F140" s="1338" t="s">
        <v>925</v>
      </c>
      <c r="G140" s="1338" t="s">
        <v>983</v>
      </c>
    </row>
    <row r="141" spans="1:7" ht="13.5" customHeight="1">
      <c r="A141" s="1053"/>
      <c r="B141" s="1300" t="s">
        <v>479</v>
      </c>
      <c r="C141" s="1337">
        <v>29422.518852384004</v>
      </c>
      <c r="D141" s="1337">
        <v>41530</v>
      </c>
      <c r="E141" s="1337">
        <v>232300.03641999999</v>
      </c>
      <c r="F141" s="1300">
        <v>312330.57176999899</v>
      </c>
      <c r="G141" s="1509">
        <v>129567</v>
      </c>
    </row>
    <row r="142" spans="1:7" ht="13.5" customHeight="1">
      <c r="A142" s="621"/>
      <c r="B142" s="1300" t="s">
        <v>480</v>
      </c>
      <c r="C142" s="1337">
        <v>33084.709572618289</v>
      </c>
      <c r="D142" s="1337">
        <v>34880</v>
      </c>
      <c r="E142" s="1337">
        <v>54983</v>
      </c>
      <c r="F142" s="1300">
        <v>49551</v>
      </c>
      <c r="G142" s="1509">
        <v>65064</v>
      </c>
    </row>
    <row r="143" spans="1:7" ht="13.5" customHeight="1">
      <c r="A143" s="621"/>
      <c r="B143" s="1340" t="s">
        <v>481</v>
      </c>
      <c r="C143" s="1337">
        <v>2217.8261187883227</v>
      </c>
      <c r="D143" s="1337">
        <v>1520</v>
      </c>
      <c r="E143" s="1337">
        <v>3278.1779899999997</v>
      </c>
      <c r="F143" s="1340">
        <v>3060</v>
      </c>
      <c r="G143" s="1509">
        <v>8801</v>
      </c>
    </row>
    <row r="144" spans="1:7" ht="13.5" customHeight="1">
      <c r="A144" s="621"/>
      <c r="B144" s="1300" t="s">
        <v>482</v>
      </c>
      <c r="C144" s="1337">
        <v>5315.9454562093897</v>
      </c>
      <c r="D144" s="1337">
        <v>4776</v>
      </c>
      <c r="E144" s="1337">
        <v>2895</v>
      </c>
      <c r="F144" s="1300">
        <v>1448</v>
      </c>
      <c r="G144" s="1509">
        <v>1439</v>
      </c>
    </row>
    <row r="145" spans="1:14" ht="13.5" customHeight="1">
      <c r="A145" s="621"/>
      <c r="B145" s="1300" t="s">
        <v>500</v>
      </c>
      <c r="C145" s="1344">
        <v>0</v>
      </c>
      <c r="D145" s="1344">
        <v>0</v>
      </c>
      <c r="E145" s="1344">
        <v>5994</v>
      </c>
      <c r="F145" s="1300">
        <v>1084</v>
      </c>
      <c r="G145" s="1338"/>
    </row>
    <row r="146" spans="1:14" ht="13.5" customHeight="1" thickBot="1">
      <c r="A146" s="621"/>
      <c r="B146" s="1813" t="s">
        <v>26</v>
      </c>
      <c r="C146" s="1145">
        <f>SUM(C141:C145)</f>
        <v>70041.000000000015</v>
      </c>
      <c r="D146" s="1145">
        <f t="shared" ref="D146:G146" si="13">SUM(D141:D145)</f>
        <v>82706</v>
      </c>
      <c r="E146" s="1145">
        <f t="shared" si="13"/>
        <v>299450.21441000002</v>
      </c>
      <c r="F146" s="1145">
        <f t="shared" si="13"/>
        <v>367473.57176999899</v>
      </c>
      <c r="G146" s="1145">
        <f t="shared" si="13"/>
        <v>204871</v>
      </c>
    </row>
    <row r="147" spans="1:14" ht="15" thickTop="1">
      <c r="A147" s="621"/>
      <c r="B147" s="1813"/>
      <c r="C147" s="1123"/>
      <c r="D147" s="668"/>
      <c r="E147" s="1813"/>
      <c r="F147" s="1813"/>
      <c r="G147" s="1813"/>
      <c r="L147" s="1041"/>
      <c r="M147" s="1041"/>
      <c r="N147" s="2210"/>
    </row>
    <row r="148" spans="1:14">
      <c r="A148" s="1041"/>
      <c r="B148" s="1478" t="s">
        <v>687</v>
      </c>
      <c r="C148" s="680"/>
      <c r="D148" s="621"/>
      <c r="E148" s="621"/>
      <c r="F148" s="1471"/>
      <c r="G148" s="1471"/>
      <c r="L148" s="1041"/>
      <c r="M148" s="1041"/>
      <c r="N148" s="2210"/>
    </row>
    <row r="149" spans="1:14">
      <c r="A149" s="668"/>
      <c r="B149" s="1479"/>
      <c r="C149" s="1339">
        <v>2015</v>
      </c>
      <c r="D149" s="1339">
        <v>2016</v>
      </c>
      <c r="E149" s="1338">
        <v>2017</v>
      </c>
      <c r="F149" s="1338" t="s">
        <v>984</v>
      </c>
      <c r="G149" s="1338" t="s">
        <v>983</v>
      </c>
      <c r="L149" s="1041"/>
      <c r="M149" s="1041"/>
      <c r="N149" s="2210"/>
    </row>
    <row r="150" spans="1:14" ht="12.75" customHeight="1">
      <c r="A150" s="621"/>
      <c r="B150" s="1300" t="s">
        <v>479</v>
      </c>
      <c r="C150" s="1300">
        <v>48926</v>
      </c>
      <c r="D150" s="1300">
        <v>266088</v>
      </c>
      <c r="E150" s="1300">
        <v>444323.1</v>
      </c>
      <c r="F150" s="1300">
        <v>462721.82875000016</v>
      </c>
      <c r="G150" s="1509">
        <v>458619.36606999999</v>
      </c>
      <c r="L150" s="1041"/>
      <c r="M150" s="1041"/>
      <c r="N150" s="2210"/>
    </row>
    <row r="151" spans="1:14" ht="12.75" customHeight="1">
      <c r="A151" s="621"/>
      <c r="B151" s="1300" t="s">
        <v>480</v>
      </c>
      <c r="C151" s="1300">
        <v>60425</v>
      </c>
      <c r="D151" s="1300">
        <v>84459</v>
      </c>
      <c r="E151" s="1300">
        <v>99518.940490000008</v>
      </c>
      <c r="F151" s="1300">
        <v>230871.95471999998</v>
      </c>
      <c r="G151" s="1509">
        <v>446503.62726999994</v>
      </c>
    </row>
    <row r="152" spans="1:14" ht="12.75" customHeight="1">
      <c r="A152" s="621"/>
      <c r="B152" s="1300" t="s">
        <v>481</v>
      </c>
      <c r="C152" s="1300">
        <v>3976</v>
      </c>
      <c r="D152" s="1300">
        <v>1572</v>
      </c>
      <c r="E152" s="1300">
        <v>2721.0329999999999</v>
      </c>
      <c r="F152" s="1300">
        <v>38788.628705000003</v>
      </c>
      <c r="G152" s="1509">
        <v>11621.369016000001</v>
      </c>
    </row>
    <row r="153" spans="1:14" ht="12.75" customHeight="1">
      <c r="A153" s="621"/>
      <c r="B153" s="1300" t="s">
        <v>482</v>
      </c>
      <c r="C153" s="1300">
        <v>135981</v>
      </c>
      <c r="D153" s="1300">
        <v>84472</v>
      </c>
      <c r="E153" s="1300">
        <v>234781</v>
      </c>
      <c r="F153" s="1300">
        <v>272023</v>
      </c>
      <c r="G153" s="1509">
        <v>332586.82617999997</v>
      </c>
    </row>
    <row r="154" spans="1:14" ht="12.75" customHeight="1">
      <c r="A154" s="621"/>
      <c r="B154" s="1300" t="s">
        <v>119</v>
      </c>
      <c r="C154" s="1300">
        <v>184425</v>
      </c>
      <c r="D154" s="1300">
        <v>635575</v>
      </c>
      <c r="E154" s="1300">
        <v>441156.03861000028</v>
      </c>
      <c r="F154" s="1300">
        <v>1334599.7135649999</v>
      </c>
      <c r="G154" s="1509">
        <v>1746781.4685240001</v>
      </c>
    </row>
    <row r="155" spans="1:14" ht="12.75" customHeight="1" thickBot="1">
      <c r="A155" s="621"/>
      <c r="B155" s="1813" t="s">
        <v>26</v>
      </c>
      <c r="C155" s="1145">
        <f>SUM(C150:C154)</f>
        <v>433733</v>
      </c>
      <c r="D155" s="1145">
        <f t="shared" ref="D155:G155" si="14">SUM(D150:D154)</f>
        <v>1072166</v>
      </c>
      <c r="E155" s="1145">
        <f t="shared" si="14"/>
        <v>1222500.1121000005</v>
      </c>
      <c r="F155" s="1145">
        <f t="shared" si="14"/>
        <v>2339005.12574</v>
      </c>
      <c r="G155" s="1145">
        <f t="shared" si="14"/>
        <v>2996112.6570600001</v>
      </c>
    </row>
    <row r="156" spans="1:14" ht="15" thickTop="1">
      <c r="A156" s="621"/>
      <c r="B156" s="1201"/>
      <c r="C156" s="668"/>
      <c r="D156" s="668"/>
      <c r="E156" s="1813"/>
      <c r="F156" s="1201"/>
      <c r="G156" s="1201"/>
    </row>
    <row r="157" spans="1:14">
      <c r="A157" s="1041"/>
      <c r="B157" s="1478" t="s">
        <v>656</v>
      </c>
      <c r="C157" s="621"/>
      <c r="D157" s="621"/>
      <c r="E157" s="621"/>
      <c r="F157" s="1471"/>
      <c r="G157" s="1471"/>
      <c r="L157" s="1041"/>
      <c r="M157" s="1041"/>
      <c r="N157" s="2210"/>
    </row>
    <row r="158" spans="1:14">
      <c r="A158" s="1200"/>
      <c r="B158" s="1479"/>
      <c r="C158" s="1339">
        <v>2015</v>
      </c>
      <c r="D158" s="1339">
        <v>2016</v>
      </c>
      <c r="E158" s="1338">
        <v>2017</v>
      </c>
      <c r="F158" s="1338" t="s">
        <v>925</v>
      </c>
      <c r="G158" s="1338" t="s">
        <v>983</v>
      </c>
      <c r="L158" s="1041"/>
      <c r="M158" s="1041"/>
      <c r="N158" s="2210"/>
    </row>
    <row r="159" spans="1:14" ht="12.75" customHeight="1">
      <c r="A159" s="1053"/>
      <c r="B159" s="1300" t="s">
        <v>479</v>
      </c>
      <c r="C159" s="1337">
        <v>934120</v>
      </c>
      <c r="D159" s="1337">
        <v>950301.45386000001</v>
      </c>
      <c r="E159" s="1337">
        <v>1880049.4959399998</v>
      </c>
      <c r="F159" s="1300">
        <v>1945237</v>
      </c>
      <c r="G159" s="1509">
        <v>2059227.133998645</v>
      </c>
      <c r="L159" s="2213"/>
      <c r="M159" s="2214"/>
      <c r="N159" s="2215"/>
    </row>
    <row r="160" spans="1:14" ht="12.75" customHeight="1">
      <c r="A160" s="1053"/>
      <c r="B160" s="1300" t="s">
        <v>480</v>
      </c>
      <c r="C160" s="1300">
        <v>165844</v>
      </c>
      <c r="D160" s="1300">
        <v>80436.808869999979</v>
      </c>
      <c r="E160" s="1337">
        <v>92648.186349999974</v>
      </c>
      <c r="F160" s="1300">
        <v>141840</v>
      </c>
      <c r="G160" s="1509">
        <v>268276</v>
      </c>
      <c r="L160" s="1041"/>
      <c r="M160" s="1041"/>
      <c r="N160" s="2210"/>
    </row>
    <row r="161" spans="1:14" ht="12.75" customHeight="1">
      <c r="A161" s="1053"/>
      <c r="B161" s="1300" t="s">
        <v>481</v>
      </c>
      <c r="C161" s="1300">
        <v>0</v>
      </c>
      <c r="D161" s="1300">
        <v>127617.25718000002</v>
      </c>
      <c r="E161" s="1337">
        <v>181287.43818000003</v>
      </c>
      <c r="F161" s="1300">
        <v>231103</v>
      </c>
      <c r="G161" s="1509">
        <v>169486.86600135508</v>
      </c>
      <c r="L161" s="1041"/>
      <c r="M161" s="1041"/>
      <c r="N161" s="2210"/>
    </row>
    <row r="162" spans="1:14" ht="12.75" customHeight="1">
      <c r="A162" s="1053"/>
      <c r="B162" s="1300" t="s">
        <v>482</v>
      </c>
      <c r="C162" s="1337">
        <v>318954</v>
      </c>
      <c r="D162" s="1337">
        <v>363763.56442000001</v>
      </c>
      <c r="E162" s="1337">
        <v>506382.4387</v>
      </c>
      <c r="F162" s="1300">
        <v>863101</v>
      </c>
      <c r="G162" s="1509">
        <v>1171361</v>
      </c>
      <c r="L162" s="1041"/>
      <c r="M162" s="1041"/>
      <c r="N162" s="2210"/>
    </row>
    <row r="163" spans="1:14" ht="12.75" customHeight="1">
      <c r="A163" s="1053"/>
      <c r="B163" s="1300" t="s">
        <v>119</v>
      </c>
      <c r="C163" s="1337">
        <v>54016.292146398686</v>
      </c>
      <c r="D163" s="1337">
        <v>2191.1689999999999</v>
      </c>
      <c r="E163" s="1337">
        <v>13365.60274</v>
      </c>
      <c r="F163" s="1300">
        <v>169319</v>
      </c>
      <c r="G163" s="1338"/>
      <c r="L163" s="1041"/>
      <c r="M163" s="1041"/>
      <c r="N163" s="2210"/>
    </row>
    <row r="164" spans="1:14" ht="12.75" customHeight="1" thickBot="1">
      <c r="A164" s="1053"/>
      <c r="B164" s="1203" t="s">
        <v>26</v>
      </c>
      <c r="C164" s="1145">
        <f>SUM(C159:C163)</f>
        <v>1472934.2921463987</v>
      </c>
      <c r="D164" s="1145">
        <f t="shared" ref="D164:E164" si="15">SUM(D159:D163)</f>
        <v>1524310.25333</v>
      </c>
      <c r="E164" s="1145">
        <f t="shared" si="15"/>
        <v>2673733.1619099998</v>
      </c>
      <c r="F164" s="1145">
        <f>SUM(F159:F163)</f>
        <v>3350600</v>
      </c>
      <c r="G164" s="1145">
        <f>SUM(G159:G163)</f>
        <v>3668351</v>
      </c>
      <c r="L164" s="1041"/>
      <c r="M164" s="1041"/>
      <c r="N164" s="2210"/>
    </row>
    <row r="165" spans="1:14" ht="15" thickTop="1">
      <c r="A165" s="1041"/>
      <c r="B165" s="1041"/>
      <c r="C165" s="1041"/>
      <c r="D165" s="1041"/>
      <c r="E165" s="1041"/>
      <c r="F165" s="1041"/>
      <c r="G165" s="1041"/>
      <c r="L165" s="1041"/>
      <c r="M165" s="1041"/>
      <c r="N165" s="2210"/>
    </row>
    <row r="166" spans="1:14">
      <c r="G166" s="56">
        <v>187</v>
      </c>
      <c r="H166" s="1041"/>
    </row>
    <row r="167" spans="1:14">
      <c r="A167" s="1041"/>
      <c r="B167" s="2092" t="s">
        <v>1069</v>
      </c>
      <c r="C167" s="1041"/>
      <c r="D167" s="1041"/>
      <c r="E167" s="1041"/>
      <c r="F167" s="1041"/>
      <c r="G167" s="1041"/>
      <c r="L167" s="1041"/>
      <c r="M167" s="1041"/>
      <c r="N167" s="2210"/>
    </row>
    <row r="170" spans="1:14" ht="15" hidden="1" customHeight="1">
      <c r="A170" s="1041"/>
      <c r="B170" s="1827" t="s">
        <v>643</v>
      </c>
      <c r="C170" s="1041"/>
      <c r="D170" s="1041"/>
      <c r="E170" s="1041"/>
      <c r="F170" s="1810"/>
      <c r="G170" s="1810"/>
      <c r="L170" s="1041"/>
      <c r="M170" s="1041"/>
      <c r="N170" s="2210"/>
    </row>
    <row r="171" spans="1:14" ht="15" hidden="1" customHeight="1">
      <c r="B171" s="1828"/>
      <c r="C171" s="1339">
        <v>2015</v>
      </c>
      <c r="D171" s="1339" t="s">
        <v>838</v>
      </c>
      <c r="E171" s="1338" t="s">
        <v>837</v>
      </c>
      <c r="F171" s="1345"/>
      <c r="G171" s="1810"/>
    </row>
    <row r="172" spans="1:14" ht="15" hidden="1" customHeight="1">
      <c r="B172" s="1300" t="s">
        <v>479</v>
      </c>
      <c r="C172" s="1041"/>
      <c r="D172" s="1041"/>
      <c r="E172" s="1041"/>
      <c r="F172" s="621"/>
      <c r="G172" s="621"/>
    </row>
    <row r="173" spans="1:14" ht="15" hidden="1" customHeight="1">
      <c r="B173" s="1300" t="s">
        <v>480</v>
      </c>
      <c r="C173" s="1041"/>
      <c r="D173" s="1041"/>
      <c r="E173" s="1041"/>
      <c r="F173" s="621"/>
      <c r="G173" s="621"/>
    </row>
    <row r="174" spans="1:14" ht="15" hidden="1" customHeight="1">
      <c r="B174" s="1300" t="s">
        <v>481</v>
      </c>
      <c r="C174" s="1041"/>
      <c r="D174" s="1041"/>
      <c r="E174" s="1041"/>
      <c r="F174" s="621"/>
      <c r="G174" s="621"/>
    </row>
    <row r="175" spans="1:14" ht="15" hidden="1" customHeight="1">
      <c r="B175" s="1300" t="s">
        <v>482</v>
      </c>
      <c r="C175" s="1041"/>
      <c r="D175" s="1041"/>
      <c r="E175" s="1041"/>
      <c r="F175" s="621"/>
      <c r="G175" s="621"/>
    </row>
    <row r="176" spans="1:14" ht="15" hidden="1" customHeight="1">
      <c r="B176" s="1300" t="s">
        <v>603</v>
      </c>
      <c r="C176" s="1041"/>
      <c r="D176" s="1041"/>
      <c r="E176" s="1041"/>
      <c r="F176" s="621"/>
      <c r="G176" s="621"/>
    </row>
    <row r="177" spans="2:7" ht="15.75" hidden="1" customHeight="1" thickBot="1">
      <c r="B177" s="1203" t="s">
        <v>26</v>
      </c>
      <c r="C177" s="1145">
        <v>0</v>
      </c>
      <c r="D177" s="1145">
        <v>0</v>
      </c>
      <c r="E177" s="1145">
        <v>0</v>
      </c>
      <c r="F177" s="1203"/>
      <c r="G177" s="1203"/>
    </row>
    <row r="178" spans="2:7" ht="15" hidden="1" customHeight="1">
      <c r="B178" s="1041"/>
      <c r="C178" s="1041"/>
      <c r="D178" s="1041"/>
      <c r="E178" s="1041"/>
      <c r="F178" s="1041"/>
      <c r="G178" s="1041"/>
    </row>
    <row r="179" spans="2:7">
      <c r="B179" s="1041"/>
      <c r="C179" s="1041"/>
      <c r="D179" s="1041"/>
      <c r="E179" s="1041"/>
      <c r="F179" s="1041"/>
      <c r="G179" s="1041"/>
    </row>
  </sheetData>
  <pageMargins left="0.7" right="0.7" top="0.75" bottom="0.75" header="0.3" footer="0.3"/>
  <pageSetup paperSize="9" scale="71" orientation="landscape" r:id="rId1"/>
  <rowBreaks count="3" manualBreakCount="3">
    <brk id="33" max="7" man="1"/>
    <brk id="75" max="7" man="1"/>
    <brk id="116" max="7" man="1"/>
  </rowBreak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2:N152"/>
  <sheetViews>
    <sheetView topLeftCell="C1" workbookViewId="0">
      <selection activeCell="H83" sqref="H83"/>
    </sheetView>
  </sheetViews>
  <sheetFormatPr defaultColWidth="9.109375" defaultRowHeight="14.4"/>
  <cols>
    <col min="1" max="1" width="9.33203125" style="638" hidden="1" customWidth="1"/>
    <col min="2" max="2" width="9.109375" style="638" hidden="1" customWidth="1"/>
    <col min="3" max="3" width="4.5546875" style="638" customWidth="1"/>
    <col min="4" max="4" width="26.33203125" style="638" customWidth="1"/>
    <col min="5" max="6" width="15.44140625" style="335" customWidth="1"/>
    <col min="7" max="8" width="15.5546875" style="335" customWidth="1"/>
    <col min="9" max="9" width="16" style="335" customWidth="1"/>
    <col min="10" max="13" width="10.5546875" style="14" bestFit="1" customWidth="1"/>
    <col min="14" max="14" width="10.5546875" style="638" bestFit="1" customWidth="1"/>
    <col min="15" max="18" width="9.109375" style="638"/>
    <col min="19" max="19" width="5.109375" style="638" bestFit="1" customWidth="1"/>
    <col min="20" max="20" width="10.5546875" style="638" bestFit="1" customWidth="1"/>
    <col min="21" max="16384" width="9.109375" style="638"/>
  </cols>
  <sheetData>
    <row r="2" spans="3:14">
      <c r="D2" s="1099" t="s">
        <v>568</v>
      </c>
      <c r="E2" s="1100"/>
    </row>
    <row r="4" spans="3:14">
      <c r="D4" s="64" t="s">
        <v>548</v>
      </c>
      <c r="E4" s="752">
        <v>2008</v>
      </c>
      <c r="F4" s="752">
        <v>2009</v>
      </c>
      <c r="G4" s="752">
        <v>2010</v>
      </c>
      <c r="H4" s="752" t="s">
        <v>410</v>
      </c>
      <c r="I4" s="752" t="s">
        <v>409</v>
      </c>
    </row>
    <row r="5" spans="3:14">
      <c r="D5" s="474" t="s">
        <v>479</v>
      </c>
      <c r="E5" s="406">
        <v>4613967.7620000001</v>
      </c>
      <c r="F5" s="406">
        <v>4866261.3091599997</v>
      </c>
      <c r="G5" s="406">
        <v>6483801.1768899998</v>
      </c>
      <c r="H5" s="406">
        <v>6316563.5789299998</v>
      </c>
      <c r="I5" s="406">
        <v>7911018.4632799998</v>
      </c>
      <c r="J5" s="239"/>
      <c r="K5" s="239"/>
      <c r="L5" s="239"/>
      <c r="M5" s="239"/>
      <c r="N5" s="239"/>
    </row>
    <row r="6" spans="3:14">
      <c r="D6" s="474" t="s">
        <v>480</v>
      </c>
      <c r="E6" s="406">
        <v>823763.55226999999</v>
      </c>
      <c r="F6" s="406">
        <v>1150731.1427</v>
      </c>
      <c r="G6" s="406">
        <v>1074407.01082</v>
      </c>
      <c r="H6" s="406">
        <v>678052.05180999986</v>
      </c>
      <c r="I6" s="406">
        <v>900735.18171000003</v>
      </c>
      <c r="J6" s="239"/>
      <c r="K6" s="239"/>
      <c r="L6" s="239"/>
      <c r="M6" s="239"/>
      <c r="N6" s="239"/>
    </row>
    <row r="7" spans="3:14">
      <c r="D7" s="474" t="s">
        <v>481</v>
      </c>
      <c r="E7" s="406">
        <v>18684.092180000007</v>
      </c>
      <c r="F7" s="406">
        <v>39613.892570000011</v>
      </c>
      <c r="G7" s="406">
        <v>62650.019969999994</v>
      </c>
      <c r="H7" s="406">
        <v>32032.638770000012</v>
      </c>
      <c r="I7" s="406">
        <v>79037.019509999998</v>
      </c>
      <c r="J7" s="239"/>
      <c r="K7" s="239"/>
      <c r="L7" s="239"/>
      <c r="M7" s="239"/>
      <c r="N7" s="239"/>
    </row>
    <row r="8" spans="3:14">
      <c r="D8" s="474" t="s">
        <v>482</v>
      </c>
      <c r="E8" s="406">
        <v>1212674.871</v>
      </c>
      <c r="F8" s="406">
        <v>2132234.3289000001</v>
      </c>
      <c r="G8" s="406">
        <v>2244239.31593</v>
      </c>
      <c r="H8" s="406">
        <v>2225293.3174099997</v>
      </c>
      <c r="I8" s="406">
        <v>2841859.02532</v>
      </c>
      <c r="J8" s="239"/>
      <c r="K8" s="239"/>
      <c r="L8" s="239"/>
      <c r="M8" s="239"/>
      <c r="N8" s="239"/>
    </row>
    <row r="9" spans="3:14">
      <c r="D9" s="474" t="s">
        <v>500</v>
      </c>
      <c r="E9" s="406">
        <v>1112353.5879300002</v>
      </c>
      <c r="F9" s="406">
        <v>1273364.1897099998</v>
      </c>
      <c r="G9" s="406">
        <v>1776754.0272799996</v>
      </c>
      <c r="H9" s="406">
        <v>1330555.9591600001</v>
      </c>
      <c r="I9" s="406">
        <v>1757445.2869499999</v>
      </c>
      <c r="J9" s="239"/>
      <c r="K9" s="239"/>
      <c r="L9" s="239"/>
      <c r="M9" s="239"/>
      <c r="N9" s="239"/>
    </row>
    <row r="10" spans="3:14">
      <c r="D10" s="726" t="s">
        <v>26</v>
      </c>
      <c r="E10" s="406">
        <f>SUM(E5:E9)</f>
        <v>7781443.8653800003</v>
      </c>
      <c r="F10" s="406">
        <f>SUM(F5:F9)</f>
        <v>9462204.8630400002</v>
      </c>
      <c r="G10" s="406">
        <f>SUM(G5:G9)</f>
        <v>11641851.550889999</v>
      </c>
      <c r="H10" s="406">
        <f>SUM(H5:H9)</f>
        <v>10582497.546080001</v>
      </c>
      <c r="I10" s="406">
        <f>SUM(I5:I9)</f>
        <v>13490094.976769999</v>
      </c>
      <c r="J10" s="239"/>
      <c r="K10" s="239"/>
      <c r="L10" s="239"/>
      <c r="M10" s="239"/>
      <c r="N10" s="239"/>
    </row>
    <row r="11" spans="3:14">
      <c r="D11" s="724"/>
      <c r="E11" s="750"/>
      <c r="F11" s="750"/>
      <c r="G11" s="750"/>
      <c r="H11" s="750"/>
      <c r="I11" s="750"/>
      <c r="J11" s="638"/>
      <c r="K11" s="638"/>
      <c r="L11" s="638"/>
      <c r="M11" s="638"/>
    </row>
    <row r="12" spans="3:14">
      <c r="J12" s="638"/>
      <c r="K12" s="638"/>
      <c r="L12" s="638"/>
      <c r="M12" s="638"/>
    </row>
    <row r="13" spans="3:14">
      <c r="C13" s="638">
        <v>1</v>
      </c>
      <c r="D13" s="64" t="s">
        <v>489</v>
      </c>
      <c r="E13" s="752">
        <v>2008</v>
      </c>
      <c r="F13" s="752">
        <v>2009</v>
      </c>
      <c r="G13" s="752">
        <v>2010</v>
      </c>
      <c r="H13" s="752" t="s">
        <v>410</v>
      </c>
      <c r="I13" s="752" t="s">
        <v>409</v>
      </c>
      <c r="J13" s="638"/>
      <c r="K13" s="638"/>
      <c r="L13" s="638"/>
      <c r="M13" s="638"/>
    </row>
    <row r="14" spans="3:14">
      <c r="D14" s="474" t="s">
        <v>479</v>
      </c>
      <c r="E14" s="777">
        <v>517423</v>
      </c>
      <c r="F14" s="777">
        <v>445421</v>
      </c>
      <c r="G14" s="777">
        <v>606785</v>
      </c>
      <c r="H14" s="777">
        <v>664331</v>
      </c>
      <c r="I14" s="777">
        <v>763862</v>
      </c>
      <c r="J14" s="638"/>
      <c r="K14" s="638"/>
      <c r="L14" s="638"/>
      <c r="M14" s="638"/>
    </row>
    <row r="15" spans="3:14">
      <c r="D15" s="474" t="s">
        <v>480</v>
      </c>
      <c r="E15" s="777">
        <v>84465.513729999991</v>
      </c>
      <c r="F15" s="777">
        <v>70667.007700000002</v>
      </c>
      <c r="G15" s="777">
        <v>108311.13104000001</v>
      </c>
      <c r="H15" s="777">
        <v>106983.97937999999</v>
      </c>
      <c r="I15" s="777">
        <v>88353.625230000005</v>
      </c>
      <c r="J15" s="638"/>
      <c r="K15" s="638"/>
      <c r="L15" s="638"/>
      <c r="M15" s="638"/>
    </row>
    <row r="16" spans="3:14">
      <c r="D16" s="474" t="s">
        <v>481</v>
      </c>
      <c r="E16" s="777">
        <v>24274.711340000005</v>
      </c>
      <c r="F16" s="777">
        <v>22665.720570000009</v>
      </c>
      <c r="G16" s="777">
        <v>60112.968239999995</v>
      </c>
      <c r="H16" s="777">
        <v>24439.315770000012</v>
      </c>
      <c r="I16" s="777">
        <v>63535.669969999981</v>
      </c>
      <c r="J16" s="638"/>
      <c r="K16" s="638"/>
      <c r="L16" s="638"/>
      <c r="M16" s="638"/>
    </row>
    <row r="17" spans="3:13">
      <c r="D17" s="474" t="s">
        <v>482</v>
      </c>
      <c r="E17" s="777">
        <v>567453</v>
      </c>
      <c r="F17" s="777">
        <v>1010499</v>
      </c>
      <c r="G17" s="777">
        <v>1470340</v>
      </c>
      <c r="H17" s="777">
        <v>1396805</v>
      </c>
      <c r="I17" s="777">
        <v>1677274</v>
      </c>
      <c r="J17" s="638"/>
      <c r="K17" s="638"/>
      <c r="L17" s="638"/>
      <c r="M17" s="638"/>
    </row>
    <row r="18" spans="3:13">
      <c r="D18" s="474" t="s">
        <v>500</v>
      </c>
      <c r="E18" s="777">
        <v>241462</v>
      </c>
      <c r="F18" s="777">
        <v>209586</v>
      </c>
      <c r="G18" s="777">
        <v>258817</v>
      </c>
      <c r="H18" s="777">
        <v>275509</v>
      </c>
      <c r="I18" s="777">
        <v>570269</v>
      </c>
      <c r="J18" s="638"/>
      <c r="K18" s="638"/>
      <c r="L18" s="638"/>
      <c r="M18" s="638"/>
    </row>
    <row r="19" spans="3:13">
      <c r="D19" s="726" t="s">
        <v>26</v>
      </c>
      <c r="E19" s="777">
        <f>SUM(E14:E18)</f>
        <v>1435078.2250700002</v>
      </c>
      <c r="F19" s="777">
        <f>SUM(F14:F18)</f>
        <v>1758838.7282700001</v>
      </c>
      <c r="G19" s="777">
        <f>SUM(G14:G18)</f>
        <v>2504366.0992799997</v>
      </c>
      <c r="H19" s="777">
        <f>SUM(H14:H18)</f>
        <v>2468068.2951500001</v>
      </c>
      <c r="I19" s="777">
        <f>SUM(I14:I18)</f>
        <v>3163294.2952000001</v>
      </c>
      <c r="J19" s="638"/>
      <c r="K19" s="638"/>
      <c r="L19" s="638"/>
      <c r="M19" s="638"/>
    </row>
    <row r="20" spans="3:13">
      <c r="D20" s="724"/>
      <c r="E20" s="228"/>
      <c r="F20" s="228"/>
      <c r="G20" s="228"/>
      <c r="H20" s="228"/>
      <c r="I20" s="228"/>
      <c r="J20" s="638"/>
      <c r="K20" s="638"/>
      <c r="L20" s="638"/>
      <c r="M20" s="638"/>
    </row>
    <row r="21" spans="3:13">
      <c r="J21" s="638"/>
      <c r="K21" s="638"/>
      <c r="L21" s="638"/>
      <c r="M21" s="638"/>
    </row>
    <row r="22" spans="3:13">
      <c r="C22" s="638">
        <v>2</v>
      </c>
      <c r="D22" s="504" t="s">
        <v>430</v>
      </c>
      <c r="E22" s="752">
        <v>2008</v>
      </c>
      <c r="F22" s="752">
        <v>2009</v>
      </c>
      <c r="G22" s="752">
        <v>2010</v>
      </c>
      <c r="H22" s="752" t="s">
        <v>410</v>
      </c>
      <c r="I22" s="752" t="s">
        <v>409</v>
      </c>
      <c r="J22" s="638"/>
      <c r="K22" s="638"/>
      <c r="L22" s="638"/>
      <c r="M22" s="638"/>
    </row>
    <row r="23" spans="3:13">
      <c r="D23" s="474" t="s">
        <v>479</v>
      </c>
      <c r="E23" s="777">
        <v>0</v>
      </c>
      <c r="F23" s="777">
        <v>0</v>
      </c>
      <c r="G23" s="777">
        <v>0</v>
      </c>
      <c r="H23" s="777">
        <v>0</v>
      </c>
      <c r="I23" s="777">
        <v>0</v>
      </c>
      <c r="J23" s="638"/>
      <c r="K23" s="638"/>
      <c r="L23" s="638"/>
      <c r="M23" s="638"/>
    </row>
    <row r="24" spans="3:13">
      <c r="D24" s="474" t="s">
        <v>480</v>
      </c>
      <c r="E24" s="777">
        <v>0</v>
      </c>
      <c r="F24" s="777"/>
      <c r="G24" s="777">
        <v>2275</v>
      </c>
      <c r="H24" s="777">
        <v>3225</v>
      </c>
      <c r="I24" s="777">
        <v>4975</v>
      </c>
      <c r="J24" s="638"/>
      <c r="K24" s="638"/>
      <c r="L24" s="638"/>
      <c r="M24" s="638"/>
    </row>
    <row r="25" spans="3:13">
      <c r="D25" s="474" t="s">
        <v>481</v>
      </c>
      <c r="E25" s="777">
        <v>0</v>
      </c>
      <c r="F25" s="777">
        <v>0</v>
      </c>
      <c r="G25" s="777">
        <v>9</v>
      </c>
      <c r="H25" s="777">
        <v>0</v>
      </c>
      <c r="I25" s="777">
        <v>381</v>
      </c>
      <c r="J25" s="638"/>
      <c r="K25" s="638"/>
      <c r="L25" s="638"/>
      <c r="M25" s="638"/>
    </row>
    <row r="26" spans="3:13">
      <c r="D26" s="474" t="s">
        <v>482</v>
      </c>
      <c r="E26" s="777">
        <v>0</v>
      </c>
      <c r="F26" s="777">
        <v>0</v>
      </c>
      <c r="G26" s="777">
        <v>0</v>
      </c>
      <c r="H26" s="777">
        <v>0</v>
      </c>
      <c r="I26" s="777">
        <v>856.51869999999997</v>
      </c>
      <c r="J26" s="638"/>
      <c r="K26" s="638"/>
      <c r="L26" s="638"/>
      <c r="M26" s="638"/>
    </row>
    <row r="27" spans="3:13">
      <c r="D27" s="474" t="s">
        <v>500</v>
      </c>
      <c r="E27" s="777">
        <v>0</v>
      </c>
      <c r="F27" s="777">
        <v>3283</v>
      </c>
      <c r="G27" s="777">
        <v>3430.9295400000001</v>
      </c>
      <c r="H27" s="777">
        <v>9386.6355499999991</v>
      </c>
      <c r="I27" s="777">
        <v>9664</v>
      </c>
      <c r="J27" s="638"/>
      <c r="K27" s="638"/>
      <c r="L27" s="638"/>
      <c r="M27" s="638"/>
    </row>
    <row r="28" spans="3:13">
      <c r="D28" s="726" t="s">
        <v>26</v>
      </c>
      <c r="E28" s="777">
        <f>SUM(E23:E27)</f>
        <v>0</v>
      </c>
      <c r="F28" s="777">
        <f>SUM(F23:F27)</f>
        <v>3283</v>
      </c>
      <c r="G28" s="777">
        <f>SUM(G23:G27)</f>
        <v>5714.9295400000001</v>
      </c>
      <c r="H28" s="777">
        <f>SUM(H23:H27)</f>
        <v>12611.635549999999</v>
      </c>
      <c r="I28" s="777">
        <f>SUM(I23:I27)</f>
        <v>15876.518700000001</v>
      </c>
      <c r="J28" s="638"/>
      <c r="K28" s="638"/>
      <c r="L28" s="638"/>
      <c r="M28" s="638"/>
    </row>
    <row r="29" spans="3:13">
      <c r="D29" s="724"/>
      <c r="E29" s="228"/>
      <c r="F29" s="228"/>
      <c r="G29" s="228"/>
      <c r="H29" s="228"/>
      <c r="I29" s="228"/>
      <c r="J29" s="638"/>
      <c r="K29" s="638"/>
      <c r="L29" s="638"/>
      <c r="M29" s="638"/>
    </row>
    <row r="30" spans="3:13">
      <c r="D30" s="724"/>
      <c r="E30" s="228"/>
      <c r="F30" s="228"/>
      <c r="G30" s="228"/>
      <c r="H30" s="228"/>
      <c r="I30" s="228"/>
      <c r="J30" s="638"/>
      <c r="K30" s="638"/>
      <c r="L30" s="638"/>
      <c r="M30" s="638"/>
    </row>
    <row r="31" spans="3:13">
      <c r="C31" s="638">
        <v>3</v>
      </c>
      <c r="D31" s="454" t="s">
        <v>443</v>
      </c>
      <c r="E31" s="752">
        <v>2008</v>
      </c>
      <c r="F31" s="752">
        <v>2009</v>
      </c>
      <c r="G31" s="752">
        <v>2010</v>
      </c>
      <c r="H31" s="752" t="s">
        <v>410</v>
      </c>
      <c r="I31" s="752" t="s">
        <v>409</v>
      </c>
      <c r="J31" s="638"/>
      <c r="K31" s="638"/>
      <c r="L31" s="638"/>
      <c r="M31" s="638"/>
    </row>
    <row r="32" spans="3:13">
      <c r="D32" s="474" t="s">
        <v>479</v>
      </c>
      <c r="E32" s="777">
        <v>0</v>
      </c>
      <c r="F32" s="777">
        <v>5081.0810000000001</v>
      </c>
      <c r="G32" s="777">
        <v>3086.248</v>
      </c>
      <c r="H32" s="777">
        <v>8947</v>
      </c>
      <c r="I32" s="777">
        <v>5840.39</v>
      </c>
      <c r="J32" s="638"/>
      <c r="K32" s="638"/>
      <c r="L32" s="638"/>
      <c r="M32" s="638"/>
    </row>
    <row r="33" spans="1:13">
      <c r="D33" s="474" t="s">
        <v>480</v>
      </c>
      <c r="E33" s="777">
        <v>397</v>
      </c>
      <c r="F33" s="777">
        <v>981</v>
      </c>
      <c r="G33" s="777">
        <v>986</v>
      </c>
      <c r="H33" s="777">
        <v>4355.1415299999999</v>
      </c>
      <c r="I33" s="777">
        <v>1250</v>
      </c>
      <c r="J33" s="638"/>
      <c r="K33" s="638"/>
      <c r="L33" s="638"/>
      <c r="M33" s="638"/>
    </row>
    <row r="34" spans="1:13">
      <c r="D34" s="474" t="s">
        <v>481</v>
      </c>
      <c r="E34" s="777">
        <v>0</v>
      </c>
      <c r="F34" s="777">
        <v>0</v>
      </c>
      <c r="G34" s="777">
        <v>0</v>
      </c>
      <c r="H34" s="777">
        <v>0</v>
      </c>
      <c r="I34" s="777">
        <v>0</v>
      </c>
      <c r="J34" s="638"/>
      <c r="K34" s="638"/>
      <c r="L34" s="638"/>
      <c r="M34" s="638"/>
    </row>
    <row r="35" spans="1:13">
      <c r="D35" s="474" t="s">
        <v>482</v>
      </c>
      <c r="E35" s="777">
        <v>27467.628000000001</v>
      </c>
      <c r="F35" s="777">
        <v>31899.095000000001</v>
      </c>
      <c r="G35" s="777">
        <v>31659.478999999999</v>
      </c>
      <c r="H35" s="777">
        <v>31558.633000000002</v>
      </c>
      <c r="I35" s="777">
        <v>44102.940999999999</v>
      </c>
      <c r="J35" s="638"/>
      <c r="K35" s="638"/>
      <c r="L35" s="638"/>
      <c r="M35" s="638"/>
    </row>
    <row r="36" spans="1:13">
      <c r="D36" s="474" t="s">
        <v>500</v>
      </c>
      <c r="E36" s="777">
        <f>+'[11]Sheet 3 - Long term Insurance'!$G$143+'[11]Sheet 3 - Long term Insurance'!$G$144</f>
        <v>23508.919000000002</v>
      </c>
      <c r="F36" s="777">
        <f>+'[11]Sheet 3 - Long term Insurance'!$F$143+'[11]Sheet 3 - Long term Insurance'!$F$144</f>
        <v>31668.425000000003</v>
      </c>
      <c r="G36" s="777">
        <f>+'[11]Sheet 3 - Long term Insurance'!$E$143+'[11]Sheet 3 - Long term Insurance'!$E$144</f>
        <v>34850.911999999997</v>
      </c>
      <c r="H36" s="777">
        <f>+'[11]Sheet 3 - Long term Insurance'!$D$143+'[11]Sheet 3 - Long term Insurance'!$D$144</f>
        <v>38500.705999999998</v>
      </c>
      <c r="I36" s="777">
        <f>+'[11]Sheet 3 - Long term Insurance'!$C$143+'[11]Sheet 3 - Long term Insurance'!$C$144</f>
        <v>31282.341999999997</v>
      </c>
      <c r="J36" s="638"/>
      <c r="K36" s="638"/>
      <c r="L36" s="638"/>
      <c r="M36" s="638"/>
    </row>
    <row r="37" spans="1:13">
      <c r="D37" s="726" t="s">
        <v>26</v>
      </c>
      <c r="E37" s="777">
        <f>SUM(E32:E36)</f>
        <v>51373.547000000006</v>
      </c>
      <c r="F37" s="777">
        <f>SUM(F32:F36)</f>
        <v>69629.600999999995</v>
      </c>
      <c r="G37" s="777">
        <f>SUM(G32:G36)</f>
        <v>70582.638999999996</v>
      </c>
      <c r="H37" s="777">
        <f>SUM(H32:H36)</f>
        <v>83361.480530000001</v>
      </c>
      <c r="I37" s="777">
        <f>SUM(I32:I36)</f>
        <v>82475.672999999995</v>
      </c>
      <c r="J37" s="638"/>
      <c r="K37" s="638"/>
      <c r="L37" s="638"/>
      <c r="M37" s="638"/>
    </row>
    <row r="38" spans="1:13">
      <c r="D38" s="724"/>
      <c r="E38" s="228"/>
      <c r="F38" s="228"/>
      <c r="G38" s="228"/>
      <c r="H38" s="228"/>
      <c r="I38" s="228"/>
      <c r="J38" s="638"/>
      <c r="K38" s="638"/>
      <c r="L38" s="638"/>
      <c r="M38" s="638"/>
    </row>
    <row r="39" spans="1:13">
      <c r="D39" s="724"/>
      <c r="E39" s="228"/>
      <c r="F39" s="228"/>
      <c r="G39" s="228"/>
      <c r="H39" s="228"/>
      <c r="I39" s="228"/>
      <c r="J39" s="638"/>
      <c r="K39" s="638"/>
      <c r="L39" s="638"/>
      <c r="M39" s="638"/>
    </row>
    <row r="40" spans="1:13">
      <c r="C40" s="638">
        <v>4</v>
      </c>
      <c r="D40" s="754" t="s">
        <v>428</v>
      </c>
      <c r="E40" s="752">
        <v>2008</v>
      </c>
      <c r="F40" s="752">
        <v>2009</v>
      </c>
      <c r="G40" s="752">
        <v>2010</v>
      </c>
      <c r="H40" s="752" t="s">
        <v>410</v>
      </c>
      <c r="I40" s="752" t="s">
        <v>409</v>
      </c>
      <c r="J40" s="638"/>
      <c r="K40" s="638"/>
      <c r="L40" s="638"/>
      <c r="M40" s="638"/>
    </row>
    <row r="41" spans="1:13">
      <c r="D41" s="474" t="s">
        <v>479</v>
      </c>
      <c r="E41" s="822"/>
      <c r="F41" s="822"/>
      <c r="G41" s="822"/>
      <c r="H41" s="822"/>
      <c r="I41" s="822"/>
      <c r="J41" s="638"/>
      <c r="K41" s="638"/>
      <c r="L41" s="638"/>
      <c r="M41" s="638"/>
    </row>
    <row r="42" spans="1:13">
      <c r="D42" s="474" t="s">
        <v>480</v>
      </c>
      <c r="E42" s="822"/>
      <c r="F42" s="822"/>
      <c r="G42" s="822"/>
      <c r="H42" s="820"/>
      <c r="I42" s="820">
        <v>100</v>
      </c>
      <c r="J42" s="638"/>
      <c r="K42" s="638"/>
      <c r="L42" s="638"/>
      <c r="M42" s="638"/>
    </row>
    <row r="43" spans="1:13">
      <c r="D43" s="474" t="s">
        <v>481</v>
      </c>
      <c r="E43" s="822"/>
      <c r="F43" s="822"/>
      <c r="G43" s="822"/>
      <c r="H43" s="820"/>
      <c r="I43" s="820"/>
      <c r="J43" s="638"/>
      <c r="K43" s="638"/>
      <c r="L43" s="638"/>
      <c r="M43" s="638"/>
    </row>
    <row r="44" spans="1:13">
      <c r="D44" s="474" t="s">
        <v>482</v>
      </c>
      <c r="E44" s="822"/>
      <c r="F44" s="822"/>
      <c r="G44" s="822"/>
      <c r="H44" s="820"/>
      <c r="I44" s="820"/>
      <c r="J44" s="638"/>
      <c r="K44" s="638"/>
      <c r="L44" s="638"/>
      <c r="M44" s="638"/>
    </row>
    <row r="45" spans="1:13">
      <c r="D45" s="474" t="s">
        <v>500</v>
      </c>
      <c r="E45" s="822"/>
      <c r="F45" s="822"/>
      <c r="G45" s="822"/>
      <c r="H45" s="820"/>
      <c r="I45" s="820">
        <v>2995</v>
      </c>
      <c r="J45" s="638"/>
      <c r="K45" s="638"/>
      <c r="L45" s="638"/>
      <c r="M45" s="638"/>
    </row>
    <row r="46" spans="1:13">
      <c r="D46" s="726" t="s">
        <v>26</v>
      </c>
      <c r="E46" s="820">
        <f>SUM(E41:E45)</f>
        <v>0</v>
      </c>
      <c r="F46" s="820">
        <f>SUM(F41:F45)</f>
        <v>0</v>
      </c>
      <c r="G46" s="820">
        <f>SUM(G41:G45)</f>
        <v>0</v>
      </c>
      <c r="H46" s="820">
        <f>SUM(H41:H45)</f>
        <v>0</v>
      </c>
      <c r="I46" s="820">
        <f>SUM(I41:I45)</f>
        <v>3095</v>
      </c>
      <c r="J46" s="638"/>
      <c r="K46" s="638"/>
      <c r="L46" s="638"/>
      <c r="M46" s="638"/>
    </row>
    <row r="47" spans="1:13">
      <c r="D47" s="724"/>
      <c r="E47" s="228"/>
      <c r="F47" s="228"/>
      <c r="G47" s="228"/>
      <c r="H47" s="228"/>
      <c r="I47" s="228"/>
      <c r="J47" s="638"/>
      <c r="K47" s="638"/>
      <c r="L47" s="638"/>
      <c r="M47" s="638"/>
    </row>
    <row r="48" spans="1:13">
      <c r="A48" s="638">
        <v>1</v>
      </c>
      <c r="B48" s="749" t="s">
        <v>15</v>
      </c>
      <c r="C48" s="749"/>
      <c r="J48" s="638"/>
      <c r="K48" s="638"/>
      <c r="L48" s="638"/>
      <c r="M48" s="638"/>
    </row>
    <row r="49" spans="1:13">
      <c r="C49" s="638">
        <v>5</v>
      </c>
      <c r="D49" s="504" t="s">
        <v>485</v>
      </c>
      <c r="E49" s="752">
        <v>2008</v>
      </c>
      <c r="F49" s="752">
        <v>2009</v>
      </c>
      <c r="G49" s="752">
        <v>2010</v>
      </c>
      <c r="H49" s="752" t="s">
        <v>410</v>
      </c>
      <c r="I49" s="752" t="s">
        <v>409</v>
      </c>
      <c r="J49" s="638"/>
      <c r="K49" s="638"/>
      <c r="L49" s="638"/>
      <c r="M49" s="638"/>
    </row>
    <row r="50" spans="1:13">
      <c r="D50" s="474" t="s">
        <v>479</v>
      </c>
      <c r="E50" s="777">
        <v>2498.35</v>
      </c>
      <c r="F50" s="777">
        <v>1677.01766</v>
      </c>
      <c r="G50" s="777">
        <v>2226.8850000000002</v>
      </c>
      <c r="H50" s="777">
        <v>19929.371609999998</v>
      </c>
      <c r="I50" s="777">
        <v>29108.722290000002</v>
      </c>
      <c r="J50" s="638"/>
      <c r="K50" s="638"/>
      <c r="L50" s="638"/>
      <c r="M50" s="638"/>
    </row>
    <row r="51" spans="1:13">
      <c r="D51" s="474" t="s">
        <v>480</v>
      </c>
      <c r="E51" s="777"/>
      <c r="F51" s="777"/>
      <c r="G51" s="777"/>
      <c r="H51" s="777"/>
      <c r="I51" s="777"/>
      <c r="J51" s="638"/>
      <c r="K51" s="638"/>
      <c r="L51" s="638"/>
      <c r="M51" s="638"/>
    </row>
    <row r="52" spans="1:13">
      <c r="D52" s="474" t="s">
        <v>481</v>
      </c>
      <c r="E52" s="777"/>
      <c r="F52" s="777"/>
      <c r="G52" s="777"/>
      <c r="H52" s="777"/>
      <c r="I52" s="777"/>
      <c r="J52" s="638"/>
      <c r="K52" s="638"/>
      <c r="L52" s="638"/>
      <c r="M52" s="638"/>
    </row>
    <row r="53" spans="1:13">
      <c r="D53" s="474" t="s">
        <v>482</v>
      </c>
      <c r="E53" s="777">
        <v>7433.3490000000002</v>
      </c>
      <c r="F53" s="777">
        <v>35545.493900000001</v>
      </c>
      <c r="G53" s="777">
        <v>40603.01945</v>
      </c>
      <c r="H53" s="777">
        <v>28118.304169999999</v>
      </c>
      <c r="I53" s="777">
        <v>29671.287619999999</v>
      </c>
      <c r="J53" s="638"/>
      <c r="K53" s="638"/>
      <c r="L53" s="638"/>
      <c r="M53" s="638"/>
    </row>
    <row r="54" spans="1:13">
      <c r="D54" s="474" t="s">
        <v>500</v>
      </c>
      <c r="E54" s="777">
        <v>38970</v>
      </c>
      <c r="F54" s="777">
        <v>50306.881710000001</v>
      </c>
      <c r="G54" s="777">
        <v>60246.309159999997</v>
      </c>
      <c r="H54" s="777">
        <v>75498.619859999992</v>
      </c>
      <c r="I54" s="777">
        <v>84337.081479999993</v>
      </c>
      <c r="J54" s="638"/>
      <c r="K54" s="638"/>
      <c r="L54" s="638"/>
      <c r="M54" s="638"/>
    </row>
    <row r="55" spans="1:13">
      <c r="D55" s="726" t="s">
        <v>26</v>
      </c>
      <c r="E55" s="777">
        <f>SUM(E50:E54)</f>
        <v>48901.699000000001</v>
      </c>
      <c r="F55" s="777">
        <f>SUM(F50:F54)</f>
        <v>87529.39327</v>
      </c>
      <c r="G55" s="777">
        <f>SUM(G50:G54)</f>
        <v>103076.21361000001</v>
      </c>
      <c r="H55" s="777">
        <f>SUM(H50:H54)</f>
        <v>123546.29564</v>
      </c>
      <c r="I55" s="777">
        <f>SUM(I50:I54)</f>
        <v>143117.09138999999</v>
      </c>
      <c r="J55" s="638"/>
      <c r="K55" s="638"/>
      <c r="L55" s="638"/>
      <c r="M55" s="638"/>
    </row>
    <row r="56" spans="1:13">
      <c r="A56" s="638">
        <v>2</v>
      </c>
      <c r="B56" s="749" t="s">
        <v>68</v>
      </c>
      <c r="C56" s="749"/>
      <c r="J56" s="638"/>
      <c r="K56" s="638"/>
      <c r="L56" s="638"/>
      <c r="M56" s="638"/>
    </row>
    <row r="57" spans="1:13">
      <c r="A57" s="638">
        <v>6</v>
      </c>
      <c r="B57" s="749" t="s">
        <v>10</v>
      </c>
      <c r="C57" s="749"/>
      <c r="J57" s="638"/>
      <c r="K57" s="638"/>
      <c r="L57" s="638"/>
      <c r="M57" s="638"/>
    </row>
    <row r="58" spans="1:13">
      <c r="C58" s="638">
        <v>6</v>
      </c>
      <c r="D58" s="454" t="s">
        <v>433</v>
      </c>
      <c r="E58" s="752">
        <v>2008</v>
      </c>
      <c r="F58" s="752">
        <v>2009</v>
      </c>
      <c r="G58" s="752">
        <v>2010</v>
      </c>
      <c r="H58" s="752" t="s">
        <v>410</v>
      </c>
      <c r="I58" s="752" t="s">
        <v>409</v>
      </c>
      <c r="J58" s="638"/>
      <c r="K58" s="638"/>
      <c r="L58" s="638"/>
      <c r="M58" s="638"/>
    </row>
    <row r="59" spans="1:13">
      <c r="D59" s="474" t="s">
        <v>479</v>
      </c>
      <c r="E59" s="777">
        <v>894617</v>
      </c>
      <c r="F59" s="777">
        <v>855417</v>
      </c>
      <c r="G59" s="777">
        <v>1248352</v>
      </c>
      <c r="H59" s="777">
        <v>1444870</v>
      </c>
      <c r="I59" s="777">
        <v>2280137</v>
      </c>
      <c r="J59" s="638"/>
      <c r="K59" s="638"/>
      <c r="L59" s="638"/>
      <c r="M59" s="638"/>
    </row>
    <row r="60" spans="1:13">
      <c r="D60" s="474" t="s">
        <v>480</v>
      </c>
      <c r="E60" s="777">
        <v>327946</v>
      </c>
      <c r="F60" s="777">
        <v>374563</v>
      </c>
      <c r="G60" s="777">
        <v>365363</v>
      </c>
      <c r="H60" s="777">
        <v>297454</v>
      </c>
      <c r="I60" s="777">
        <v>345038</v>
      </c>
      <c r="J60" s="638"/>
      <c r="K60" s="638"/>
      <c r="L60" s="638"/>
      <c r="M60" s="638"/>
    </row>
    <row r="61" spans="1:13">
      <c r="D61" s="474" t="s">
        <v>481</v>
      </c>
      <c r="E61" s="777"/>
      <c r="F61" s="777"/>
      <c r="G61" s="777"/>
      <c r="H61" s="777"/>
      <c r="I61" s="777">
        <v>0</v>
      </c>
      <c r="J61" s="638"/>
      <c r="K61" s="638"/>
      <c r="L61" s="638"/>
      <c r="M61" s="638"/>
    </row>
    <row r="62" spans="1:13">
      <c r="D62" s="474" t="s">
        <v>482</v>
      </c>
      <c r="E62" s="777">
        <v>263428</v>
      </c>
      <c r="F62" s="777">
        <v>745398</v>
      </c>
      <c r="G62" s="777">
        <v>337556</v>
      </c>
      <c r="H62" s="777">
        <v>420341</v>
      </c>
      <c r="I62" s="777">
        <v>544571</v>
      </c>
      <c r="J62" s="638"/>
      <c r="K62" s="638"/>
      <c r="L62" s="638"/>
      <c r="M62" s="638"/>
    </row>
    <row r="63" spans="1:13">
      <c r="D63" s="474" t="s">
        <v>500</v>
      </c>
      <c r="E63" s="777">
        <v>627103</v>
      </c>
      <c r="F63" s="777">
        <v>722899</v>
      </c>
      <c r="G63" s="777">
        <v>734089</v>
      </c>
      <c r="H63" s="777">
        <v>783629</v>
      </c>
      <c r="I63" s="777">
        <v>821135</v>
      </c>
      <c r="J63" s="638"/>
      <c r="K63" s="638"/>
      <c r="L63" s="638"/>
      <c r="M63" s="638"/>
    </row>
    <row r="64" spans="1:13">
      <c r="D64" s="726" t="s">
        <v>26</v>
      </c>
      <c r="E64" s="777">
        <f>SUM(E59:E63)</f>
        <v>2113094</v>
      </c>
      <c r="F64" s="777">
        <f>SUM(F59:F63)</f>
        <v>2698277</v>
      </c>
      <c r="G64" s="777">
        <f>SUM(G59:G63)</f>
        <v>2685360</v>
      </c>
      <c r="H64" s="777">
        <f>SUM(H59:H63)</f>
        <v>2946294</v>
      </c>
      <c r="I64" s="777">
        <f>SUM(I59:I63)</f>
        <v>3990881</v>
      </c>
      <c r="J64" s="638"/>
      <c r="K64" s="638"/>
      <c r="L64" s="638"/>
      <c r="M64" s="638"/>
    </row>
    <row r="65" spans="1:13">
      <c r="D65" s="724"/>
      <c r="E65" s="228"/>
      <c r="F65" s="228"/>
      <c r="G65" s="228"/>
      <c r="H65" s="228"/>
      <c r="I65" s="228"/>
      <c r="J65" s="638"/>
      <c r="K65" s="638"/>
      <c r="L65" s="638"/>
      <c r="M65" s="638"/>
    </row>
    <row r="66" spans="1:13">
      <c r="A66" s="638">
        <v>7</v>
      </c>
      <c r="B66" s="749" t="s">
        <v>14</v>
      </c>
      <c r="C66" s="749"/>
      <c r="J66" s="638"/>
      <c r="K66" s="638"/>
      <c r="L66" s="638"/>
      <c r="M66" s="638"/>
    </row>
    <row r="67" spans="1:13">
      <c r="C67" s="638">
        <v>7</v>
      </c>
      <c r="D67" s="454" t="s">
        <v>434</v>
      </c>
      <c r="E67" s="752">
        <v>2008</v>
      </c>
      <c r="F67" s="752">
        <v>2009</v>
      </c>
      <c r="G67" s="752">
        <v>2010</v>
      </c>
      <c r="H67" s="752" t="s">
        <v>410</v>
      </c>
      <c r="I67" s="752" t="s">
        <v>409</v>
      </c>
      <c r="J67" s="638"/>
      <c r="K67" s="638"/>
      <c r="L67" s="638"/>
      <c r="M67" s="638"/>
    </row>
    <row r="68" spans="1:13">
      <c r="D68" s="474" t="s">
        <v>479</v>
      </c>
      <c r="E68" s="787">
        <v>227.24</v>
      </c>
      <c r="F68" s="787">
        <v>2144.1705000000002</v>
      </c>
      <c r="G68" s="787">
        <v>4971.8130000000001</v>
      </c>
      <c r="H68" s="787">
        <v>5182.7709999999997</v>
      </c>
      <c r="I68" s="787">
        <v>7448.4920000000002</v>
      </c>
      <c r="J68" s="638"/>
      <c r="K68" s="638"/>
      <c r="L68" s="638"/>
      <c r="M68" s="638"/>
    </row>
    <row r="69" spans="1:13">
      <c r="D69" s="474" t="s">
        <v>480</v>
      </c>
      <c r="E69" s="787">
        <v>4695.7205400000003</v>
      </c>
      <c r="F69" s="787">
        <v>3928.221</v>
      </c>
      <c r="G69" s="787">
        <v>7692.8969999999999</v>
      </c>
      <c r="H69" s="787">
        <v>4004.08</v>
      </c>
      <c r="I69" s="787">
        <v>9116.3249800000012</v>
      </c>
      <c r="J69" s="638"/>
      <c r="K69" s="638"/>
      <c r="L69" s="638"/>
      <c r="M69" s="638"/>
    </row>
    <row r="70" spans="1:13">
      <c r="D70" s="474" t="s">
        <v>481</v>
      </c>
      <c r="E70" s="787">
        <v>585.35583999999994</v>
      </c>
      <c r="F70" s="787">
        <v>1546.683</v>
      </c>
      <c r="G70" s="787">
        <v>0</v>
      </c>
      <c r="H70" s="787">
        <v>1144.0809999999999</v>
      </c>
      <c r="I70" s="787">
        <v>1483.0840000000001</v>
      </c>
      <c r="J70" s="638"/>
      <c r="K70" s="638"/>
      <c r="L70" s="638"/>
      <c r="M70" s="638"/>
    </row>
    <row r="71" spans="1:13">
      <c r="D71" s="474" t="s">
        <v>482</v>
      </c>
      <c r="E71" s="787">
        <v>576.303</v>
      </c>
      <c r="F71" s="787">
        <v>761.55100000000004</v>
      </c>
      <c r="G71" s="787">
        <v>2145.0729999999999</v>
      </c>
      <c r="H71" s="787">
        <v>3962.451</v>
      </c>
      <c r="I71" s="787">
        <v>11836.109</v>
      </c>
      <c r="J71" s="638"/>
      <c r="K71" s="638"/>
      <c r="L71" s="638"/>
      <c r="M71" s="638"/>
    </row>
    <row r="72" spans="1:13">
      <c r="D72" s="474" t="s">
        <v>500</v>
      </c>
      <c r="E72" s="787">
        <f>+'[39]Sheet 3 - Long term Insurance'!$G$147+'[39]Sheet 3 - Long term Insurance'!$G$148</f>
        <v>3069.5109299999999</v>
      </c>
      <c r="F72" s="787">
        <f>+'[39]Sheet 3 - Long term Insurance'!$F$147+'[39]Sheet 3 - Long term Insurance'!$F$148</f>
        <v>3501.933</v>
      </c>
      <c r="G72" s="787">
        <f>+'[39]Sheet 3 - Long term Insurance'!$E$147+'[39]Sheet 3 - Long term Insurance'!$E$148</f>
        <v>4358.25</v>
      </c>
      <c r="H72" s="787">
        <f>+'[39]Sheet 3 - Long term Insurance'!$D$147+'[39]Sheet 3 - Long term Insurance'!$D$148</f>
        <v>2914.4670700000001</v>
      </c>
      <c r="I72" s="787">
        <f>+'[39]Sheet 3 - Long term Insurance'!$C$147+'[39]Sheet 3 - Long term Insurance'!$C$148</f>
        <v>6249.416400000001</v>
      </c>
      <c r="J72" s="638"/>
      <c r="K72" s="638"/>
      <c r="L72" s="638"/>
      <c r="M72" s="638"/>
    </row>
    <row r="73" spans="1:13">
      <c r="D73" s="726" t="s">
        <v>26</v>
      </c>
      <c r="E73" s="227">
        <f>SUM(E68:E72)</f>
        <v>9154.1303100000005</v>
      </c>
      <c r="F73" s="227">
        <f>SUM(F68:F72)</f>
        <v>11882.558499999999</v>
      </c>
      <c r="G73" s="227">
        <f>SUM(G68:G72)</f>
        <v>19168.032999999999</v>
      </c>
      <c r="H73" s="227">
        <f>SUM(H68:H72)</f>
        <v>17207.850069999997</v>
      </c>
      <c r="I73" s="227">
        <f>SUM(I68:I72)</f>
        <v>36133.426380000004</v>
      </c>
      <c r="J73" s="638"/>
      <c r="K73" s="638"/>
      <c r="L73" s="638"/>
      <c r="M73" s="638"/>
    </row>
    <row r="74" spans="1:13">
      <c r="D74" s="724"/>
      <c r="E74" s="228"/>
      <c r="F74" s="228"/>
      <c r="G74" s="228"/>
      <c r="H74" s="228"/>
      <c r="I74" s="228"/>
      <c r="J74" s="638"/>
      <c r="K74" s="638"/>
      <c r="L74" s="638"/>
      <c r="M74" s="638"/>
    </row>
    <row r="75" spans="1:13">
      <c r="A75" s="638">
        <v>8</v>
      </c>
      <c r="B75" s="749" t="s">
        <v>17</v>
      </c>
      <c r="C75" s="749"/>
      <c r="J75" s="638"/>
      <c r="K75" s="638"/>
      <c r="L75" s="638"/>
      <c r="M75" s="638"/>
    </row>
    <row r="76" spans="1:13">
      <c r="C76" s="638">
        <v>8</v>
      </c>
      <c r="D76" s="454" t="s">
        <v>487</v>
      </c>
      <c r="E76" s="752">
        <v>2008</v>
      </c>
      <c r="F76" s="752">
        <v>2009</v>
      </c>
      <c r="G76" s="752">
        <v>2010</v>
      </c>
      <c r="H76" s="752" t="s">
        <v>410</v>
      </c>
      <c r="I76" s="752" t="s">
        <v>409</v>
      </c>
      <c r="J76" s="638"/>
      <c r="K76" s="638"/>
      <c r="L76" s="638"/>
      <c r="M76" s="638"/>
    </row>
    <row r="77" spans="1:13">
      <c r="D77" s="474" t="s">
        <v>479</v>
      </c>
      <c r="E77" s="787">
        <v>5931.9589999999998</v>
      </c>
      <c r="F77" s="787">
        <v>6544.9629999999997</v>
      </c>
      <c r="G77" s="787">
        <v>14699.81</v>
      </c>
      <c r="H77" s="787">
        <v>7384</v>
      </c>
      <c r="I77" s="787">
        <v>125466</v>
      </c>
      <c r="J77" s="638"/>
      <c r="K77" s="638"/>
      <c r="L77" s="638"/>
      <c r="M77" s="638"/>
    </row>
    <row r="78" spans="1:13">
      <c r="D78" s="474" t="s">
        <v>480</v>
      </c>
      <c r="E78" s="787">
        <v>19437.215</v>
      </c>
      <c r="F78" s="787">
        <v>35295.17</v>
      </c>
      <c r="G78" s="787">
        <v>32509.137999999999</v>
      </c>
      <c r="H78" s="787">
        <v>28185</v>
      </c>
      <c r="I78" s="787">
        <v>55294</v>
      </c>
      <c r="J78" s="638"/>
      <c r="K78" s="638"/>
      <c r="L78" s="638"/>
      <c r="M78" s="638"/>
    </row>
    <row r="79" spans="1:13">
      <c r="D79" s="474" t="s">
        <v>481</v>
      </c>
      <c r="E79" s="787">
        <v>1395.383</v>
      </c>
      <c r="F79" s="787">
        <v>391.35500000000002</v>
      </c>
      <c r="G79" s="787">
        <v>649.28599999999994</v>
      </c>
      <c r="H79" s="787">
        <v>1015</v>
      </c>
      <c r="I79" s="787">
        <v>3025</v>
      </c>
      <c r="J79" s="638"/>
      <c r="K79" s="638"/>
      <c r="L79" s="638"/>
      <c r="M79" s="638"/>
    </row>
    <row r="80" spans="1:13">
      <c r="D80" s="474" t="s">
        <v>482</v>
      </c>
      <c r="E80" s="787">
        <v>16089.397999999999</v>
      </c>
      <c r="F80" s="787">
        <v>26021.846000000001</v>
      </c>
      <c r="G80" s="787">
        <v>14128.568579999999</v>
      </c>
      <c r="H80" s="787">
        <v>17818</v>
      </c>
      <c r="I80" s="787">
        <v>44099</v>
      </c>
      <c r="J80" s="638"/>
      <c r="K80" s="638"/>
      <c r="L80" s="638"/>
      <c r="M80" s="638"/>
    </row>
    <row r="81" spans="1:13">
      <c r="D81" s="474" t="s">
        <v>500</v>
      </c>
      <c r="E81" s="787">
        <v>8826.1749999999993</v>
      </c>
      <c r="F81" s="787">
        <v>11369.449000000001</v>
      </c>
      <c r="G81" s="787">
        <v>14877.454</v>
      </c>
      <c r="H81" s="787">
        <v>8359</v>
      </c>
      <c r="I81" s="787">
        <v>33886</v>
      </c>
      <c r="J81" s="638"/>
      <c r="K81" s="638"/>
      <c r="L81" s="638"/>
      <c r="M81" s="638"/>
    </row>
    <row r="82" spans="1:13">
      <c r="D82" s="726" t="s">
        <v>26</v>
      </c>
      <c r="E82" s="787">
        <f>SUM(E77:E81)</f>
        <v>51680.130000000005</v>
      </c>
      <c r="F82" s="787">
        <f>SUM(F77:F81)</f>
        <v>79622.782999999996</v>
      </c>
      <c r="G82" s="787">
        <f>SUM(G77:G81)</f>
        <v>76864.256580000001</v>
      </c>
      <c r="H82" s="787">
        <f>SUM(H77:H81)</f>
        <v>62761</v>
      </c>
      <c r="I82" s="787">
        <f>SUM(I77:I81)</f>
        <v>261770</v>
      </c>
      <c r="J82" s="638"/>
      <c r="K82" s="638"/>
      <c r="L82" s="638"/>
      <c r="M82" s="638"/>
    </row>
    <row r="83" spans="1:13">
      <c r="D83" s="724"/>
      <c r="E83" s="228"/>
      <c r="F83" s="228"/>
      <c r="G83" s="228"/>
      <c r="H83" s="228"/>
      <c r="I83" s="228"/>
      <c r="J83" s="638"/>
      <c r="K83" s="638"/>
      <c r="L83" s="638"/>
      <c r="M83" s="638"/>
    </row>
    <row r="84" spans="1:13">
      <c r="A84" s="638">
        <v>9</v>
      </c>
      <c r="B84" s="749" t="s">
        <v>13</v>
      </c>
      <c r="C84" s="749"/>
      <c r="J84" s="638"/>
      <c r="K84" s="638"/>
      <c r="L84" s="638"/>
      <c r="M84" s="638"/>
    </row>
    <row r="85" spans="1:13">
      <c r="C85" s="638">
        <v>9</v>
      </c>
      <c r="D85" s="454" t="s">
        <v>445</v>
      </c>
      <c r="E85" s="752">
        <v>2008</v>
      </c>
      <c r="F85" s="752">
        <v>2009</v>
      </c>
      <c r="G85" s="752">
        <v>2010</v>
      </c>
      <c r="H85" s="752" t="s">
        <v>410</v>
      </c>
      <c r="I85" s="752" t="s">
        <v>409</v>
      </c>
      <c r="J85" s="638"/>
      <c r="K85" s="638"/>
      <c r="L85" s="638"/>
      <c r="M85" s="638"/>
    </row>
    <row r="86" spans="1:13">
      <c r="D86" s="474" t="s">
        <v>479</v>
      </c>
      <c r="E86" s="787">
        <v>59828</v>
      </c>
      <c r="F86" s="787">
        <v>59820</v>
      </c>
      <c r="G86" s="787">
        <v>175377.26504</v>
      </c>
      <c r="H86" s="787">
        <v>168854.50432000001</v>
      </c>
      <c r="I86" s="787">
        <v>158067.0919</v>
      </c>
      <c r="J86" s="638"/>
      <c r="K86" s="638"/>
      <c r="L86" s="638"/>
      <c r="M86" s="638"/>
    </row>
    <row r="87" spans="1:13">
      <c r="D87" s="474" t="s">
        <v>480</v>
      </c>
      <c r="E87" s="787">
        <v>136558</v>
      </c>
      <c r="F87" s="787">
        <v>161358</v>
      </c>
      <c r="G87" s="787">
        <v>108073.09011999999</v>
      </c>
      <c r="H87" s="787">
        <v>110877.26027999999</v>
      </c>
      <c r="I87" s="787">
        <v>111405.12412000001</v>
      </c>
      <c r="J87" s="638"/>
      <c r="K87" s="638"/>
      <c r="L87" s="638"/>
      <c r="M87" s="638"/>
    </row>
    <row r="88" spans="1:13">
      <c r="D88" s="474" t="s">
        <v>481</v>
      </c>
      <c r="E88" s="227"/>
      <c r="F88" s="227"/>
      <c r="G88" s="227"/>
      <c r="H88" s="227"/>
      <c r="I88" s="227"/>
      <c r="J88" s="638"/>
      <c r="K88" s="638"/>
      <c r="L88" s="638"/>
      <c r="M88" s="638"/>
    </row>
    <row r="89" spans="1:13">
      <c r="D89" s="474" t="s">
        <v>482</v>
      </c>
      <c r="E89" s="787">
        <v>23090</v>
      </c>
      <c r="F89" s="787">
        <v>0</v>
      </c>
      <c r="G89" s="787">
        <v>25802.291970000002</v>
      </c>
      <c r="H89" s="787">
        <v>25108.668239999999</v>
      </c>
      <c r="I89" s="787">
        <v>52329.352119999996</v>
      </c>
      <c r="J89" s="638"/>
      <c r="K89" s="638"/>
      <c r="L89" s="638"/>
      <c r="M89" s="638"/>
    </row>
    <row r="90" spans="1:13">
      <c r="D90" s="474" t="s">
        <v>500</v>
      </c>
      <c r="E90" s="787">
        <v>74754</v>
      </c>
      <c r="F90" s="787">
        <v>85249</v>
      </c>
      <c r="G90" s="787">
        <v>128550.18586999999</v>
      </c>
      <c r="H90" s="787">
        <v>120444.18767999999</v>
      </c>
      <c r="I90" s="787">
        <v>110752.24109000001</v>
      </c>
      <c r="J90" s="638"/>
      <c r="K90" s="638"/>
      <c r="L90" s="638"/>
      <c r="M90" s="638"/>
    </row>
    <row r="91" spans="1:13">
      <c r="D91" s="726" t="s">
        <v>26</v>
      </c>
      <c r="E91" s="787">
        <f>SUM(E86:E90)</f>
        <v>294230</v>
      </c>
      <c r="F91" s="787">
        <f>SUM(F86:F90)</f>
        <v>306427</v>
      </c>
      <c r="G91" s="787">
        <f>SUM(G86:G90)</f>
        <v>437802.83299999998</v>
      </c>
      <c r="H91" s="787">
        <f>SUM(H86:H90)</f>
        <v>425284.62052</v>
      </c>
      <c r="I91" s="787">
        <f>SUM(I86:I90)</f>
        <v>432553.80923000001</v>
      </c>
      <c r="J91" s="638"/>
      <c r="K91" s="638"/>
      <c r="L91" s="638"/>
      <c r="M91" s="638"/>
    </row>
    <row r="92" spans="1:13">
      <c r="D92" s="724"/>
      <c r="E92" s="228"/>
      <c r="F92" s="228"/>
      <c r="G92" s="228"/>
      <c r="H92" s="228"/>
      <c r="I92" s="228"/>
      <c r="J92" s="638"/>
      <c r="K92" s="638"/>
      <c r="L92" s="638"/>
      <c r="M92" s="638"/>
    </row>
    <row r="93" spans="1:13">
      <c r="A93" s="638">
        <v>10</v>
      </c>
      <c r="B93" s="749" t="s">
        <v>19</v>
      </c>
      <c r="C93" s="749"/>
      <c r="J93" s="638"/>
      <c r="K93" s="638"/>
      <c r="L93" s="638"/>
      <c r="M93" s="638"/>
    </row>
    <row r="94" spans="1:13">
      <c r="C94" s="638">
        <v>10</v>
      </c>
      <c r="D94" s="454" t="s">
        <v>437</v>
      </c>
      <c r="E94" s="752">
        <v>2008</v>
      </c>
      <c r="F94" s="752">
        <v>2009</v>
      </c>
      <c r="G94" s="752">
        <v>2010</v>
      </c>
      <c r="H94" s="752" t="s">
        <v>410</v>
      </c>
      <c r="I94" s="752" t="s">
        <v>409</v>
      </c>
      <c r="J94" s="638"/>
      <c r="K94" s="638"/>
      <c r="L94" s="638"/>
      <c r="M94" s="638"/>
    </row>
    <row r="95" spans="1:13">
      <c r="D95" s="474" t="s">
        <v>479</v>
      </c>
      <c r="E95" s="227">
        <f>17480+'[46]Sheet 3 - Long term Insurance'!$G$144</f>
        <v>19270</v>
      </c>
      <c r="F95" s="227">
        <f>22211+'[46]Sheet 3 - Long term Insurance'!$F$144</f>
        <v>30185</v>
      </c>
      <c r="G95" s="227">
        <f>42864+'[46]Sheet 3 - Long term Insurance'!$E$144</f>
        <v>51270</v>
      </c>
      <c r="H95" s="227">
        <v>75742</v>
      </c>
      <c r="I95" s="227">
        <f>50298+'[46]Sheet 3 - Long term Insurance'!$C$144</f>
        <v>55481</v>
      </c>
      <c r="J95" s="638"/>
      <c r="K95" s="638"/>
      <c r="L95" s="638"/>
      <c r="M95" s="638"/>
    </row>
    <row r="96" spans="1:13">
      <c r="D96" s="474" t="s">
        <v>480</v>
      </c>
      <c r="E96" s="787">
        <v>11732</v>
      </c>
      <c r="F96" s="787">
        <v>16381</v>
      </c>
      <c r="G96" s="787">
        <v>6447</v>
      </c>
      <c r="H96" s="787">
        <v>6430</v>
      </c>
      <c r="I96" s="787">
        <v>7039</v>
      </c>
      <c r="J96" s="638"/>
      <c r="K96" s="638"/>
      <c r="L96" s="638"/>
      <c r="M96" s="638"/>
    </row>
    <row r="97" spans="1:13">
      <c r="D97" s="474" t="s">
        <v>481</v>
      </c>
      <c r="E97" s="751"/>
      <c r="F97" s="751"/>
      <c r="G97" s="751"/>
      <c r="H97" s="751"/>
      <c r="I97" s="751"/>
      <c r="J97" s="638"/>
      <c r="K97" s="638"/>
      <c r="L97" s="638"/>
      <c r="M97" s="638"/>
    </row>
    <row r="98" spans="1:13">
      <c r="D98" s="474" t="s">
        <v>482</v>
      </c>
      <c r="E98" s="787">
        <v>19918</v>
      </c>
      <c r="F98" s="787">
        <v>1570</v>
      </c>
      <c r="G98" s="787">
        <v>2878</v>
      </c>
      <c r="H98" s="787">
        <v>7589</v>
      </c>
      <c r="I98" s="787">
        <v>36679</v>
      </c>
      <c r="J98" s="638"/>
      <c r="K98" s="638"/>
      <c r="L98" s="638"/>
      <c r="M98" s="638"/>
    </row>
    <row r="99" spans="1:13">
      <c r="D99" s="474" t="s">
        <v>500</v>
      </c>
      <c r="E99" s="751"/>
      <c r="F99" s="751"/>
      <c r="G99" s="751"/>
      <c r="H99" s="787">
        <v>11</v>
      </c>
      <c r="I99" s="787">
        <v>120</v>
      </c>
      <c r="J99" s="638"/>
      <c r="K99" s="638"/>
      <c r="L99" s="638"/>
      <c r="M99" s="638"/>
    </row>
    <row r="100" spans="1:13">
      <c r="D100" s="726" t="s">
        <v>26</v>
      </c>
      <c r="E100" s="787">
        <f>SUM(E95:E99)</f>
        <v>50920</v>
      </c>
      <c r="F100" s="787">
        <f>SUM(F95:F99)</f>
        <v>48136</v>
      </c>
      <c r="G100" s="787">
        <f>SUM(G95:G99)</f>
        <v>60595</v>
      </c>
      <c r="H100" s="787">
        <f>SUM(H95:H99)</f>
        <v>89772</v>
      </c>
      <c r="I100" s="787">
        <f>SUM(I95:I99)</f>
        <v>99319</v>
      </c>
      <c r="J100" s="638"/>
      <c r="K100" s="638"/>
      <c r="L100" s="638"/>
      <c r="M100" s="638"/>
    </row>
    <row r="101" spans="1:13">
      <c r="D101" s="724"/>
      <c r="E101" s="228"/>
      <c r="F101" s="228"/>
      <c r="G101" s="228"/>
      <c r="H101" s="228"/>
      <c r="I101" s="228"/>
      <c r="J101" s="638"/>
      <c r="K101" s="638"/>
      <c r="L101" s="638"/>
      <c r="M101" s="638"/>
    </row>
    <row r="102" spans="1:13">
      <c r="A102" s="638">
        <v>11</v>
      </c>
      <c r="B102" s="749" t="s">
        <v>27</v>
      </c>
      <c r="C102" s="749"/>
      <c r="J102" s="638"/>
      <c r="K102" s="638"/>
      <c r="L102" s="638"/>
      <c r="M102" s="638"/>
    </row>
    <row r="103" spans="1:13">
      <c r="C103" s="638">
        <v>11</v>
      </c>
      <c r="D103" s="454" t="s">
        <v>438</v>
      </c>
      <c r="E103" s="752">
        <v>2008</v>
      </c>
      <c r="F103" s="752">
        <v>2009</v>
      </c>
      <c r="G103" s="752">
        <v>2010</v>
      </c>
      <c r="H103" s="752" t="s">
        <v>410</v>
      </c>
      <c r="I103" s="752" t="s">
        <v>409</v>
      </c>
      <c r="J103" s="638"/>
      <c r="K103" s="638"/>
      <c r="L103" s="638"/>
      <c r="M103" s="638"/>
    </row>
    <row r="104" spans="1:13">
      <c r="D104" s="474" t="s">
        <v>479</v>
      </c>
      <c r="E104" s="227"/>
      <c r="F104" s="227"/>
      <c r="G104" s="227"/>
      <c r="H104" s="227"/>
      <c r="I104" s="227"/>
      <c r="J104" s="638"/>
      <c r="K104" s="638"/>
      <c r="L104" s="638"/>
      <c r="M104" s="638"/>
    </row>
    <row r="105" spans="1:13">
      <c r="D105" s="474" t="s">
        <v>480</v>
      </c>
      <c r="E105" s="227"/>
      <c r="F105" s="227"/>
      <c r="G105" s="227"/>
      <c r="H105" s="787">
        <v>553.65161999999998</v>
      </c>
      <c r="I105" s="787">
        <v>2998.9527899999998</v>
      </c>
      <c r="J105" s="638"/>
      <c r="K105" s="638"/>
      <c r="L105" s="638"/>
      <c r="M105" s="638"/>
    </row>
    <row r="106" spans="1:13">
      <c r="D106" s="474" t="s">
        <v>481</v>
      </c>
      <c r="E106" s="227"/>
      <c r="F106" s="227"/>
      <c r="G106" s="227"/>
      <c r="H106" s="787">
        <v>0</v>
      </c>
      <c r="I106" s="787">
        <v>20.742999999999999</v>
      </c>
      <c r="J106" s="638"/>
      <c r="K106" s="638"/>
      <c r="L106" s="638"/>
      <c r="M106" s="638"/>
    </row>
    <row r="107" spans="1:13">
      <c r="D107" s="474" t="s">
        <v>482</v>
      </c>
      <c r="E107" s="227"/>
      <c r="F107" s="227"/>
      <c r="G107" s="227"/>
      <c r="H107" s="787"/>
      <c r="I107" s="787"/>
      <c r="J107" s="638"/>
      <c r="K107" s="638"/>
      <c r="L107" s="638"/>
      <c r="M107" s="638"/>
    </row>
    <row r="108" spans="1:13">
      <c r="D108" s="474" t="s">
        <v>500</v>
      </c>
      <c r="E108" s="227"/>
      <c r="F108" s="227"/>
      <c r="G108" s="227"/>
      <c r="H108" s="787"/>
      <c r="I108" s="787"/>
      <c r="J108" s="638"/>
      <c r="K108" s="638"/>
      <c r="L108" s="638"/>
      <c r="M108" s="638"/>
    </row>
    <row r="109" spans="1:13">
      <c r="D109" s="726" t="s">
        <v>26</v>
      </c>
      <c r="E109" s="227">
        <f>SUM(E104:E108)</f>
        <v>0</v>
      </c>
      <c r="F109" s="227">
        <f>SUM(F104:F108)</f>
        <v>0</v>
      </c>
      <c r="G109" s="227">
        <f>SUM(G104:G108)</f>
        <v>0</v>
      </c>
      <c r="H109" s="787">
        <f>SUM(H104:H108)</f>
        <v>553.65161999999998</v>
      </c>
      <c r="I109" s="787">
        <f>SUM(I104:I108)</f>
        <v>3019.6957899999998</v>
      </c>
      <c r="J109" s="638"/>
      <c r="K109" s="638"/>
      <c r="L109" s="638"/>
      <c r="M109" s="638"/>
    </row>
    <row r="110" spans="1:13">
      <c r="D110" s="724"/>
      <c r="E110" s="228"/>
      <c r="F110" s="228"/>
      <c r="G110" s="228"/>
      <c r="H110" s="228"/>
      <c r="I110" s="228"/>
      <c r="J110" s="638"/>
      <c r="K110" s="638"/>
      <c r="L110" s="638"/>
      <c r="M110" s="638"/>
    </row>
    <row r="111" spans="1:13">
      <c r="A111" s="638">
        <v>12</v>
      </c>
      <c r="B111" s="749" t="s">
        <v>21</v>
      </c>
      <c r="C111" s="749"/>
      <c r="J111" s="638"/>
      <c r="K111" s="638"/>
      <c r="L111" s="638"/>
      <c r="M111" s="638"/>
    </row>
    <row r="112" spans="1:13">
      <c r="C112" s="638">
        <v>12</v>
      </c>
      <c r="D112" s="454" t="s">
        <v>439</v>
      </c>
      <c r="E112" s="752">
        <v>2008</v>
      </c>
      <c r="F112" s="752">
        <v>2009</v>
      </c>
      <c r="G112" s="752">
        <v>2010</v>
      </c>
      <c r="H112" s="752" t="s">
        <v>410</v>
      </c>
      <c r="I112" s="752" t="s">
        <v>409</v>
      </c>
      <c r="J112" s="638"/>
      <c r="K112" s="638"/>
      <c r="L112" s="638"/>
      <c r="M112" s="638"/>
    </row>
    <row r="113" spans="3:13">
      <c r="D113" s="474" t="s">
        <v>479</v>
      </c>
      <c r="E113" s="424"/>
      <c r="F113" s="424"/>
      <c r="G113" s="424"/>
      <c r="H113" s="424"/>
      <c r="I113" s="424"/>
      <c r="J113" s="638"/>
      <c r="K113" s="638"/>
      <c r="L113" s="638"/>
      <c r="M113" s="638"/>
    </row>
    <row r="114" spans="3:13">
      <c r="D114" s="474" t="s">
        <v>480</v>
      </c>
      <c r="E114" s="836">
        <v>814.02200000000005</v>
      </c>
      <c r="F114" s="836">
        <v>2920</v>
      </c>
      <c r="G114" s="836">
        <v>585</v>
      </c>
      <c r="H114" s="836">
        <v>3912.0360000000001</v>
      </c>
      <c r="I114" s="836">
        <v>4025.8562000000002</v>
      </c>
      <c r="J114" s="638"/>
      <c r="K114" s="638"/>
      <c r="L114" s="638"/>
      <c r="M114" s="638"/>
    </row>
    <row r="115" spans="3:13">
      <c r="D115" s="474" t="s">
        <v>481</v>
      </c>
      <c r="E115" s="836">
        <v>1</v>
      </c>
      <c r="F115" s="836">
        <v>100</v>
      </c>
      <c r="G115" s="836">
        <v>68.22</v>
      </c>
      <c r="H115" s="836">
        <v>60</v>
      </c>
      <c r="I115" s="836">
        <v>75</v>
      </c>
      <c r="J115" s="638"/>
      <c r="K115" s="638"/>
      <c r="L115" s="638"/>
      <c r="M115" s="638"/>
    </row>
    <row r="116" spans="3:13">
      <c r="D116" s="474" t="s">
        <v>482</v>
      </c>
      <c r="E116" s="836">
        <v>0</v>
      </c>
      <c r="F116" s="836">
        <v>427.23700000000002</v>
      </c>
      <c r="G116" s="836">
        <v>359.113</v>
      </c>
      <c r="H116" s="836">
        <v>490.964</v>
      </c>
      <c r="I116" s="836">
        <v>1361.88</v>
      </c>
      <c r="J116" s="638"/>
      <c r="K116" s="638"/>
      <c r="L116" s="638"/>
      <c r="M116" s="638"/>
    </row>
    <row r="117" spans="3:13">
      <c r="D117" s="474" t="s">
        <v>500</v>
      </c>
      <c r="E117" s="424"/>
      <c r="F117" s="424"/>
      <c r="G117" s="424"/>
      <c r="H117" s="424"/>
      <c r="I117" s="424"/>
      <c r="J117" s="638"/>
      <c r="K117" s="638"/>
      <c r="L117" s="638"/>
      <c r="M117" s="638"/>
    </row>
    <row r="118" spans="3:13">
      <c r="D118" s="726" t="s">
        <v>26</v>
      </c>
      <c r="E118" s="787">
        <f>SUM(E113:E117)</f>
        <v>815.02200000000005</v>
      </c>
      <c r="F118" s="787">
        <f>SUM(F113:F117)</f>
        <v>3447.2370000000001</v>
      </c>
      <c r="G118" s="787">
        <f>SUM(G113:G117)</f>
        <v>1012.3330000000001</v>
      </c>
      <c r="H118" s="787">
        <f>SUM(H113:H117)</f>
        <v>4463</v>
      </c>
      <c r="I118" s="787">
        <f>SUM(I113:I117)</f>
        <v>5462.7362000000003</v>
      </c>
      <c r="J118" s="638"/>
      <c r="K118" s="638"/>
      <c r="L118" s="638"/>
      <c r="M118" s="638"/>
    </row>
    <row r="119" spans="3:13">
      <c r="D119" s="724"/>
      <c r="E119" s="228"/>
      <c r="F119" s="228"/>
      <c r="G119" s="228"/>
      <c r="H119" s="228"/>
      <c r="I119" s="228"/>
      <c r="J119" s="638"/>
      <c r="K119" s="638"/>
      <c r="L119" s="638"/>
      <c r="M119" s="638"/>
    </row>
    <row r="120" spans="3:13">
      <c r="D120" s="724"/>
      <c r="E120" s="228"/>
      <c r="F120" s="228"/>
      <c r="G120" s="228"/>
      <c r="H120" s="228"/>
      <c r="I120" s="228"/>
      <c r="J120" s="638"/>
      <c r="K120" s="638"/>
      <c r="L120" s="638"/>
      <c r="M120" s="638"/>
    </row>
    <row r="121" spans="3:13">
      <c r="C121" s="638">
        <v>13</v>
      </c>
      <c r="D121" s="454" t="s">
        <v>441</v>
      </c>
      <c r="E121" s="752">
        <v>2008</v>
      </c>
      <c r="F121" s="752">
        <v>2009</v>
      </c>
      <c r="G121" s="752">
        <v>2010</v>
      </c>
      <c r="H121" s="752" t="s">
        <v>410</v>
      </c>
      <c r="I121" s="752" t="s">
        <v>409</v>
      </c>
      <c r="J121" s="638"/>
      <c r="K121" s="638"/>
      <c r="L121" s="638"/>
      <c r="M121" s="638"/>
    </row>
    <row r="122" spans="3:13">
      <c r="D122" s="474" t="s">
        <v>479</v>
      </c>
      <c r="E122" s="820"/>
      <c r="F122" s="820"/>
      <c r="G122" s="820"/>
      <c r="H122" s="820"/>
      <c r="I122" s="820"/>
      <c r="J122" s="638"/>
      <c r="K122" s="638"/>
      <c r="L122" s="638"/>
      <c r="M122" s="638"/>
    </row>
    <row r="123" spans="3:13">
      <c r="D123" s="474" t="s">
        <v>480</v>
      </c>
      <c r="E123" s="820">
        <v>1009</v>
      </c>
      <c r="F123" s="820">
        <v>1428</v>
      </c>
      <c r="G123" s="820">
        <v>3360</v>
      </c>
      <c r="H123" s="820">
        <v>6169</v>
      </c>
      <c r="I123" s="820">
        <v>19925</v>
      </c>
      <c r="J123" s="638"/>
      <c r="K123" s="638"/>
      <c r="L123" s="638"/>
      <c r="M123" s="638"/>
    </row>
    <row r="124" spans="3:13">
      <c r="D124" s="474" t="s">
        <v>481</v>
      </c>
      <c r="E124" s="820"/>
      <c r="F124" s="820"/>
      <c r="G124" s="820"/>
      <c r="H124" s="820"/>
      <c r="I124" s="820">
        <v>971</v>
      </c>
      <c r="J124" s="638"/>
      <c r="K124" s="638"/>
      <c r="L124" s="638"/>
      <c r="M124" s="638"/>
    </row>
    <row r="125" spans="3:13">
      <c r="D125" s="474" t="s">
        <v>482</v>
      </c>
      <c r="E125" s="820">
        <v>26</v>
      </c>
      <c r="F125" s="820">
        <v>143</v>
      </c>
      <c r="G125" s="820">
        <v>663</v>
      </c>
      <c r="H125" s="820">
        <v>1070</v>
      </c>
      <c r="I125" s="820">
        <v>774</v>
      </c>
      <c r="J125" s="638"/>
      <c r="K125" s="638"/>
      <c r="L125" s="638"/>
      <c r="M125" s="638"/>
    </row>
    <row r="126" spans="3:13">
      <c r="D126" s="474" t="s">
        <v>500</v>
      </c>
      <c r="E126" s="820"/>
      <c r="F126" s="820"/>
      <c r="G126" s="820"/>
      <c r="H126" s="820">
        <v>1000</v>
      </c>
      <c r="I126" s="820">
        <v>1000</v>
      </c>
      <c r="J126" s="638"/>
      <c r="K126" s="638"/>
      <c r="L126" s="638"/>
      <c r="M126" s="638"/>
    </row>
    <row r="127" spans="3:13">
      <c r="D127" s="726" t="s">
        <v>26</v>
      </c>
      <c r="E127" s="820">
        <f>SUM(E122:E126)</f>
        <v>1035</v>
      </c>
      <c r="F127" s="820">
        <f>SUM(F122:F126)</f>
        <v>1571</v>
      </c>
      <c r="G127" s="820">
        <f>SUM(G122:G126)</f>
        <v>4023</v>
      </c>
      <c r="H127" s="820">
        <f>SUM(H122:H126)</f>
        <v>8239</v>
      </c>
      <c r="I127" s="820">
        <f>SUM(I122:I126)</f>
        <v>22670</v>
      </c>
      <c r="J127" s="638"/>
      <c r="K127" s="638"/>
      <c r="L127" s="638"/>
      <c r="M127" s="638"/>
    </row>
    <row r="128" spans="3:13">
      <c r="D128" s="724"/>
      <c r="E128" s="228"/>
      <c r="F128" s="228"/>
      <c r="G128" s="228"/>
      <c r="H128" s="228"/>
      <c r="I128" s="228"/>
      <c r="J128" s="638"/>
      <c r="K128" s="638"/>
      <c r="L128" s="638"/>
      <c r="M128" s="638"/>
    </row>
    <row r="129" spans="1:14">
      <c r="A129" s="638">
        <v>13</v>
      </c>
      <c r="B129" s="749" t="s">
        <v>9</v>
      </c>
      <c r="C129" s="749"/>
      <c r="J129" s="638"/>
      <c r="K129" s="638"/>
      <c r="L129" s="638"/>
      <c r="M129" s="638"/>
    </row>
    <row r="130" spans="1:14">
      <c r="C130" s="638">
        <v>14</v>
      </c>
      <c r="D130" s="454" t="s">
        <v>30</v>
      </c>
      <c r="E130" s="830">
        <v>2008</v>
      </c>
      <c r="F130" s="830">
        <v>2009</v>
      </c>
      <c r="G130" s="830">
        <v>2010</v>
      </c>
      <c r="H130" s="830" t="s">
        <v>410</v>
      </c>
      <c r="I130" s="830" t="s">
        <v>409</v>
      </c>
      <c r="J130" s="638"/>
      <c r="K130" s="638"/>
      <c r="L130" s="638"/>
      <c r="M130" s="638"/>
    </row>
    <row r="131" spans="1:14">
      <c r="D131" s="474" t="s">
        <v>479</v>
      </c>
      <c r="E131" s="820">
        <v>2847434.213</v>
      </c>
      <c r="F131" s="820">
        <v>3106535.077</v>
      </c>
      <c r="G131" s="820">
        <v>3820311.1558499997</v>
      </c>
      <c r="H131" s="820">
        <v>3392747.932</v>
      </c>
      <c r="I131" s="820">
        <v>3698363.7670900002</v>
      </c>
      <c r="J131" s="638"/>
      <c r="K131" s="638"/>
      <c r="L131" s="638"/>
      <c r="M131" s="638"/>
    </row>
    <row r="132" spans="1:14">
      <c r="D132" s="474" t="s">
        <v>480</v>
      </c>
      <c r="E132" s="820">
        <v>127431.08100000001</v>
      </c>
      <c r="F132" s="820">
        <v>357673.74400000001</v>
      </c>
      <c r="G132" s="820">
        <v>313811.75465999998</v>
      </c>
      <c r="H132" s="820">
        <v>-50859.097000000002</v>
      </c>
      <c r="I132" s="820">
        <v>-14824.701610000015</v>
      </c>
      <c r="J132" s="638"/>
      <c r="K132" s="638"/>
      <c r="L132" s="638"/>
      <c r="M132" s="638"/>
    </row>
    <row r="133" spans="1:14">
      <c r="D133" s="474" t="s">
        <v>481</v>
      </c>
      <c r="E133" s="820">
        <v>-7572.3580000000002</v>
      </c>
      <c r="F133" s="820">
        <v>14910.134</v>
      </c>
      <c r="G133" s="820">
        <v>1810.5457300000005</v>
      </c>
      <c r="H133" s="820">
        <v>5374.2420000000002</v>
      </c>
      <c r="I133" s="820">
        <v>9545.5225399999999</v>
      </c>
      <c r="J133" s="638"/>
      <c r="K133" s="638"/>
      <c r="L133" s="638"/>
      <c r="M133" s="638"/>
    </row>
    <row r="134" spans="1:14">
      <c r="D134" s="474" t="s">
        <v>482</v>
      </c>
      <c r="E134" s="820">
        <v>208345.193</v>
      </c>
      <c r="F134" s="820">
        <v>176721.106</v>
      </c>
      <c r="G134" s="820">
        <v>214120.77093</v>
      </c>
      <c r="H134" s="820">
        <v>188937.29699999999</v>
      </c>
      <c r="I134" s="820">
        <v>262456.93687999999</v>
      </c>
      <c r="J134" s="638"/>
      <c r="K134" s="638"/>
      <c r="L134" s="638"/>
      <c r="M134" s="638"/>
    </row>
    <row r="135" spans="1:14">
      <c r="D135" s="474" t="s">
        <v>500</v>
      </c>
      <c r="E135" s="820">
        <v>114207.98300000004</v>
      </c>
      <c r="F135" s="820">
        <v>176145.50099999996</v>
      </c>
      <c r="G135" s="820">
        <v>607620.98670999974</v>
      </c>
      <c r="H135" s="820">
        <v>56617.343000000015</v>
      </c>
      <c r="I135" s="820">
        <v>133690.20598</v>
      </c>
      <c r="J135" s="638"/>
      <c r="K135" s="638"/>
      <c r="L135" s="638"/>
      <c r="M135" s="638"/>
    </row>
    <row r="136" spans="1:14">
      <c r="D136" s="726" t="s">
        <v>26</v>
      </c>
      <c r="E136" s="820">
        <f>SUM(E131:E135)</f>
        <v>3289846.1119999997</v>
      </c>
      <c r="F136" s="820">
        <f>SUM(F131:F135)</f>
        <v>3831985.5620000004</v>
      </c>
      <c r="G136" s="820">
        <f>SUM(G131:G135)</f>
        <v>4957675.2138799997</v>
      </c>
      <c r="H136" s="820">
        <f>SUM(H131:H135)</f>
        <v>3592817.7169999997</v>
      </c>
      <c r="I136" s="820">
        <f>SUM(I131:I135)</f>
        <v>4089231.7308800002</v>
      </c>
      <c r="J136" s="638"/>
      <c r="K136" s="638"/>
      <c r="L136" s="638"/>
      <c r="M136" s="638"/>
    </row>
    <row r="137" spans="1:14">
      <c r="A137" s="638">
        <v>14</v>
      </c>
      <c r="B137" s="749" t="s">
        <v>20</v>
      </c>
      <c r="C137" s="749"/>
      <c r="J137" s="638"/>
      <c r="K137" s="638"/>
      <c r="L137" s="638"/>
      <c r="M137" s="638"/>
    </row>
    <row r="138" spans="1:14">
      <c r="A138" s="638">
        <v>15</v>
      </c>
      <c r="B138" s="749" t="s">
        <v>11</v>
      </c>
      <c r="C138" s="749"/>
      <c r="J138" s="638"/>
      <c r="K138" s="638"/>
      <c r="L138" s="638"/>
      <c r="M138" s="638"/>
    </row>
    <row r="139" spans="1:14">
      <c r="C139" s="638">
        <v>15</v>
      </c>
      <c r="D139" s="454" t="s">
        <v>442</v>
      </c>
      <c r="E139" s="830">
        <v>2008</v>
      </c>
      <c r="F139" s="830">
        <v>2009</v>
      </c>
      <c r="G139" s="830">
        <v>2010</v>
      </c>
      <c r="H139" s="830" t="s">
        <v>410</v>
      </c>
      <c r="I139" s="830" t="s">
        <v>409</v>
      </c>
      <c r="J139" s="638"/>
      <c r="K139" s="638"/>
      <c r="L139" s="638"/>
      <c r="M139" s="638"/>
    </row>
    <row r="140" spans="1:14">
      <c r="D140" s="474" t="s">
        <v>479</v>
      </c>
      <c r="E140" s="820">
        <v>266738</v>
      </c>
      <c r="F140" s="820">
        <v>353436</v>
      </c>
      <c r="G140" s="820">
        <v>556721</v>
      </c>
      <c r="H140" s="820">
        <v>528575</v>
      </c>
      <c r="I140" s="820">
        <v>787244</v>
      </c>
      <c r="J140" s="638"/>
      <c r="K140" s="638"/>
      <c r="L140" s="638"/>
      <c r="M140" s="638"/>
    </row>
    <row r="141" spans="1:14">
      <c r="D141" s="474" t="s">
        <v>480</v>
      </c>
      <c r="E141" s="820">
        <v>109278</v>
      </c>
      <c r="F141" s="818">
        <v>125536</v>
      </c>
      <c r="G141" s="818">
        <v>124993</v>
      </c>
      <c r="H141" s="818">
        <v>156762</v>
      </c>
      <c r="I141" s="818">
        <v>266039</v>
      </c>
      <c r="J141" s="638"/>
      <c r="K141" s="638"/>
      <c r="L141" s="638"/>
      <c r="M141" s="638"/>
      <c r="N141" s="2714"/>
    </row>
    <row r="142" spans="1:14">
      <c r="D142" s="474" t="s">
        <v>481</v>
      </c>
      <c r="E142" s="820">
        <v>0</v>
      </c>
      <c r="F142" s="818">
        <v>0</v>
      </c>
      <c r="G142" s="818">
        <v>0</v>
      </c>
      <c r="H142" s="818">
        <v>0</v>
      </c>
      <c r="I142" s="818">
        <v>0</v>
      </c>
      <c r="J142" s="638"/>
      <c r="K142" s="638"/>
      <c r="L142" s="638"/>
      <c r="M142" s="638"/>
      <c r="N142" s="2714"/>
    </row>
    <row r="143" spans="1:14">
      <c r="D143" s="474" t="s">
        <v>482</v>
      </c>
      <c r="E143" s="820">
        <v>78848</v>
      </c>
      <c r="F143" s="820">
        <v>103248</v>
      </c>
      <c r="G143" s="820">
        <v>103984</v>
      </c>
      <c r="H143" s="820">
        <v>103494</v>
      </c>
      <c r="I143" s="820">
        <v>135847</v>
      </c>
      <c r="J143" s="638"/>
      <c r="K143" s="638"/>
      <c r="L143" s="638"/>
      <c r="M143" s="638"/>
    </row>
    <row r="144" spans="1:14">
      <c r="D144" s="474" t="s">
        <v>500</v>
      </c>
      <c r="E144" s="820">
        <v>-19548</v>
      </c>
      <c r="F144" s="820">
        <v>-20645</v>
      </c>
      <c r="G144" s="820">
        <v>-70087</v>
      </c>
      <c r="H144" s="820">
        <v>-41314</v>
      </c>
      <c r="I144" s="820">
        <v>-47935</v>
      </c>
      <c r="J144" s="638"/>
      <c r="K144" s="638"/>
      <c r="L144" s="638"/>
      <c r="M144" s="638"/>
    </row>
    <row r="145" spans="4:14">
      <c r="D145" s="726" t="s">
        <v>26</v>
      </c>
      <c r="E145" s="820">
        <f>SUM(E140:E144)</f>
        <v>435316</v>
      </c>
      <c r="F145" s="820">
        <f>SUM(F140:F144)</f>
        <v>561575</v>
      </c>
      <c r="G145" s="820">
        <f>SUM(G140:G144)</f>
        <v>715611</v>
      </c>
      <c r="H145" s="820">
        <f>SUM(H140:H144)</f>
        <v>747517</v>
      </c>
      <c r="I145" s="820">
        <f>SUM(I140:I144)</f>
        <v>1141195</v>
      </c>
      <c r="J145" s="638"/>
      <c r="K145" s="638"/>
      <c r="L145" s="638"/>
      <c r="M145" s="638"/>
    </row>
    <row r="146" spans="4:14">
      <c r="J146" s="638"/>
      <c r="K146" s="638"/>
      <c r="L146" s="638"/>
      <c r="M146" s="638"/>
    </row>
    <row r="147" spans="4:14">
      <c r="J147" s="638"/>
      <c r="K147" s="638"/>
      <c r="L147" s="638"/>
      <c r="M147" s="638"/>
    </row>
    <row r="148" spans="4:14">
      <c r="J148" s="335"/>
      <c r="K148" s="335"/>
      <c r="L148" s="335"/>
      <c r="M148" s="335"/>
      <c r="N148" s="335"/>
    </row>
    <row r="149" spans="4:14">
      <c r="J149" s="638"/>
      <c r="K149" s="638"/>
      <c r="L149" s="638"/>
      <c r="M149" s="638"/>
    </row>
    <row r="150" spans="4:14">
      <c r="J150" s="638"/>
      <c r="K150" s="638"/>
      <c r="L150" s="638"/>
      <c r="M150" s="638"/>
    </row>
    <row r="151" spans="4:14">
      <c r="J151" s="638"/>
      <c r="K151" s="638"/>
      <c r="L151" s="638"/>
      <c r="M151" s="638"/>
    </row>
    <row r="152" spans="4:14">
      <c r="J152" s="638"/>
      <c r="K152" s="638"/>
      <c r="L152" s="638"/>
      <c r="M152" s="638"/>
    </row>
  </sheetData>
  <customSheetViews>
    <customSheetView guid="{5E394B0B-7867-4722-9497-A93AB2A9A773}"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1"/>
    </customSheetView>
    <customSheetView guid="{B1E1B596-A9A1-411D-A882-A48CB025B978}"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2"/>
    </customSheetView>
    <customSheetView guid="{E82B35BE-4719-4C53-A9EF-1CC6F153A6F3}" showPageBreaks="1" printArea="1" hiddenColumns="1" topLeftCell="C16">
      <selection activeCell="D2" sqref="D2"/>
      <rowBreaks count="2" manualBreakCount="2">
        <brk id="55" max="8" man="1"/>
        <brk id="109" max="8" man="1"/>
      </rowBreaks>
      <pageMargins left="0.7" right="0.7" top="0.75" bottom="0.75" header="0.3" footer="0.3"/>
      <pageSetup scale="82" orientation="portrait" r:id="rId3"/>
    </customSheetView>
    <customSheetView guid="{46F31544-8E6F-41C5-8628-1D6EE074AF15}" hiddenColumns="1" state="hidden" topLeftCell="C1">
      <selection activeCell="H83" sqref="H83"/>
      <rowBreaks count="2" manualBreakCount="2">
        <brk id="55" max="8" man="1"/>
        <brk id="109" max="8" man="1"/>
      </rowBreaks>
      <pageMargins left="0.7" right="0.7" top="0.75" bottom="0.75" header="0.3" footer="0.3"/>
      <pageSetup scale="82" orientation="portrait" r:id="rId4"/>
    </customSheetView>
    <customSheetView guid="{B2E1A0C6-5BA1-4CF1-B412-16D81FCDF11F}"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5"/>
    </customSheetView>
    <customSheetView guid="{967E0446-E234-427F-8E57-7FE287052E2E}"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6"/>
    </customSheetView>
    <customSheetView guid="{2ACFE167-4169-43A6-9AB2-59D5A2DA2DB4}" showPageBreaks="1" printArea="1" hiddenColumns="1" state="hidden" topLeftCell="C1">
      <selection activeCell="H83" sqref="H83"/>
      <rowBreaks count="2" manualBreakCount="2">
        <brk id="55" max="8" man="1"/>
        <brk id="109" max="8" man="1"/>
      </rowBreaks>
      <pageMargins left="0.7" right="0.7" top="0.75" bottom="0.75" header="0.3" footer="0.3"/>
      <pageSetup scale="82" orientation="portrait" r:id="rId7"/>
    </customSheetView>
  </customSheetViews>
  <mergeCells count="1">
    <mergeCell ref="N141:N142"/>
  </mergeCells>
  <pageMargins left="0.7" right="0.7" top="0.75" bottom="0.75" header="0.3" footer="0.3"/>
  <pageSetup scale="82" orientation="portrait" r:id="rId8"/>
  <rowBreaks count="2" manualBreakCount="2">
    <brk id="55" max="8" man="1"/>
    <brk id="109" max="8" man="1"/>
  </rowBreaks>
  <ignoredErrors>
    <ignoredError sqref="I109 I145 I136 I118" formulaRange="1"/>
  </ignoredErrors>
  <legacyDrawing r:id="rId9"/>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I190"/>
  <sheetViews>
    <sheetView view="pageBreakPreview" topLeftCell="A127" zoomScaleNormal="100" zoomScaleSheetLayoutView="100" workbookViewId="0">
      <pane xSplit="2" topLeftCell="C1" activePane="topRight" state="frozen"/>
      <selection pane="topRight" activeCell="A127" sqref="A1:XFD1048576"/>
    </sheetView>
  </sheetViews>
  <sheetFormatPr defaultColWidth="9.109375" defaultRowHeight="14.4"/>
  <cols>
    <col min="1" max="1" width="3.109375" style="2216" customWidth="1"/>
    <col min="2" max="2" width="28.109375" style="2218" customWidth="1"/>
    <col min="3" max="7" width="20.5546875" style="2218" customWidth="1"/>
    <col min="8" max="8" width="0.109375" style="2219" customWidth="1"/>
    <col min="9" max="35" width="9.109375" style="2219"/>
    <col min="36" max="16384" width="9.109375" style="2218"/>
  </cols>
  <sheetData>
    <row r="1" spans="1:7">
      <c r="B1" s="2217"/>
      <c r="D1" s="2217"/>
      <c r="E1" s="2217"/>
      <c r="F1" s="2217"/>
      <c r="G1" s="2217"/>
    </row>
    <row r="2" spans="1:7">
      <c r="B2" s="1471" t="s">
        <v>833</v>
      </c>
      <c r="D2" s="2217"/>
      <c r="E2" s="1471"/>
      <c r="F2" s="1471"/>
      <c r="G2" s="1471"/>
    </row>
    <row r="3" spans="1:7">
      <c r="B3" s="1210"/>
      <c r="D3" s="2217"/>
      <c r="E3" s="2217"/>
      <c r="F3" s="1210"/>
      <c r="G3" s="1210"/>
    </row>
    <row r="4" spans="1:7">
      <c r="B4" s="1472" t="s">
        <v>632</v>
      </c>
      <c r="D4" s="2217"/>
      <c r="E4" s="2217"/>
      <c r="F4" s="1346"/>
      <c r="G4" s="1346"/>
    </row>
    <row r="5" spans="1:7">
      <c r="A5" s="1227"/>
      <c r="B5" s="1472"/>
      <c r="C5" s="1339">
        <v>2015</v>
      </c>
      <c r="D5" s="1339">
        <v>2016</v>
      </c>
      <c r="E5" s="1338">
        <v>2017</v>
      </c>
      <c r="F5" s="1338" t="s">
        <v>984</v>
      </c>
      <c r="G5" s="1338" t="s">
        <v>983</v>
      </c>
    </row>
    <row r="6" spans="1:7">
      <c r="A6" s="1351"/>
      <c r="B6" s="1300" t="s">
        <v>479</v>
      </c>
      <c r="C6" s="1300">
        <f t="shared" ref="C6:G10" si="0">+C162+C17+C27+C40+C50+C60+C73+C84+C94+C107+C117+C128+C141+C151+C172</f>
        <v>120661</v>
      </c>
      <c r="D6" s="1300">
        <f t="shared" si="0"/>
        <v>108680</v>
      </c>
      <c r="E6" s="1300">
        <f t="shared" si="0"/>
        <v>128266</v>
      </c>
      <c r="F6" s="1300">
        <f t="shared" si="0"/>
        <v>153856</v>
      </c>
      <c r="G6" s="1300">
        <f t="shared" si="0"/>
        <v>130723</v>
      </c>
    </row>
    <row r="7" spans="1:7">
      <c r="A7" s="1351"/>
      <c r="B7" s="1300" t="s">
        <v>480</v>
      </c>
      <c r="C7" s="1300">
        <f t="shared" si="0"/>
        <v>6747</v>
      </c>
      <c r="D7" s="1300">
        <f t="shared" si="0"/>
        <v>8418</v>
      </c>
      <c r="E7" s="1300">
        <f t="shared" si="0"/>
        <v>11247</v>
      </c>
      <c r="F7" s="1300">
        <f t="shared" si="0"/>
        <v>11935</v>
      </c>
      <c r="G7" s="1300">
        <f t="shared" si="0"/>
        <v>12920</v>
      </c>
    </row>
    <row r="8" spans="1:7">
      <c r="A8" s="1351"/>
      <c r="B8" s="1300" t="s">
        <v>481</v>
      </c>
      <c r="C8" s="1300">
        <f t="shared" si="0"/>
        <v>14081</v>
      </c>
      <c r="D8" s="1300">
        <f t="shared" si="0"/>
        <v>9521</v>
      </c>
      <c r="E8" s="1300">
        <f t="shared" si="0"/>
        <v>10749</v>
      </c>
      <c r="F8" s="1300">
        <f t="shared" si="0"/>
        <v>10737</v>
      </c>
      <c r="G8" s="1300">
        <f t="shared" si="0"/>
        <v>11427</v>
      </c>
    </row>
    <row r="9" spans="1:7">
      <c r="A9" s="1351"/>
      <c r="B9" s="1300" t="s">
        <v>482</v>
      </c>
      <c r="C9" s="1300">
        <f t="shared" si="0"/>
        <v>42814</v>
      </c>
      <c r="D9" s="1300">
        <f t="shared" si="0"/>
        <v>46484</v>
      </c>
      <c r="E9" s="1300">
        <f t="shared" si="0"/>
        <v>47191</v>
      </c>
      <c r="F9" s="1300">
        <f t="shared" si="0"/>
        <v>70412</v>
      </c>
      <c r="G9" s="1300">
        <f t="shared" si="0"/>
        <v>76630</v>
      </c>
    </row>
    <row r="10" spans="1:7">
      <c r="A10" s="1351"/>
      <c r="B10" s="1300" t="s">
        <v>504</v>
      </c>
      <c r="C10" s="1300">
        <f t="shared" si="0"/>
        <v>112337</v>
      </c>
      <c r="D10" s="1300">
        <f t="shared" si="0"/>
        <v>143336</v>
      </c>
      <c r="E10" s="1300">
        <f t="shared" si="0"/>
        <v>145452</v>
      </c>
      <c r="F10" s="1300">
        <f t="shared" si="0"/>
        <v>166745</v>
      </c>
      <c r="G10" s="1300">
        <f t="shared" si="0"/>
        <v>197906</v>
      </c>
    </row>
    <row r="11" spans="1:7">
      <c r="A11" s="1351"/>
      <c r="B11" s="1469" t="s">
        <v>26</v>
      </c>
      <c r="C11" s="1289">
        <v>296640</v>
      </c>
      <c r="D11" s="1289">
        <v>316439</v>
      </c>
      <c r="E11" s="1289">
        <v>342905</v>
      </c>
      <c r="F11" s="1289">
        <f>SUM(F6:F10)</f>
        <v>413685</v>
      </c>
      <c r="G11" s="1289">
        <f>SUM(G6:G10)</f>
        <v>429606</v>
      </c>
    </row>
    <row r="12" spans="1:7">
      <c r="A12" s="1351"/>
      <c r="B12" s="1833"/>
      <c r="C12" s="668"/>
      <c r="D12" s="668"/>
      <c r="E12" s="668"/>
      <c r="F12" s="1833"/>
      <c r="G12" s="1833"/>
    </row>
    <row r="14" spans="1:7">
      <c r="A14" s="1351"/>
      <c r="B14" s="1813"/>
      <c r="C14" s="668"/>
      <c r="D14" s="668"/>
      <c r="E14" s="1813"/>
      <c r="F14" s="1813"/>
      <c r="G14" s="1813"/>
    </row>
    <row r="15" spans="1:7">
      <c r="A15" s="2218"/>
      <c r="B15" s="1470" t="s">
        <v>737</v>
      </c>
      <c r="C15" s="2220"/>
      <c r="D15" s="2220"/>
      <c r="E15" s="2220"/>
      <c r="F15" s="1471"/>
      <c r="G15" s="1471"/>
    </row>
    <row r="16" spans="1:7">
      <c r="A16" s="1833"/>
      <c r="B16" s="1470"/>
      <c r="C16" s="1339">
        <v>2015</v>
      </c>
      <c r="D16" s="1339">
        <v>2016</v>
      </c>
      <c r="E16" s="1338">
        <v>2017</v>
      </c>
      <c r="F16" s="1338" t="s">
        <v>984</v>
      </c>
      <c r="G16" s="1338" t="s">
        <v>983</v>
      </c>
    </row>
    <row r="17" spans="1:7">
      <c r="A17" s="1596"/>
      <c r="B17" s="1300" t="s">
        <v>479</v>
      </c>
      <c r="C17" s="1337">
        <v>42</v>
      </c>
      <c r="D17" s="1337">
        <v>41</v>
      </c>
      <c r="E17" s="1337">
        <v>101</v>
      </c>
      <c r="F17" s="1337">
        <v>84</v>
      </c>
      <c r="G17" s="1337">
        <v>366</v>
      </c>
    </row>
    <row r="18" spans="1:7">
      <c r="A18" s="1351"/>
      <c r="B18" s="1300" t="s">
        <v>480</v>
      </c>
      <c r="C18" s="1337">
        <v>9</v>
      </c>
      <c r="D18" s="1337">
        <v>28</v>
      </c>
      <c r="E18" s="1337">
        <v>28</v>
      </c>
      <c r="F18" s="1337">
        <v>59</v>
      </c>
      <c r="G18" s="1337">
        <v>73</v>
      </c>
    </row>
    <row r="19" spans="1:7">
      <c r="A19" s="1351"/>
      <c r="B19" s="1300" t="s">
        <v>481</v>
      </c>
      <c r="C19" s="1337">
        <v>1</v>
      </c>
      <c r="D19" s="1337">
        <v>4</v>
      </c>
      <c r="E19" s="1337">
        <v>2</v>
      </c>
      <c r="F19" s="1337"/>
      <c r="G19" s="1337"/>
    </row>
    <row r="20" spans="1:7">
      <c r="A20" s="1351"/>
      <c r="B20" s="1300" t="s">
        <v>482</v>
      </c>
      <c r="C20" s="1337">
        <v>31</v>
      </c>
      <c r="D20" s="1337">
        <v>75</v>
      </c>
      <c r="E20" s="1337">
        <v>153</v>
      </c>
      <c r="F20" s="1337">
        <v>435</v>
      </c>
      <c r="G20" s="1337">
        <v>775</v>
      </c>
    </row>
    <row r="21" spans="1:7">
      <c r="A21" s="1351"/>
      <c r="B21" s="1300" t="s">
        <v>500</v>
      </c>
      <c r="C21" s="1337">
        <v>95</v>
      </c>
      <c r="D21" s="1337">
        <v>285</v>
      </c>
      <c r="E21" s="1337">
        <v>626</v>
      </c>
      <c r="F21" s="1337">
        <v>934</v>
      </c>
      <c r="G21" s="1337">
        <v>502</v>
      </c>
    </row>
    <row r="22" spans="1:7" ht="15" thickBot="1">
      <c r="A22" s="1351"/>
      <c r="B22" s="1813" t="s">
        <v>26</v>
      </c>
      <c r="C22" s="1145">
        <v>178</v>
      </c>
      <c r="D22" s="1145">
        <v>433</v>
      </c>
      <c r="E22" s="1145">
        <v>910</v>
      </c>
      <c r="F22" s="1145">
        <f>SUM(F17:F21)</f>
        <v>1512</v>
      </c>
      <c r="G22" s="1145">
        <f>SUM(G17:G21)</f>
        <v>1716</v>
      </c>
    </row>
    <row r="23" spans="1:7" ht="15" thickTop="1">
      <c r="A23" s="1351"/>
      <c r="B23" s="1813"/>
      <c r="C23" s="668"/>
      <c r="D23" s="668"/>
      <c r="E23" s="1813"/>
      <c r="F23" s="1813"/>
      <c r="G23" s="1813"/>
    </row>
    <row r="24" spans="1:7">
      <c r="A24" s="1351"/>
      <c r="B24" s="1813"/>
      <c r="C24" s="668"/>
      <c r="D24" s="668"/>
      <c r="E24" s="1813"/>
      <c r="F24" s="1813"/>
      <c r="G24" s="1813"/>
    </row>
    <row r="25" spans="1:7">
      <c r="A25" s="2218"/>
      <c r="B25" s="1470" t="s">
        <v>430</v>
      </c>
      <c r="C25" s="2220"/>
      <c r="D25" s="2220"/>
      <c r="E25" s="2220"/>
      <c r="F25" s="1471"/>
      <c r="G25" s="1471"/>
    </row>
    <row r="26" spans="1:7">
      <c r="A26" s="1833"/>
      <c r="B26" s="1470"/>
      <c r="C26" s="1339">
        <v>2015</v>
      </c>
      <c r="D26" s="1339">
        <v>2016</v>
      </c>
      <c r="E26" s="1338">
        <v>2017</v>
      </c>
      <c r="F26" s="1338" t="s">
        <v>984</v>
      </c>
      <c r="G26" s="1338" t="s">
        <v>983</v>
      </c>
    </row>
    <row r="27" spans="1:7">
      <c r="A27" s="1351"/>
      <c r="B27" s="1300" t="s">
        <v>479</v>
      </c>
      <c r="C27" s="1337">
        <v>10</v>
      </c>
      <c r="D27" s="1337">
        <v>21</v>
      </c>
      <c r="E27" s="2221">
        <v>32</v>
      </c>
      <c r="F27" s="1347">
        <v>31</v>
      </c>
      <c r="G27" s="1337">
        <v>44</v>
      </c>
    </row>
    <row r="28" spans="1:7">
      <c r="A28" s="1596"/>
      <c r="B28" s="1300" t="s">
        <v>480</v>
      </c>
      <c r="C28" s="1337">
        <v>24</v>
      </c>
      <c r="D28" s="1337">
        <v>29</v>
      </c>
      <c r="E28" s="2221">
        <v>56</v>
      </c>
      <c r="F28" s="1347">
        <v>54</v>
      </c>
      <c r="G28" s="1337">
        <v>92</v>
      </c>
    </row>
    <row r="29" spans="1:7">
      <c r="A29" s="1351"/>
      <c r="B29" s="1300" t="s">
        <v>481</v>
      </c>
      <c r="C29" s="1337">
        <v>21</v>
      </c>
      <c r="D29" s="1337">
        <v>19</v>
      </c>
      <c r="E29" s="2221">
        <v>64</v>
      </c>
      <c r="F29" s="1347">
        <v>13</v>
      </c>
      <c r="G29" s="1337">
        <v>338</v>
      </c>
    </row>
    <row r="30" spans="1:7">
      <c r="A30" s="1351"/>
      <c r="B30" s="1300" t="s">
        <v>482</v>
      </c>
      <c r="C30" s="1337">
        <v>101</v>
      </c>
      <c r="D30" s="1337">
        <v>339</v>
      </c>
      <c r="E30" s="2222">
        <v>379</v>
      </c>
      <c r="F30" s="1347">
        <v>587</v>
      </c>
      <c r="G30" s="1337">
        <v>735</v>
      </c>
    </row>
    <row r="31" spans="1:7">
      <c r="A31" s="1351"/>
      <c r="B31" s="1300" t="s">
        <v>500</v>
      </c>
      <c r="C31" s="1337">
        <v>1093</v>
      </c>
      <c r="D31" s="1337">
        <v>1290</v>
      </c>
      <c r="E31" s="2221">
        <v>2178</v>
      </c>
      <c r="F31" s="1347">
        <v>970</v>
      </c>
      <c r="G31" s="1337">
        <v>1858</v>
      </c>
    </row>
    <row r="32" spans="1:7" ht="15" thickBot="1">
      <c r="A32" s="1351"/>
      <c r="B32" s="1813" t="s">
        <v>26</v>
      </c>
      <c r="C32" s="1145">
        <v>1249</v>
      </c>
      <c r="D32" s="1145">
        <v>1698</v>
      </c>
      <c r="E32" s="1145">
        <v>2709</v>
      </c>
      <c r="F32" s="1145">
        <f>SUM(F27:F31)</f>
        <v>1655</v>
      </c>
      <c r="G32" s="1145">
        <f>SUM(G27:G31)</f>
        <v>3067</v>
      </c>
    </row>
    <row r="33" spans="1:8" ht="15" thickTop="1">
      <c r="A33" s="1351"/>
      <c r="B33" s="1813"/>
      <c r="C33" s="668"/>
      <c r="D33" s="668"/>
      <c r="E33" s="1813"/>
      <c r="F33" s="1813"/>
      <c r="G33" s="1813"/>
    </row>
    <row r="34" spans="1:8">
      <c r="A34" s="1351"/>
      <c r="B34" s="1813"/>
      <c r="C34" s="668"/>
      <c r="D34" s="668"/>
      <c r="E34" s="1813"/>
      <c r="F34" s="1813"/>
      <c r="G34" s="756">
        <v>188</v>
      </c>
      <c r="H34" s="1041"/>
    </row>
    <row r="35" spans="1:8">
      <c r="A35" s="1351"/>
      <c r="B35" s="1813"/>
      <c r="C35" s="668"/>
      <c r="D35" s="668"/>
      <c r="E35" s="1813"/>
      <c r="F35" s="1813"/>
      <c r="G35" s="1813"/>
    </row>
    <row r="36" spans="1:8">
      <c r="A36" s="1351"/>
      <c r="B36" s="1833" t="s">
        <v>834</v>
      </c>
      <c r="C36" s="668"/>
      <c r="D36" s="668"/>
      <c r="E36" s="1833"/>
      <c r="F36" s="1833"/>
      <c r="G36" s="1833"/>
    </row>
    <row r="37" spans="1:8">
      <c r="A37" s="1351"/>
      <c r="B37" s="668"/>
      <c r="C37" s="668"/>
      <c r="D37" s="668"/>
      <c r="E37" s="1813"/>
      <c r="F37" s="668"/>
      <c r="G37" s="668"/>
    </row>
    <row r="38" spans="1:8">
      <c r="A38" s="2218"/>
      <c r="B38" s="1470" t="s">
        <v>649</v>
      </c>
      <c r="C38" s="2220"/>
      <c r="D38" s="2220"/>
      <c r="E38" s="2220"/>
      <c r="F38" s="1471"/>
      <c r="G38" s="1471"/>
    </row>
    <row r="39" spans="1:8">
      <c r="A39" s="1833"/>
      <c r="B39" s="1470"/>
      <c r="C39" s="1339">
        <v>2015</v>
      </c>
      <c r="D39" s="1339">
        <v>2016</v>
      </c>
      <c r="E39" s="1338">
        <v>2017</v>
      </c>
      <c r="F39" s="1338" t="s">
        <v>984</v>
      </c>
      <c r="G39" s="1338" t="s">
        <v>983</v>
      </c>
    </row>
    <row r="40" spans="1:8">
      <c r="A40" s="1351"/>
      <c r="B40" s="1300" t="s">
        <v>479</v>
      </c>
      <c r="C40" s="1337">
        <v>4424</v>
      </c>
      <c r="D40" s="1337">
        <v>4326</v>
      </c>
      <c r="E40" s="1337">
        <v>4902</v>
      </c>
      <c r="F40" s="1300">
        <v>4638</v>
      </c>
      <c r="G40" s="1300">
        <v>5404</v>
      </c>
    </row>
    <row r="41" spans="1:8">
      <c r="A41" s="1351"/>
      <c r="B41" s="1300" t="s">
        <v>480</v>
      </c>
      <c r="C41" s="1337">
        <v>351</v>
      </c>
      <c r="D41" s="1337">
        <v>385</v>
      </c>
      <c r="E41" s="1337">
        <v>377</v>
      </c>
      <c r="F41" s="1300">
        <v>359</v>
      </c>
      <c r="G41" s="1300">
        <v>857</v>
      </c>
    </row>
    <row r="42" spans="1:8">
      <c r="A42" s="1596"/>
      <c r="B42" s="1300" t="s">
        <v>481</v>
      </c>
      <c r="C42" s="1337">
        <v>5755</v>
      </c>
      <c r="D42" s="1337">
        <v>38</v>
      </c>
      <c r="E42" s="1337">
        <v>98</v>
      </c>
      <c r="F42" s="1300">
        <v>7413</v>
      </c>
      <c r="G42" s="1300">
        <v>7656</v>
      </c>
    </row>
    <row r="43" spans="1:8">
      <c r="A43" s="1351"/>
      <c r="B43" s="1300" t="s">
        <v>482</v>
      </c>
      <c r="C43" s="1337">
        <v>11202</v>
      </c>
      <c r="D43" s="1337">
        <v>10250</v>
      </c>
      <c r="E43" s="1337">
        <v>9159</v>
      </c>
      <c r="F43" s="1300">
        <v>8301</v>
      </c>
      <c r="G43" s="1300">
        <v>8073</v>
      </c>
    </row>
    <row r="44" spans="1:8">
      <c r="A44" s="1351"/>
      <c r="B44" s="1300" t="s">
        <v>500</v>
      </c>
      <c r="C44" s="1344">
        <v>0</v>
      </c>
      <c r="D44" s="1337">
        <v>5519</v>
      </c>
      <c r="E44" s="1300">
        <v>6694</v>
      </c>
      <c r="F44" s="1300">
        <v>5673</v>
      </c>
      <c r="G44" s="1300">
        <v>3852</v>
      </c>
    </row>
    <row r="45" spans="1:8" ht="15" thickBot="1">
      <c r="A45" s="1351"/>
      <c r="B45" s="1813" t="s">
        <v>26</v>
      </c>
      <c r="C45" s="1145">
        <v>21732</v>
      </c>
      <c r="D45" s="1145">
        <v>20518</v>
      </c>
      <c r="E45" s="1145">
        <v>21230</v>
      </c>
      <c r="F45" s="1145">
        <f>SUM(F40:F44)</f>
        <v>26384</v>
      </c>
      <c r="G45" s="1145">
        <f>SUM(G40:G44)</f>
        <v>25842</v>
      </c>
    </row>
    <row r="46" spans="1:8" ht="15" thickTop="1">
      <c r="A46" s="1351"/>
      <c r="B46" s="1813"/>
      <c r="C46" s="668"/>
      <c r="D46" s="668"/>
      <c r="E46" s="1813"/>
      <c r="F46" s="1813"/>
      <c r="G46" s="1813"/>
    </row>
    <row r="47" spans="1:8">
      <c r="A47" s="1351"/>
      <c r="B47" s="1813"/>
      <c r="C47" s="668"/>
      <c r="D47" s="668"/>
      <c r="E47" s="1813"/>
      <c r="F47" s="1813"/>
      <c r="G47" s="1813"/>
    </row>
    <row r="48" spans="1:8">
      <c r="A48" s="2218"/>
      <c r="B48" s="1470" t="s">
        <v>650</v>
      </c>
      <c r="C48" s="2220"/>
      <c r="D48" s="2220"/>
      <c r="E48" s="2220"/>
      <c r="F48" s="1471"/>
      <c r="G48" s="1471"/>
    </row>
    <row r="49" spans="1:7">
      <c r="A49" s="1833"/>
      <c r="B49" s="1470"/>
      <c r="C49" s="1339">
        <v>2015</v>
      </c>
      <c r="D49" s="1339">
        <v>2016</v>
      </c>
      <c r="E49" s="1338">
        <v>2017</v>
      </c>
      <c r="F49" s="1338" t="s">
        <v>984</v>
      </c>
      <c r="G49" s="1338" t="s">
        <v>983</v>
      </c>
    </row>
    <row r="50" spans="1:7">
      <c r="A50" s="1351"/>
      <c r="B50" s="1300" t="s">
        <v>479</v>
      </c>
      <c r="C50" s="1337">
        <v>83</v>
      </c>
      <c r="D50" s="1337">
        <v>113</v>
      </c>
      <c r="E50" s="1337">
        <v>83</v>
      </c>
      <c r="F50" s="1300">
        <v>206</v>
      </c>
      <c r="G50" s="1300">
        <v>151</v>
      </c>
    </row>
    <row r="51" spans="1:7">
      <c r="A51" s="1351"/>
      <c r="B51" s="1300" t="s">
        <v>480</v>
      </c>
      <c r="C51" s="1337">
        <v>13</v>
      </c>
      <c r="D51" s="1337">
        <v>3</v>
      </c>
      <c r="E51" s="1337">
        <v>19</v>
      </c>
      <c r="F51" s="1300">
        <v>16</v>
      </c>
      <c r="G51" s="1300">
        <v>21</v>
      </c>
    </row>
    <row r="52" spans="1:7">
      <c r="A52" s="1351"/>
      <c r="B52" s="1300" t="s">
        <v>481</v>
      </c>
      <c r="C52" s="1337">
        <v>0</v>
      </c>
      <c r="D52" s="1337">
        <v>0</v>
      </c>
      <c r="E52" s="1337">
        <v>2</v>
      </c>
      <c r="F52" s="1300">
        <v>2</v>
      </c>
      <c r="G52" s="1300"/>
    </row>
    <row r="53" spans="1:7">
      <c r="A53" s="1596"/>
      <c r="B53" s="1300" t="s">
        <v>482</v>
      </c>
      <c r="C53" s="1337">
        <v>980</v>
      </c>
      <c r="D53" s="1337">
        <v>1057</v>
      </c>
      <c r="E53" s="1337">
        <v>1163</v>
      </c>
      <c r="F53" s="1300">
        <v>1845</v>
      </c>
      <c r="G53" s="1300">
        <v>2430</v>
      </c>
    </row>
    <row r="54" spans="1:7">
      <c r="A54" s="1351"/>
      <c r="B54" s="1300" t="s">
        <v>500</v>
      </c>
      <c r="C54" s="1337">
        <v>0</v>
      </c>
      <c r="D54" s="1337">
        <v>0</v>
      </c>
      <c r="E54" s="1337"/>
      <c r="F54" s="1300"/>
      <c r="G54" s="1300"/>
    </row>
    <row r="55" spans="1:7" ht="15" thickBot="1">
      <c r="A55" s="1351"/>
      <c r="B55" s="1813" t="s">
        <v>26</v>
      </c>
      <c r="C55" s="1145">
        <v>1076</v>
      </c>
      <c r="D55" s="1145">
        <v>1173</v>
      </c>
      <c r="E55" s="1145">
        <v>1267</v>
      </c>
      <c r="F55" s="1145">
        <f>SUM(F50:F54)</f>
        <v>2069</v>
      </c>
      <c r="G55" s="1145">
        <f>SUM(G50:G54)</f>
        <v>2602</v>
      </c>
    </row>
    <row r="56" spans="1:7" ht="15" thickTop="1">
      <c r="A56" s="1351"/>
      <c r="B56" s="1813"/>
      <c r="C56" s="668"/>
      <c r="D56" s="668"/>
      <c r="E56" s="1813"/>
      <c r="F56" s="1813"/>
      <c r="G56" s="1813"/>
    </row>
    <row r="57" spans="1:7">
      <c r="A57" s="1351"/>
      <c r="B57" s="1813"/>
      <c r="C57" s="668"/>
      <c r="D57" s="668"/>
      <c r="E57" s="1813"/>
      <c r="F57" s="1813"/>
      <c r="G57" s="1813"/>
    </row>
    <row r="58" spans="1:7">
      <c r="A58" s="2218"/>
      <c r="B58" s="1470" t="s">
        <v>651</v>
      </c>
      <c r="C58" s="2220"/>
      <c r="D58" s="2220"/>
      <c r="E58" s="2220"/>
      <c r="F58" s="1471"/>
      <c r="G58" s="1471"/>
    </row>
    <row r="59" spans="1:7">
      <c r="A59" s="1833"/>
      <c r="B59" s="1470"/>
      <c r="C59" s="1339">
        <v>2015</v>
      </c>
      <c r="D59" s="1339">
        <v>2016</v>
      </c>
      <c r="E59" s="1338">
        <v>2017</v>
      </c>
      <c r="F59" s="1338" t="s">
        <v>984</v>
      </c>
      <c r="G59" s="1338" t="s">
        <v>983</v>
      </c>
    </row>
    <row r="60" spans="1:7">
      <c r="A60" s="1351"/>
      <c r="B60" s="1300" t="s">
        <v>479</v>
      </c>
      <c r="C60" s="1348">
        <v>25246</v>
      </c>
      <c r="D60" s="1348">
        <v>25223</v>
      </c>
      <c r="E60" s="1337">
        <v>23096</v>
      </c>
      <c r="F60" s="1337">
        <v>32896</v>
      </c>
      <c r="G60" s="1337">
        <v>31332</v>
      </c>
    </row>
    <row r="61" spans="1:7">
      <c r="A61" s="1351"/>
      <c r="B61" s="1300" t="s">
        <v>480</v>
      </c>
      <c r="C61" s="1348">
        <v>1429</v>
      </c>
      <c r="D61" s="1348">
        <v>1055</v>
      </c>
      <c r="E61" s="1337">
        <v>1862</v>
      </c>
      <c r="F61" s="1337">
        <v>1710</v>
      </c>
      <c r="G61" s="1337">
        <v>1747</v>
      </c>
    </row>
    <row r="62" spans="1:7">
      <c r="A62" s="1351"/>
      <c r="B62" s="1300" t="s">
        <v>481</v>
      </c>
      <c r="C62" s="1348">
        <v>1545</v>
      </c>
      <c r="D62" s="1348">
        <v>2371</v>
      </c>
      <c r="E62" s="1337">
        <v>2459</v>
      </c>
      <c r="F62" s="1337">
        <v>2308</v>
      </c>
      <c r="G62" s="1337">
        <v>2327</v>
      </c>
    </row>
    <row r="63" spans="1:7">
      <c r="A63" s="1351"/>
      <c r="B63" s="1300" t="s">
        <v>482</v>
      </c>
      <c r="C63" s="1348">
        <v>10761</v>
      </c>
      <c r="D63" s="1348">
        <v>10789</v>
      </c>
      <c r="E63" s="1337">
        <v>11176</v>
      </c>
      <c r="F63" s="1300">
        <v>19413</v>
      </c>
      <c r="G63" s="1337">
        <v>16628</v>
      </c>
    </row>
    <row r="64" spans="1:7">
      <c r="A64" s="1596"/>
      <c r="B64" s="1300" t="s">
        <v>500</v>
      </c>
      <c r="C64" s="1348">
        <v>67826</v>
      </c>
      <c r="D64" s="1348">
        <v>66708</v>
      </c>
      <c r="E64" s="1300">
        <v>68781</v>
      </c>
      <c r="F64" s="1337">
        <v>68902</v>
      </c>
      <c r="G64" s="1337">
        <v>75799</v>
      </c>
    </row>
    <row r="65" spans="1:7" ht="15" thickBot="1">
      <c r="A65" s="1351"/>
      <c r="B65" s="1813" t="s">
        <v>26</v>
      </c>
      <c r="C65" s="1145">
        <v>106807</v>
      </c>
      <c r="D65" s="1145">
        <v>106146</v>
      </c>
      <c r="E65" s="1145">
        <v>107374</v>
      </c>
      <c r="F65" s="1145">
        <f>SUM(F60:F64)</f>
        <v>125229</v>
      </c>
      <c r="G65" s="1145">
        <f>SUM(G60:G64)</f>
        <v>127833</v>
      </c>
    </row>
    <row r="66" spans="1:7" ht="15" thickTop="1">
      <c r="A66" s="1351"/>
      <c r="B66" s="1813"/>
      <c r="C66" s="668"/>
      <c r="D66" s="668"/>
      <c r="E66" s="1813"/>
      <c r="F66" s="1813"/>
      <c r="G66" s="1813"/>
    </row>
    <row r="67" spans="1:7">
      <c r="A67" s="1351"/>
      <c r="B67" s="1813"/>
      <c r="C67" s="668"/>
      <c r="D67" s="668"/>
      <c r="E67" s="1813"/>
      <c r="F67" s="1813"/>
      <c r="G67" s="756">
        <v>189</v>
      </c>
    </row>
    <row r="68" spans="1:7">
      <c r="A68" s="1351"/>
      <c r="B68" s="1813"/>
      <c r="C68" s="668"/>
      <c r="D68" s="668"/>
      <c r="E68" s="1813"/>
      <c r="F68" s="1813"/>
      <c r="G68" s="1813"/>
    </row>
    <row r="69" spans="1:7">
      <c r="A69" s="1351"/>
      <c r="B69" s="1833" t="s">
        <v>834</v>
      </c>
      <c r="C69" s="668"/>
      <c r="D69" s="668"/>
      <c r="E69" s="1813"/>
      <c r="F69" s="1813"/>
      <c r="G69" s="1813"/>
    </row>
    <row r="70" spans="1:7">
      <c r="A70" s="1351"/>
      <c r="B70" s="1833"/>
      <c r="C70" s="668"/>
      <c r="D70" s="668"/>
      <c r="E70" s="1813"/>
      <c r="F70" s="1813"/>
      <c r="G70" s="1813"/>
    </row>
    <row r="71" spans="1:7">
      <c r="A71" s="2218"/>
      <c r="B71" s="1470" t="s">
        <v>666</v>
      </c>
      <c r="C71" s="2220"/>
      <c r="D71" s="2220"/>
      <c r="E71" s="2220"/>
      <c r="F71" s="1471"/>
      <c r="G71" s="1471"/>
    </row>
    <row r="72" spans="1:7">
      <c r="A72" s="1833"/>
      <c r="B72" s="1470"/>
      <c r="C72" s="1339">
        <v>2015</v>
      </c>
      <c r="D72" s="1339">
        <v>2016</v>
      </c>
      <c r="E72" s="1338">
        <v>2017</v>
      </c>
      <c r="F72" s="1338" t="s">
        <v>984</v>
      </c>
      <c r="G72" s="1338" t="s">
        <v>983</v>
      </c>
    </row>
    <row r="73" spans="1:7">
      <c r="A73" s="1351"/>
      <c r="B73" s="1300" t="s">
        <v>479</v>
      </c>
      <c r="C73" s="1337">
        <v>338</v>
      </c>
      <c r="D73" s="1337">
        <v>160</v>
      </c>
      <c r="E73" s="1337">
        <v>369</v>
      </c>
      <c r="F73" s="1337">
        <v>815</v>
      </c>
      <c r="G73" s="1337">
        <v>911</v>
      </c>
    </row>
    <row r="74" spans="1:7">
      <c r="A74" s="1351"/>
      <c r="B74" s="1300" t="s">
        <v>480</v>
      </c>
      <c r="C74" s="1337">
        <v>64</v>
      </c>
      <c r="D74" s="1337">
        <v>59</v>
      </c>
      <c r="E74" s="1337">
        <v>87</v>
      </c>
      <c r="F74" s="1337">
        <v>88</v>
      </c>
      <c r="G74" s="1337">
        <v>627</v>
      </c>
    </row>
    <row r="75" spans="1:7">
      <c r="A75" s="1351"/>
      <c r="B75" s="1300" t="s">
        <v>481</v>
      </c>
      <c r="C75" s="1337">
        <v>23</v>
      </c>
      <c r="D75" s="1337">
        <v>42</v>
      </c>
      <c r="E75" s="1337">
        <v>34</v>
      </c>
      <c r="F75" s="1337">
        <v>43</v>
      </c>
      <c r="G75" s="1337">
        <v>48</v>
      </c>
    </row>
    <row r="76" spans="1:7">
      <c r="A76" s="1351"/>
      <c r="B76" s="1300" t="s">
        <v>482</v>
      </c>
      <c r="C76" s="1337">
        <v>374</v>
      </c>
      <c r="D76" s="1337">
        <v>397</v>
      </c>
      <c r="E76" s="1337">
        <v>464</v>
      </c>
      <c r="F76" s="1337">
        <v>525</v>
      </c>
      <c r="G76" s="1337">
        <v>500</v>
      </c>
    </row>
    <row r="77" spans="1:7">
      <c r="A77" s="1351"/>
      <c r="B77" s="1300" t="s">
        <v>500</v>
      </c>
      <c r="C77" s="1337">
        <v>2470</v>
      </c>
      <c r="D77" s="1337">
        <v>2462</v>
      </c>
      <c r="E77" s="1337">
        <v>3059</v>
      </c>
      <c r="F77" s="1337">
        <v>2793</v>
      </c>
      <c r="G77" s="1337">
        <v>3083</v>
      </c>
    </row>
    <row r="78" spans="1:7" ht="15" thickBot="1">
      <c r="A78" s="1596"/>
      <c r="B78" s="1813" t="s">
        <v>26</v>
      </c>
      <c r="C78" s="1145">
        <v>3269</v>
      </c>
      <c r="D78" s="1145">
        <v>3120</v>
      </c>
      <c r="E78" s="1145">
        <v>4013</v>
      </c>
      <c r="F78" s="1145">
        <f>SUM(F73:F77)</f>
        <v>4264</v>
      </c>
      <c r="G78" s="1145">
        <f>SUM(G73:G77)</f>
        <v>5169</v>
      </c>
    </row>
    <row r="79" spans="1:7" ht="15" thickTop="1">
      <c r="A79" s="1596"/>
      <c r="B79" s="1813"/>
      <c r="C79" s="668"/>
      <c r="D79" s="668"/>
      <c r="E79" s="1813"/>
      <c r="F79" s="1813"/>
      <c r="G79" s="1813"/>
    </row>
    <row r="80" spans="1:7">
      <c r="A80" s="1596"/>
      <c r="B80" s="668"/>
      <c r="C80" s="668"/>
      <c r="D80" s="668"/>
      <c r="E80" s="1813"/>
      <c r="F80" s="668"/>
      <c r="G80" s="668"/>
    </row>
    <row r="81" spans="1:23">
      <c r="A81" s="1596"/>
      <c r="B81" s="668"/>
      <c r="C81" s="668"/>
      <c r="D81" s="668"/>
      <c r="E81" s="1813"/>
      <c r="F81" s="668"/>
      <c r="G81" s="668"/>
    </row>
    <row r="82" spans="1:23">
      <c r="A82" s="2218"/>
      <c r="B82" s="1470" t="s">
        <v>653</v>
      </c>
      <c r="C82" s="2220"/>
      <c r="D82" s="2220"/>
      <c r="E82" s="2220"/>
      <c r="F82" s="1471"/>
      <c r="G82" s="1471"/>
    </row>
    <row r="83" spans="1:23">
      <c r="A83" s="1833"/>
      <c r="B83" s="1470"/>
      <c r="C83" s="1339">
        <v>2015</v>
      </c>
      <c r="D83" s="1339">
        <v>2016</v>
      </c>
      <c r="E83" s="1338">
        <v>2017</v>
      </c>
      <c r="F83" s="1338" t="s">
        <v>984</v>
      </c>
      <c r="G83" s="1338" t="s">
        <v>983</v>
      </c>
    </row>
    <row r="84" spans="1:23">
      <c r="A84" s="1351"/>
      <c r="B84" s="1300" t="s">
        <v>479</v>
      </c>
      <c r="C84" s="1337">
        <v>637</v>
      </c>
      <c r="D84" s="1337">
        <v>677</v>
      </c>
      <c r="E84" s="1337">
        <v>1008</v>
      </c>
      <c r="F84" s="1337">
        <v>2330</v>
      </c>
      <c r="G84" s="1337">
        <v>3260</v>
      </c>
    </row>
    <row r="85" spans="1:23">
      <c r="A85" s="1351"/>
      <c r="B85" s="1300" t="s">
        <v>480</v>
      </c>
      <c r="C85" s="1337">
        <v>460</v>
      </c>
      <c r="D85" s="1337">
        <v>1572</v>
      </c>
      <c r="E85" s="1337">
        <v>979</v>
      </c>
      <c r="F85" s="1337">
        <v>226</v>
      </c>
      <c r="G85" s="1337">
        <v>266</v>
      </c>
    </row>
    <row r="86" spans="1:23">
      <c r="A86" s="1351"/>
      <c r="B86" s="1300" t="s">
        <v>481</v>
      </c>
      <c r="C86" s="1337">
        <v>16</v>
      </c>
      <c r="D86" s="1337">
        <v>18</v>
      </c>
      <c r="E86" s="1337">
        <v>3</v>
      </c>
      <c r="F86" s="1337">
        <v>27</v>
      </c>
      <c r="G86" s="1337">
        <v>22</v>
      </c>
    </row>
    <row r="87" spans="1:23">
      <c r="A87" s="1351"/>
      <c r="B87" s="1300" t="s">
        <v>482</v>
      </c>
      <c r="C87" s="1337">
        <v>1531</v>
      </c>
      <c r="D87" s="1337">
        <v>1838</v>
      </c>
      <c r="E87" s="1337">
        <v>1951</v>
      </c>
      <c r="F87" s="1337">
        <v>2521</v>
      </c>
      <c r="G87" s="1337">
        <v>3063</v>
      </c>
    </row>
    <row r="88" spans="1:23">
      <c r="A88" s="1351"/>
      <c r="B88" s="1300" t="s">
        <v>500</v>
      </c>
      <c r="C88" s="1337">
        <v>4530</v>
      </c>
      <c r="D88" s="1337">
        <v>5256</v>
      </c>
      <c r="E88" s="1337">
        <v>6066</v>
      </c>
      <c r="F88" s="1337">
        <v>3722</v>
      </c>
      <c r="G88" s="1337">
        <v>7403</v>
      </c>
    </row>
    <row r="89" spans="1:23" ht="15" thickBot="1">
      <c r="A89" s="1351"/>
      <c r="B89" s="1203" t="s">
        <v>26</v>
      </c>
      <c r="C89" s="1145">
        <v>7174</v>
      </c>
      <c r="D89" s="1145">
        <v>9361</v>
      </c>
      <c r="E89" s="1145">
        <v>10007</v>
      </c>
      <c r="F89" s="1145">
        <f>SUM(F84:F88)</f>
        <v>8826</v>
      </c>
      <c r="G89" s="1145">
        <f>SUM(G84:G88)</f>
        <v>14014</v>
      </c>
    </row>
    <row r="90" spans="1:23" ht="15" thickTop="1">
      <c r="A90" s="1351"/>
      <c r="B90" s="1203"/>
      <c r="C90" s="668"/>
      <c r="D90" s="668"/>
      <c r="E90" s="1813"/>
      <c r="F90" s="1203"/>
      <c r="G90" s="1203"/>
    </row>
    <row r="91" spans="1:23">
      <c r="A91" s="1351"/>
      <c r="B91" s="1203"/>
      <c r="C91" s="668"/>
      <c r="D91" s="668"/>
      <c r="E91" s="1813"/>
      <c r="F91" s="1203"/>
      <c r="G91" s="1203"/>
    </row>
    <row r="92" spans="1:23">
      <c r="A92" s="2218"/>
      <c r="B92" s="1470" t="s">
        <v>445</v>
      </c>
      <c r="C92" s="2220"/>
      <c r="D92" s="2220"/>
      <c r="E92" s="2220"/>
      <c r="F92" s="1471"/>
      <c r="G92" s="1471"/>
    </row>
    <row r="93" spans="1:23">
      <c r="A93" s="1833"/>
      <c r="B93" s="1470"/>
      <c r="C93" s="1339">
        <v>2015</v>
      </c>
      <c r="D93" s="1339">
        <v>2016</v>
      </c>
      <c r="E93" s="1338">
        <v>2017</v>
      </c>
      <c r="F93" s="1338" t="s">
        <v>984</v>
      </c>
      <c r="G93" s="1338" t="s">
        <v>983</v>
      </c>
      <c r="H93" s="2223"/>
      <c r="I93" s="2223"/>
      <c r="J93" s="2223"/>
      <c r="K93" s="2223"/>
      <c r="L93" s="2223"/>
      <c r="M93" s="2223"/>
      <c r="N93" s="2223"/>
      <c r="O93" s="2223"/>
      <c r="P93" s="2223"/>
      <c r="Q93" s="2223"/>
      <c r="R93" s="2223"/>
      <c r="S93" s="2223"/>
      <c r="T93" s="2223"/>
      <c r="U93" s="2223"/>
      <c r="V93" s="2223"/>
      <c r="W93" s="2223"/>
    </row>
    <row r="94" spans="1:23">
      <c r="A94" s="1351"/>
      <c r="B94" s="1300" t="s">
        <v>479</v>
      </c>
      <c r="C94" s="2224">
        <v>8034</v>
      </c>
      <c r="D94" s="2224">
        <v>8204</v>
      </c>
      <c r="E94" s="1337">
        <v>7247</v>
      </c>
      <c r="F94" s="1300">
        <f>6201+893</f>
        <v>7094</v>
      </c>
      <c r="G94" s="1337">
        <f>7247+576</f>
        <v>7823</v>
      </c>
      <c r="H94" s="1226"/>
      <c r="I94" s="1226"/>
      <c r="J94" s="1270"/>
      <c r="K94" s="1226"/>
      <c r="L94" s="1226"/>
      <c r="M94" s="1270"/>
      <c r="N94" s="1226"/>
      <c r="O94" s="1226"/>
      <c r="P94" s="1270"/>
      <c r="Q94" s="621"/>
      <c r="R94" s="730"/>
      <c r="S94" s="2211"/>
      <c r="T94" s="621"/>
      <c r="U94" s="1118"/>
      <c r="V94" s="2225"/>
      <c r="W94" s="2223"/>
    </row>
    <row r="95" spans="1:23">
      <c r="A95" s="1351"/>
      <c r="B95" s="1300" t="s">
        <v>480</v>
      </c>
      <c r="C95" s="2224">
        <v>651</v>
      </c>
      <c r="D95" s="2224">
        <v>765</v>
      </c>
      <c r="E95" s="1337">
        <v>743</v>
      </c>
      <c r="F95" s="1300">
        <f>1302+10</f>
        <v>1312</v>
      </c>
      <c r="G95" s="1337">
        <f>1105+13</f>
        <v>1118</v>
      </c>
      <c r="H95" s="1226"/>
      <c r="I95" s="1226"/>
      <c r="J95" s="1270"/>
      <c r="K95" s="1226"/>
      <c r="L95" s="1226"/>
      <c r="M95" s="1270"/>
      <c r="N95" s="1226"/>
      <c r="O95" s="1226"/>
      <c r="P95" s="1270"/>
      <c r="Q95" s="621"/>
      <c r="R95" s="730"/>
      <c r="S95" s="2211"/>
      <c r="T95" s="621"/>
      <c r="U95" s="1118"/>
      <c r="V95" s="2225"/>
      <c r="W95" s="2223"/>
    </row>
    <row r="96" spans="1:23">
      <c r="A96" s="1351"/>
      <c r="B96" s="1300" t="s">
        <v>481</v>
      </c>
      <c r="C96" s="2224">
        <v>16</v>
      </c>
      <c r="D96" s="2224">
        <v>14</v>
      </c>
      <c r="E96" s="1337">
        <v>8</v>
      </c>
      <c r="F96" s="1300">
        <v>6</v>
      </c>
      <c r="G96" s="1337">
        <v>5</v>
      </c>
      <c r="H96" s="1226"/>
      <c r="I96" s="1226"/>
      <c r="J96" s="1270"/>
      <c r="K96" s="1226"/>
      <c r="L96" s="1226"/>
      <c r="M96" s="1270"/>
      <c r="N96" s="1226"/>
      <c r="O96" s="1226"/>
      <c r="P96" s="1270"/>
      <c r="Q96" s="621"/>
      <c r="R96" s="730"/>
      <c r="S96" s="2211"/>
      <c r="T96" s="621"/>
      <c r="U96" s="1118"/>
      <c r="V96" s="2225"/>
      <c r="W96" s="2223"/>
    </row>
    <row r="97" spans="1:23">
      <c r="A97" s="1351"/>
      <c r="B97" s="1300" t="s">
        <v>482</v>
      </c>
      <c r="C97" s="2224">
        <v>2880</v>
      </c>
      <c r="D97" s="2224">
        <v>3181</v>
      </c>
      <c r="E97" s="1337">
        <v>3922</v>
      </c>
      <c r="F97" s="1300">
        <f>5091+40</f>
        <v>5131</v>
      </c>
      <c r="G97" s="1337">
        <f>4954+13</f>
        <v>4967</v>
      </c>
      <c r="H97" s="1226"/>
      <c r="I97" s="1226"/>
      <c r="J97" s="1270"/>
      <c r="K97" s="1226"/>
      <c r="L97" s="1226"/>
      <c r="M97" s="1270"/>
      <c r="N97" s="1226"/>
      <c r="O97" s="1226"/>
      <c r="P97" s="1270"/>
      <c r="Q97" s="621"/>
      <c r="R97" s="730"/>
      <c r="S97" s="2211"/>
      <c r="T97" s="621"/>
      <c r="U97" s="1118"/>
      <c r="V97" s="2225"/>
      <c r="W97" s="2223"/>
    </row>
    <row r="98" spans="1:23">
      <c r="A98" s="1351"/>
      <c r="B98" s="1300" t="s">
        <v>500</v>
      </c>
      <c r="C98" s="2224">
        <v>10275</v>
      </c>
      <c r="D98" s="2224">
        <v>14305</v>
      </c>
      <c r="E98" s="1337">
        <v>14474</v>
      </c>
      <c r="F98" s="1300">
        <f>17645+159</f>
        <v>17804</v>
      </c>
      <c r="G98" s="1337">
        <f>19178+89</f>
        <v>19267</v>
      </c>
      <c r="H98" s="1226"/>
      <c r="I98" s="1226"/>
      <c r="J98" s="1270"/>
      <c r="K98" s="1226"/>
      <c r="L98" s="1226"/>
      <c r="M98" s="1270"/>
      <c r="N98" s="1226"/>
      <c r="O98" s="1226"/>
      <c r="P98" s="1270"/>
      <c r="Q98" s="621"/>
      <c r="R98" s="730"/>
      <c r="S98" s="2211"/>
      <c r="T98" s="621"/>
      <c r="U98" s="1118"/>
      <c r="V98" s="2225"/>
      <c r="W98" s="2223"/>
    </row>
    <row r="99" spans="1:23" ht="15" thickBot="1">
      <c r="A99" s="1351"/>
      <c r="B99" s="1813" t="s">
        <v>26</v>
      </c>
      <c r="C99" s="1145">
        <v>21856</v>
      </c>
      <c r="D99" s="1145">
        <v>26469</v>
      </c>
      <c r="E99" s="1145">
        <v>26394</v>
      </c>
      <c r="F99" s="1145">
        <f>SUM(F94:F98)</f>
        <v>31347</v>
      </c>
      <c r="G99" s="1145">
        <f>SUM(G94:G98)</f>
        <v>33180</v>
      </c>
      <c r="H99" s="2223"/>
      <c r="I99" s="2223"/>
      <c r="J99" s="2223"/>
      <c r="K99" s="2223"/>
      <c r="L99" s="2223"/>
      <c r="M99" s="2223"/>
      <c r="N99" s="2223"/>
      <c r="O99" s="2223"/>
      <c r="P99" s="2223"/>
      <c r="Q99" s="2223"/>
      <c r="R99" s="2223"/>
      <c r="S99" s="2223"/>
      <c r="T99" s="2223"/>
      <c r="U99" s="2223"/>
      <c r="V99" s="2223"/>
      <c r="W99" s="2223"/>
    </row>
    <row r="100" spans="1:23" ht="15" thickTop="1">
      <c r="A100" s="2226"/>
      <c r="H100" s="2223"/>
      <c r="I100" s="2223"/>
      <c r="J100" s="2223"/>
      <c r="K100" s="2223"/>
      <c r="L100" s="2223"/>
      <c r="M100" s="2223"/>
      <c r="N100" s="2223"/>
      <c r="O100" s="2223"/>
      <c r="P100" s="2223"/>
      <c r="Q100" s="2223"/>
      <c r="R100" s="2223"/>
      <c r="S100" s="2223"/>
      <c r="T100" s="2223"/>
      <c r="U100" s="2223"/>
      <c r="V100" s="2223"/>
      <c r="W100" s="2223"/>
    </row>
    <row r="101" spans="1:23">
      <c r="A101" s="2226"/>
      <c r="G101" s="2218">
        <v>190</v>
      </c>
      <c r="H101" s="2223"/>
      <c r="I101" s="2223"/>
      <c r="J101" s="2223"/>
      <c r="K101" s="2223"/>
      <c r="L101" s="2223"/>
      <c r="M101" s="2223"/>
      <c r="N101" s="2223"/>
      <c r="O101" s="2223"/>
      <c r="P101" s="2223"/>
      <c r="Q101" s="2223"/>
      <c r="R101" s="2223"/>
      <c r="S101" s="2223"/>
      <c r="T101" s="2223"/>
      <c r="U101" s="2223"/>
      <c r="V101" s="2223"/>
      <c r="W101" s="2223"/>
    </row>
    <row r="102" spans="1:23">
      <c r="A102" s="2226"/>
      <c r="H102" s="2223"/>
      <c r="I102" s="2223"/>
      <c r="J102" s="2223"/>
      <c r="K102" s="2223"/>
      <c r="L102" s="2223"/>
      <c r="M102" s="2223"/>
      <c r="N102" s="2223"/>
      <c r="O102" s="2223"/>
      <c r="P102" s="2223"/>
      <c r="Q102" s="2223"/>
      <c r="R102" s="2223"/>
      <c r="S102" s="2223"/>
      <c r="T102" s="2223"/>
      <c r="U102" s="2223"/>
      <c r="V102" s="2223"/>
      <c r="W102" s="2223"/>
    </row>
    <row r="103" spans="1:23">
      <c r="A103" s="2226"/>
      <c r="B103" s="1833" t="s">
        <v>834</v>
      </c>
      <c r="H103" s="2223"/>
      <c r="I103" s="2223"/>
      <c r="J103" s="2223"/>
      <c r="K103" s="2223"/>
      <c r="L103" s="2223"/>
      <c r="M103" s="2223"/>
      <c r="N103" s="2223"/>
      <c r="O103" s="2223"/>
      <c r="P103" s="2223"/>
      <c r="Q103" s="2223"/>
      <c r="R103" s="2223"/>
      <c r="S103" s="2223"/>
      <c r="T103" s="2223"/>
      <c r="U103" s="2223"/>
      <c r="V103" s="2223"/>
      <c r="W103" s="2223"/>
    </row>
    <row r="104" spans="1:23">
      <c r="A104" s="2227"/>
      <c r="B104" s="2220"/>
      <c r="C104" s="2220"/>
      <c r="D104" s="2220"/>
      <c r="E104" s="2220"/>
      <c r="F104" s="2220"/>
      <c r="G104" s="2220"/>
    </row>
    <row r="105" spans="1:23">
      <c r="A105" s="2218"/>
      <c r="B105" s="1470" t="s">
        <v>437</v>
      </c>
      <c r="C105" s="2220"/>
      <c r="D105" s="2220"/>
      <c r="E105" s="2220"/>
      <c r="F105" s="1471"/>
      <c r="G105" s="1471"/>
    </row>
    <row r="106" spans="1:23">
      <c r="A106" s="1833"/>
      <c r="B106" s="1470"/>
      <c r="C106" s="1339">
        <v>2015</v>
      </c>
      <c r="D106" s="1339">
        <v>2016</v>
      </c>
      <c r="E106" s="1338">
        <v>2017</v>
      </c>
      <c r="F106" s="1338" t="s">
        <v>984</v>
      </c>
      <c r="G106" s="1338" t="s">
        <v>983</v>
      </c>
    </row>
    <row r="107" spans="1:23">
      <c r="A107" s="1351"/>
      <c r="B107" s="1300" t="s">
        <v>479</v>
      </c>
      <c r="C107" s="1337">
        <v>383</v>
      </c>
      <c r="D107" s="1337">
        <v>257</v>
      </c>
      <c r="E107" s="1337">
        <v>257</v>
      </c>
      <c r="F107" s="1300">
        <v>1046</v>
      </c>
      <c r="G107" s="1300">
        <v>1706</v>
      </c>
    </row>
    <row r="108" spans="1:23">
      <c r="A108" s="1351"/>
      <c r="B108" s="1300" t="s">
        <v>480</v>
      </c>
      <c r="C108" s="1337">
        <v>26</v>
      </c>
      <c r="D108" s="1337">
        <v>33</v>
      </c>
      <c r="E108" s="1337">
        <v>33</v>
      </c>
      <c r="F108" s="1300">
        <v>35</v>
      </c>
      <c r="G108" s="1300">
        <v>32</v>
      </c>
    </row>
    <row r="109" spans="1:23">
      <c r="A109" s="1351"/>
      <c r="B109" s="1300" t="s">
        <v>481</v>
      </c>
      <c r="C109" s="1337">
        <v>1</v>
      </c>
      <c r="D109" s="1337">
        <v>0</v>
      </c>
      <c r="E109" s="1337"/>
      <c r="F109" s="1300"/>
      <c r="G109" s="1300"/>
    </row>
    <row r="110" spans="1:23">
      <c r="A110" s="1351"/>
      <c r="B110" s="1300" t="s">
        <v>482</v>
      </c>
      <c r="C110" s="1337">
        <v>276</v>
      </c>
      <c r="D110" s="1337">
        <v>326</v>
      </c>
      <c r="E110" s="1337">
        <v>228</v>
      </c>
      <c r="F110" s="1300">
        <v>168</v>
      </c>
      <c r="G110" s="1300">
        <v>155</v>
      </c>
    </row>
    <row r="111" spans="1:23">
      <c r="A111" s="1351"/>
      <c r="B111" s="1300" t="s">
        <v>603</v>
      </c>
      <c r="C111" s="1337">
        <v>1987</v>
      </c>
      <c r="D111" s="1337">
        <v>2823</v>
      </c>
      <c r="E111" s="1337">
        <v>2823</v>
      </c>
      <c r="F111" s="1300">
        <v>1260</v>
      </c>
      <c r="G111" s="1300">
        <v>956</v>
      </c>
    </row>
    <row r="112" spans="1:23" ht="15" thickBot="1">
      <c r="A112" s="1351"/>
      <c r="B112" s="1203" t="s">
        <v>26</v>
      </c>
      <c r="C112" s="1145">
        <v>2673</v>
      </c>
      <c r="D112" s="1145">
        <v>3439</v>
      </c>
      <c r="E112" s="1145">
        <v>3341</v>
      </c>
      <c r="F112" s="1145">
        <f>SUM(F107:F111)</f>
        <v>2509</v>
      </c>
      <c r="G112" s="1145">
        <f>SUM(G107:G111)</f>
        <v>2849</v>
      </c>
    </row>
    <row r="113" spans="1:8" ht="15" thickTop="1">
      <c r="A113" s="1351"/>
      <c r="B113" s="1203"/>
      <c r="C113" s="668"/>
      <c r="D113" s="668"/>
      <c r="E113" s="1813"/>
      <c r="F113" s="1203"/>
      <c r="G113" s="1203"/>
    </row>
    <row r="114" spans="1:8">
      <c r="A114" s="1351"/>
      <c r="B114" s="668"/>
      <c r="C114" s="668"/>
      <c r="D114" s="668"/>
      <c r="E114" s="1813"/>
      <c r="F114" s="668"/>
      <c r="G114" s="668"/>
    </row>
    <row r="115" spans="1:8">
      <c r="A115" s="2218"/>
      <c r="B115" s="1470" t="s">
        <v>655</v>
      </c>
      <c r="C115" s="2220"/>
      <c r="D115" s="2220"/>
      <c r="E115" s="2220"/>
      <c r="F115" s="1471"/>
      <c r="G115" s="1471"/>
    </row>
    <row r="116" spans="1:8">
      <c r="A116" s="1833"/>
      <c r="B116" s="1470"/>
      <c r="C116" s="1339">
        <v>2015</v>
      </c>
      <c r="D116" s="1339">
        <v>2016</v>
      </c>
      <c r="E116" s="1338">
        <v>2017</v>
      </c>
      <c r="F116" s="1338" t="s">
        <v>984</v>
      </c>
      <c r="G116" s="1338" t="s">
        <v>983</v>
      </c>
    </row>
    <row r="117" spans="1:8">
      <c r="A117" s="1351"/>
      <c r="B117" s="1300" t="s">
        <v>479</v>
      </c>
      <c r="C117" s="1337">
        <v>0</v>
      </c>
      <c r="D117" s="1337">
        <v>0</v>
      </c>
      <c r="E117" s="1337">
        <v>1</v>
      </c>
      <c r="F117" s="1300">
        <v>176</v>
      </c>
      <c r="G117" s="1300">
        <v>347</v>
      </c>
    </row>
    <row r="118" spans="1:8">
      <c r="A118" s="1351"/>
      <c r="B118" s="1300" t="s">
        <v>480</v>
      </c>
      <c r="C118" s="1337">
        <v>729</v>
      </c>
      <c r="D118" s="1337">
        <v>1055</v>
      </c>
      <c r="E118" s="1337">
        <v>3313</v>
      </c>
      <c r="F118" s="1300">
        <v>3727</v>
      </c>
      <c r="G118" s="1300">
        <v>2869</v>
      </c>
    </row>
    <row r="119" spans="1:8">
      <c r="A119" s="1351"/>
      <c r="B119" s="1300" t="s">
        <v>481</v>
      </c>
      <c r="C119" s="1337">
        <v>46</v>
      </c>
      <c r="D119" s="1337">
        <v>62</v>
      </c>
      <c r="E119" s="1337">
        <v>114</v>
      </c>
      <c r="F119" s="1300">
        <v>183</v>
      </c>
      <c r="G119" s="1300">
        <v>171</v>
      </c>
    </row>
    <row r="120" spans="1:8">
      <c r="A120" s="1351"/>
      <c r="B120" s="1300" t="s">
        <v>482</v>
      </c>
      <c r="C120" s="1337">
        <v>139</v>
      </c>
      <c r="D120" s="1337">
        <v>305</v>
      </c>
      <c r="E120" s="1337">
        <v>354</v>
      </c>
      <c r="F120" s="1300">
        <v>743</v>
      </c>
      <c r="G120" s="1300">
        <v>1660</v>
      </c>
    </row>
    <row r="121" spans="1:8">
      <c r="A121" s="1351"/>
      <c r="B121" s="1300" t="s">
        <v>500</v>
      </c>
      <c r="C121" s="1337">
        <v>363</v>
      </c>
      <c r="D121" s="1348">
        <v>646</v>
      </c>
      <c r="E121" s="1348">
        <v>1023</v>
      </c>
      <c r="F121" s="1300">
        <v>999</v>
      </c>
      <c r="G121" s="1300">
        <v>1298</v>
      </c>
    </row>
    <row r="122" spans="1:8" ht="15" thickBot="1">
      <c r="A122" s="1351"/>
      <c r="B122" s="1813" t="s">
        <v>26</v>
      </c>
      <c r="C122" s="1145">
        <v>1277</v>
      </c>
      <c r="D122" s="1145">
        <v>2068</v>
      </c>
      <c r="E122" s="1145">
        <v>4805</v>
      </c>
      <c r="F122" s="1145">
        <f>SUM(F117:F121)</f>
        <v>5828</v>
      </c>
      <c r="G122" s="1145">
        <f>SUM(G117:G121)</f>
        <v>6345</v>
      </c>
    </row>
    <row r="123" spans="1:8" ht="15" thickTop="1">
      <c r="A123" s="1351"/>
      <c r="B123" s="1813"/>
      <c r="C123" s="1813"/>
      <c r="D123" s="1813"/>
      <c r="E123" s="1813"/>
      <c r="F123" s="1813"/>
      <c r="G123" s="1813"/>
    </row>
    <row r="124" spans="1:8">
      <c r="A124" s="1351"/>
      <c r="B124" s="1813"/>
      <c r="C124" s="668"/>
      <c r="D124" s="668"/>
      <c r="E124" s="1813"/>
      <c r="F124" s="1813"/>
      <c r="G124" s="756"/>
      <c r="H124" s="2219">
        <v>191</v>
      </c>
    </row>
    <row r="125" spans="1:8">
      <c r="A125" s="1351"/>
      <c r="B125" s="668"/>
      <c r="C125" s="668"/>
      <c r="D125" s="668"/>
      <c r="E125" s="1813"/>
      <c r="F125" s="1813"/>
      <c r="G125" s="1813"/>
    </row>
    <row r="126" spans="1:8">
      <c r="A126" s="2218"/>
      <c r="B126" s="1470" t="s">
        <v>439</v>
      </c>
      <c r="F126" s="1471"/>
      <c r="G126" s="1471"/>
    </row>
    <row r="127" spans="1:8">
      <c r="A127" s="1227"/>
      <c r="B127" s="1470"/>
      <c r="C127" s="1339">
        <v>2015</v>
      </c>
      <c r="D127" s="1339">
        <v>2016</v>
      </c>
      <c r="E127" s="1338">
        <v>2017</v>
      </c>
      <c r="F127" s="1338" t="s">
        <v>984</v>
      </c>
      <c r="G127" s="1338" t="s">
        <v>983</v>
      </c>
    </row>
    <row r="128" spans="1:8">
      <c r="A128" s="1351"/>
      <c r="B128" s="1300" t="s">
        <v>479</v>
      </c>
      <c r="C128" s="1337">
        <v>0</v>
      </c>
      <c r="D128" s="1337">
        <v>21</v>
      </c>
      <c r="E128" s="1337">
        <v>12</v>
      </c>
      <c r="F128" s="1300">
        <v>45</v>
      </c>
      <c r="G128" s="1300">
        <v>85</v>
      </c>
    </row>
    <row r="129" spans="1:7">
      <c r="A129" s="1351"/>
      <c r="B129" s="1300" t="s">
        <v>480</v>
      </c>
      <c r="C129" s="1337">
        <v>66</v>
      </c>
      <c r="D129" s="1337">
        <v>81</v>
      </c>
      <c r="E129" s="1337">
        <v>54</v>
      </c>
      <c r="F129" s="1300">
        <v>22</v>
      </c>
      <c r="G129" s="1300">
        <v>16</v>
      </c>
    </row>
    <row r="130" spans="1:7">
      <c r="A130" s="1351"/>
      <c r="B130" s="1300" t="s">
        <v>481</v>
      </c>
      <c r="C130" s="1337">
        <v>1</v>
      </c>
      <c r="D130" s="1337">
        <v>1</v>
      </c>
      <c r="E130" s="1337">
        <v>2</v>
      </c>
      <c r="F130" s="1300">
        <v>3</v>
      </c>
      <c r="G130" s="1300">
        <v>3</v>
      </c>
    </row>
    <row r="131" spans="1:7">
      <c r="A131" s="1351"/>
      <c r="B131" s="1300" t="s">
        <v>482</v>
      </c>
      <c r="C131" s="1337">
        <v>159</v>
      </c>
      <c r="D131" s="1337">
        <v>156</v>
      </c>
      <c r="E131" s="1337">
        <v>267</v>
      </c>
      <c r="F131" s="1300">
        <v>239</v>
      </c>
      <c r="G131" s="1300">
        <v>351</v>
      </c>
    </row>
    <row r="132" spans="1:7">
      <c r="A132" s="1351"/>
      <c r="B132" s="1300" t="s">
        <v>500</v>
      </c>
      <c r="C132" s="1337">
        <v>2</v>
      </c>
      <c r="D132" s="1337">
        <v>2</v>
      </c>
      <c r="E132" s="1337">
        <v>295</v>
      </c>
      <c r="F132" s="1300"/>
      <c r="G132" s="1300"/>
    </row>
    <row r="133" spans="1:7" ht="15" thickBot="1">
      <c r="A133" s="1351"/>
      <c r="B133" s="1813" t="s">
        <v>26</v>
      </c>
      <c r="C133" s="1145">
        <v>228</v>
      </c>
      <c r="D133" s="1145">
        <v>261</v>
      </c>
      <c r="E133" s="1145">
        <v>630</v>
      </c>
      <c r="F133" s="1145">
        <f>SUM(F128:F132)</f>
        <v>309</v>
      </c>
      <c r="G133" s="1145">
        <f>SUM(G128:G132)</f>
        <v>455</v>
      </c>
    </row>
    <row r="134" spans="1:7" ht="15" thickTop="1">
      <c r="A134" s="1351"/>
      <c r="B134" s="1813"/>
      <c r="C134" s="668"/>
      <c r="D134" s="668"/>
      <c r="E134" s="1813"/>
      <c r="F134" s="1813"/>
      <c r="G134" s="1813"/>
    </row>
    <row r="135" spans="1:7">
      <c r="A135" s="1351"/>
      <c r="B135" s="1813"/>
      <c r="C135" s="668"/>
      <c r="D135" s="668"/>
      <c r="E135" s="1813"/>
      <c r="F135" s="1813"/>
      <c r="G135" s="756">
        <v>191</v>
      </c>
    </row>
    <row r="136" spans="1:7">
      <c r="A136" s="1351"/>
      <c r="B136" s="1813"/>
      <c r="C136" s="668"/>
      <c r="D136" s="668"/>
      <c r="E136" s="1813"/>
      <c r="F136" s="1813"/>
      <c r="G136" s="1813"/>
    </row>
    <row r="137" spans="1:7">
      <c r="A137" s="1351"/>
      <c r="B137" s="1833" t="s">
        <v>834</v>
      </c>
      <c r="C137" s="668"/>
      <c r="D137" s="668"/>
      <c r="E137" s="1813"/>
      <c r="F137" s="1813"/>
      <c r="G137" s="1813"/>
    </row>
    <row r="138" spans="1:7">
      <c r="A138" s="1351"/>
      <c r="B138" s="1813"/>
      <c r="C138" s="668"/>
      <c r="D138" s="668"/>
      <c r="E138" s="1813"/>
      <c r="F138" s="1813"/>
      <c r="G138" s="1813"/>
    </row>
    <row r="139" spans="1:7">
      <c r="A139" s="2218"/>
      <c r="B139" s="1470" t="s">
        <v>30</v>
      </c>
      <c r="C139" s="2220"/>
      <c r="D139" s="2220"/>
      <c r="E139" s="2220"/>
      <c r="F139" s="1471"/>
      <c r="G139" s="1471"/>
    </row>
    <row r="140" spans="1:7">
      <c r="A140" s="1833"/>
      <c r="B140" s="1470"/>
      <c r="C140" s="1339">
        <v>2015</v>
      </c>
      <c r="D140" s="1339">
        <v>2016</v>
      </c>
      <c r="E140" s="1338">
        <v>2017</v>
      </c>
      <c r="F140" s="1338" t="s">
        <v>984</v>
      </c>
      <c r="G140" s="1338" t="s">
        <v>983</v>
      </c>
    </row>
    <row r="141" spans="1:7">
      <c r="A141" s="1596"/>
      <c r="B141" s="1300" t="s">
        <v>479</v>
      </c>
      <c r="C141" s="2228">
        <v>67434</v>
      </c>
      <c r="D141" s="1337">
        <v>53811</v>
      </c>
      <c r="E141" s="1337">
        <v>69683</v>
      </c>
      <c r="F141" s="1300">
        <v>74420</v>
      </c>
      <c r="G141" s="1300">
        <v>64158</v>
      </c>
    </row>
    <row r="142" spans="1:7">
      <c r="A142" s="1351"/>
      <c r="B142" s="1300" t="s">
        <v>480</v>
      </c>
      <c r="C142" s="2228">
        <v>1854</v>
      </c>
      <c r="D142" s="1337">
        <v>2128</v>
      </c>
      <c r="E142" s="1337">
        <v>2298</v>
      </c>
      <c r="F142" s="1300">
        <v>2630</v>
      </c>
      <c r="G142" s="1300">
        <v>2775</v>
      </c>
    </row>
    <row r="143" spans="1:7">
      <c r="A143" s="1351"/>
      <c r="B143" s="1300" t="s">
        <v>481</v>
      </c>
      <c r="C143" s="2228">
        <v>406</v>
      </c>
      <c r="D143" s="1337">
        <v>445</v>
      </c>
      <c r="E143" s="1337">
        <v>569</v>
      </c>
      <c r="F143" s="1300">
        <v>628</v>
      </c>
      <c r="G143" s="1300">
        <v>746</v>
      </c>
    </row>
    <row r="144" spans="1:7">
      <c r="A144" s="1351"/>
      <c r="B144" s="1300" t="s">
        <v>482</v>
      </c>
      <c r="C144" s="2228">
        <v>5864</v>
      </c>
      <c r="D144" s="1337">
        <v>8757</v>
      </c>
      <c r="E144" s="1337">
        <v>8544</v>
      </c>
      <c r="F144" s="1300">
        <v>16202</v>
      </c>
      <c r="G144" s="1300">
        <v>23060</v>
      </c>
    </row>
    <row r="145" spans="1:7">
      <c r="A145" s="1351"/>
      <c r="B145" s="1300" t="s">
        <v>500</v>
      </c>
      <c r="C145" s="2228">
        <v>9801</v>
      </c>
      <c r="D145" s="1300">
        <v>24618</v>
      </c>
      <c r="E145" s="1300">
        <v>13539</v>
      </c>
      <c r="F145" s="1300">
        <v>13127</v>
      </c>
      <c r="G145" s="1300">
        <v>16566</v>
      </c>
    </row>
    <row r="146" spans="1:7" ht="15" thickBot="1">
      <c r="A146" s="1351"/>
      <c r="B146" s="1813" t="s">
        <v>26</v>
      </c>
      <c r="C146" s="1145">
        <v>85359</v>
      </c>
      <c r="D146" s="1145">
        <v>89759</v>
      </c>
      <c r="E146" s="1145">
        <v>94633</v>
      </c>
      <c r="F146" s="1145">
        <f>SUM(F141:F145)</f>
        <v>107007</v>
      </c>
      <c r="G146" s="1145">
        <f>SUM(G141:G145)</f>
        <v>107305</v>
      </c>
    </row>
    <row r="147" spans="1:7" ht="15" thickTop="1">
      <c r="A147" s="1351"/>
      <c r="B147" s="1813"/>
      <c r="C147" s="668"/>
      <c r="D147" s="668"/>
      <c r="E147" s="1813"/>
      <c r="F147" s="1813"/>
      <c r="G147" s="1813"/>
    </row>
    <row r="148" spans="1:7">
      <c r="A148" s="1351"/>
      <c r="B148" s="1813"/>
      <c r="C148" s="668"/>
      <c r="D148" s="668"/>
      <c r="E148" s="1813"/>
      <c r="F148" s="1813"/>
      <c r="G148" s="1813"/>
    </row>
    <row r="149" spans="1:7">
      <c r="A149" s="2218"/>
      <c r="B149" s="1470" t="s">
        <v>986</v>
      </c>
      <c r="C149" s="2220"/>
      <c r="D149" s="2220"/>
      <c r="E149" s="2220"/>
      <c r="F149" s="1471"/>
      <c r="G149" s="1471"/>
    </row>
    <row r="150" spans="1:7">
      <c r="A150" s="1833"/>
      <c r="B150" s="1470"/>
      <c r="C150" s="1339">
        <v>2015</v>
      </c>
      <c r="D150" s="1339">
        <v>2016</v>
      </c>
      <c r="E150" s="1338">
        <v>2017</v>
      </c>
      <c r="F150" s="1338" t="s">
        <v>984</v>
      </c>
      <c r="G150" s="1338" t="s">
        <v>983</v>
      </c>
    </row>
    <row r="151" spans="1:7">
      <c r="A151" s="1351"/>
      <c r="B151" s="1300" t="s">
        <v>479</v>
      </c>
      <c r="C151" s="1337">
        <v>985</v>
      </c>
      <c r="D151" s="1337">
        <v>1424</v>
      </c>
      <c r="E151" s="1337">
        <v>3044</v>
      </c>
      <c r="F151" s="1300">
        <v>5313</v>
      </c>
      <c r="G151" s="1300">
        <v>1591</v>
      </c>
    </row>
    <row r="152" spans="1:7">
      <c r="A152" s="1596"/>
      <c r="B152" s="1300" t="s">
        <v>480</v>
      </c>
      <c r="C152" s="1337">
        <v>172</v>
      </c>
      <c r="D152" s="1337">
        <v>226</v>
      </c>
      <c r="E152" s="1337">
        <v>221</v>
      </c>
      <c r="F152" s="1300">
        <v>206</v>
      </c>
      <c r="G152" s="1300">
        <v>171</v>
      </c>
    </row>
    <row r="153" spans="1:7">
      <c r="A153" s="1351"/>
      <c r="B153" s="1300" t="s">
        <v>481</v>
      </c>
      <c r="C153" s="1337">
        <v>11</v>
      </c>
      <c r="D153" s="1337">
        <v>15</v>
      </c>
      <c r="E153" s="1337">
        <v>114</v>
      </c>
      <c r="F153" s="1300">
        <v>6</v>
      </c>
      <c r="G153" s="1300">
        <v>20</v>
      </c>
    </row>
    <row r="154" spans="1:7">
      <c r="A154" s="1351"/>
      <c r="B154" s="1300" t="s">
        <v>482</v>
      </c>
      <c r="C154" s="1337">
        <v>1056</v>
      </c>
      <c r="D154" s="1337">
        <v>1788</v>
      </c>
      <c r="E154" s="1337">
        <v>332</v>
      </c>
      <c r="F154" s="1300">
        <v>70</v>
      </c>
      <c r="G154" s="1300">
        <v>61</v>
      </c>
    </row>
    <row r="155" spans="1:7">
      <c r="A155" s="1351"/>
      <c r="B155" s="1300" t="s">
        <v>500</v>
      </c>
      <c r="C155" s="1337"/>
      <c r="D155" s="1337"/>
      <c r="E155" s="1337">
        <v>415</v>
      </c>
      <c r="F155" s="1300">
        <v>141</v>
      </c>
      <c r="G155" s="1300"/>
    </row>
    <row r="156" spans="1:7" ht="15" thickBot="1">
      <c r="A156" s="1351"/>
      <c r="B156" s="1813" t="s">
        <v>26</v>
      </c>
      <c r="C156" s="1145">
        <v>2224</v>
      </c>
      <c r="D156" s="1145">
        <v>3453</v>
      </c>
      <c r="E156" s="1145">
        <v>4126</v>
      </c>
      <c r="F156" s="1145">
        <f>SUM(F151:F155)</f>
        <v>5736</v>
      </c>
      <c r="G156" s="1145">
        <f>SUM(G151:G155)</f>
        <v>1843</v>
      </c>
    </row>
    <row r="157" spans="1:7" ht="15" thickTop="1">
      <c r="A157" s="1351"/>
      <c r="B157" s="1813"/>
      <c r="C157" s="1813"/>
      <c r="D157" s="1813"/>
      <c r="E157" s="1813"/>
      <c r="F157" s="1813"/>
      <c r="G157" s="1813"/>
    </row>
    <row r="158" spans="1:7">
      <c r="A158" s="1351"/>
      <c r="B158" s="1813"/>
      <c r="C158" s="1813"/>
      <c r="D158" s="1813"/>
      <c r="E158" s="1813"/>
      <c r="F158" s="1813"/>
      <c r="G158" s="1813"/>
    </row>
    <row r="159" spans="1:7">
      <c r="A159" s="1351"/>
      <c r="B159" s="1813"/>
      <c r="C159" s="668"/>
      <c r="D159" s="1123"/>
      <c r="E159" s="1813"/>
      <c r="F159" s="1813"/>
      <c r="G159" s="1813"/>
    </row>
    <row r="160" spans="1:7">
      <c r="A160" s="2218"/>
      <c r="B160" s="1470" t="s">
        <v>687</v>
      </c>
      <c r="F160" s="1471"/>
      <c r="G160" s="1471"/>
    </row>
    <row r="161" spans="1:7">
      <c r="A161" s="1227"/>
      <c r="B161" s="1470"/>
      <c r="C161" s="1339">
        <v>2015</v>
      </c>
      <c r="D161" s="1339">
        <v>2016</v>
      </c>
      <c r="E161" s="1338">
        <v>2017</v>
      </c>
      <c r="F161" s="1338" t="s">
        <v>984</v>
      </c>
      <c r="G161" s="1338" t="s">
        <v>983</v>
      </c>
    </row>
    <row r="162" spans="1:7">
      <c r="A162" s="1351"/>
      <c r="B162" s="1300" t="s">
        <v>479</v>
      </c>
      <c r="C162" s="1300">
        <v>176</v>
      </c>
      <c r="D162" s="1300">
        <v>658</v>
      </c>
      <c r="E162" s="1300">
        <v>852</v>
      </c>
      <c r="F162" s="1300">
        <v>875</v>
      </c>
      <c r="G162" s="1300">
        <v>927</v>
      </c>
    </row>
    <row r="163" spans="1:7">
      <c r="A163" s="1351"/>
      <c r="B163" s="1300" t="s">
        <v>480</v>
      </c>
      <c r="C163" s="1300">
        <v>75</v>
      </c>
      <c r="D163" s="1300">
        <v>106</v>
      </c>
      <c r="E163" s="1300">
        <v>193</v>
      </c>
      <c r="F163" s="1300">
        <v>405</v>
      </c>
      <c r="G163" s="1300">
        <v>892</v>
      </c>
    </row>
    <row r="164" spans="1:7">
      <c r="A164" s="1351"/>
      <c r="B164" s="1300" t="s">
        <v>481</v>
      </c>
      <c r="C164" s="1300">
        <v>9</v>
      </c>
      <c r="D164" s="1300">
        <v>5</v>
      </c>
      <c r="E164" s="1300">
        <v>17</v>
      </c>
      <c r="F164" s="1300">
        <v>32</v>
      </c>
      <c r="G164" s="1300">
        <v>26</v>
      </c>
    </row>
    <row r="165" spans="1:7">
      <c r="A165" s="1351"/>
      <c r="B165" s="1300" t="s">
        <v>482</v>
      </c>
      <c r="C165" s="1300">
        <v>1282</v>
      </c>
      <c r="D165" s="1300">
        <v>828</v>
      </c>
      <c r="E165" s="1300">
        <v>1476</v>
      </c>
      <c r="F165" s="1300">
        <v>1587</v>
      </c>
      <c r="G165" s="1300">
        <v>1956</v>
      </c>
    </row>
    <row r="166" spans="1:7">
      <c r="A166" s="1351"/>
      <c r="B166" s="1300" t="s">
        <v>500</v>
      </c>
      <c r="C166" s="1300">
        <v>13895</v>
      </c>
      <c r="D166" s="1300">
        <v>17053</v>
      </c>
      <c r="E166" s="1300">
        <v>22859</v>
      </c>
      <c r="F166" s="1300">
        <v>39708</v>
      </c>
      <c r="G166" s="1300">
        <v>67322</v>
      </c>
    </row>
    <row r="167" spans="1:7" ht="15" thickBot="1">
      <c r="A167" s="1351"/>
      <c r="B167" s="1813" t="s">
        <v>26</v>
      </c>
      <c r="C167" s="1145">
        <v>15437</v>
      </c>
      <c r="D167" s="1145">
        <v>18650</v>
      </c>
      <c r="E167" s="1145">
        <v>25397</v>
      </c>
      <c r="F167" s="1145">
        <f>SUM(F162:F166)</f>
        <v>42607</v>
      </c>
      <c r="G167" s="1145">
        <f>SUM(G162:G166)</f>
        <v>71123</v>
      </c>
    </row>
    <row r="168" spans="1:7" ht="15" thickTop="1">
      <c r="A168" s="1351"/>
      <c r="B168" s="1813"/>
      <c r="C168" s="668"/>
      <c r="D168" s="668"/>
      <c r="E168" s="1813"/>
      <c r="F168" s="1813"/>
      <c r="G168" s="1813"/>
    </row>
    <row r="169" spans="1:7">
      <c r="A169" s="1351"/>
      <c r="B169" s="1813"/>
      <c r="C169" s="668"/>
      <c r="D169" s="1123"/>
      <c r="E169" s="1813"/>
      <c r="F169" s="1813"/>
      <c r="G169" s="1813"/>
    </row>
    <row r="170" spans="1:7">
      <c r="A170" s="2218"/>
      <c r="B170" s="1470" t="s">
        <v>656</v>
      </c>
      <c r="C170" s="2220"/>
      <c r="D170" s="2229"/>
      <c r="E170" s="2220"/>
      <c r="F170" s="1471"/>
      <c r="G170" s="1471"/>
    </row>
    <row r="171" spans="1:7">
      <c r="A171" s="1833"/>
      <c r="B171" s="1470"/>
      <c r="C171" s="1339">
        <v>2015</v>
      </c>
      <c r="D171" s="1339">
        <v>2016</v>
      </c>
      <c r="E171" s="1338">
        <v>2017</v>
      </c>
      <c r="F171" s="1338" t="s">
        <v>984</v>
      </c>
      <c r="G171" s="1338" t="s">
        <v>983</v>
      </c>
    </row>
    <row r="172" spans="1:7">
      <c r="A172" s="1351"/>
      <c r="B172" s="1300" t="s">
        <v>479</v>
      </c>
      <c r="C172" s="1337">
        <v>12869</v>
      </c>
      <c r="D172" s="1337">
        <v>13744</v>
      </c>
      <c r="E172" s="1337">
        <v>17579</v>
      </c>
      <c r="F172" s="1300">
        <v>23887</v>
      </c>
      <c r="G172" s="1300">
        <v>12618</v>
      </c>
    </row>
    <row r="173" spans="1:7">
      <c r="A173" s="1351"/>
      <c r="B173" s="1300" t="s">
        <v>480</v>
      </c>
      <c r="C173" s="1337">
        <v>824</v>
      </c>
      <c r="D173" s="1337">
        <v>893</v>
      </c>
      <c r="E173" s="1337">
        <v>984</v>
      </c>
      <c r="F173" s="1300">
        <v>1086</v>
      </c>
      <c r="G173" s="1300">
        <v>1364</v>
      </c>
    </row>
    <row r="174" spans="1:7">
      <c r="A174" s="1596"/>
      <c r="B174" s="1300" t="s">
        <v>481</v>
      </c>
      <c r="C174" s="1337">
        <v>6230</v>
      </c>
      <c r="D174" s="1337">
        <v>6487</v>
      </c>
      <c r="E174" s="1337">
        <v>7263</v>
      </c>
      <c r="F174" s="1300">
        <v>73</v>
      </c>
      <c r="G174" s="1300">
        <v>65</v>
      </c>
    </row>
    <row r="175" spans="1:7">
      <c r="A175" s="1351"/>
      <c r="B175" s="1300" t="s">
        <v>482</v>
      </c>
      <c r="C175" s="1337">
        <v>6178</v>
      </c>
      <c r="D175" s="1337">
        <v>6398</v>
      </c>
      <c r="E175" s="1337">
        <v>7623</v>
      </c>
      <c r="F175" s="1300">
        <v>12645</v>
      </c>
      <c r="G175" s="1300">
        <v>12216</v>
      </c>
    </row>
    <row r="176" spans="1:7">
      <c r="A176" s="1351"/>
      <c r="B176" s="1300" t="s">
        <v>500</v>
      </c>
      <c r="C176" s="1337">
        <v>0</v>
      </c>
      <c r="D176" s="1337">
        <v>2369</v>
      </c>
      <c r="E176" s="1337">
        <v>2620</v>
      </c>
      <c r="F176" s="1300">
        <v>10712</v>
      </c>
      <c r="G176" s="1300"/>
    </row>
    <row r="177" spans="1:8" ht="15" thickBot="1">
      <c r="A177" s="1351"/>
      <c r="B177" s="1813" t="s">
        <v>26</v>
      </c>
      <c r="C177" s="1145">
        <v>26101</v>
      </c>
      <c r="D177" s="1145">
        <v>29891</v>
      </c>
      <c r="E177" s="1145">
        <v>36069</v>
      </c>
      <c r="F177" s="1145">
        <f>SUM(F172:F176)</f>
        <v>48403</v>
      </c>
      <c r="G177" s="1145">
        <f>SUM(G172:G176)</f>
        <v>26263</v>
      </c>
    </row>
    <row r="178" spans="1:8" ht="15" thickTop="1">
      <c r="A178" s="2226"/>
      <c r="B178" s="2220"/>
      <c r="C178" s="2229"/>
      <c r="D178" s="2229"/>
      <c r="E178" s="2220"/>
      <c r="F178" s="2220"/>
      <c r="G178" s="2220"/>
    </row>
    <row r="179" spans="1:8">
      <c r="A179" s="2226"/>
      <c r="B179" s="2220"/>
      <c r="C179" s="2229"/>
      <c r="D179" s="2229"/>
      <c r="E179" s="2220"/>
      <c r="F179" s="2220"/>
      <c r="G179" s="2220">
        <v>192</v>
      </c>
      <c r="H179" s="2219">
        <v>192</v>
      </c>
    </row>
    <row r="180" spans="1:8">
      <c r="A180" s="2226"/>
      <c r="B180" s="2092" t="s">
        <v>1068</v>
      </c>
      <c r="C180" s="2220"/>
      <c r="D180" s="2220"/>
      <c r="E180" s="2220"/>
      <c r="F180" s="2220"/>
      <c r="G180" s="2220"/>
    </row>
    <row r="183" spans="1:8">
      <c r="A183" s="2226"/>
    </row>
    <row r="184" spans="1:8">
      <c r="A184" s="2227"/>
      <c r="B184" s="2220"/>
      <c r="C184" s="2220"/>
      <c r="D184" s="2220"/>
      <c r="E184" s="2220"/>
      <c r="F184" s="2220"/>
      <c r="G184" s="2220"/>
    </row>
    <row r="185" spans="1:8">
      <c r="A185" s="2226"/>
      <c r="B185" s="2220"/>
      <c r="C185" s="2229"/>
      <c r="D185" s="2229"/>
      <c r="E185" s="2220"/>
      <c r="F185" s="2220"/>
      <c r="G185" s="2220"/>
    </row>
    <row r="186" spans="1:8">
      <c r="A186" s="2226"/>
      <c r="B186" s="2220"/>
      <c r="C186" s="2229"/>
      <c r="D186" s="2229"/>
      <c r="E186" s="2220"/>
      <c r="F186" s="2220"/>
      <c r="G186" s="2220"/>
    </row>
    <row r="187" spans="1:8">
      <c r="A187" s="2226"/>
      <c r="B187" s="2220"/>
      <c r="C187" s="2220"/>
      <c r="D187" s="2229"/>
      <c r="E187" s="2220"/>
      <c r="F187" s="2220"/>
      <c r="G187" s="2220"/>
    </row>
    <row r="188" spans="1:8">
      <c r="A188" s="2226"/>
      <c r="B188" s="2220"/>
      <c r="C188" s="2229"/>
      <c r="D188" s="2229"/>
      <c r="E188" s="2220"/>
      <c r="F188" s="2220"/>
      <c r="G188" s="2220"/>
    </row>
    <row r="189" spans="1:8">
      <c r="A189" s="2226"/>
      <c r="B189" s="2220"/>
      <c r="C189" s="2229"/>
      <c r="D189" s="2229"/>
      <c r="E189" s="2220"/>
      <c r="F189" s="2220"/>
      <c r="G189" s="2220"/>
    </row>
    <row r="190" spans="1:8">
      <c r="A190" s="2226"/>
      <c r="B190" s="2220"/>
      <c r="C190" s="2220"/>
      <c r="D190" s="2220"/>
      <c r="E190" s="2220"/>
      <c r="F190" s="2220"/>
      <c r="G190" s="2220"/>
    </row>
  </sheetData>
  <pageMargins left="0.7" right="0.7" top="0.59" bottom="0.48" header="0.3" footer="0.3"/>
  <pageSetup paperSize="9" scale="75" orientation="landscape" r:id="rId1"/>
  <rowBreaks count="4" manualBreakCount="4">
    <brk id="34" max="7" man="1"/>
    <brk id="67" max="7" man="1"/>
    <brk id="101" max="7" man="1"/>
    <brk id="135" max="7" man="1"/>
  </rowBreak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2:M145"/>
  <sheetViews>
    <sheetView topLeftCell="C1" workbookViewId="0">
      <selection activeCell="H83" sqref="H83"/>
    </sheetView>
  </sheetViews>
  <sheetFormatPr defaultColWidth="9.109375" defaultRowHeight="14.4"/>
  <cols>
    <col min="1" max="1" width="9.44140625" style="260" hidden="1" customWidth="1"/>
    <col min="2" max="2" width="9.109375" style="260" hidden="1" customWidth="1"/>
    <col min="3" max="3" width="4.44140625" style="260" customWidth="1"/>
    <col min="4" max="4" width="41.33203125" style="260" bestFit="1" customWidth="1"/>
    <col min="5" max="6" width="11.5546875" style="260" bestFit="1" customWidth="1"/>
    <col min="7" max="7" width="12.44140625" style="260" customWidth="1"/>
    <col min="8" max="9" width="12.6640625" style="260" customWidth="1"/>
    <col min="10" max="13" width="8.88671875" customWidth="1"/>
    <col min="14" max="16384" width="9.109375" style="260"/>
  </cols>
  <sheetData>
    <row r="2" spans="3:9">
      <c r="D2" s="755" t="s">
        <v>569</v>
      </c>
    </row>
    <row r="4" spans="3:9">
      <c r="D4" s="64" t="s">
        <v>548</v>
      </c>
      <c r="E4" s="420">
        <v>2009</v>
      </c>
      <c r="F4" s="420">
        <v>2010</v>
      </c>
      <c r="G4" s="726">
        <v>2011</v>
      </c>
      <c r="H4" s="857" t="s">
        <v>586</v>
      </c>
      <c r="I4" s="857" t="s">
        <v>587</v>
      </c>
    </row>
    <row r="5" spans="3:9">
      <c r="D5" s="474" t="s">
        <v>479</v>
      </c>
      <c r="E5" s="227">
        <v>56911</v>
      </c>
      <c r="F5" s="227">
        <v>85432</v>
      </c>
      <c r="G5" s="227">
        <v>96116</v>
      </c>
      <c r="H5" s="227">
        <v>100256</v>
      </c>
      <c r="I5" s="227"/>
    </row>
    <row r="6" spans="3:9">
      <c r="D6" s="474" t="s">
        <v>480</v>
      </c>
      <c r="E6" s="227">
        <v>4371</v>
      </c>
      <c r="F6" s="227">
        <v>5004</v>
      </c>
      <c r="G6" s="227">
        <v>4283</v>
      </c>
      <c r="H6" s="227">
        <v>4330</v>
      </c>
      <c r="I6" s="227"/>
    </row>
    <row r="7" spans="3:9">
      <c r="D7" s="474" t="s">
        <v>481</v>
      </c>
      <c r="E7" s="227">
        <v>442</v>
      </c>
      <c r="F7" s="227">
        <v>628</v>
      </c>
      <c r="G7" s="227">
        <v>569</v>
      </c>
      <c r="H7" s="227">
        <v>579</v>
      </c>
      <c r="I7" s="227"/>
    </row>
    <row r="8" spans="3:9">
      <c r="D8" s="474" t="s">
        <v>482</v>
      </c>
      <c r="E8" s="227">
        <v>26639</v>
      </c>
      <c r="F8" s="227">
        <v>25447</v>
      </c>
      <c r="G8" s="227">
        <v>25459</v>
      </c>
      <c r="H8" s="227">
        <v>24266</v>
      </c>
      <c r="I8" s="227"/>
    </row>
    <row r="9" spans="3:9">
      <c r="D9" s="474" t="s">
        <v>504</v>
      </c>
      <c r="E9" s="227">
        <v>34768</v>
      </c>
      <c r="F9" s="227">
        <v>38661</v>
      </c>
      <c r="G9" s="227">
        <v>41901</v>
      </c>
      <c r="H9" s="227">
        <v>50424</v>
      </c>
      <c r="I9" s="227"/>
    </row>
    <row r="10" spans="3:9">
      <c r="D10" s="725" t="s">
        <v>26</v>
      </c>
      <c r="E10" s="406">
        <f>SUM(E5:E9)</f>
        <v>123131</v>
      </c>
      <c r="F10" s="406">
        <f>SUM(F5:F9)</f>
        <v>155172</v>
      </c>
      <c r="G10" s="406">
        <f>SUM(G5:G9)</f>
        <v>168328</v>
      </c>
      <c r="H10" s="406">
        <f>SUM(H5:H9)</f>
        <v>179855</v>
      </c>
      <c r="I10" s="406">
        <f>SUM(I5:I9)</f>
        <v>0</v>
      </c>
    </row>
    <row r="11" spans="3:9">
      <c r="D11" s="756"/>
      <c r="E11" s="750"/>
      <c r="F11" s="750"/>
      <c r="G11" s="750"/>
      <c r="H11" s="750"/>
      <c r="I11" s="750"/>
    </row>
    <row r="12" spans="3:9">
      <c r="E12" s="595"/>
      <c r="F12" s="595"/>
      <c r="G12" s="595"/>
      <c r="H12" s="595"/>
      <c r="I12" s="595"/>
    </row>
    <row r="13" spans="3:9">
      <c r="C13" s="260">
        <v>1</v>
      </c>
      <c r="D13" s="430" t="s">
        <v>489</v>
      </c>
      <c r="E13" s="420">
        <v>2009</v>
      </c>
      <c r="F13" s="420">
        <v>2010</v>
      </c>
      <c r="G13" s="726">
        <v>2011</v>
      </c>
      <c r="H13" s="857" t="s">
        <v>586</v>
      </c>
      <c r="I13" s="857" t="s">
        <v>587</v>
      </c>
    </row>
    <row r="14" spans="3:9">
      <c r="D14" s="474" t="s">
        <v>479</v>
      </c>
      <c r="E14" s="777">
        <v>4362</v>
      </c>
      <c r="F14" s="777">
        <v>4842</v>
      </c>
      <c r="G14" s="777">
        <v>6836</v>
      </c>
      <c r="H14" s="777">
        <v>5030</v>
      </c>
      <c r="I14" s="777"/>
    </row>
    <row r="15" spans="3:9">
      <c r="D15" s="474" t="s">
        <v>480</v>
      </c>
      <c r="E15" s="777">
        <v>498</v>
      </c>
      <c r="F15" s="777">
        <v>560</v>
      </c>
      <c r="G15" s="777">
        <v>421</v>
      </c>
      <c r="H15" s="777">
        <v>354</v>
      </c>
      <c r="I15" s="777"/>
    </row>
    <row r="16" spans="3:9">
      <c r="D16" s="474" t="s">
        <v>481</v>
      </c>
      <c r="E16" s="777">
        <v>71</v>
      </c>
      <c r="F16" s="777">
        <v>49</v>
      </c>
      <c r="G16" s="777">
        <v>39</v>
      </c>
      <c r="H16" s="777">
        <v>44</v>
      </c>
      <c r="I16" s="777"/>
    </row>
    <row r="17" spans="3:9">
      <c r="D17" s="474" t="s">
        <v>482</v>
      </c>
      <c r="E17" s="777">
        <v>10587</v>
      </c>
      <c r="F17" s="777">
        <v>11050</v>
      </c>
      <c r="G17" s="777">
        <v>9316</v>
      </c>
      <c r="H17" s="777">
        <v>7377</v>
      </c>
      <c r="I17" s="777"/>
    </row>
    <row r="18" spans="3:9">
      <c r="D18" s="474" t="s">
        <v>504</v>
      </c>
      <c r="E18" s="777"/>
      <c r="F18" s="777"/>
      <c r="G18" s="777"/>
      <c r="H18" s="777"/>
      <c r="I18" s="777"/>
    </row>
    <row r="19" spans="3:9">
      <c r="D19" s="725" t="s">
        <v>26</v>
      </c>
      <c r="E19" s="777">
        <f>SUM(E14:E18)</f>
        <v>15518</v>
      </c>
      <c r="F19" s="777">
        <f>SUM(F14:F18)</f>
        <v>16501</v>
      </c>
      <c r="G19" s="777">
        <f>SUM(G14:G18)</f>
        <v>16612</v>
      </c>
      <c r="H19" s="777">
        <f>SUM(H14:H18)</f>
        <v>12805</v>
      </c>
      <c r="I19" s="777">
        <f>SUM(I14:I18)</f>
        <v>0</v>
      </c>
    </row>
    <row r="20" spans="3:9">
      <c r="D20" s="756"/>
      <c r="E20" s="228"/>
      <c r="F20" s="228"/>
      <c r="G20" s="228"/>
      <c r="H20" s="228"/>
      <c r="I20" s="228"/>
    </row>
    <row r="21" spans="3:9">
      <c r="D21" s="756"/>
      <c r="E21" s="228"/>
      <c r="F21" s="228"/>
      <c r="G21" s="228"/>
      <c r="H21" s="228"/>
      <c r="I21" s="228"/>
    </row>
    <row r="22" spans="3:9">
      <c r="C22" s="260">
        <v>2</v>
      </c>
      <c r="D22" s="753" t="s">
        <v>430</v>
      </c>
      <c r="E22" s="420">
        <v>2009</v>
      </c>
      <c r="F22" s="420">
        <v>2010</v>
      </c>
      <c r="G22" s="726">
        <v>2011</v>
      </c>
      <c r="H22" s="857" t="s">
        <v>586</v>
      </c>
      <c r="I22" s="857" t="s">
        <v>587</v>
      </c>
    </row>
    <row r="23" spans="3:9">
      <c r="D23" s="474" t="s">
        <v>479</v>
      </c>
      <c r="E23" s="777">
        <v>0</v>
      </c>
      <c r="F23" s="777">
        <v>0</v>
      </c>
      <c r="G23" s="777">
        <v>0</v>
      </c>
      <c r="H23" s="777">
        <v>0</v>
      </c>
      <c r="I23" s="777"/>
    </row>
    <row r="24" spans="3:9">
      <c r="D24" s="474" t="s">
        <v>480</v>
      </c>
      <c r="E24" s="777">
        <v>0</v>
      </c>
      <c r="F24" s="777">
        <v>5</v>
      </c>
      <c r="G24" s="777">
        <v>8</v>
      </c>
      <c r="H24" s="777">
        <v>11</v>
      </c>
      <c r="I24" s="777"/>
    </row>
    <row r="25" spans="3:9">
      <c r="D25" s="474" t="s">
        <v>481</v>
      </c>
      <c r="E25" s="777">
        <v>0</v>
      </c>
      <c r="F25" s="777">
        <v>2</v>
      </c>
      <c r="G25" s="777">
        <v>0</v>
      </c>
      <c r="H25" s="777">
        <v>3</v>
      </c>
      <c r="I25" s="777"/>
    </row>
    <row r="26" spans="3:9">
      <c r="D26" s="474" t="s">
        <v>482</v>
      </c>
      <c r="E26" s="777">
        <v>0</v>
      </c>
      <c r="F26" s="777">
        <v>0</v>
      </c>
      <c r="G26" s="777">
        <v>0</v>
      </c>
      <c r="H26" s="777">
        <v>8</v>
      </c>
      <c r="I26" s="777"/>
    </row>
    <row r="27" spans="3:9">
      <c r="D27" s="474" t="s">
        <v>504</v>
      </c>
      <c r="E27" s="777">
        <v>38</v>
      </c>
      <c r="F27" s="777">
        <v>244</v>
      </c>
      <c r="G27" s="777">
        <v>382</v>
      </c>
      <c r="H27" s="777">
        <v>894</v>
      </c>
      <c r="I27" s="777"/>
    </row>
    <row r="28" spans="3:9" ht="16.5" customHeight="1">
      <c r="D28" s="725" t="s">
        <v>26</v>
      </c>
      <c r="E28" s="777">
        <f>SUM(E23:E27)</f>
        <v>38</v>
      </c>
      <c r="F28" s="777">
        <f>SUM(F23:F27)</f>
        <v>251</v>
      </c>
      <c r="G28" s="777">
        <f>SUM(G23:G27)</f>
        <v>390</v>
      </c>
      <c r="H28" s="777">
        <f>SUM(H23:H27)</f>
        <v>916</v>
      </c>
      <c r="I28" s="777">
        <f>SUM(I23:I27)</f>
        <v>0</v>
      </c>
    </row>
    <row r="29" spans="3:9" ht="16.5" customHeight="1">
      <c r="D29" s="756"/>
      <c r="E29" s="228"/>
      <c r="F29" s="228"/>
      <c r="G29" s="228"/>
      <c r="H29" s="228"/>
      <c r="I29" s="228"/>
    </row>
    <row r="30" spans="3:9" ht="16.5" customHeight="1">
      <c r="D30" s="756"/>
      <c r="E30" s="228"/>
      <c r="F30" s="228"/>
      <c r="G30" s="228"/>
      <c r="H30" s="228"/>
      <c r="I30" s="228"/>
    </row>
    <row r="31" spans="3:9">
      <c r="C31" s="260">
        <v>3</v>
      </c>
      <c r="D31" s="753" t="s">
        <v>443</v>
      </c>
      <c r="E31" s="420">
        <v>2009</v>
      </c>
      <c r="F31" s="420">
        <v>2010</v>
      </c>
      <c r="G31" s="726">
        <v>2011</v>
      </c>
      <c r="H31" s="857" t="s">
        <v>586</v>
      </c>
      <c r="I31" s="857" t="s">
        <v>587</v>
      </c>
    </row>
    <row r="32" spans="3:9">
      <c r="D32" s="474" t="s">
        <v>479</v>
      </c>
      <c r="E32" s="777">
        <v>0</v>
      </c>
      <c r="F32" s="777">
        <v>33</v>
      </c>
      <c r="G32" s="777">
        <v>42</v>
      </c>
      <c r="H32" s="777">
        <v>44</v>
      </c>
      <c r="I32" s="777"/>
    </row>
    <row r="33" spans="1:9">
      <c r="D33" s="474" t="s">
        <v>480</v>
      </c>
      <c r="E33" s="777">
        <v>5</v>
      </c>
      <c r="F33" s="777">
        <v>3</v>
      </c>
      <c r="G33" s="777">
        <v>7</v>
      </c>
      <c r="H33" s="777">
        <v>2</v>
      </c>
      <c r="I33" s="777"/>
    </row>
    <row r="34" spans="1:9">
      <c r="D34" s="474" t="s">
        <v>481</v>
      </c>
      <c r="E34" s="777">
        <v>0</v>
      </c>
      <c r="F34" s="777">
        <v>0</v>
      </c>
      <c r="G34" s="777">
        <v>0</v>
      </c>
      <c r="H34" s="777">
        <v>0</v>
      </c>
      <c r="I34" s="777"/>
    </row>
    <row r="35" spans="1:9">
      <c r="D35" s="474" t="s">
        <v>482</v>
      </c>
      <c r="E35" s="777">
        <v>2236</v>
      </c>
      <c r="F35" s="777">
        <v>1487</v>
      </c>
      <c r="G35" s="777">
        <v>2894</v>
      </c>
      <c r="H35" s="777">
        <v>1841</v>
      </c>
      <c r="I35" s="777"/>
    </row>
    <row r="36" spans="1:9">
      <c r="D36" s="474" t="s">
        <v>504</v>
      </c>
      <c r="E36" s="777"/>
      <c r="F36" s="777"/>
      <c r="G36" s="777">
        <v>0</v>
      </c>
      <c r="H36" s="777">
        <v>0</v>
      </c>
      <c r="I36" s="777"/>
    </row>
    <row r="37" spans="1:9">
      <c r="D37" s="725" t="s">
        <v>26</v>
      </c>
      <c r="E37" s="777">
        <f>SUM(E32:E36)</f>
        <v>2241</v>
      </c>
      <c r="F37" s="777">
        <f>SUM(F32:F36)</f>
        <v>1523</v>
      </c>
      <c r="G37" s="777">
        <f>SUM(G32:G36)</f>
        <v>2943</v>
      </c>
      <c r="H37" s="777">
        <f>SUM(H32:H36)</f>
        <v>1887</v>
      </c>
      <c r="I37" s="777">
        <f>SUM(I32:I36)</f>
        <v>0</v>
      </c>
    </row>
    <row r="38" spans="1:9">
      <c r="D38" s="756"/>
      <c r="E38" s="228"/>
      <c r="F38" s="228"/>
      <c r="G38" s="228"/>
      <c r="H38" s="228"/>
      <c r="I38" s="228"/>
    </row>
    <row r="39" spans="1:9">
      <c r="D39" s="756"/>
      <c r="E39" s="228"/>
      <c r="F39" s="228"/>
      <c r="G39" s="228"/>
      <c r="H39" s="228"/>
      <c r="I39" s="228"/>
    </row>
    <row r="40" spans="1:9">
      <c r="C40" s="260">
        <v>4</v>
      </c>
      <c r="D40" s="753" t="s">
        <v>428</v>
      </c>
      <c r="E40" s="420">
        <v>2009</v>
      </c>
      <c r="F40" s="420">
        <v>2010</v>
      </c>
      <c r="G40" s="726">
        <v>2011</v>
      </c>
      <c r="H40" s="857" t="s">
        <v>586</v>
      </c>
      <c r="I40" s="857" t="s">
        <v>587</v>
      </c>
    </row>
    <row r="41" spans="1:9">
      <c r="D41" s="474" t="s">
        <v>479</v>
      </c>
      <c r="E41" s="820"/>
      <c r="F41" s="820"/>
      <c r="G41" s="820"/>
      <c r="H41" s="820"/>
      <c r="I41" s="820"/>
    </row>
    <row r="42" spans="1:9">
      <c r="D42" s="474" t="s">
        <v>480</v>
      </c>
      <c r="E42" s="820"/>
      <c r="F42" s="820"/>
      <c r="G42" s="820"/>
      <c r="H42" s="820">
        <v>1</v>
      </c>
      <c r="I42" s="820"/>
    </row>
    <row r="43" spans="1:9">
      <c r="D43" s="474" t="s">
        <v>481</v>
      </c>
      <c r="E43" s="820"/>
      <c r="F43" s="820"/>
      <c r="G43" s="820"/>
      <c r="H43" s="820"/>
      <c r="I43" s="820"/>
    </row>
    <row r="44" spans="1:9">
      <c r="D44" s="474" t="s">
        <v>482</v>
      </c>
      <c r="E44" s="820"/>
      <c r="F44" s="820"/>
      <c r="G44" s="820"/>
      <c r="H44" s="820"/>
      <c r="I44" s="820"/>
    </row>
    <row r="45" spans="1:9">
      <c r="D45" s="474" t="s">
        <v>504</v>
      </c>
      <c r="E45" s="820"/>
      <c r="F45" s="820"/>
      <c r="G45" s="820"/>
      <c r="H45" s="820">
        <v>71</v>
      </c>
      <c r="I45" s="820"/>
    </row>
    <row r="46" spans="1:9">
      <c r="D46" s="725" t="s">
        <v>26</v>
      </c>
      <c r="E46" s="820">
        <f>SUM(E41:E45)</f>
        <v>0</v>
      </c>
      <c r="F46" s="820">
        <f>SUM(F41:F45)</f>
        <v>0</v>
      </c>
      <c r="G46" s="820">
        <f>SUM(G41:G45)</f>
        <v>0</v>
      </c>
      <c r="H46" s="820">
        <f>SUM(H41:H45)</f>
        <v>72</v>
      </c>
      <c r="I46" s="820">
        <f>SUM(I41:I45)</f>
        <v>0</v>
      </c>
    </row>
    <row r="48" spans="1:9">
      <c r="A48" s="260">
        <v>1</v>
      </c>
      <c r="B48" s="323" t="s">
        <v>15</v>
      </c>
      <c r="C48" s="749"/>
    </row>
    <row r="49" spans="1:9">
      <c r="C49" s="260">
        <v>5</v>
      </c>
      <c r="D49" s="529" t="s">
        <v>485</v>
      </c>
      <c r="E49" s="420">
        <v>2009</v>
      </c>
      <c r="F49" s="420">
        <v>2010</v>
      </c>
      <c r="G49" s="726">
        <v>2011</v>
      </c>
      <c r="H49" s="857" t="s">
        <v>586</v>
      </c>
      <c r="I49" s="857" t="s">
        <v>587</v>
      </c>
    </row>
    <row r="50" spans="1:9">
      <c r="D50" s="474" t="s">
        <v>479</v>
      </c>
      <c r="E50" s="777">
        <v>23</v>
      </c>
      <c r="F50" s="777">
        <v>22</v>
      </c>
      <c r="G50" s="777">
        <v>133</v>
      </c>
      <c r="H50" s="777">
        <v>138</v>
      </c>
      <c r="I50" s="777"/>
    </row>
    <row r="51" spans="1:9">
      <c r="D51" s="474" t="s">
        <v>480</v>
      </c>
      <c r="E51" s="777"/>
      <c r="F51" s="777"/>
      <c r="G51" s="777"/>
      <c r="H51" s="777"/>
      <c r="I51" s="777"/>
    </row>
    <row r="52" spans="1:9">
      <c r="D52" s="474" t="s">
        <v>481</v>
      </c>
      <c r="E52" s="777"/>
      <c r="F52" s="777"/>
      <c r="G52" s="777"/>
      <c r="H52" s="777"/>
      <c r="I52" s="777"/>
    </row>
    <row r="53" spans="1:9">
      <c r="D53" s="474" t="s">
        <v>482</v>
      </c>
      <c r="E53" s="777">
        <v>863</v>
      </c>
      <c r="F53" s="777">
        <v>824</v>
      </c>
      <c r="G53" s="777">
        <v>416</v>
      </c>
      <c r="H53" s="777">
        <v>408</v>
      </c>
      <c r="I53" s="777"/>
    </row>
    <row r="54" spans="1:9">
      <c r="D54" s="474" t="s">
        <v>504</v>
      </c>
      <c r="E54" s="777">
        <v>3199</v>
      </c>
      <c r="F54" s="777">
        <v>3640</v>
      </c>
      <c r="G54" s="777">
        <v>3956</v>
      </c>
      <c r="H54" s="777">
        <v>5197</v>
      </c>
      <c r="I54" s="777"/>
    </row>
    <row r="55" spans="1:9">
      <c r="D55" s="725" t="s">
        <v>26</v>
      </c>
      <c r="E55" s="777">
        <f>SUM(E50:E54)</f>
        <v>4085</v>
      </c>
      <c r="F55" s="777">
        <f>SUM(F50:F54)</f>
        <v>4486</v>
      </c>
      <c r="G55" s="777">
        <f>SUM(G50:G54)</f>
        <v>4505</v>
      </c>
      <c r="H55" s="777">
        <f>SUM(H50:H54)</f>
        <v>5743</v>
      </c>
      <c r="I55" s="777">
        <f>SUM(I50:I54)</f>
        <v>0</v>
      </c>
    </row>
    <row r="56" spans="1:9">
      <c r="A56" s="260">
        <v>2</v>
      </c>
      <c r="B56" s="323" t="s">
        <v>68</v>
      </c>
      <c r="C56" s="749"/>
    </row>
    <row r="57" spans="1:9">
      <c r="A57" s="260">
        <v>6</v>
      </c>
      <c r="B57" s="323" t="s">
        <v>10</v>
      </c>
      <c r="C57" s="749"/>
    </row>
    <row r="58" spans="1:9">
      <c r="C58" s="260">
        <v>6</v>
      </c>
      <c r="D58" s="753" t="s">
        <v>433</v>
      </c>
      <c r="E58" s="420">
        <v>2009</v>
      </c>
      <c r="F58" s="420">
        <v>2010</v>
      </c>
      <c r="G58" s="726">
        <v>2011</v>
      </c>
      <c r="H58" s="857" t="s">
        <v>586</v>
      </c>
      <c r="I58" s="857" t="s">
        <v>587</v>
      </c>
    </row>
    <row r="59" spans="1:9">
      <c r="D59" s="474" t="s">
        <v>479</v>
      </c>
      <c r="E59" s="777">
        <v>19586</v>
      </c>
      <c r="F59" s="777">
        <v>34581</v>
      </c>
      <c r="G59" s="777">
        <v>41815</v>
      </c>
      <c r="H59" s="777">
        <v>43198</v>
      </c>
      <c r="I59" s="777"/>
    </row>
    <row r="60" spans="1:9">
      <c r="D60" s="474" t="s">
        <v>480</v>
      </c>
      <c r="E60" s="777">
        <v>1228</v>
      </c>
      <c r="F60" s="777">
        <v>1217</v>
      </c>
      <c r="G60" s="777">
        <v>1228</v>
      </c>
      <c r="H60" s="777">
        <v>1333</v>
      </c>
      <c r="I60" s="777"/>
    </row>
    <row r="61" spans="1:9">
      <c r="D61" s="474" t="s">
        <v>481</v>
      </c>
      <c r="E61" s="777">
        <v>71</v>
      </c>
      <c r="F61" s="777">
        <v>68</v>
      </c>
      <c r="G61" s="777">
        <v>85</v>
      </c>
      <c r="H61" s="777">
        <v>74</v>
      </c>
      <c r="I61" s="777"/>
    </row>
    <row r="62" spans="1:9">
      <c r="D62" s="474" t="s">
        <v>482</v>
      </c>
      <c r="E62" s="777">
        <v>8162</v>
      </c>
      <c r="F62" s="777">
        <v>6613</v>
      </c>
      <c r="G62" s="777">
        <v>7384</v>
      </c>
      <c r="H62" s="777">
        <v>8764</v>
      </c>
      <c r="I62" s="777"/>
    </row>
    <row r="63" spans="1:9">
      <c r="D63" s="474" t="s">
        <v>504</v>
      </c>
      <c r="E63" s="777"/>
      <c r="F63" s="777"/>
      <c r="G63" s="777"/>
      <c r="H63" s="777">
        <v>1413</v>
      </c>
      <c r="I63" s="777"/>
    </row>
    <row r="64" spans="1:9">
      <c r="D64" s="725" t="s">
        <v>26</v>
      </c>
      <c r="E64" s="777">
        <f>SUM(E59:E63)</f>
        <v>29047</v>
      </c>
      <c r="F64" s="777">
        <f>SUM(F59:F63)</f>
        <v>42479</v>
      </c>
      <c r="G64" s="777">
        <f>SUM(G59:G63)</f>
        <v>50512</v>
      </c>
      <c r="H64" s="777">
        <f>SUM(H59:H63)</f>
        <v>54782</v>
      </c>
      <c r="I64" s="777">
        <f>SUM(I59:I63)</f>
        <v>0</v>
      </c>
    </row>
    <row r="65" spans="1:9">
      <c r="D65" s="756"/>
      <c r="E65" s="228"/>
      <c r="F65" s="228"/>
      <c r="G65" s="228"/>
      <c r="H65" s="228"/>
      <c r="I65" s="228"/>
    </row>
    <row r="66" spans="1:9">
      <c r="A66" s="260">
        <v>7</v>
      </c>
      <c r="B66" s="323" t="s">
        <v>14</v>
      </c>
      <c r="C66" s="749"/>
    </row>
    <row r="67" spans="1:9">
      <c r="C67" s="260">
        <v>7</v>
      </c>
      <c r="D67" s="753" t="s">
        <v>434</v>
      </c>
      <c r="E67" s="420">
        <v>2009</v>
      </c>
      <c r="F67" s="420">
        <v>2010</v>
      </c>
      <c r="G67" s="726">
        <v>2011</v>
      </c>
      <c r="H67" s="857" t="s">
        <v>586</v>
      </c>
      <c r="I67" s="857" t="s">
        <v>587</v>
      </c>
    </row>
    <row r="68" spans="1:9">
      <c r="D68" s="474" t="s">
        <v>479</v>
      </c>
      <c r="E68" s="787">
        <v>50</v>
      </c>
      <c r="F68" s="787">
        <v>195</v>
      </c>
      <c r="G68" s="787">
        <v>181</v>
      </c>
      <c r="H68" s="787">
        <v>199</v>
      </c>
      <c r="I68" s="787"/>
    </row>
    <row r="69" spans="1:9">
      <c r="D69" s="474" t="s">
        <v>480</v>
      </c>
      <c r="E69" s="787">
        <v>28</v>
      </c>
      <c r="F69" s="787">
        <v>37</v>
      </c>
      <c r="G69" s="787">
        <v>29</v>
      </c>
      <c r="H69" s="787">
        <v>46</v>
      </c>
      <c r="I69" s="787"/>
    </row>
    <row r="70" spans="1:9">
      <c r="D70" s="474" t="s">
        <v>481</v>
      </c>
      <c r="E70" s="787">
        <v>8</v>
      </c>
      <c r="F70" s="787">
        <v>11</v>
      </c>
      <c r="G70" s="787">
        <v>11</v>
      </c>
      <c r="H70" s="787">
        <v>9</v>
      </c>
      <c r="I70" s="787"/>
    </row>
    <row r="71" spans="1:9">
      <c r="D71" s="474" t="s">
        <v>482</v>
      </c>
      <c r="E71" s="787">
        <v>73</v>
      </c>
      <c r="F71" s="787">
        <v>101</v>
      </c>
      <c r="G71" s="787">
        <v>144</v>
      </c>
      <c r="H71" s="787">
        <v>213</v>
      </c>
      <c r="I71" s="787"/>
    </row>
    <row r="72" spans="1:9">
      <c r="D72" s="474" t="s">
        <v>504</v>
      </c>
      <c r="E72" s="787">
        <v>866</v>
      </c>
      <c r="F72" s="787">
        <v>1189</v>
      </c>
      <c r="G72" s="787">
        <v>1436</v>
      </c>
      <c r="H72" s="787">
        <v>1802</v>
      </c>
      <c r="I72" s="787"/>
    </row>
    <row r="73" spans="1:9">
      <c r="D73" s="725" t="s">
        <v>26</v>
      </c>
      <c r="E73" s="227">
        <f>SUM(E68:E72)</f>
        <v>1025</v>
      </c>
      <c r="F73" s="227">
        <f>SUM(F68:F72)</f>
        <v>1533</v>
      </c>
      <c r="G73" s="227">
        <f>SUM(G68:G72)</f>
        <v>1801</v>
      </c>
      <c r="H73" s="227">
        <f>SUM(H68:H72)</f>
        <v>2269</v>
      </c>
      <c r="I73" s="227">
        <f>SUM(I68:I72)</f>
        <v>0</v>
      </c>
    </row>
    <row r="74" spans="1:9">
      <c r="D74" s="756"/>
      <c r="E74" s="228"/>
      <c r="F74" s="228"/>
      <c r="G74" s="228"/>
      <c r="H74" s="228"/>
      <c r="I74" s="228"/>
    </row>
    <row r="75" spans="1:9">
      <c r="A75" s="260">
        <v>8</v>
      </c>
      <c r="B75" s="323" t="s">
        <v>17</v>
      </c>
      <c r="C75" s="749"/>
    </row>
    <row r="76" spans="1:9">
      <c r="C76" s="260">
        <v>8</v>
      </c>
      <c r="D76" s="753" t="s">
        <v>487</v>
      </c>
      <c r="E76" s="420">
        <v>2009</v>
      </c>
      <c r="F76" s="420">
        <v>2010</v>
      </c>
      <c r="G76" s="726">
        <v>2011</v>
      </c>
      <c r="H76" s="857" t="s">
        <v>586</v>
      </c>
      <c r="I76" s="857" t="s">
        <v>587</v>
      </c>
    </row>
    <row r="77" spans="1:9">
      <c r="D77" s="474" t="s">
        <v>479</v>
      </c>
      <c r="E77" s="787">
        <v>69</v>
      </c>
      <c r="F77" s="787">
        <v>82</v>
      </c>
      <c r="G77" s="787">
        <v>82</v>
      </c>
      <c r="H77" s="787">
        <v>575</v>
      </c>
      <c r="I77" s="787"/>
    </row>
    <row r="78" spans="1:9">
      <c r="D78" s="474" t="s">
        <v>480</v>
      </c>
      <c r="E78" s="787">
        <v>103</v>
      </c>
      <c r="F78" s="787">
        <v>112</v>
      </c>
      <c r="G78" s="787">
        <v>98</v>
      </c>
      <c r="H78" s="787">
        <v>151</v>
      </c>
      <c r="I78" s="787"/>
    </row>
    <row r="79" spans="1:9">
      <c r="D79" s="474" t="s">
        <v>481</v>
      </c>
      <c r="E79" s="787">
        <v>11</v>
      </c>
      <c r="F79" s="787">
        <v>13</v>
      </c>
      <c r="G79" s="787">
        <v>21</v>
      </c>
      <c r="H79" s="787">
        <v>18</v>
      </c>
      <c r="I79" s="787"/>
    </row>
    <row r="80" spans="1:9">
      <c r="D80" s="474" t="s">
        <v>482</v>
      </c>
      <c r="E80" s="787">
        <v>552</v>
      </c>
      <c r="F80" s="787">
        <v>645</v>
      </c>
      <c r="G80" s="787">
        <v>701</v>
      </c>
      <c r="H80" s="787">
        <v>808</v>
      </c>
      <c r="I80" s="787"/>
    </row>
    <row r="81" spans="1:9">
      <c r="D81" s="474" t="s">
        <v>504</v>
      </c>
      <c r="E81" s="787">
        <v>1353</v>
      </c>
      <c r="F81" s="787">
        <v>1700</v>
      </c>
      <c r="G81" s="787">
        <v>1808</v>
      </c>
      <c r="H81" s="787">
        <v>2510</v>
      </c>
      <c r="I81" s="787"/>
    </row>
    <row r="82" spans="1:9">
      <c r="D82" s="725" t="s">
        <v>26</v>
      </c>
      <c r="E82" s="787">
        <f>SUM(E77:E81)</f>
        <v>2088</v>
      </c>
      <c r="F82" s="787">
        <f>SUM(F77:F81)</f>
        <v>2552</v>
      </c>
      <c r="G82" s="787">
        <f>SUM(G77:G81)</f>
        <v>2710</v>
      </c>
      <c r="H82" s="787">
        <f>SUM(H77:H81)</f>
        <v>4062</v>
      </c>
      <c r="I82" s="787">
        <f>SUM(I77:I81)</f>
        <v>0</v>
      </c>
    </row>
    <row r="83" spans="1:9">
      <c r="D83" s="756"/>
      <c r="E83" s="228"/>
      <c r="F83" s="228"/>
      <c r="G83" s="228"/>
      <c r="H83" s="228"/>
      <c r="I83" s="228"/>
    </row>
    <row r="84" spans="1:9">
      <c r="A84" s="260">
        <v>9</v>
      </c>
      <c r="B84" s="323" t="s">
        <v>13</v>
      </c>
      <c r="C84" s="749"/>
    </row>
    <row r="85" spans="1:9">
      <c r="C85" s="260">
        <v>9</v>
      </c>
      <c r="D85" s="753" t="s">
        <v>445</v>
      </c>
      <c r="E85" s="420">
        <v>2009</v>
      </c>
      <c r="F85" s="420">
        <v>2010</v>
      </c>
      <c r="G85" s="726">
        <v>2011</v>
      </c>
      <c r="H85" s="857" t="s">
        <v>586</v>
      </c>
      <c r="I85" s="857" t="s">
        <v>587</v>
      </c>
    </row>
    <row r="86" spans="1:9">
      <c r="D86" s="474" t="s">
        <v>479</v>
      </c>
      <c r="E86" s="787">
        <v>1298</v>
      </c>
      <c r="F86" s="787">
        <v>1152</v>
      </c>
      <c r="G86" s="787">
        <v>1425</v>
      </c>
      <c r="H86" s="787">
        <v>1545</v>
      </c>
      <c r="I86" s="787"/>
    </row>
    <row r="87" spans="1:9">
      <c r="D87" s="474" t="s">
        <v>480</v>
      </c>
      <c r="E87" s="787">
        <v>52</v>
      </c>
      <c r="F87" s="787">
        <v>274</v>
      </c>
      <c r="G87" s="839">
        <v>316</v>
      </c>
      <c r="H87" s="839">
        <v>313</v>
      </c>
      <c r="I87" s="839"/>
    </row>
    <row r="88" spans="1:9">
      <c r="D88" s="474" t="s">
        <v>481</v>
      </c>
      <c r="E88" s="787"/>
      <c r="F88" s="787"/>
      <c r="G88" s="227"/>
      <c r="H88" s="227"/>
      <c r="I88" s="227"/>
    </row>
    <row r="89" spans="1:9">
      <c r="D89" s="474" t="s">
        <v>482</v>
      </c>
      <c r="E89" s="787"/>
      <c r="F89" s="787"/>
      <c r="G89" s="227"/>
      <c r="H89" s="227"/>
      <c r="I89" s="227"/>
    </row>
    <row r="90" spans="1:9">
      <c r="D90" s="474" t="s">
        <v>504</v>
      </c>
      <c r="E90" s="787">
        <v>2165</v>
      </c>
      <c r="F90" s="787">
        <v>6972</v>
      </c>
      <c r="G90" s="839">
        <v>7168</v>
      </c>
      <c r="H90" s="839">
        <v>9955</v>
      </c>
      <c r="I90" s="839"/>
    </row>
    <row r="91" spans="1:9">
      <c r="D91" s="725" t="s">
        <v>26</v>
      </c>
      <c r="E91" s="787">
        <f>SUM(E86:E90)</f>
        <v>3515</v>
      </c>
      <c r="F91" s="787">
        <f>SUM(F86:F90)</f>
        <v>8398</v>
      </c>
      <c r="G91" s="787">
        <f>SUM(G86:G90)</f>
        <v>8909</v>
      </c>
      <c r="H91" s="787">
        <f>SUM(H86:H90)</f>
        <v>11813</v>
      </c>
      <c r="I91" s="787">
        <f>SUM(I86:I90)</f>
        <v>0</v>
      </c>
    </row>
    <row r="92" spans="1:9">
      <c r="D92" s="756"/>
      <c r="E92" s="228"/>
      <c r="F92" s="228"/>
      <c r="G92" s="228"/>
      <c r="H92" s="228"/>
      <c r="I92" s="228"/>
    </row>
    <row r="93" spans="1:9">
      <c r="A93" s="260">
        <v>10</v>
      </c>
      <c r="B93" s="323" t="s">
        <v>19</v>
      </c>
      <c r="C93" s="749"/>
    </row>
    <row r="94" spans="1:9">
      <c r="C94" s="260">
        <v>10</v>
      </c>
      <c r="D94" s="753" t="s">
        <v>437</v>
      </c>
      <c r="E94" s="420">
        <v>2009</v>
      </c>
      <c r="F94" s="420">
        <v>2010</v>
      </c>
      <c r="G94" s="726">
        <v>2011</v>
      </c>
      <c r="H94" s="857" t="s">
        <v>586</v>
      </c>
      <c r="I94" s="857" t="s">
        <v>587</v>
      </c>
    </row>
    <row r="95" spans="1:9">
      <c r="D95" s="474" t="s">
        <v>479</v>
      </c>
      <c r="E95" s="787">
        <v>63</v>
      </c>
      <c r="F95" s="787">
        <v>46</v>
      </c>
      <c r="G95" s="787">
        <v>31</v>
      </c>
      <c r="H95" s="787">
        <v>46</v>
      </c>
      <c r="I95" s="787"/>
    </row>
    <row r="96" spans="1:9">
      <c r="D96" s="474" t="s">
        <v>480</v>
      </c>
      <c r="E96" s="787">
        <v>82</v>
      </c>
      <c r="F96" s="787">
        <v>32</v>
      </c>
      <c r="G96" s="787">
        <v>25</v>
      </c>
      <c r="H96" s="787">
        <v>26</v>
      </c>
      <c r="I96" s="787"/>
    </row>
    <row r="97" spans="1:9">
      <c r="D97" s="474" t="s">
        <v>481</v>
      </c>
      <c r="E97" s="787">
        <v>0</v>
      </c>
      <c r="F97" s="787">
        <v>0</v>
      </c>
      <c r="G97" s="787">
        <v>0</v>
      </c>
      <c r="H97" s="787">
        <v>0</v>
      </c>
      <c r="I97" s="787"/>
    </row>
    <row r="98" spans="1:9">
      <c r="D98" s="474" t="s">
        <v>482</v>
      </c>
      <c r="E98" s="787">
        <v>98</v>
      </c>
      <c r="F98" s="787">
        <v>111</v>
      </c>
      <c r="G98" s="787">
        <v>180</v>
      </c>
      <c r="H98" s="787">
        <v>215</v>
      </c>
      <c r="I98" s="787"/>
    </row>
    <row r="99" spans="1:9">
      <c r="D99" s="474" t="s">
        <v>504</v>
      </c>
      <c r="E99" s="787"/>
      <c r="F99" s="787"/>
      <c r="G99" s="787"/>
      <c r="H99" s="787"/>
      <c r="I99" s="787"/>
    </row>
    <row r="100" spans="1:9">
      <c r="D100" s="725" t="s">
        <v>26</v>
      </c>
      <c r="E100" s="787">
        <f>SUM(E95:E99)</f>
        <v>243</v>
      </c>
      <c r="F100" s="787">
        <f>SUM(F95:F99)</f>
        <v>189</v>
      </c>
      <c r="G100" s="787">
        <f>SUM(G95:G99)</f>
        <v>236</v>
      </c>
      <c r="H100" s="787">
        <f>SUM(H95:H99)</f>
        <v>287</v>
      </c>
      <c r="I100" s="787">
        <f>SUM(I95:I99)</f>
        <v>0</v>
      </c>
    </row>
    <row r="101" spans="1:9">
      <c r="D101" s="756"/>
      <c r="E101" s="228"/>
      <c r="F101" s="228"/>
      <c r="G101" s="228"/>
      <c r="H101" s="228"/>
      <c r="I101" s="228"/>
    </row>
    <row r="102" spans="1:9">
      <c r="A102" s="260">
        <v>11</v>
      </c>
      <c r="B102" s="323" t="s">
        <v>27</v>
      </c>
      <c r="C102" s="749"/>
    </row>
    <row r="103" spans="1:9">
      <c r="C103" s="260">
        <v>11</v>
      </c>
      <c r="D103" s="753" t="s">
        <v>438</v>
      </c>
      <c r="E103" s="420">
        <v>2009</v>
      </c>
      <c r="F103" s="420">
        <v>2010</v>
      </c>
      <c r="G103" s="726">
        <v>2011</v>
      </c>
      <c r="H103" s="857" t="s">
        <v>586</v>
      </c>
      <c r="I103" s="857" t="s">
        <v>587</v>
      </c>
    </row>
    <row r="104" spans="1:9">
      <c r="D104" s="474" t="s">
        <v>479</v>
      </c>
      <c r="E104" s="227"/>
      <c r="F104" s="227"/>
      <c r="G104" s="227"/>
      <c r="H104" s="227"/>
      <c r="I104" s="227"/>
    </row>
    <row r="105" spans="1:9">
      <c r="D105" s="474" t="s">
        <v>480</v>
      </c>
      <c r="E105" s="787"/>
      <c r="F105" s="787"/>
      <c r="G105" s="787">
        <v>14</v>
      </c>
      <c r="H105" s="787">
        <v>62</v>
      </c>
      <c r="I105" s="787"/>
    </row>
    <row r="106" spans="1:9">
      <c r="D106" s="474" t="s">
        <v>481</v>
      </c>
      <c r="E106" s="787"/>
      <c r="F106" s="787"/>
      <c r="G106" s="787"/>
      <c r="H106" s="787">
        <v>2</v>
      </c>
      <c r="I106" s="787"/>
    </row>
    <row r="107" spans="1:9">
      <c r="D107" s="474" t="s">
        <v>482</v>
      </c>
      <c r="E107" s="787"/>
      <c r="F107" s="787"/>
      <c r="G107" s="787"/>
      <c r="H107" s="787"/>
      <c r="I107" s="787"/>
    </row>
    <row r="108" spans="1:9">
      <c r="D108" s="474" t="s">
        <v>504</v>
      </c>
      <c r="E108" s="787"/>
      <c r="F108" s="787"/>
      <c r="G108" s="787"/>
      <c r="H108" s="787"/>
      <c r="I108" s="787"/>
    </row>
    <row r="109" spans="1:9">
      <c r="D109" s="725" t="s">
        <v>26</v>
      </c>
      <c r="E109" s="787">
        <f>SUM(E104:E108)</f>
        <v>0</v>
      </c>
      <c r="F109" s="787">
        <f>SUM(F104:F108)</f>
        <v>0</v>
      </c>
      <c r="G109" s="787">
        <f>SUM(G104:G108)</f>
        <v>14</v>
      </c>
      <c r="H109" s="787">
        <f>SUM(H104:H108)</f>
        <v>64</v>
      </c>
      <c r="I109" s="787">
        <f>SUM(I104:I108)</f>
        <v>0</v>
      </c>
    </row>
    <row r="110" spans="1:9">
      <c r="D110" s="756"/>
      <c r="E110" s="228"/>
      <c r="F110" s="228"/>
      <c r="G110" s="228"/>
      <c r="H110" s="228"/>
      <c r="I110" s="228"/>
    </row>
    <row r="111" spans="1:9">
      <c r="A111" s="260">
        <v>12</v>
      </c>
      <c r="B111" s="323" t="s">
        <v>21</v>
      </c>
      <c r="C111" s="749"/>
    </row>
    <row r="112" spans="1:9">
      <c r="C112" s="260">
        <v>12</v>
      </c>
      <c r="D112" s="753" t="s">
        <v>439</v>
      </c>
      <c r="E112" s="420">
        <v>2009</v>
      </c>
      <c r="F112" s="420">
        <v>2010</v>
      </c>
      <c r="G112" s="726">
        <v>2011</v>
      </c>
      <c r="H112" s="857" t="s">
        <v>586</v>
      </c>
      <c r="I112" s="857" t="s">
        <v>587</v>
      </c>
    </row>
    <row r="113" spans="3:9">
      <c r="D113" s="474" t="s">
        <v>479</v>
      </c>
      <c r="E113" s="129"/>
      <c r="F113" s="129"/>
      <c r="G113" s="129"/>
      <c r="H113" s="129"/>
      <c r="I113" s="129"/>
    </row>
    <row r="114" spans="3:9">
      <c r="D114" s="474" t="s">
        <v>480</v>
      </c>
      <c r="E114" s="836">
        <v>5</v>
      </c>
      <c r="F114" s="836">
        <v>3</v>
      </c>
      <c r="G114" s="836">
        <v>8</v>
      </c>
      <c r="H114" s="836">
        <v>12</v>
      </c>
      <c r="I114" s="836"/>
    </row>
    <row r="115" spans="3:9">
      <c r="D115" s="474" t="s">
        <v>481</v>
      </c>
      <c r="E115" s="836">
        <v>1</v>
      </c>
      <c r="F115" s="836">
        <v>2</v>
      </c>
      <c r="G115" s="836">
        <v>1</v>
      </c>
      <c r="H115" s="836">
        <v>2</v>
      </c>
      <c r="I115" s="836"/>
    </row>
    <row r="116" spans="3:9">
      <c r="D116" s="474" t="s">
        <v>482</v>
      </c>
      <c r="E116" s="836">
        <v>22</v>
      </c>
      <c r="F116" s="836">
        <v>18</v>
      </c>
      <c r="G116" s="836">
        <v>25</v>
      </c>
      <c r="H116" s="836">
        <v>59</v>
      </c>
      <c r="I116" s="836"/>
    </row>
    <row r="117" spans="3:9">
      <c r="D117" s="474" t="s">
        <v>504</v>
      </c>
      <c r="E117" s="129"/>
      <c r="F117" s="129"/>
      <c r="G117" s="129"/>
      <c r="H117" s="129"/>
      <c r="I117" s="129"/>
    </row>
    <row r="118" spans="3:9">
      <c r="D118" s="725" t="s">
        <v>26</v>
      </c>
      <c r="E118" s="787">
        <f>SUM(E113:E117)</f>
        <v>28</v>
      </c>
      <c r="F118" s="787">
        <f>SUM(F113:F117)</f>
        <v>23</v>
      </c>
      <c r="G118" s="787">
        <f>SUM(G113:G117)</f>
        <v>34</v>
      </c>
      <c r="H118" s="787">
        <f>SUM(H113:H117)</f>
        <v>73</v>
      </c>
      <c r="I118" s="787">
        <f>SUM(I113:I117)</f>
        <v>0</v>
      </c>
    </row>
    <row r="119" spans="3:9">
      <c r="D119" s="756"/>
      <c r="E119" s="228"/>
      <c r="F119" s="228"/>
      <c r="G119" s="228"/>
      <c r="H119" s="228"/>
      <c r="I119" s="228"/>
    </row>
    <row r="120" spans="3:9">
      <c r="D120" s="756"/>
      <c r="E120" s="228"/>
      <c r="F120" s="228"/>
      <c r="G120" s="228"/>
      <c r="H120" s="228"/>
      <c r="I120" s="228"/>
    </row>
    <row r="121" spans="3:9">
      <c r="C121" s="260">
        <v>13</v>
      </c>
      <c r="D121" s="753" t="s">
        <v>441</v>
      </c>
      <c r="E121" s="420">
        <v>2009</v>
      </c>
      <c r="F121" s="420">
        <v>2010</v>
      </c>
      <c r="G121" s="726">
        <v>2011</v>
      </c>
      <c r="H121" s="857" t="s">
        <v>586</v>
      </c>
      <c r="I121" s="857" t="s">
        <v>587</v>
      </c>
    </row>
    <row r="122" spans="3:9">
      <c r="D122" s="474" t="s">
        <v>479</v>
      </c>
      <c r="E122" s="820"/>
      <c r="F122" s="820"/>
      <c r="G122" s="820"/>
      <c r="H122" s="820"/>
      <c r="I122" s="820"/>
    </row>
    <row r="123" spans="3:9">
      <c r="D123" s="474" t="s">
        <v>480</v>
      </c>
      <c r="E123" s="820">
        <v>9</v>
      </c>
      <c r="F123" s="820">
        <v>21</v>
      </c>
      <c r="G123" s="820">
        <v>31</v>
      </c>
      <c r="H123" s="820">
        <v>59</v>
      </c>
      <c r="I123" s="820"/>
    </row>
    <row r="124" spans="3:9">
      <c r="D124" s="474" t="s">
        <v>481</v>
      </c>
      <c r="E124" s="820"/>
      <c r="F124" s="820"/>
      <c r="G124" s="820"/>
      <c r="H124" s="820">
        <v>11</v>
      </c>
      <c r="I124" s="820"/>
    </row>
    <row r="125" spans="3:9">
      <c r="D125" s="474" t="s">
        <v>482</v>
      </c>
      <c r="E125" s="820">
        <v>31</v>
      </c>
      <c r="F125" s="820">
        <v>114</v>
      </c>
      <c r="G125" s="820">
        <v>208</v>
      </c>
      <c r="H125" s="820">
        <v>139</v>
      </c>
      <c r="I125" s="820"/>
    </row>
    <row r="126" spans="3:9">
      <c r="D126" s="474" t="s">
        <v>504</v>
      </c>
      <c r="E126" s="820"/>
      <c r="F126" s="820"/>
      <c r="G126" s="820"/>
      <c r="H126" s="820"/>
      <c r="I126" s="820"/>
    </row>
    <row r="127" spans="3:9">
      <c r="D127" s="725" t="s">
        <v>26</v>
      </c>
      <c r="E127" s="820">
        <f>SUM(E122:E126)</f>
        <v>40</v>
      </c>
      <c r="F127" s="820">
        <f>SUM(F122:F126)</f>
        <v>135</v>
      </c>
      <c r="G127" s="820">
        <f>SUM(G122:G126)</f>
        <v>239</v>
      </c>
      <c r="H127" s="820">
        <f>SUM(H122:H126)</f>
        <v>209</v>
      </c>
      <c r="I127" s="820">
        <f>SUM(I122:I126)</f>
        <v>0</v>
      </c>
    </row>
    <row r="128" spans="3:9">
      <c r="D128" s="756"/>
      <c r="E128" s="228"/>
      <c r="F128" s="228"/>
      <c r="G128" s="228"/>
      <c r="H128" s="228"/>
      <c r="I128" s="228"/>
    </row>
    <row r="129" spans="1:9">
      <c r="A129" s="260">
        <v>13</v>
      </c>
      <c r="B129" s="323" t="s">
        <v>9</v>
      </c>
      <c r="C129" s="749"/>
    </row>
    <row r="130" spans="1:9">
      <c r="C130" s="260">
        <v>14</v>
      </c>
      <c r="D130" s="753" t="s">
        <v>30</v>
      </c>
      <c r="E130" s="420">
        <v>2009</v>
      </c>
      <c r="F130" s="420">
        <v>2010</v>
      </c>
      <c r="G130" s="726">
        <v>2011</v>
      </c>
      <c r="H130" s="857" t="s">
        <v>586</v>
      </c>
      <c r="I130" s="857" t="s">
        <v>587</v>
      </c>
    </row>
    <row r="131" spans="1:9">
      <c r="D131" s="474" t="s">
        <v>479</v>
      </c>
      <c r="E131" s="820">
        <v>28532</v>
      </c>
      <c r="F131" s="820">
        <v>41103</v>
      </c>
      <c r="G131" s="820">
        <v>41422</v>
      </c>
      <c r="H131" s="820">
        <v>44286</v>
      </c>
      <c r="I131" s="820"/>
    </row>
    <row r="132" spans="1:9">
      <c r="D132" s="474" t="s">
        <v>480</v>
      </c>
      <c r="E132" s="820">
        <v>2008</v>
      </c>
      <c r="F132" s="820">
        <v>2456</v>
      </c>
      <c r="G132" s="820">
        <v>1800</v>
      </c>
      <c r="H132" s="820">
        <v>1615</v>
      </c>
      <c r="I132" s="820"/>
    </row>
    <row r="133" spans="1:9">
      <c r="D133" s="474" t="s">
        <v>481</v>
      </c>
      <c r="E133" s="820">
        <v>259</v>
      </c>
      <c r="F133" s="820">
        <v>458</v>
      </c>
      <c r="G133" s="820">
        <v>379</v>
      </c>
      <c r="H133" s="820">
        <v>376</v>
      </c>
      <c r="I133" s="820"/>
    </row>
    <row r="134" spans="1:9">
      <c r="D134" s="474" t="s">
        <v>482</v>
      </c>
      <c r="E134" s="820">
        <v>3056</v>
      </c>
      <c r="F134" s="820">
        <v>3778</v>
      </c>
      <c r="G134" s="820">
        <v>3338</v>
      </c>
      <c r="H134" s="820">
        <v>3334</v>
      </c>
      <c r="I134" s="820"/>
    </row>
    <row r="135" spans="1:9">
      <c r="D135" s="474" t="s">
        <v>504</v>
      </c>
      <c r="E135" s="820">
        <v>27147</v>
      </c>
      <c r="F135" s="820">
        <v>24916</v>
      </c>
      <c r="G135" s="820">
        <v>27151</v>
      </c>
      <c r="H135" s="820">
        <v>28582</v>
      </c>
      <c r="I135" s="820"/>
    </row>
    <row r="136" spans="1:9">
      <c r="D136" s="725" t="s">
        <v>26</v>
      </c>
      <c r="E136" s="820">
        <f>SUM(E131:E135)</f>
        <v>61002</v>
      </c>
      <c r="F136" s="820">
        <f>SUM(F131:F135)</f>
        <v>72711</v>
      </c>
      <c r="G136" s="820">
        <f>SUM(G131:G135)</f>
        <v>74090</v>
      </c>
      <c r="H136" s="820">
        <f>SUM(H131:H135)</f>
        <v>78193</v>
      </c>
      <c r="I136" s="820">
        <f>SUM(I131:I135)</f>
        <v>0</v>
      </c>
    </row>
    <row r="137" spans="1:9">
      <c r="A137" s="260">
        <v>14</v>
      </c>
      <c r="B137" s="323" t="s">
        <v>20</v>
      </c>
      <c r="C137" s="749"/>
    </row>
    <row r="138" spans="1:9">
      <c r="A138" s="260">
        <v>15</v>
      </c>
      <c r="B138" s="323" t="s">
        <v>11</v>
      </c>
      <c r="C138" s="749"/>
    </row>
    <row r="139" spans="1:9">
      <c r="C139" s="260">
        <v>15</v>
      </c>
      <c r="D139" s="753" t="s">
        <v>442</v>
      </c>
      <c r="E139" s="420">
        <v>2009</v>
      </c>
      <c r="F139" s="420">
        <v>2010</v>
      </c>
      <c r="G139" s="726">
        <v>2011</v>
      </c>
      <c r="H139" s="857" t="s">
        <v>586</v>
      </c>
      <c r="I139" s="857" t="s">
        <v>587</v>
      </c>
    </row>
    <row r="140" spans="1:9">
      <c r="D140" s="474" t="s">
        <v>479</v>
      </c>
      <c r="E140" s="831">
        <v>2928</v>
      </c>
      <c r="F140" s="831">
        <v>3376</v>
      </c>
      <c r="G140" s="831">
        <v>4149</v>
      </c>
      <c r="H140" s="831">
        <v>5195</v>
      </c>
      <c r="I140" s="831"/>
    </row>
    <row r="141" spans="1:9">
      <c r="D141" s="474" t="s">
        <v>480</v>
      </c>
      <c r="E141" s="831">
        <v>353</v>
      </c>
      <c r="F141" s="831">
        <v>284</v>
      </c>
      <c r="G141" s="831">
        <v>298</v>
      </c>
      <c r="H141" s="831">
        <v>345</v>
      </c>
      <c r="I141" s="831"/>
    </row>
    <row r="142" spans="1:9">
      <c r="D142" s="474" t="s">
        <v>481</v>
      </c>
      <c r="E142" s="831">
        <v>21</v>
      </c>
      <c r="F142" s="831">
        <v>25</v>
      </c>
      <c r="G142" s="831">
        <v>33</v>
      </c>
      <c r="H142" s="831">
        <v>40</v>
      </c>
      <c r="I142" s="831"/>
    </row>
    <row r="143" spans="1:9">
      <c r="D143" s="474" t="s">
        <v>482</v>
      </c>
      <c r="E143" s="831">
        <v>959</v>
      </c>
      <c r="F143" s="831">
        <v>706</v>
      </c>
      <c r="G143" s="831">
        <v>853</v>
      </c>
      <c r="H143" s="831">
        <v>1100</v>
      </c>
      <c r="I143" s="831"/>
    </row>
    <row r="144" spans="1:9">
      <c r="D144" s="474" t="s">
        <v>504</v>
      </c>
      <c r="E144" s="831"/>
      <c r="F144" s="831"/>
      <c r="G144" s="831"/>
      <c r="H144" s="831"/>
      <c r="I144" s="831"/>
    </row>
    <row r="145" spans="4:9">
      <c r="D145" s="725" t="s">
        <v>26</v>
      </c>
      <c r="E145" s="820">
        <f>SUM(E140:E144)</f>
        <v>4261</v>
      </c>
      <c r="F145" s="820">
        <f>SUM(F140:F144)</f>
        <v>4391</v>
      </c>
      <c r="G145" s="820">
        <f>SUM(G140:G144)</f>
        <v>5333</v>
      </c>
      <c r="H145" s="820">
        <f>SUM(H140:H144)</f>
        <v>6680</v>
      </c>
      <c r="I145" s="820">
        <f>SUM(I140:I144)</f>
        <v>0</v>
      </c>
    </row>
  </sheetData>
  <customSheetViews>
    <customSheetView guid="{5E394B0B-7867-4722-9497-A93AB2A9A773}"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1"/>
    </customSheetView>
    <customSheetView guid="{B1E1B596-A9A1-411D-A882-A48CB025B978}"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2"/>
    </customSheetView>
    <customSheetView guid="{E82B35BE-4719-4C53-A9EF-1CC6F153A6F3}" showPageBreaks="1" printArea="1" hiddenColumns="1" topLeftCell="C1">
      <selection activeCell="D31" sqref="D31"/>
      <rowBreaks count="2" manualBreakCount="2">
        <brk id="64" max="8" man="1"/>
        <brk id="127" max="8" man="1"/>
      </rowBreaks>
      <pageMargins left="0.7" right="0.7" top="0.75" bottom="0.75" header="0.3" footer="0.3"/>
      <pageSetup scale="71" orientation="portrait" r:id="rId3"/>
    </customSheetView>
    <customSheetView guid="{46F31544-8E6F-41C5-8628-1D6EE074AF15}" hiddenColumns="1" state="hidden" topLeftCell="C1">
      <selection activeCell="H83" sqref="H83"/>
      <rowBreaks count="2" manualBreakCount="2">
        <brk id="64" max="8" man="1"/>
        <brk id="127" max="8" man="1"/>
      </rowBreaks>
      <pageMargins left="0.7" right="0.7" top="0.75" bottom="0.75" header="0.3" footer="0.3"/>
      <pageSetup scale="71" orientation="portrait" r:id="rId4"/>
    </customSheetView>
    <customSheetView guid="{B2E1A0C6-5BA1-4CF1-B412-16D81FCDF11F}"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5"/>
    </customSheetView>
    <customSheetView guid="{967E0446-E234-427F-8E57-7FE287052E2E}"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6"/>
    </customSheetView>
    <customSheetView guid="{2ACFE167-4169-43A6-9AB2-59D5A2DA2DB4}" showPageBreaks="1" printArea="1" hiddenColumns="1" state="hidden" topLeftCell="C1">
      <selection activeCell="H83" sqref="H83"/>
      <rowBreaks count="2" manualBreakCount="2">
        <brk id="64" max="8" man="1"/>
        <brk id="127" max="8" man="1"/>
      </rowBreaks>
      <pageMargins left="0.7" right="0.7" top="0.75" bottom="0.75" header="0.3" footer="0.3"/>
      <pageSetup scale="71" orientation="portrait" r:id="rId7"/>
    </customSheetView>
  </customSheetViews>
  <pageMargins left="0.7" right="0.7" top="0.75" bottom="0.75" header="0.3" footer="0.3"/>
  <pageSetup scale="71" orientation="portrait" r:id="rId8"/>
  <rowBreaks count="2" manualBreakCount="2">
    <brk id="64" max="8" man="1"/>
    <brk id="127" max="8" man="1"/>
  </rowBreaks>
  <legacyDrawing r:id="rId9"/>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E171"/>
  <sheetViews>
    <sheetView workbookViewId="0">
      <pane xSplit="2" ySplit="5" topLeftCell="C144" activePane="bottomRight" state="frozen"/>
      <selection pane="topRight" activeCell="C1" sqref="C1"/>
      <selection pane="bottomLeft" activeCell="A6" sqref="A6"/>
      <selection pane="bottomRight" activeCell="J170" sqref="J170"/>
    </sheetView>
  </sheetViews>
  <sheetFormatPr defaultRowHeight="14.4"/>
  <cols>
    <col min="1" max="1" width="5.109375" customWidth="1"/>
    <col min="2" max="2" width="19" customWidth="1"/>
    <col min="3" max="8" width="13.109375" customWidth="1"/>
    <col min="9" max="11" width="12.44140625" customWidth="1"/>
    <col min="12" max="12" width="12" customWidth="1"/>
    <col min="13" max="13" width="11.88671875" customWidth="1"/>
    <col min="14" max="14" width="12.6640625" customWidth="1"/>
    <col min="15" max="17" width="10.44140625" customWidth="1"/>
    <col min="18" max="20" width="13.109375" customWidth="1"/>
  </cols>
  <sheetData>
    <row r="1" spans="1:31">
      <c r="B1" s="301" t="s">
        <v>350</v>
      </c>
    </row>
    <row r="2" spans="1:31">
      <c r="B2" s="301"/>
    </row>
    <row r="3" spans="1:31" ht="15" customHeight="1">
      <c r="B3" s="72" t="s">
        <v>457</v>
      </c>
    </row>
    <row r="4" spans="1:31">
      <c r="B4" s="2715" t="s">
        <v>62</v>
      </c>
      <c r="C4" s="2728" t="s">
        <v>26</v>
      </c>
      <c r="D4" s="2729"/>
      <c r="E4" s="2730"/>
      <c r="F4" s="2718" t="s">
        <v>47</v>
      </c>
      <c r="G4" s="2719"/>
      <c r="H4" s="2720"/>
      <c r="I4" s="2722" t="s">
        <v>48</v>
      </c>
      <c r="J4" s="2723"/>
      <c r="K4" s="2724"/>
      <c r="L4" s="2725" t="s">
        <v>49</v>
      </c>
      <c r="M4" s="2726"/>
      <c r="N4" s="2727"/>
      <c r="O4" s="2722" t="s">
        <v>89</v>
      </c>
      <c r="P4" s="2723"/>
      <c r="Q4" s="2724"/>
      <c r="R4" s="2722" t="s">
        <v>90</v>
      </c>
      <c r="S4" s="2723"/>
      <c r="T4" s="2724"/>
    </row>
    <row r="5" spans="1:31">
      <c r="B5" s="2716"/>
      <c r="C5" s="78" t="s">
        <v>91</v>
      </c>
      <c r="D5" s="78" t="s">
        <v>92</v>
      </c>
      <c r="E5" s="78" t="s">
        <v>93</v>
      </c>
      <c r="F5" s="81" t="s">
        <v>91</v>
      </c>
      <c r="G5" s="81" t="s">
        <v>92</v>
      </c>
      <c r="H5" s="81" t="s">
        <v>93</v>
      </c>
      <c r="I5" s="73" t="s">
        <v>91</v>
      </c>
      <c r="J5" s="73" t="s">
        <v>92</v>
      </c>
      <c r="K5" s="73" t="s">
        <v>93</v>
      </c>
      <c r="L5" s="83" t="s">
        <v>91</v>
      </c>
      <c r="M5" s="83" t="s">
        <v>92</v>
      </c>
      <c r="N5" s="83" t="s">
        <v>93</v>
      </c>
      <c r="O5" s="73" t="s">
        <v>91</v>
      </c>
      <c r="P5" s="73" t="s">
        <v>92</v>
      </c>
      <c r="Q5" s="73" t="s">
        <v>93</v>
      </c>
      <c r="R5" s="73" t="s">
        <v>91</v>
      </c>
      <c r="S5" s="73" t="s">
        <v>92</v>
      </c>
      <c r="T5" s="73" t="s">
        <v>93</v>
      </c>
    </row>
    <row r="6" spans="1:31">
      <c r="A6" s="348">
        <v>1</v>
      </c>
      <c r="B6" s="60" t="s">
        <v>15</v>
      </c>
      <c r="C6" s="79">
        <f t="shared" ref="C6:E8" si="0">+F6+I6+L6+O6+R6</f>
        <v>22312</v>
      </c>
      <c r="D6" s="79">
        <f t="shared" si="0"/>
        <v>10427</v>
      </c>
      <c r="E6" s="79">
        <f t="shared" si="0"/>
        <v>30041</v>
      </c>
      <c r="F6" s="124">
        <f>+'[12]Sheet 2 - General Insurance'!$C$10</f>
        <v>1107</v>
      </c>
      <c r="G6" s="124">
        <f>+'[12]Sheet 2 - General Insurance'!$C$11</f>
        <v>1488</v>
      </c>
      <c r="H6" s="124">
        <f>+'[12]Sheet 2 - General Insurance'!$C$15</f>
        <v>2406</v>
      </c>
      <c r="I6" s="76">
        <f>+'[12]Sheet 2 - General Insurance'!$D$10</f>
        <v>6109</v>
      </c>
      <c r="J6" s="76">
        <f>+'[12]Sheet 2 - General Insurance'!$D$11</f>
        <v>40</v>
      </c>
      <c r="K6" s="76">
        <f>+'[12]Sheet 2 - General Insurance'!$D$15</f>
        <v>6038</v>
      </c>
      <c r="L6" s="84">
        <f>+'[12]Sheet 2 - General Insurance'!$E$10+'[12]Sheet 2 - General Insurance'!$F$10</f>
        <v>13327</v>
      </c>
      <c r="M6" s="84">
        <f>+'[12]Sheet 2 - General Insurance'!$E$11+'[12]Sheet 2 - General Insurance'!$F$11</f>
        <v>8225</v>
      </c>
      <c r="N6" s="84">
        <f>+'[12]Sheet 2 - General Insurance'!$E$15+'[12]Sheet 2 - General Insurance'!$F$15</f>
        <v>19365</v>
      </c>
      <c r="O6" s="76">
        <f>+'[12]Sheet 2 - General Insurance'!$G$10</f>
        <v>139</v>
      </c>
      <c r="P6" s="76">
        <f>+'[12]Sheet 2 - General Insurance'!$G$11</f>
        <v>163</v>
      </c>
      <c r="Q6" s="76">
        <f>+'[12]Sheet 2 - General Insurance'!$G$15</f>
        <v>296</v>
      </c>
      <c r="R6" s="76">
        <f>+'[12]Sheet 2 - General Insurance'!$H$10</f>
        <v>1630</v>
      </c>
      <c r="S6" s="76">
        <f>+'[12]Sheet 2 - General Insurance'!$H$11</f>
        <v>511</v>
      </c>
      <c r="T6" s="76">
        <f>+'[12]Sheet 2 - General Insurance'!$H$15</f>
        <v>1936</v>
      </c>
    </row>
    <row r="7" spans="1:31" s="21" customFormat="1">
      <c r="A7" s="260">
        <v>2</v>
      </c>
      <c r="B7" s="206" t="s">
        <v>31</v>
      </c>
      <c r="C7" s="162">
        <f t="shared" si="0"/>
        <v>2411</v>
      </c>
      <c r="D7" s="162">
        <f t="shared" si="0"/>
        <v>5676</v>
      </c>
      <c r="E7" s="162">
        <f t="shared" si="0"/>
        <v>8087</v>
      </c>
      <c r="F7" s="127">
        <f>+'[10]Sheet 2 - General Insurance'!$C$10</f>
        <v>181</v>
      </c>
      <c r="G7" s="127">
        <f>+'[10]Sheet 2 - General Insurance'!$C$11</f>
        <v>912</v>
      </c>
      <c r="H7" s="127">
        <f>+'[10]Sheet 2 - General Insurance'!$C$15</f>
        <v>1093</v>
      </c>
      <c r="I7" s="77">
        <f>+'[10]Sheet 2 - General Insurance'!$D$10</f>
        <v>1626</v>
      </c>
      <c r="J7" s="77">
        <f>+'[10]Sheet 2 - General Insurance'!$D$11</f>
        <v>12</v>
      </c>
      <c r="K7" s="77">
        <f>+'[10]Sheet 2 - General Insurance'!$D$15</f>
        <v>1638</v>
      </c>
      <c r="L7" s="77">
        <f>+'[10]Sheet 2 - General Insurance'!$E$10</f>
        <v>502</v>
      </c>
      <c r="M7" s="77">
        <f>+'[10]Sheet 2 - General Insurance'!$E$11</f>
        <v>2889</v>
      </c>
      <c r="N7" s="77">
        <f>+'[10]Sheet 2 - General Insurance'!$E$15</f>
        <v>3391</v>
      </c>
      <c r="O7" s="77">
        <f>+'[10]Sheet 2 - General Insurance'!$G$10</f>
        <v>14</v>
      </c>
      <c r="P7" s="77">
        <f>+'[10]Sheet 2 - General Insurance'!$G$11</f>
        <v>207</v>
      </c>
      <c r="Q7" s="77">
        <f>+'[10]Sheet 2 - General Insurance'!$G$15</f>
        <v>221</v>
      </c>
      <c r="R7" s="77">
        <f>+'[10]Sheet 2 - General Insurance'!$H$10</f>
        <v>88</v>
      </c>
      <c r="S7" s="77">
        <f>+'[10]Sheet 2 - General Insurance'!$H$11</f>
        <v>1656</v>
      </c>
      <c r="T7" s="77">
        <f>+'[10]Sheet 2 - General Insurance'!$H$15</f>
        <v>1744</v>
      </c>
      <c r="X7" s="74"/>
      <c r="Y7" s="74"/>
      <c r="Z7" s="74"/>
      <c r="AA7" s="74"/>
      <c r="AB7" s="74"/>
      <c r="AC7" s="74"/>
      <c r="AD7" s="74"/>
      <c r="AE7" s="74"/>
    </row>
    <row r="8" spans="1:31" s="11" customFormat="1">
      <c r="A8" s="348">
        <v>3</v>
      </c>
      <c r="B8" s="60" t="s">
        <v>12</v>
      </c>
      <c r="C8" s="79">
        <f t="shared" si="0"/>
        <v>64025</v>
      </c>
      <c r="D8" s="79">
        <f t="shared" si="0"/>
        <v>56870</v>
      </c>
      <c r="E8" s="79">
        <f t="shared" si="0"/>
        <v>118344</v>
      </c>
      <c r="F8" s="124">
        <f>+'[9]Sheet 2 - General Insurance'!$C$10</f>
        <v>4945</v>
      </c>
      <c r="G8" s="124">
        <f>+'[9]Sheet 2 - General Insurance'!$C$11</f>
        <v>11859</v>
      </c>
      <c r="H8" s="124">
        <f>+'[9]Sheet 2 - General Insurance'!$C$15</f>
        <v>16647</v>
      </c>
      <c r="I8" s="77">
        <f>+'[9]Sheet 2 - General Insurance'!$D$10</f>
        <v>13850</v>
      </c>
      <c r="J8" s="77">
        <f>+'[9]Sheet 2 - General Insurance'!$D$11</f>
        <v>65</v>
      </c>
      <c r="K8" s="77">
        <f>+'[9]Sheet 2 - General Insurance'!$D$15</f>
        <v>7583</v>
      </c>
      <c r="L8" s="85">
        <f>+'[9]Sheet 2 - General Insurance'!$E$10+'[9]Sheet 2 - General Insurance'!$F$10</f>
        <v>38908</v>
      </c>
      <c r="M8" s="85">
        <f>+'[9]Sheet 2 - General Insurance'!$E$11+'[9]Sheet 2 - General Insurance'!$F$11</f>
        <v>35440</v>
      </c>
      <c r="N8" s="85">
        <f>+'[9]Sheet 2 - General Insurance'!$E$15+'[9]Sheet 2 - General Insurance'!$F$15</f>
        <v>72105</v>
      </c>
      <c r="O8" s="77">
        <f>+'[9]Sheet 2 - General Insurance'!$G$10</f>
        <v>273</v>
      </c>
      <c r="P8" s="77">
        <f>+'[9]Sheet 2 - General Insurance'!$G$11</f>
        <v>284</v>
      </c>
      <c r="Q8" s="77">
        <f>+'[9]Sheet 2 - General Insurance'!$G$15</f>
        <v>526</v>
      </c>
      <c r="R8" s="77">
        <f>+'[9]Sheet 2 - General Insurance'!$H$10</f>
        <v>6049</v>
      </c>
      <c r="S8" s="77">
        <f>+'[9]Sheet 2 - General Insurance'!$H$11</f>
        <v>9222</v>
      </c>
      <c r="T8" s="77">
        <f>+'[9]Sheet 2 - General Insurance'!$H$15</f>
        <v>21483</v>
      </c>
      <c r="X8" s="74"/>
      <c r="Y8" s="74"/>
      <c r="Z8" s="74"/>
      <c r="AA8" s="74"/>
      <c r="AB8" s="74"/>
      <c r="AC8" s="74"/>
      <c r="AD8" s="74"/>
      <c r="AE8" s="74"/>
    </row>
    <row r="9" spans="1:31" s="11" customFormat="1">
      <c r="A9" s="348">
        <v>4</v>
      </c>
      <c r="B9" s="60" t="s">
        <v>18</v>
      </c>
      <c r="C9" s="79">
        <f t="shared" ref="C9:C24" si="1">+F9+I9+L9+O9+R9</f>
        <v>61941</v>
      </c>
      <c r="D9" s="79">
        <f t="shared" ref="D9:D19" si="2">+G9+J9+M9+P9+S9</f>
        <v>62683</v>
      </c>
      <c r="E9" s="79">
        <f t="shared" ref="E9:E24" si="3">+H9+K9+N9+Q9+T9</f>
        <v>129476</v>
      </c>
      <c r="F9" s="124">
        <f>+'[11]Sheet 2 - General Insurance'!$C$10</f>
        <v>700</v>
      </c>
      <c r="G9" s="124">
        <f>+'[11]Sheet 2 - General Insurance'!$C$11</f>
        <v>949</v>
      </c>
      <c r="H9" s="124">
        <f>+'[11]Sheet 2 - General Insurance'!$C$15</f>
        <v>1885</v>
      </c>
      <c r="I9" s="77">
        <f>+'[11]Sheet 2 - General Insurance'!$D$10</f>
        <v>5600</v>
      </c>
      <c r="J9" s="77">
        <f>+'[11]Sheet 2 - General Insurance'!$D$11</f>
        <v>7</v>
      </c>
      <c r="K9" s="77">
        <f>+'[11]Sheet 2 - General Insurance'!$D$15</f>
        <v>5794</v>
      </c>
      <c r="L9" s="85">
        <f>+'[11]Sheet 2 - General Insurance'!$E$10+'[11]Sheet 2 - General Insurance'!$F$10</f>
        <v>53362</v>
      </c>
      <c r="M9" s="85">
        <f>+'[11]Sheet 2 - General Insurance'!$E$11+'[11]Sheet 2 - General Insurance'!$F$11</f>
        <v>60596</v>
      </c>
      <c r="N9" s="85">
        <f>+'[11]Sheet 2 - General Insurance'!$E$15+'[11]Sheet 2 - General Insurance'!$F$15</f>
        <v>117955</v>
      </c>
      <c r="O9" s="77">
        <f>+'[11]Sheet 2 - General Insurance'!$G$10</f>
        <v>81</v>
      </c>
      <c r="P9" s="77">
        <f>+'[11]Sheet 2 - General Insurance'!$G$11</f>
        <v>90</v>
      </c>
      <c r="Q9" s="77">
        <f>+'[11]Sheet 2 - General Insurance'!$G$15</f>
        <v>210</v>
      </c>
      <c r="R9" s="77">
        <f>+'[11]Sheet 2 - General Insurance'!$H$10</f>
        <v>2198</v>
      </c>
      <c r="S9" s="77">
        <f>+'[11]Sheet 2 - General Insurance'!$H$11</f>
        <v>1041</v>
      </c>
      <c r="T9" s="77">
        <f>+'[11]Sheet 2 - General Insurance'!$H$15</f>
        <v>3632</v>
      </c>
      <c r="X9" s="74"/>
      <c r="Y9" s="74"/>
      <c r="Z9" s="74"/>
      <c r="AA9" s="74"/>
      <c r="AB9" s="74"/>
      <c r="AC9" s="74"/>
      <c r="AD9" s="74"/>
      <c r="AE9" s="74"/>
    </row>
    <row r="10" spans="1:31" s="11" customFormat="1">
      <c r="A10" s="348">
        <v>5</v>
      </c>
      <c r="B10" s="59" t="s">
        <v>16</v>
      </c>
      <c r="C10" s="79">
        <f t="shared" si="1"/>
        <v>25140</v>
      </c>
      <c r="D10" s="79">
        <f>+G10+J10+M10+P10+S10</f>
        <v>24908</v>
      </c>
      <c r="E10" s="79">
        <f>+H10+K10+N10+Q10+T10</f>
        <v>0</v>
      </c>
      <c r="F10" s="128">
        <f>+'[47]Sheet 2 - General Insurance'!$C$10</f>
        <v>337</v>
      </c>
      <c r="G10" s="128">
        <f>+'[47]Sheet 2 - General Insurance'!$C$11</f>
        <v>127</v>
      </c>
      <c r="H10" s="533"/>
      <c r="I10" s="225">
        <f>+'[47]Sheet 2 - General Insurance'!$D$10</f>
        <v>5479</v>
      </c>
      <c r="J10" s="225">
        <f>+'[47]Sheet 2 - General Insurance'!$D$11</f>
        <v>30</v>
      </c>
      <c r="K10" s="534"/>
      <c r="L10" s="225">
        <f>+'[47]Sheet 2 - General Insurance'!$F$10</f>
        <v>430</v>
      </c>
      <c r="M10" s="225">
        <f>+'[47]Sheet 2 - General Insurance'!$F$11</f>
        <v>716</v>
      </c>
      <c r="N10" s="534"/>
      <c r="O10" s="225">
        <f>+'[47]Sheet 2 - General Insurance'!$G$10</f>
        <v>4</v>
      </c>
      <c r="P10" s="225">
        <f>+'[47]Sheet 2 - General Insurance'!$G$11</f>
        <v>1</v>
      </c>
      <c r="Q10" s="534"/>
      <c r="R10" s="225">
        <f>+'[47]Sheet 2 - General Insurance'!$H$10</f>
        <v>18890</v>
      </c>
      <c r="S10" s="225">
        <f>+'[47]Sheet 2 - General Insurance'!$H$11</f>
        <v>24034</v>
      </c>
      <c r="T10" s="534"/>
      <c r="X10" s="74"/>
      <c r="Y10" s="74"/>
      <c r="Z10" s="74"/>
      <c r="AA10" s="74"/>
      <c r="AB10" s="74"/>
      <c r="AC10" s="74"/>
      <c r="AD10" s="74"/>
      <c r="AE10" s="74"/>
    </row>
    <row r="11" spans="1:31" s="11" customFormat="1">
      <c r="A11" s="348">
        <v>6</v>
      </c>
      <c r="B11" s="59" t="s">
        <v>25</v>
      </c>
      <c r="C11" s="79">
        <f t="shared" si="1"/>
        <v>24762</v>
      </c>
      <c r="D11" s="79">
        <f t="shared" si="2"/>
        <v>22325</v>
      </c>
      <c r="E11" s="79">
        <f t="shared" si="3"/>
        <v>45803</v>
      </c>
      <c r="F11" s="124">
        <f>+'[38]Sheet 2 - General Insurance'!$C$10</f>
        <v>126</v>
      </c>
      <c r="G11" s="124">
        <f>+'[38]Sheet 2 - General Insurance'!$C$11</f>
        <v>217</v>
      </c>
      <c r="H11" s="124">
        <f>+'[38]Sheet 2 - General Insurance'!$C$15</f>
        <v>312</v>
      </c>
      <c r="I11" s="77">
        <f>+'[38]Sheet 2 - General Insurance'!$D$10</f>
        <v>1339</v>
      </c>
      <c r="J11" s="77">
        <f>+'[38]Sheet 2 - General Insurance'!$D$11</f>
        <v>1</v>
      </c>
      <c r="K11" s="77">
        <f>+'[38]Sheet 2 - General Insurance'!$D$15</f>
        <v>427</v>
      </c>
      <c r="L11" s="85">
        <f>+'[38]Sheet 2 - General Insurance'!$E$10+'[38]Sheet 2 - General Insurance'!$F$10</f>
        <v>23186</v>
      </c>
      <c r="M11" s="85">
        <f>+'[38]Sheet 2 - General Insurance'!$E$11+'[38]Sheet 2 - General Insurance'!$F$11</f>
        <v>21919</v>
      </c>
      <c r="N11" s="85">
        <f>+'[38]Sheet 2 - General Insurance'!$E$15+'[38]Sheet 2 - General Insurance'!$F$15</f>
        <v>44825</v>
      </c>
      <c r="O11" s="77">
        <f>+'[38]Sheet 2 - General Insurance'!$G$10</f>
        <v>9</v>
      </c>
      <c r="P11" s="77">
        <f>+'[38]Sheet 2 - General Insurance'!$G$11</f>
        <v>7</v>
      </c>
      <c r="Q11" s="77">
        <f>+'[38]Sheet 2 - General Insurance'!$G$15</f>
        <v>46</v>
      </c>
      <c r="R11" s="77">
        <f>+'[38]Sheet 2 - General Insurance'!$H$10</f>
        <v>102</v>
      </c>
      <c r="S11" s="77">
        <f>+'[38]Sheet 2 - General Insurance'!$H$11</f>
        <v>181</v>
      </c>
      <c r="T11" s="77">
        <f>+'[38]Sheet 2 - General Insurance'!$H$15</f>
        <v>193</v>
      </c>
      <c r="X11" s="74"/>
      <c r="Y11" s="74"/>
      <c r="Z11" s="74"/>
      <c r="AA11" s="74"/>
      <c r="AB11" s="74"/>
      <c r="AC11" s="74"/>
      <c r="AD11" s="74"/>
      <c r="AE11" s="74"/>
    </row>
    <row r="12" spans="1:31" s="11" customFormat="1">
      <c r="A12" s="348">
        <v>7</v>
      </c>
      <c r="B12" s="60" t="s">
        <v>10</v>
      </c>
      <c r="C12" s="79">
        <f t="shared" si="1"/>
        <v>546605</v>
      </c>
      <c r="D12" s="79">
        <f t="shared" si="2"/>
        <v>508362</v>
      </c>
      <c r="E12" s="79">
        <f t="shared" si="3"/>
        <v>1054967</v>
      </c>
      <c r="F12" s="124">
        <f>+'[13]Sheet 2 - General Insurance'!$C$10</f>
        <v>20227</v>
      </c>
      <c r="G12" s="124">
        <f>+'[13]Sheet 2 - General Insurance'!$C$11</f>
        <v>34806</v>
      </c>
      <c r="H12" s="124">
        <f>+'[13]Sheet 2 - General Insurance'!$C$15</f>
        <v>55033</v>
      </c>
      <c r="I12" s="77">
        <f>+'[13]Sheet 2 - General Insurance'!$D$10</f>
        <v>47963</v>
      </c>
      <c r="J12" s="77">
        <f>+'[13]Sheet 2 - General Insurance'!$D$11</f>
        <v>70</v>
      </c>
      <c r="K12" s="77">
        <f>+'[13]Sheet 2 - General Insurance'!$D$15</f>
        <v>48033</v>
      </c>
      <c r="L12" s="85">
        <f>+'[13]Sheet 2 - General Insurance'!$E$10+'[13]Sheet 2 - General Insurance'!$F$10</f>
        <v>433510</v>
      </c>
      <c r="M12" s="85">
        <f>+'[13]Sheet 2 - General Insurance'!$E$11+'[13]Sheet 2 - General Insurance'!$F$11</f>
        <v>463165</v>
      </c>
      <c r="N12" s="85">
        <f>+'[13]Sheet 2 - General Insurance'!$E$15+'[13]Sheet 2 - General Insurance'!$F$15</f>
        <v>896675</v>
      </c>
      <c r="O12" s="77">
        <f>+'[13]Sheet 2 - General Insurance'!$G$10</f>
        <v>2135</v>
      </c>
      <c r="P12" s="77">
        <f>+'[13]Sheet 2 - General Insurance'!$G$11</f>
        <v>2961</v>
      </c>
      <c r="Q12" s="77">
        <f>+'[13]Sheet 2 - General Insurance'!$G$15</f>
        <v>5096</v>
      </c>
      <c r="R12" s="77">
        <f>+'[13]Sheet 2 - General Insurance'!$H$10</f>
        <v>42770</v>
      </c>
      <c r="S12" s="77">
        <f>+'[13]Sheet 2 - General Insurance'!$H$11</f>
        <v>7360</v>
      </c>
      <c r="T12" s="77">
        <f>+'[13]Sheet 2 - General Insurance'!$H$15</f>
        <v>50130</v>
      </c>
      <c r="X12" s="74"/>
      <c r="Y12" s="74"/>
      <c r="Z12" s="74"/>
      <c r="AA12" s="74"/>
      <c r="AB12" s="74"/>
      <c r="AC12" s="74"/>
      <c r="AD12" s="74"/>
      <c r="AE12" s="74"/>
    </row>
    <row r="13" spans="1:31" s="11" customFormat="1">
      <c r="A13" s="348">
        <v>8</v>
      </c>
      <c r="B13" s="60" t="s">
        <v>14</v>
      </c>
      <c r="C13" s="79">
        <f t="shared" si="1"/>
        <v>195571</v>
      </c>
      <c r="D13" s="79">
        <f t="shared" si="2"/>
        <v>147341</v>
      </c>
      <c r="E13" s="79">
        <f t="shared" si="3"/>
        <v>327789</v>
      </c>
      <c r="F13" s="124">
        <f>+'[39]Sheet 2 - General Insurance'!$C$10</f>
        <v>2351</v>
      </c>
      <c r="G13" s="124">
        <f>+'[39]Sheet 2 - General Insurance'!$C$11</f>
        <v>1354</v>
      </c>
      <c r="H13" s="124">
        <f>+'[39]Sheet 2 - General Insurance'!$C$15</f>
        <v>3871</v>
      </c>
      <c r="I13" s="77">
        <f>+'[39]Sheet 2 - General Insurance'!$D$10</f>
        <v>1574</v>
      </c>
      <c r="J13" s="77">
        <f>+'[39]Sheet 2 - General Insurance'!$D$11</f>
        <v>103</v>
      </c>
      <c r="K13" s="77">
        <f>+'[39]Sheet 2 - General Insurance'!$D$15</f>
        <v>1225</v>
      </c>
      <c r="L13" s="85">
        <f>+'[39]Sheet 2 - General Insurance'!$E$10+'[39]Sheet 2 - General Insurance'!$F$10</f>
        <v>176809</v>
      </c>
      <c r="M13" s="85">
        <f>+'[39]Sheet 2 - General Insurance'!$E$11+'[39]Sheet 2 - General Insurance'!$F$11</f>
        <v>144422</v>
      </c>
      <c r="N13" s="85">
        <f>+'[39]Sheet 2 - General Insurance'!$E$15+'[39]Sheet 2 - General Insurance'!$F$15</f>
        <v>321231</v>
      </c>
      <c r="O13" s="77">
        <f>+'[39]Sheet 2 - General Insurance'!$G$10</f>
        <v>489</v>
      </c>
      <c r="P13" s="77">
        <f>+'[39]Sheet 2 - General Insurance'!$G$11</f>
        <v>129</v>
      </c>
      <c r="Q13" s="77">
        <f>+'[39]Sheet 2 - General Insurance'!$G$15</f>
        <v>129</v>
      </c>
      <c r="R13" s="77">
        <f>+'[39]Sheet 2 - General Insurance'!$H$10</f>
        <v>14348</v>
      </c>
      <c r="S13" s="77">
        <f>+'[39]Sheet 2 - General Insurance'!$H$11</f>
        <v>1333</v>
      </c>
      <c r="T13" s="77">
        <f>+'[39]Sheet 2 - General Insurance'!$H$15</f>
        <v>1333</v>
      </c>
      <c r="X13" s="74"/>
      <c r="Y13" s="74"/>
      <c r="Z13" s="74"/>
      <c r="AA13" s="74"/>
      <c r="AB13" s="74"/>
      <c r="AC13" s="74"/>
      <c r="AD13" s="74"/>
      <c r="AE13" s="74"/>
    </row>
    <row r="14" spans="1:31" s="11" customFormat="1">
      <c r="A14" s="348">
        <v>9</v>
      </c>
      <c r="B14" s="59" t="s">
        <v>22</v>
      </c>
      <c r="C14" s="79">
        <f t="shared" si="1"/>
        <v>0</v>
      </c>
      <c r="D14" s="79">
        <f t="shared" si="2"/>
        <v>0</v>
      </c>
      <c r="E14" s="79">
        <f t="shared" si="3"/>
        <v>0</v>
      </c>
      <c r="F14" s="124"/>
      <c r="G14" s="124"/>
      <c r="H14" s="124"/>
      <c r="I14" s="77"/>
      <c r="J14" s="77"/>
      <c r="K14" s="77"/>
      <c r="L14" s="85"/>
      <c r="M14" s="85"/>
      <c r="N14" s="85"/>
      <c r="O14" s="77"/>
      <c r="P14" s="77"/>
      <c r="Q14" s="77"/>
      <c r="R14" s="77"/>
      <c r="S14" s="77"/>
      <c r="T14" s="77"/>
      <c r="X14" s="74"/>
      <c r="Y14" s="74"/>
      <c r="Z14" s="74"/>
      <c r="AA14" s="74"/>
      <c r="AB14" s="74"/>
      <c r="AC14" s="74"/>
      <c r="AD14" s="74"/>
      <c r="AE14" s="74"/>
    </row>
    <row r="15" spans="1:31" s="21" customFormat="1">
      <c r="A15" s="260">
        <v>10</v>
      </c>
      <c r="B15" s="206" t="s">
        <v>17</v>
      </c>
      <c r="C15" s="162">
        <f t="shared" si="1"/>
        <v>32378</v>
      </c>
      <c r="D15" s="162">
        <f t="shared" si="2"/>
        <v>53618</v>
      </c>
      <c r="E15" s="162">
        <f>+H15+K15+N15+Q15+T15</f>
        <v>85996</v>
      </c>
      <c r="F15" s="127">
        <f>+'[14]Sheet 2 - General Insurance'!$C$10</f>
        <v>7544</v>
      </c>
      <c r="G15" s="127">
        <f>+'[14]Sheet 2 - General Insurance'!$C$11</f>
        <v>18384</v>
      </c>
      <c r="H15" s="127">
        <f>+'[14]Sheet 2 - General Insurance'!$C$15</f>
        <v>25928</v>
      </c>
      <c r="I15" s="77">
        <f>+'[14]Sheet 2 - General Insurance'!$D$10</f>
        <v>2047</v>
      </c>
      <c r="J15" s="77">
        <f>+'[14]Sheet 2 - General Insurance'!$D$11</f>
        <v>32</v>
      </c>
      <c r="K15" s="77">
        <f>+'[14]Sheet 2 - General Insurance'!$D$15</f>
        <v>2079</v>
      </c>
      <c r="L15" s="77">
        <f>+'[14]Sheet 2 - General Insurance'!$E$10+'[14]Sheet 2 - General Insurance'!$F$10</f>
        <v>18673</v>
      </c>
      <c r="M15" s="77">
        <f>+'[14]Sheet 2 - General Insurance'!$E$11+'[14]Sheet 2 - General Insurance'!$F$11</f>
        <v>32346</v>
      </c>
      <c r="N15" s="77">
        <f>+'[14]Sheet 2 - General Insurance'!$E$15+'[14]Sheet 2 - General Insurance'!$F$15</f>
        <v>51019</v>
      </c>
      <c r="O15" s="77">
        <f>+'[14]Sheet 2 - General Insurance'!$G$10</f>
        <v>112</v>
      </c>
      <c r="P15" s="77">
        <f>+'[14]Sheet 2 - General Insurance'!$G$11</f>
        <v>108</v>
      </c>
      <c r="Q15" s="77">
        <f>+'[14]Sheet 2 - General Insurance'!$G$15</f>
        <v>220</v>
      </c>
      <c r="R15" s="77">
        <f>+'[14]Sheet 2 - General Insurance'!$H$10</f>
        <v>4002</v>
      </c>
      <c r="S15" s="77">
        <f>+'[14]Sheet 2 - General Insurance'!$H$11</f>
        <v>2748</v>
      </c>
      <c r="T15" s="77">
        <f>+'[14]Sheet 2 - General Insurance'!$H$15</f>
        <v>6750</v>
      </c>
      <c r="X15" s="74"/>
      <c r="Y15" s="74"/>
      <c r="Z15" s="74"/>
      <c r="AA15" s="74"/>
      <c r="AB15" s="74"/>
      <c r="AC15" s="74"/>
      <c r="AD15" s="74"/>
      <c r="AE15" s="74"/>
    </row>
    <row r="16" spans="1:31" s="11" customFormat="1">
      <c r="A16" s="348">
        <v>11</v>
      </c>
      <c r="B16" s="60" t="s">
        <v>13</v>
      </c>
      <c r="C16" s="79">
        <f t="shared" si="1"/>
        <v>215809</v>
      </c>
      <c r="D16" s="79">
        <f t="shared" si="2"/>
        <v>250398</v>
      </c>
      <c r="E16" s="79">
        <f t="shared" si="3"/>
        <v>425300</v>
      </c>
      <c r="F16" s="124">
        <f>+'[15]Sheet 2 - General Insurance'!$C$10</f>
        <v>8769</v>
      </c>
      <c r="G16" s="124">
        <f>+'[15]Sheet 2 - General Insurance'!$C$11</f>
        <v>6956</v>
      </c>
      <c r="H16" s="124">
        <f>+'[15]Sheet 2 - General Insurance'!$C$15</f>
        <v>12871</v>
      </c>
      <c r="I16" s="77">
        <f>+'[15]Sheet 2 - General Insurance'!$D$10</f>
        <v>17031</v>
      </c>
      <c r="J16" s="77">
        <f>+'[15]Sheet 2 - General Insurance'!$D$11</f>
        <v>170</v>
      </c>
      <c r="K16" s="77">
        <f>+'[15]Sheet 2 - General Insurance'!$D$15</f>
        <v>16410</v>
      </c>
      <c r="L16" s="85">
        <f>+'[15]Sheet 2 - General Insurance'!$E$10+'[15]Sheet 2 - General Insurance'!$F$10</f>
        <v>181667</v>
      </c>
      <c r="M16" s="85">
        <f>+'[15]Sheet 2 - General Insurance'!$E$11+'[15]Sheet 2 - General Insurance'!$F$11</f>
        <v>238490</v>
      </c>
      <c r="N16" s="85">
        <f>+'[15]Sheet 2 - General Insurance'!$E$15+'[15]Sheet 2 - General Insurance'!$F$15</f>
        <v>385354</v>
      </c>
      <c r="O16" s="77">
        <v>0</v>
      </c>
      <c r="P16" s="77">
        <v>0</v>
      </c>
      <c r="Q16" s="77">
        <v>0</v>
      </c>
      <c r="R16" s="77">
        <f>+'[15]Sheet 2 - General Insurance'!$H$10</f>
        <v>8342</v>
      </c>
      <c r="S16" s="77">
        <f>+'[15]Sheet 2 - General Insurance'!$H$11</f>
        <v>4782</v>
      </c>
      <c r="T16" s="77">
        <f>+'[15]Sheet 2 - General Insurance'!$H$15</f>
        <v>10665</v>
      </c>
      <c r="X16" s="74"/>
      <c r="Y16" s="74"/>
      <c r="Z16" s="74"/>
      <c r="AA16" s="74"/>
      <c r="AB16" s="74"/>
      <c r="AC16" s="74"/>
      <c r="AD16" s="74"/>
      <c r="AE16" s="74"/>
    </row>
    <row r="17" spans="1:31" s="11" customFormat="1">
      <c r="A17" s="348">
        <v>12</v>
      </c>
      <c r="B17" s="60" t="s">
        <v>27</v>
      </c>
      <c r="C17" s="79">
        <f t="shared" si="1"/>
        <v>64196</v>
      </c>
      <c r="D17" s="79">
        <f t="shared" si="2"/>
        <v>27923</v>
      </c>
      <c r="E17" s="79">
        <f t="shared" si="3"/>
        <v>92119</v>
      </c>
      <c r="F17" s="124">
        <f>+'[43]Sheet 2 - General Insurance'!$C$10</f>
        <v>544</v>
      </c>
      <c r="G17" s="124">
        <v>0</v>
      </c>
      <c r="H17" s="124">
        <f>+'[43]Sheet 2 - General Insurance'!$C$15</f>
        <v>544</v>
      </c>
      <c r="I17" s="77">
        <f>+'[43]Sheet 2 - General Insurance'!$D$10</f>
        <v>106</v>
      </c>
      <c r="J17" s="77"/>
      <c r="K17" s="77">
        <f>+'[43]Sheet 2 - General Insurance'!$D$15</f>
        <v>106</v>
      </c>
      <c r="L17" s="85">
        <f>+'[43]Sheet 2 - General Insurance'!$E$10+'[43]Sheet 2 - General Insurance'!$F$10</f>
        <v>63410</v>
      </c>
      <c r="M17" s="85">
        <f>+'[43]Sheet 2 - General Insurance'!$F$11</f>
        <v>27923</v>
      </c>
      <c r="N17" s="85">
        <f>+'[43]Sheet 2 - General Insurance'!$E$15+'[43]Sheet 2 - General Insurance'!$F$15</f>
        <v>91333</v>
      </c>
      <c r="O17" s="77">
        <f>+'[43]Sheet 2 - General Insurance'!$G$10</f>
        <v>41</v>
      </c>
      <c r="P17" s="77">
        <v>0</v>
      </c>
      <c r="Q17" s="77">
        <f>+'[43]Sheet 2 - General Insurance'!$G$15</f>
        <v>41</v>
      </c>
      <c r="R17" s="77">
        <f>+'[43]Sheet 2 - General Insurance'!$H$10</f>
        <v>95</v>
      </c>
      <c r="S17" s="77">
        <v>0</v>
      </c>
      <c r="T17" s="77">
        <f>+'[43]Sheet 2 - General Insurance'!$H$15</f>
        <v>95</v>
      </c>
      <c r="X17" s="74"/>
      <c r="Y17" s="74"/>
      <c r="Z17" s="74"/>
      <c r="AA17" s="74"/>
      <c r="AB17" s="74"/>
      <c r="AC17" s="74"/>
      <c r="AD17" s="74"/>
      <c r="AE17" s="74"/>
    </row>
    <row r="18" spans="1:31" s="11" customFormat="1">
      <c r="A18" s="348">
        <v>13</v>
      </c>
      <c r="B18" s="60" t="s">
        <v>21</v>
      </c>
      <c r="C18" s="79">
        <f t="shared" si="1"/>
        <v>41224</v>
      </c>
      <c r="D18" s="79">
        <f t="shared" si="2"/>
        <v>49497</v>
      </c>
      <c r="E18" s="79">
        <f t="shared" si="3"/>
        <v>54274</v>
      </c>
      <c r="F18" s="124">
        <f>+'[44]Sheet 2 - General Insurance'!$C$10</f>
        <v>1090</v>
      </c>
      <c r="G18" s="124">
        <f>+'[44]Sheet 2 - General Insurance'!$C$11</f>
        <v>487</v>
      </c>
      <c r="H18" s="124">
        <f>+'[44]Sheet 2 - General Insurance'!$C$15</f>
        <v>1294</v>
      </c>
      <c r="I18" s="77">
        <f>+'[44]Sheet 2 - General Insurance'!$D$10</f>
        <v>1817</v>
      </c>
      <c r="J18" s="77">
        <f>+'[44]Sheet 2 - General Insurance'!$D$11</f>
        <v>227</v>
      </c>
      <c r="K18" s="77">
        <f>+'[44]Sheet 2 - General Insurance'!$D$15</f>
        <v>1802</v>
      </c>
      <c r="L18" s="85">
        <f>+'[44]Sheet 2 - General Insurance'!$E$10+'[44]Sheet 2 - General Insurance'!$F$10</f>
        <v>35737</v>
      </c>
      <c r="M18" s="85">
        <f>+'[44]Sheet 2 - General Insurance'!$F$11</f>
        <v>48451</v>
      </c>
      <c r="N18" s="85">
        <f>+'[44]Sheet 2 - General Insurance'!$E$15+'[44]Sheet 2 - General Insurance'!$F$15</f>
        <v>48451</v>
      </c>
      <c r="O18" s="77">
        <f>+'[44]Sheet 2 - General Insurance'!$G$10</f>
        <v>0</v>
      </c>
      <c r="P18" s="77"/>
      <c r="Q18" s="77"/>
      <c r="R18" s="77">
        <f>+'[44]Sheet 2 - General Insurance'!$H$10</f>
        <v>2580</v>
      </c>
      <c r="S18" s="77">
        <f>+'[44]Sheet 2 - General Insurance'!$H$11</f>
        <v>332</v>
      </c>
      <c r="T18" s="77">
        <f>+'[44]Sheet 2 - General Insurance'!$H$15</f>
        <v>2727</v>
      </c>
      <c r="X18" s="74"/>
      <c r="Y18" s="74"/>
      <c r="Z18" s="74"/>
      <c r="AA18" s="74"/>
      <c r="AB18" s="74"/>
      <c r="AC18" s="74"/>
      <c r="AD18" s="74"/>
      <c r="AE18" s="74"/>
    </row>
    <row r="19" spans="1:31" s="11" customFormat="1">
      <c r="A19" s="348">
        <v>14</v>
      </c>
      <c r="B19" s="59" t="s">
        <v>24</v>
      </c>
      <c r="C19" s="79">
        <f t="shared" si="1"/>
        <v>33221</v>
      </c>
      <c r="D19" s="79">
        <f t="shared" si="2"/>
        <v>61482</v>
      </c>
      <c r="E19" s="79">
        <f t="shared" si="3"/>
        <v>88712</v>
      </c>
      <c r="F19" s="124">
        <f>+'[41]Sheet 2 - General Insurance'!$C$10</f>
        <v>3495</v>
      </c>
      <c r="G19" s="124">
        <f>+'[41]Sheet 2 - General Insurance'!$C$11</f>
        <v>5013</v>
      </c>
      <c r="H19" s="124">
        <f>+'[41]Sheet 2 - General Insurance'!$C$15</f>
        <v>8508</v>
      </c>
      <c r="I19" s="77">
        <f>+'[41]Sheet 2 - General Insurance'!$D$10</f>
        <v>337</v>
      </c>
      <c r="J19" s="77">
        <v>0</v>
      </c>
      <c r="K19" s="77">
        <f>+'[41]Sheet 2 - General Insurance'!$D$15</f>
        <v>337</v>
      </c>
      <c r="L19" s="85">
        <f>+'[41]Sheet 2 - General Insurance'!$E$10+'[41]Sheet 2 - General Insurance'!$F$10</f>
        <v>27308</v>
      </c>
      <c r="M19" s="85">
        <f>+'[41]Sheet 2 - General Insurance'!$E$11+'[41]Sheet 2 - General Insurance'!$F$11</f>
        <v>56380</v>
      </c>
      <c r="N19" s="85">
        <f>+'[41]Sheet 2 - General Insurance'!$E$15+'[41]Sheet 2 - General Insurance'!$F$15</f>
        <v>77697</v>
      </c>
      <c r="O19" s="77">
        <f>+'[41]Sheet 2 - General Insurance'!$G$10</f>
        <v>1</v>
      </c>
      <c r="P19" s="77">
        <f>+'[41]Sheet 2 - General Insurance'!$G$11</f>
        <v>2</v>
      </c>
      <c r="Q19" s="77">
        <f>+'[41]Sheet 2 - General Insurance'!$G$15</f>
        <v>3</v>
      </c>
      <c r="R19" s="77">
        <f>+'[41]Sheet 2 - General Insurance'!$H$10</f>
        <v>2080</v>
      </c>
      <c r="S19" s="77">
        <f>+'[41]Sheet 2 - General Insurance'!$H$11</f>
        <v>87</v>
      </c>
      <c r="T19" s="77">
        <f>+'[41]Sheet 2 - General Insurance'!$H$15</f>
        <v>2167</v>
      </c>
      <c r="X19" s="74"/>
      <c r="Y19" s="74"/>
      <c r="Z19" s="74"/>
      <c r="AA19" s="74"/>
      <c r="AB19" s="74"/>
      <c r="AC19" s="74"/>
      <c r="AD19" s="74"/>
      <c r="AE19" s="74"/>
    </row>
    <row r="20" spans="1:31" s="11" customFormat="1">
      <c r="A20" s="348">
        <v>15</v>
      </c>
      <c r="B20" s="60" t="s">
        <v>9</v>
      </c>
      <c r="C20" s="79">
        <f t="shared" si="1"/>
        <v>438458</v>
      </c>
      <c r="D20" s="79">
        <f>+G20+J20+M20+P20+S20</f>
        <v>814353</v>
      </c>
      <c r="E20" s="79">
        <f t="shared" si="3"/>
        <v>1230479</v>
      </c>
      <c r="F20" s="124">
        <f>+'[48]Sheet 2 - General Insurance'!$C$10</f>
        <v>14169</v>
      </c>
      <c r="G20" s="124">
        <f>+'[48]Sheet 2 - General Insurance'!$C$11</f>
        <v>24810</v>
      </c>
      <c r="H20" s="124">
        <f>+'[48]Sheet 2 - General Insurance'!$C$15</f>
        <v>39435</v>
      </c>
      <c r="I20" s="77">
        <f>+'[48]Sheet 2 - General Insurance'!$D$10</f>
        <v>19342</v>
      </c>
      <c r="J20" s="77">
        <f>+'[48]Sheet 2 - General Insurance'!$D$11</f>
        <v>934</v>
      </c>
      <c r="K20" s="77">
        <f>+'[48]Sheet 2 - General Insurance'!$D$15</f>
        <v>2350</v>
      </c>
      <c r="L20" s="85">
        <f>+'[48]Sheet 2 - General Insurance'!$E$10+'[48]Sheet 2 - General Insurance'!$F$10</f>
        <v>392719</v>
      </c>
      <c r="M20" s="85">
        <f>+'[48]Sheet 2 - General Insurance'!$E$11+'[48]Sheet 2 - General Insurance'!$F$11</f>
        <v>769386</v>
      </c>
      <c r="N20" s="85">
        <f>+'[48]Sheet 2 - General Insurance'!$E$15+'[48]Sheet 2 - General Insurance'!$F$15</f>
        <v>1167726</v>
      </c>
      <c r="O20" s="77">
        <f>+'[48]Sheet 2 - General Insurance'!$G$10</f>
        <v>858</v>
      </c>
      <c r="P20" s="77">
        <f>+'[48]Sheet 2 - General Insurance'!$G$11</f>
        <v>1401</v>
      </c>
      <c r="Q20" s="77">
        <f>+'[48]Sheet 2 - General Insurance'!$G$15</f>
        <v>2015</v>
      </c>
      <c r="R20" s="77">
        <f>+'[48]Sheet 2 - General Insurance'!$H$10</f>
        <v>11370</v>
      </c>
      <c r="S20" s="77">
        <f>+'[48]Sheet 2 - General Insurance'!$H$11</f>
        <v>17822</v>
      </c>
      <c r="T20" s="77">
        <f>+'[48]Sheet 2 - General Insurance'!$H$15</f>
        <v>18953</v>
      </c>
      <c r="X20" s="74"/>
      <c r="Y20" s="74"/>
      <c r="Z20" s="74"/>
      <c r="AA20" s="74"/>
      <c r="AB20" s="74"/>
      <c r="AC20" s="74"/>
      <c r="AD20" s="74"/>
      <c r="AE20" s="74"/>
    </row>
    <row r="21" spans="1:31" s="11" customFormat="1">
      <c r="A21" s="348">
        <v>16</v>
      </c>
      <c r="B21" s="60" t="s">
        <v>20</v>
      </c>
      <c r="C21" s="79">
        <f t="shared" si="1"/>
        <v>27492</v>
      </c>
      <c r="D21" s="79">
        <f>+G21+J21+M21+P21+S21</f>
        <v>23944</v>
      </c>
      <c r="E21" s="79">
        <f t="shared" si="3"/>
        <v>49436</v>
      </c>
      <c r="F21" s="124">
        <f>+'[16]Sheet 2 - General Insurance'!$C$10</f>
        <v>392</v>
      </c>
      <c r="G21" s="124">
        <f>+'[16]Sheet 2 - General Insurance'!$C$11</f>
        <v>680</v>
      </c>
      <c r="H21" s="124">
        <f>+'[16]Sheet 2 - General Insurance'!$C$15</f>
        <v>1072</v>
      </c>
      <c r="I21" s="77">
        <v>0</v>
      </c>
      <c r="J21" s="77">
        <v>0</v>
      </c>
      <c r="K21" s="77">
        <v>0</v>
      </c>
      <c r="L21" s="85">
        <f>+'[16]Sheet 2 - General Insurance'!$E$10+'[16]Sheet 2 - General Insurance'!$F$10</f>
        <v>22241</v>
      </c>
      <c r="M21" s="85">
        <f>+'[16]Sheet 2 - General Insurance'!$E$11+'[16]Sheet 2 - General Insurance'!$F$11</f>
        <v>19299</v>
      </c>
      <c r="N21" s="85">
        <f>+'[16]Sheet 2 - General Insurance'!$E$15+'[16]Sheet 2 - General Insurance'!$F$15</f>
        <v>39540</v>
      </c>
      <c r="O21" s="77">
        <f>+'[16]Sheet 2 - General Insurance'!$G$10</f>
        <v>2</v>
      </c>
      <c r="P21" s="77">
        <f>+'[16]Sheet 2 - General Insurance'!$G$11</f>
        <v>16</v>
      </c>
      <c r="Q21" s="77">
        <f>+'[16]Sheet 2 - General Insurance'!$G$15</f>
        <v>18</v>
      </c>
      <c r="R21" s="77">
        <f>+'[16]Sheet 2 - General Insurance'!$H$10</f>
        <v>4857</v>
      </c>
      <c r="S21" s="77">
        <f>+'[16]Sheet 2 - General Insurance'!$H$11</f>
        <v>3949</v>
      </c>
      <c r="T21" s="77">
        <f>+'[16]Sheet 2 - General Insurance'!$H$15</f>
        <v>8806</v>
      </c>
      <c r="X21" s="74"/>
      <c r="Y21" s="74"/>
      <c r="Z21" s="74"/>
      <c r="AA21" s="74"/>
      <c r="AB21" s="74"/>
      <c r="AC21" s="74"/>
      <c r="AD21" s="74"/>
      <c r="AE21" s="74"/>
    </row>
    <row r="22" spans="1:31" s="11" customFormat="1">
      <c r="A22" s="348">
        <v>17</v>
      </c>
      <c r="B22" s="60" t="s">
        <v>11</v>
      </c>
      <c r="C22" s="79">
        <f t="shared" si="1"/>
        <v>78565</v>
      </c>
      <c r="D22" s="79">
        <f>+G22+J22+M22+P22+S22</f>
        <v>67550</v>
      </c>
      <c r="E22" s="79">
        <f t="shared" si="3"/>
        <v>146115</v>
      </c>
      <c r="F22" s="124">
        <f>+'[49]Sheet 2 - General Insurance'!$C$10</f>
        <v>3923</v>
      </c>
      <c r="G22" s="124">
        <f>+'[49]Sheet 2 - General Insurance'!$C$11</f>
        <v>7671</v>
      </c>
      <c r="H22" s="124">
        <f>+'[49]Sheet 2 - General Insurance'!$C$15</f>
        <v>11594</v>
      </c>
      <c r="I22" s="77">
        <f>+'[49]Sheet 2 - General Insurance'!$D$10</f>
        <v>24058</v>
      </c>
      <c r="J22" s="77">
        <f>+'[49]Sheet 2 - General Insurance'!$D$11</f>
        <v>404</v>
      </c>
      <c r="K22" s="77">
        <f>+'[49]Sheet 2 - General Insurance'!$D$15</f>
        <v>24462</v>
      </c>
      <c r="L22" s="85">
        <f>+'[49]Sheet 2 - General Insurance'!$E$10+'[49]Sheet 2 - General Insurance'!$F$10</f>
        <v>43773</v>
      </c>
      <c r="M22" s="85">
        <f>+'[49]Sheet 2 - General Insurance'!$E$11+'[49]Sheet 2 - General Insurance'!$F$11</f>
        <v>54916</v>
      </c>
      <c r="N22" s="85">
        <f>+'[49]Sheet 2 - General Insurance'!$E$15+'[49]Sheet 2 - General Insurance'!$F$15</f>
        <v>98689</v>
      </c>
      <c r="O22" s="77">
        <f>+'[49]Sheet 2 - General Insurance'!$G$10</f>
        <v>532</v>
      </c>
      <c r="P22" s="77">
        <f>+'[45]Sheet 2 - General Insurance'!$G$11</f>
        <v>999</v>
      </c>
      <c r="Q22" s="77">
        <f>+'[45]Sheet 2 - General Insurance'!$G$15</f>
        <v>1531</v>
      </c>
      <c r="R22" s="77">
        <f>+'[45]Sheet 2 - General Insurance'!$H$10</f>
        <v>6279</v>
      </c>
      <c r="S22" s="77">
        <f>+'[45]Sheet 2 - General Insurance'!$H$11</f>
        <v>3560</v>
      </c>
      <c r="T22" s="77">
        <f>+'[45]Sheet 2 - General Insurance'!$H$15</f>
        <v>9839</v>
      </c>
      <c r="X22" s="74"/>
      <c r="Y22" s="74"/>
      <c r="Z22" s="74"/>
      <c r="AA22" s="74"/>
      <c r="AB22" s="74"/>
      <c r="AC22" s="74"/>
      <c r="AD22" s="74"/>
      <c r="AE22" s="74"/>
    </row>
    <row r="23" spans="1:31" s="11" customFormat="1">
      <c r="A23" s="348">
        <v>18</v>
      </c>
      <c r="B23" s="59" t="s">
        <v>67</v>
      </c>
      <c r="C23" s="79">
        <f t="shared" si="1"/>
        <v>10132</v>
      </c>
      <c r="D23" s="79">
        <f>+G23+J23+M23+P23+S23</f>
        <v>42</v>
      </c>
      <c r="E23" s="79">
        <f t="shared" si="3"/>
        <v>8941</v>
      </c>
      <c r="F23" s="124">
        <f>+'[37]Sheet 2 - General Insurance'!$C$10</f>
        <v>299</v>
      </c>
      <c r="G23" s="124">
        <f>+'[37]Sheet 2 - General Insurance'!$C$11</f>
        <v>1</v>
      </c>
      <c r="H23" s="124">
        <f>+'[37]Sheet 2 - General Insurance'!$C$15</f>
        <v>252</v>
      </c>
      <c r="I23" s="77">
        <f>+'[37]Sheet 2 - General Insurance'!$D$10</f>
        <v>591</v>
      </c>
      <c r="J23" s="77">
        <f>+'[37]Sheet 2 - General Insurance'!$D$11</f>
        <v>0</v>
      </c>
      <c r="K23" s="77">
        <f>+'[37]Sheet 2 - General Insurance'!$D$15</f>
        <v>561</v>
      </c>
      <c r="L23" s="85">
        <f>+'[37]Sheet 2 - General Insurance'!$E$10+'[37]Sheet 2 - General Insurance'!$F$10</f>
        <v>9134</v>
      </c>
      <c r="M23" s="85">
        <f>+'[37]Sheet 2 - General Insurance'!$E$11+'[37]Sheet 2 - General Insurance'!$F$11</f>
        <v>41</v>
      </c>
      <c r="N23" s="85">
        <f>+'[37]Sheet 2 - General Insurance'!$E$15+'[37]Sheet 2 - General Insurance'!$F$15</f>
        <v>8032</v>
      </c>
      <c r="O23" s="77">
        <f>+'[37]Sheet 2 - General Insurance'!$G$10</f>
        <v>19</v>
      </c>
      <c r="P23" s="77"/>
      <c r="Q23" s="77">
        <f>+'[37]Sheet 2 - General Insurance'!$G$15</f>
        <v>16</v>
      </c>
      <c r="R23" s="77">
        <f>+'[37]Sheet 2 - General Insurance'!$H$10</f>
        <v>89</v>
      </c>
      <c r="S23" s="77"/>
      <c r="T23" s="77">
        <f>+'[37]Sheet 2 - General Insurance'!$H$15</f>
        <v>80</v>
      </c>
      <c r="X23" s="74"/>
      <c r="Y23" s="74"/>
      <c r="Z23" s="74"/>
      <c r="AA23" s="74"/>
      <c r="AB23" s="74"/>
      <c r="AC23" s="74"/>
      <c r="AD23" s="74"/>
      <c r="AE23" s="74"/>
    </row>
    <row r="24" spans="1:31" s="11" customFormat="1">
      <c r="A24" s="348">
        <v>19</v>
      </c>
      <c r="B24" s="59" t="s">
        <v>69</v>
      </c>
      <c r="C24" s="79">
        <f t="shared" si="1"/>
        <v>0</v>
      </c>
      <c r="D24" s="79">
        <f>+G24+J24+M24+P24+S24</f>
        <v>0</v>
      </c>
      <c r="E24" s="79">
        <f t="shared" si="3"/>
        <v>0</v>
      </c>
      <c r="F24" s="124"/>
      <c r="G24" s="124"/>
      <c r="H24" s="124"/>
      <c r="I24" s="77"/>
      <c r="J24" s="77"/>
      <c r="K24" s="77"/>
      <c r="L24" s="85"/>
      <c r="M24" s="85"/>
      <c r="N24" s="85"/>
      <c r="O24" s="77"/>
      <c r="P24" s="77"/>
      <c r="Q24" s="77"/>
      <c r="R24" s="77"/>
      <c r="S24" s="77"/>
      <c r="T24" s="77"/>
      <c r="X24" s="74"/>
      <c r="Y24" s="74"/>
      <c r="Z24" s="74"/>
      <c r="AA24" s="74"/>
      <c r="AB24" s="74"/>
      <c r="AC24" s="74"/>
      <c r="AD24" s="74"/>
      <c r="AE24" s="74"/>
    </row>
    <row r="25" spans="1:31">
      <c r="B25" s="71" t="s">
        <v>26</v>
      </c>
      <c r="C25" s="234">
        <f>SUM(C6:C24)</f>
        <v>1884242</v>
      </c>
      <c r="D25" s="234">
        <f>SUM(D6:D24)</f>
        <v>2187399</v>
      </c>
      <c r="E25" s="234">
        <f>SUM(E6:E24)</f>
        <v>3895879</v>
      </c>
      <c r="F25" s="124">
        <f>SUM(F6:F24)</f>
        <v>70199</v>
      </c>
      <c r="G25" s="124">
        <f t="shared" ref="G25:S25" si="4">SUM(G6:G24)</f>
        <v>115714</v>
      </c>
      <c r="H25" s="124">
        <f t="shared" si="4"/>
        <v>182745</v>
      </c>
      <c r="I25" s="349">
        <f t="shared" si="4"/>
        <v>148869</v>
      </c>
      <c r="J25" s="349">
        <f t="shared" si="4"/>
        <v>2095</v>
      </c>
      <c r="K25" s="349">
        <f t="shared" si="4"/>
        <v>118845</v>
      </c>
      <c r="L25" s="86">
        <f t="shared" si="4"/>
        <v>1534696</v>
      </c>
      <c r="M25" s="86">
        <f t="shared" si="4"/>
        <v>1984604</v>
      </c>
      <c r="N25" s="86">
        <f t="shared" si="4"/>
        <v>3443388</v>
      </c>
      <c r="O25" s="349">
        <f t="shared" si="4"/>
        <v>4709</v>
      </c>
      <c r="P25" s="349">
        <f t="shared" si="4"/>
        <v>6368</v>
      </c>
      <c r="Q25" s="349">
        <f t="shared" si="4"/>
        <v>10368</v>
      </c>
      <c r="R25" s="349">
        <f t="shared" si="4"/>
        <v>125769</v>
      </c>
      <c r="S25" s="349">
        <f t="shared" si="4"/>
        <v>78618</v>
      </c>
      <c r="T25" s="349">
        <f>SUM(T6:T24)</f>
        <v>140533</v>
      </c>
    </row>
    <row r="26" spans="1:31" s="14" customFormat="1">
      <c r="B26" s="70"/>
      <c r="C26" s="335"/>
      <c r="D26" s="335"/>
      <c r="E26" s="335"/>
      <c r="F26" s="335"/>
      <c r="G26" s="335"/>
      <c r="H26" s="335"/>
      <c r="I26" s="335"/>
      <c r="J26" s="335"/>
      <c r="K26" s="335"/>
      <c r="L26" s="335"/>
      <c r="M26" s="335"/>
      <c r="N26" s="335"/>
      <c r="O26" s="335"/>
      <c r="P26" s="335"/>
      <c r="Q26" s="335"/>
      <c r="R26" s="335"/>
      <c r="S26" s="335"/>
      <c r="T26" s="335"/>
    </row>
    <row r="27" spans="1:31" s="14" customFormat="1">
      <c r="B27" s="70"/>
      <c r="C27" s="335"/>
      <c r="D27" s="335"/>
      <c r="E27" s="335"/>
      <c r="F27" s="335"/>
      <c r="G27" s="335"/>
      <c r="H27" s="335"/>
      <c r="I27" s="335"/>
      <c r="J27" s="335"/>
      <c r="K27" s="335"/>
      <c r="L27" s="335"/>
      <c r="M27" s="335"/>
      <c r="N27" s="335"/>
      <c r="O27" s="335"/>
      <c r="P27" s="335"/>
      <c r="Q27" s="335"/>
      <c r="R27" s="335"/>
      <c r="S27" s="335"/>
      <c r="T27" s="335"/>
    </row>
    <row r="28" spans="1:31">
      <c r="B28" s="2715" t="s">
        <v>62</v>
      </c>
      <c r="C28" s="2728" t="s">
        <v>26</v>
      </c>
      <c r="D28" s="2729"/>
      <c r="E28" s="2730"/>
      <c r="F28" s="2718" t="s">
        <v>47</v>
      </c>
      <c r="G28" s="2719"/>
      <c r="H28" s="2720"/>
      <c r="I28" s="2722" t="s">
        <v>48</v>
      </c>
      <c r="J28" s="2723"/>
      <c r="K28" s="2724"/>
      <c r="L28" s="2725" t="s">
        <v>49</v>
      </c>
      <c r="M28" s="2726"/>
      <c r="N28" s="2727"/>
      <c r="O28" s="2722" t="s">
        <v>89</v>
      </c>
      <c r="P28" s="2723"/>
      <c r="Q28" s="2724"/>
      <c r="R28" s="2722" t="s">
        <v>90</v>
      </c>
      <c r="S28" s="2723"/>
      <c r="T28" s="2724"/>
    </row>
    <row r="29" spans="1:31">
      <c r="B29" s="2716"/>
      <c r="C29" s="78" t="s">
        <v>91</v>
      </c>
      <c r="D29" s="78" t="s">
        <v>92</v>
      </c>
      <c r="E29" s="78" t="s">
        <v>93</v>
      </c>
      <c r="F29" s="81" t="s">
        <v>91</v>
      </c>
      <c r="G29" s="81" t="s">
        <v>92</v>
      </c>
      <c r="H29" s="81" t="s">
        <v>93</v>
      </c>
      <c r="I29" s="73" t="s">
        <v>91</v>
      </c>
      <c r="J29" s="73" t="s">
        <v>92</v>
      </c>
      <c r="K29" s="73" t="s">
        <v>93</v>
      </c>
      <c r="L29" s="83" t="s">
        <v>91</v>
      </c>
      <c r="M29" s="83" t="s">
        <v>92</v>
      </c>
      <c r="N29" s="83" t="s">
        <v>93</v>
      </c>
      <c r="O29" s="73" t="s">
        <v>91</v>
      </c>
      <c r="P29" s="73" t="s">
        <v>92</v>
      </c>
      <c r="Q29" s="73" t="s">
        <v>93</v>
      </c>
      <c r="R29" s="73" t="s">
        <v>91</v>
      </c>
      <c r="S29" s="73" t="s">
        <v>92</v>
      </c>
      <c r="T29" s="73" t="s">
        <v>93</v>
      </c>
    </row>
    <row r="30" spans="1:31">
      <c r="A30" s="348">
        <v>1</v>
      </c>
      <c r="B30" s="60" t="s">
        <v>15</v>
      </c>
      <c r="C30" s="79">
        <f t="shared" ref="C30:C42" si="5">+F30+I30+L30+O30+R30</f>
        <v>13693</v>
      </c>
      <c r="D30" s="79">
        <f t="shared" ref="D30:D42" si="6">+G30+J30+M30+P30+S30</f>
        <v>6904</v>
      </c>
      <c r="E30" s="79">
        <f t="shared" ref="E30:E42" si="7">+H30+K30+N30+Q30+T30</f>
        <v>18131</v>
      </c>
      <c r="F30" s="124">
        <f>+'[12]Sheet 2 - General Insurance'!$C$12</f>
        <v>882</v>
      </c>
      <c r="G30" s="124">
        <f>+'[12]Sheet 2 - General Insurance'!$C$13</f>
        <v>1388</v>
      </c>
      <c r="H30" s="124">
        <f>+'[12]Sheet 2 - General Insurance'!$C$16</f>
        <v>2082</v>
      </c>
      <c r="I30" s="76">
        <f>+'[12]Sheet 2 - General Insurance'!$D$12</f>
        <v>5475</v>
      </c>
      <c r="J30" s="76">
        <f>+'[12]Sheet 2 - General Insurance'!$D$13</f>
        <v>33</v>
      </c>
      <c r="K30" s="76">
        <f>+'[12]Sheet 2 - General Insurance'!$D$16</f>
        <v>5422</v>
      </c>
      <c r="L30" s="84">
        <f>+'[12]Sheet 2 - General Insurance'!$E$12+'[12]Sheet 2 - General Insurance'!$F$12</f>
        <v>6437</v>
      </c>
      <c r="M30" s="84">
        <f>+'[12]Sheet 2 - General Insurance'!$E$13+'[12]Sheet 2 - General Insurance'!$F$13</f>
        <v>4919</v>
      </c>
      <c r="N30" s="84">
        <f>+'[12]Sheet 2 - General Insurance'!$E$16+'[12]Sheet 2 - General Insurance'!$F$16</f>
        <v>9315</v>
      </c>
      <c r="O30" s="76">
        <f>+'[12]Sheet 2 - General Insurance'!$G$12</f>
        <v>102</v>
      </c>
      <c r="P30" s="76">
        <f>+'[12]Sheet 2 - General Insurance'!$G$13</f>
        <v>134</v>
      </c>
      <c r="Q30" s="76">
        <f>+'[12]Sheet 2 - General Insurance'!$G$16</f>
        <v>229</v>
      </c>
      <c r="R30" s="76">
        <f>+'[12]Sheet 2 - General Insurance'!$H$12</f>
        <v>797</v>
      </c>
      <c r="S30" s="76">
        <f>+'[12]Sheet 2 - General Insurance'!$H$13</f>
        <v>430</v>
      </c>
      <c r="T30" s="76">
        <f>+'[12]Sheet 2 - General Insurance'!$H$16</f>
        <v>1083</v>
      </c>
    </row>
    <row r="31" spans="1:31" s="21" customFormat="1">
      <c r="A31" s="260">
        <v>2</v>
      </c>
      <c r="B31" s="206" t="s">
        <v>31</v>
      </c>
      <c r="C31" s="162">
        <f t="shared" si="5"/>
        <v>2218</v>
      </c>
      <c r="D31" s="162">
        <f t="shared" si="6"/>
        <v>4393</v>
      </c>
      <c r="E31" s="162">
        <f t="shared" si="7"/>
        <v>6611</v>
      </c>
      <c r="F31" s="127">
        <f>+'[10]Sheet 2 - General Insurance'!$C$12</f>
        <v>102</v>
      </c>
      <c r="G31" s="127">
        <f>+'[10]Sheet 2 - General Insurance'!$C$13</f>
        <v>730</v>
      </c>
      <c r="H31" s="127">
        <f>+'[10]Sheet 2 - General Insurance'!$C$16</f>
        <v>832</v>
      </c>
      <c r="I31" s="77">
        <f>+'[10]Sheet 2 - General Insurance'!$D$12</f>
        <v>1648</v>
      </c>
      <c r="J31" s="77">
        <f>+'[10]Sheet 2 - General Insurance'!$D$13</f>
        <v>22</v>
      </c>
      <c r="K31" s="77">
        <f>+'[10]Sheet 2 - General Insurance'!$D$16</f>
        <v>1670</v>
      </c>
      <c r="L31" s="77">
        <f>+'[10]Sheet 2 - General Insurance'!$E$12</f>
        <v>398</v>
      </c>
      <c r="M31" s="77">
        <f>+'[10]Sheet 2 - General Insurance'!$E$13</f>
        <v>1816</v>
      </c>
      <c r="N31" s="77">
        <f>+'[10]Sheet 2 - General Insurance'!$E$16</f>
        <v>2214</v>
      </c>
      <c r="O31" s="77">
        <f>+'[10]Sheet 2 - General Insurance'!$G$12</f>
        <v>9</v>
      </c>
      <c r="P31" s="77">
        <f>+'[10]Sheet 2 - General Insurance'!$G$13</f>
        <v>184</v>
      </c>
      <c r="Q31" s="77">
        <f>+'[10]Sheet 2 - General Insurance'!$G$16</f>
        <v>193</v>
      </c>
      <c r="R31" s="77">
        <f>+'[10]Sheet 2 - General Insurance'!$H$12</f>
        <v>61</v>
      </c>
      <c r="S31" s="77">
        <f>+'[10]Sheet 2 - General Insurance'!$H$13</f>
        <v>1641</v>
      </c>
      <c r="T31" s="77">
        <f>+'[10]Sheet 2 - General Insurance'!$H$16</f>
        <v>1702</v>
      </c>
      <c r="X31" s="74"/>
      <c r="Y31" s="74"/>
      <c r="Z31" s="74"/>
      <c r="AA31" s="74"/>
      <c r="AB31" s="74"/>
      <c r="AC31" s="74"/>
      <c r="AD31" s="74"/>
      <c r="AE31" s="74"/>
    </row>
    <row r="32" spans="1:31" s="11" customFormat="1">
      <c r="A32" s="106">
        <v>3</v>
      </c>
      <c r="B32" s="60" t="s">
        <v>12</v>
      </c>
      <c r="C32" s="79">
        <f>+F32+I32+L32+O32+R32</f>
        <v>78498</v>
      </c>
      <c r="D32" s="79">
        <f>+G32+J32+M32+P32+S32</f>
        <v>62882</v>
      </c>
      <c r="E32" s="79">
        <f>+H32+K32+N32+Q32+T32</f>
        <v>128781</v>
      </c>
      <c r="F32" s="82">
        <f>+'[9]Sheet 2 - General Insurance'!$C$12</f>
        <v>5658</v>
      </c>
      <c r="G32" s="82">
        <f>+'[9]Sheet 2 - General Insurance'!$C$13</f>
        <v>10146</v>
      </c>
      <c r="H32" s="82">
        <f>+'[9]Sheet 2 - General Insurance'!$C$16</f>
        <v>14028</v>
      </c>
      <c r="I32" s="77">
        <f>+'[9]Sheet 2 - General Insurance'!$D$12</f>
        <v>15870</v>
      </c>
      <c r="J32" s="77">
        <f>+'[9]Sheet 2 - General Insurance'!$D$13</f>
        <v>67</v>
      </c>
      <c r="K32" s="77">
        <f>+'[9]Sheet 2 - General Insurance'!$D$16</f>
        <v>9548</v>
      </c>
      <c r="L32" s="85">
        <f>+'[9]Sheet 2 - General Insurance'!$E$12+'[9]Sheet 2 - General Insurance'!$F$12</f>
        <v>49962</v>
      </c>
      <c r="M32" s="85">
        <f>+'[9]Sheet 2 - General Insurance'!$E$13+'[9]Sheet 2 - General Insurance'!$F$13</f>
        <v>45159</v>
      </c>
      <c r="N32" s="85">
        <f>+'[9]Sheet 2 - General Insurance'!$E$16+'[9]Sheet 2 - General Insurance'!$F$16</f>
        <v>85508</v>
      </c>
      <c r="O32" s="77">
        <f>+'[9]Sheet 2 - General Insurance'!$G$12</f>
        <v>188</v>
      </c>
      <c r="P32" s="77">
        <f>+'[9]Sheet 2 - General Insurance'!$G$13</f>
        <v>303</v>
      </c>
      <c r="Q32" s="77">
        <f>+'[9]Sheet 2 - General Insurance'!$G$16</f>
        <v>393</v>
      </c>
      <c r="R32" s="77">
        <f>+'[9]Sheet 2 - General Insurance'!$H$12</f>
        <v>6820</v>
      </c>
      <c r="S32" s="77">
        <f>+'[9]Sheet 2 - General Insurance'!$H$13</f>
        <v>7207</v>
      </c>
      <c r="T32" s="77">
        <f>+'[9]Sheet 2 - General Insurance'!$H$16</f>
        <v>19304</v>
      </c>
      <c r="X32" s="74"/>
      <c r="Y32" s="74"/>
      <c r="Z32" s="74"/>
      <c r="AA32" s="74"/>
      <c r="AB32" s="74"/>
      <c r="AC32" s="74"/>
      <c r="AD32" s="74"/>
      <c r="AE32" s="74"/>
    </row>
    <row r="33" spans="1:31" s="11" customFormat="1">
      <c r="A33" s="106">
        <v>4</v>
      </c>
      <c r="B33" s="60" t="s">
        <v>18</v>
      </c>
      <c r="C33" s="79">
        <f t="shared" si="5"/>
        <v>85003</v>
      </c>
      <c r="D33" s="79">
        <f t="shared" si="6"/>
        <v>47598</v>
      </c>
      <c r="E33" s="79">
        <f t="shared" si="7"/>
        <v>107094</v>
      </c>
      <c r="F33" s="82">
        <f>+'[50]Sheet 2 - General Insurance'!$C$12</f>
        <v>937</v>
      </c>
      <c r="G33" s="82">
        <f>+'[50]Sheet 2 - General Insurance'!$C$13</f>
        <v>616</v>
      </c>
      <c r="H33" s="82">
        <f>+'[50]Sheet 2 - General Insurance'!$C$16</f>
        <v>1263</v>
      </c>
      <c r="I33" s="77">
        <f>+'[50]Sheet 2 - General Insurance'!$D$12</f>
        <v>5889</v>
      </c>
      <c r="J33" s="77">
        <f>+'[50]Sheet 2 - General Insurance'!$D$13</f>
        <v>12</v>
      </c>
      <c r="K33" s="77">
        <f>+'[50]Sheet 2 - General Insurance'!$D$16</f>
        <v>5850</v>
      </c>
      <c r="L33" s="85">
        <f>+'[50]Sheet 2 - General Insurance'!$E$12+'[50]Sheet 2 - General Insurance'!$F$12</f>
        <v>76811</v>
      </c>
      <c r="M33" s="85">
        <f>+'[50]Sheet 2 - General Insurance'!$E$13+'[50]Sheet 2 - General Insurance'!$F$13</f>
        <v>45192</v>
      </c>
      <c r="N33" s="85">
        <f>+'[50]Sheet 2 - General Insurance'!$E$16+'[50]Sheet 2 - General Insurance'!$F$16</f>
        <v>97673</v>
      </c>
      <c r="O33" s="77">
        <f>+'[50]Sheet 2 - General Insurance'!$G$12</f>
        <v>109</v>
      </c>
      <c r="P33" s="77">
        <f>+'[50]Sheet 2 - General Insurance'!$G$13</f>
        <v>86</v>
      </c>
      <c r="Q33" s="77">
        <f>+'[50]Sheet 2 - General Insurance'!$G$16</f>
        <v>145</v>
      </c>
      <c r="R33" s="77">
        <f>+'[50]Sheet 2 - General Insurance'!$H$12</f>
        <v>1257</v>
      </c>
      <c r="S33" s="77">
        <f>+'[50]Sheet 2 - General Insurance'!$H$13</f>
        <v>1692</v>
      </c>
      <c r="T33" s="77">
        <f>+'[50]Sheet 2 - General Insurance'!$H$16</f>
        <v>2163</v>
      </c>
      <c r="X33" s="74"/>
      <c r="Y33" s="74"/>
      <c r="Z33" s="74"/>
      <c r="AA33" s="74"/>
      <c r="AB33" s="74"/>
      <c r="AC33" s="74"/>
      <c r="AD33" s="74"/>
      <c r="AE33" s="74"/>
    </row>
    <row r="34" spans="1:31" s="11" customFormat="1">
      <c r="A34" s="106">
        <v>5</v>
      </c>
      <c r="B34" s="59" t="s">
        <v>16</v>
      </c>
      <c r="C34" s="79">
        <f t="shared" si="5"/>
        <v>29036</v>
      </c>
      <c r="D34" s="79">
        <f t="shared" si="6"/>
        <v>37443</v>
      </c>
      <c r="E34" s="79">
        <f t="shared" si="7"/>
        <v>340979</v>
      </c>
      <c r="F34" s="82">
        <f>+'[51]Sheet 2 - General Insurance'!$C$12</f>
        <v>597</v>
      </c>
      <c r="G34" s="82">
        <f>+'[51]Sheet 2 - General Insurance'!$C$13</f>
        <v>788</v>
      </c>
      <c r="H34" s="82">
        <f>+'[51]Sheet 2 - General Insurance'!$C$16</f>
        <v>5585</v>
      </c>
      <c r="I34" s="77">
        <f>+'[51]Sheet 2 - General Insurance'!$D$12</f>
        <v>6466</v>
      </c>
      <c r="J34" s="77">
        <f>+'[51]Sheet 2 - General Insurance'!$D$13</f>
        <v>29</v>
      </c>
      <c r="K34" s="77">
        <f>+'[51]Sheet 2 - General Insurance'!$D$16</f>
        <v>36765</v>
      </c>
      <c r="L34" s="85">
        <f>+'[51]Sheet 2 - General Insurance'!$F$12</f>
        <v>696</v>
      </c>
      <c r="M34" s="85">
        <f>+'[51]Sheet 2 - General Insurance'!$F$13</f>
        <v>1155</v>
      </c>
      <c r="N34" s="85">
        <f>+'[51]Sheet 2 - General Insurance'!$F$16</f>
        <v>17736</v>
      </c>
      <c r="O34" s="77">
        <f>+'[51]Sheet 2 - General Insurance'!$G$12</f>
        <v>6</v>
      </c>
      <c r="P34" s="77">
        <f>+'[51]Sheet 2 - General Insurance'!$G$13</f>
        <v>10</v>
      </c>
      <c r="Q34" s="77">
        <f>+'[51]Sheet 2 - General Insurance'!$G$16</f>
        <v>658</v>
      </c>
      <c r="R34" s="77">
        <f>+'[51]Sheet 2 - General Insurance'!$H$12</f>
        <v>21271</v>
      </c>
      <c r="S34" s="77">
        <f>+'[51]Sheet 2 - General Insurance'!$H$13</f>
        <v>35461</v>
      </c>
      <c r="T34" s="77">
        <f>+'[51]Sheet 2 - General Insurance'!$H$16</f>
        <v>280235</v>
      </c>
      <c r="X34" s="74"/>
      <c r="Y34" s="74"/>
      <c r="Z34" s="74"/>
      <c r="AA34" s="74"/>
      <c r="AB34" s="74"/>
      <c r="AC34" s="74"/>
      <c r="AD34" s="74"/>
      <c r="AE34" s="74"/>
    </row>
    <row r="35" spans="1:31" s="11" customFormat="1">
      <c r="A35" s="106">
        <v>6</v>
      </c>
      <c r="B35" s="59" t="s">
        <v>25</v>
      </c>
      <c r="C35" s="79">
        <f t="shared" si="5"/>
        <v>31573</v>
      </c>
      <c r="D35" s="79">
        <f t="shared" si="6"/>
        <v>12137</v>
      </c>
      <c r="E35" s="79">
        <f t="shared" si="7"/>
        <v>37248</v>
      </c>
      <c r="F35" s="82">
        <f>+'[38]Sheet 2 - General Insurance'!$C$12</f>
        <v>92</v>
      </c>
      <c r="G35" s="82">
        <f>+'[38]Sheet 2 - General Insurance'!$C$13</f>
        <v>437</v>
      </c>
      <c r="H35" s="82">
        <f>+'[38]Sheet 2 - General Insurance'!$C$16</f>
        <v>476</v>
      </c>
      <c r="I35" s="77">
        <f>+'[38]Sheet 2 - General Insurance'!$D$12</f>
        <v>785</v>
      </c>
      <c r="J35" s="77">
        <f>+'[38]Sheet 2 - General Insurance'!$D$13</f>
        <v>193</v>
      </c>
      <c r="K35" s="77">
        <f>+'[38]Sheet 2 - General Insurance'!$D$16</f>
        <v>797</v>
      </c>
      <c r="L35" s="85">
        <f>+'[38]Sheet 2 - General Insurance'!$E$12+'[38]Sheet 2 - General Insurance'!$F$12</f>
        <v>30608</v>
      </c>
      <c r="M35" s="85">
        <f>+'[38]Sheet 2 - General Insurance'!$E$13+'[38]Sheet 2 - General Insurance'!$F$13</f>
        <v>10884</v>
      </c>
      <c r="N35" s="85">
        <f>+'[38]Sheet 2 - General Insurance'!$E$16+'[38]Sheet 2 - General Insurance'!$F$16</f>
        <v>35364</v>
      </c>
      <c r="O35" s="77">
        <f>+'[38]Sheet 2 - General Insurance'!$G$12</f>
        <v>8</v>
      </c>
      <c r="P35" s="77">
        <f>+'[38]Sheet 2 - General Insurance'!$G$13</f>
        <v>15</v>
      </c>
      <c r="Q35" s="77">
        <f>+'[38]Sheet 2 - General Insurance'!$G$16</f>
        <v>18</v>
      </c>
      <c r="R35" s="77">
        <f>+'[38]Sheet 2 - General Insurance'!$H$12</f>
        <v>80</v>
      </c>
      <c r="S35" s="77">
        <f>+'[38]Sheet 2 - General Insurance'!$H$13</f>
        <v>608</v>
      </c>
      <c r="T35" s="77">
        <f>+'[38]Sheet 2 - General Insurance'!$H$16</f>
        <v>593</v>
      </c>
      <c r="X35" s="74"/>
      <c r="Y35" s="74"/>
      <c r="Z35" s="74"/>
      <c r="AA35" s="74"/>
      <c r="AB35" s="74"/>
      <c r="AC35" s="74"/>
      <c r="AD35" s="74"/>
      <c r="AE35" s="74"/>
    </row>
    <row r="36" spans="1:31" s="11" customFormat="1">
      <c r="A36" s="106">
        <v>7</v>
      </c>
      <c r="B36" s="60" t="s">
        <v>10</v>
      </c>
      <c r="C36" s="79">
        <f t="shared" si="5"/>
        <v>650308</v>
      </c>
      <c r="D36" s="79">
        <f t="shared" si="6"/>
        <v>628651</v>
      </c>
      <c r="E36" s="79">
        <f t="shared" si="7"/>
        <v>1278959</v>
      </c>
      <c r="F36" s="82">
        <f>+'[13]Sheet 2 - General Insurance'!$C$12</f>
        <v>20637</v>
      </c>
      <c r="G36" s="82">
        <f>+'[13]Sheet 2 - General Insurance'!$C$13</f>
        <v>56007</v>
      </c>
      <c r="H36" s="82">
        <f>+'[13]Sheet 2 - General Insurance'!$C$16</f>
        <v>76644</v>
      </c>
      <c r="I36" s="77">
        <f>+'[13]Sheet 2 - General Insurance'!$D$12</f>
        <v>55436</v>
      </c>
      <c r="J36" s="77">
        <f>+'[13]Sheet 2 - General Insurance'!$D$13</f>
        <v>65</v>
      </c>
      <c r="K36" s="77">
        <f>+'[13]Sheet 2 - General Insurance'!$D$16</f>
        <v>55501</v>
      </c>
      <c r="L36" s="85">
        <f>+'[13]Sheet 2 - General Insurance'!$E$12+'[13]Sheet 2 - General Insurance'!$F$12</f>
        <v>423259</v>
      </c>
      <c r="M36" s="85">
        <f>+'[13]Sheet 2 - General Insurance'!$E$13+'[13]Sheet 2 - General Insurance'!$F$13</f>
        <v>523274</v>
      </c>
      <c r="N36" s="85">
        <f>+'[13]Sheet 2 - General Insurance'!$E$16+'[13]Sheet 2 - General Insurance'!$F$16</f>
        <v>946533</v>
      </c>
      <c r="O36" s="77">
        <f>+'[13]Sheet 2 - General Insurance'!$G$12</f>
        <v>2539</v>
      </c>
      <c r="P36" s="77">
        <f>+'[13]Sheet 2 - General Insurance'!$G$13</f>
        <v>4239</v>
      </c>
      <c r="Q36" s="77">
        <f>+'[13]Sheet 2 - General Insurance'!$G$16</f>
        <v>6778</v>
      </c>
      <c r="R36" s="77">
        <f>+'[13]Sheet 2 - General Insurance'!$H$12</f>
        <v>148437</v>
      </c>
      <c r="S36" s="77">
        <f>+'[13]Sheet 2 - General Insurance'!$H$13</f>
        <v>45066</v>
      </c>
      <c r="T36" s="77">
        <f>+'[13]Sheet 2 - General Insurance'!$H$16</f>
        <v>193503</v>
      </c>
      <c r="X36" s="74"/>
      <c r="Y36" s="74"/>
      <c r="Z36" s="74"/>
      <c r="AA36" s="74"/>
      <c r="AB36" s="74"/>
      <c r="AC36" s="74"/>
      <c r="AD36" s="74"/>
      <c r="AE36" s="74"/>
    </row>
    <row r="37" spans="1:31" s="11" customFormat="1">
      <c r="A37" s="106">
        <v>8</v>
      </c>
      <c r="B37" s="60" t="s">
        <v>14</v>
      </c>
      <c r="C37" s="79">
        <f t="shared" si="5"/>
        <v>145213</v>
      </c>
      <c r="D37" s="79">
        <f t="shared" si="6"/>
        <v>40943</v>
      </c>
      <c r="E37" s="79">
        <f t="shared" si="7"/>
        <v>171396</v>
      </c>
      <c r="F37" s="82">
        <f>+'[39]Sheet 2 - General Insurance'!$C$12</f>
        <v>3049</v>
      </c>
      <c r="G37" s="82">
        <f>+'[39]Sheet 2 - General Insurance'!$C$13</f>
        <v>1160</v>
      </c>
      <c r="H37" s="82">
        <f>+'[39]Sheet 2 - General Insurance'!$C$16</f>
        <v>4584</v>
      </c>
      <c r="I37" s="77">
        <f>+'[39]Sheet 2 - General Insurance'!$D$12</f>
        <v>1397</v>
      </c>
      <c r="J37" s="77">
        <f>+'[39]Sheet 2 - General Insurance'!$D$13</f>
        <v>172</v>
      </c>
      <c r="K37" s="77">
        <f>+'[39]Sheet 2 - General Insurance'!$D$16</f>
        <v>1101</v>
      </c>
      <c r="L37" s="85">
        <f>+'[39]Sheet 2 - General Insurance'!$E$12+'[39]Sheet 2 - General Insurance'!$F$12</f>
        <v>126100</v>
      </c>
      <c r="M37" s="85">
        <f>+'[39]Sheet 2 - General Insurance'!$E$13+'[39]Sheet 2 - General Insurance'!$F$13</f>
        <v>38238</v>
      </c>
      <c r="N37" s="85">
        <f>+'[39]Sheet 2 - General Insurance'!$E$16+'[39]Sheet 2 - General Insurance'!$F$16</f>
        <v>164338</v>
      </c>
      <c r="O37" s="77">
        <f>+'[39]Sheet 2 - General Insurance'!$G$12</f>
        <v>406</v>
      </c>
      <c r="P37" s="77">
        <f>+'[39]Sheet 2 - General Insurance'!$G$13</f>
        <v>95</v>
      </c>
      <c r="Q37" s="77">
        <f>+'[39]Sheet 2 - General Insurance'!$G$16</f>
        <v>95</v>
      </c>
      <c r="R37" s="77">
        <f>+'[39]Sheet 2 - General Insurance'!$H$12</f>
        <v>14261</v>
      </c>
      <c r="S37" s="77">
        <f>+'[39]Sheet 2 - General Insurance'!$H$13</f>
        <v>1278</v>
      </c>
      <c r="T37" s="77">
        <f>+'[39]Sheet 2 - General Insurance'!$H$16</f>
        <v>1278</v>
      </c>
      <c r="X37" s="74"/>
      <c r="Y37" s="74"/>
      <c r="Z37" s="74"/>
      <c r="AA37" s="74"/>
      <c r="AB37" s="74"/>
      <c r="AC37" s="74"/>
      <c r="AD37" s="74"/>
      <c r="AE37" s="74"/>
    </row>
    <row r="38" spans="1:31" s="11" customFormat="1">
      <c r="A38" s="106">
        <v>9</v>
      </c>
      <c r="B38" s="59" t="s">
        <v>22</v>
      </c>
      <c r="C38" s="79">
        <f t="shared" si="5"/>
        <v>0</v>
      </c>
      <c r="D38" s="79">
        <f t="shared" si="6"/>
        <v>0</v>
      </c>
      <c r="E38" s="79">
        <f t="shared" si="7"/>
        <v>0</v>
      </c>
      <c r="F38" s="82"/>
      <c r="G38" s="82"/>
      <c r="H38" s="82"/>
      <c r="I38" s="77"/>
      <c r="J38" s="77"/>
      <c r="K38" s="77"/>
      <c r="L38" s="85"/>
      <c r="M38" s="85"/>
      <c r="N38" s="85"/>
      <c r="O38" s="77"/>
      <c r="P38" s="77"/>
      <c r="Q38" s="77"/>
      <c r="R38" s="77"/>
      <c r="S38" s="77"/>
      <c r="T38" s="77"/>
      <c r="X38" s="74"/>
      <c r="Y38" s="74"/>
      <c r="Z38" s="74"/>
      <c r="AA38" s="74"/>
      <c r="AB38" s="74"/>
      <c r="AC38" s="74"/>
      <c r="AD38" s="74"/>
      <c r="AE38" s="74"/>
    </row>
    <row r="39" spans="1:31" s="21" customFormat="1">
      <c r="A39" s="159">
        <v>10</v>
      </c>
      <c r="B39" s="206" t="s">
        <v>17</v>
      </c>
      <c r="C39" s="162">
        <f t="shared" si="5"/>
        <v>62952</v>
      </c>
      <c r="D39" s="162">
        <f t="shared" si="6"/>
        <v>52211</v>
      </c>
      <c r="E39" s="162">
        <f t="shared" si="7"/>
        <v>115163</v>
      </c>
      <c r="F39" s="127">
        <f>+'[14]Sheet 2 - General Insurance'!$C$12</f>
        <v>13515</v>
      </c>
      <c r="G39" s="127">
        <f>+'[14]Sheet 2 - General Insurance'!$C$13</f>
        <v>14917</v>
      </c>
      <c r="H39" s="127">
        <f>+'[14]Sheet 2 - General Insurance'!$C$16</f>
        <v>28432</v>
      </c>
      <c r="I39" s="77">
        <f>+'[14]Sheet 2 - General Insurance'!$D$12</f>
        <v>5002</v>
      </c>
      <c r="J39" s="77">
        <f>+'[14]Sheet 2 - General Insurance'!$D$13</f>
        <v>329</v>
      </c>
      <c r="K39" s="77">
        <f>+'[14]Sheet 2 - General Insurance'!$D$16</f>
        <v>5331</v>
      </c>
      <c r="L39" s="77">
        <f>+'[14]Sheet 2 - General Insurance'!$E$12+'[14]Sheet 2 - General Insurance'!$F$12</f>
        <v>38690</v>
      </c>
      <c r="M39" s="77">
        <f>+'[14]Sheet 2 - General Insurance'!$E$13+'[14]Sheet 2 - General Insurance'!$F$13</f>
        <v>34628</v>
      </c>
      <c r="N39" s="77">
        <f>+'[14]Sheet 2 - General Insurance'!$E$16+'[14]Sheet 2 - General Insurance'!$F$16</f>
        <v>73318</v>
      </c>
      <c r="O39" s="77">
        <f>+'[14]Sheet 2 - General Insurance'!$G$12</f>
        <v>407</v>
      </c>
      <c r="P39" s="77">
        <f>+'[14]Sheet 2 - General Insurance'!$G$13</f>
        <v>153</v>
      </c>
      <c r="Q39" s="77">
        <f>+'[14]Sheet 2 - General Insurance'!$G$16</f>
        <v>560</v>
      </c>
      <c r="R39" s="77">
        <f>+'[14]Sheet 2 - General Insurance'!$H$12</f>
        <v>5338</v>
      </c>
      <c r="S39" s="77">
        <f>+'[14]Sheet 2 - General Insurance'!$H$13</f>
        <v>2184</v>
      </c>
      <c r="T39" s="77">
        <f>+'[14]Sheet 2 - General Insurance'!$H$16</f>
        <v>7522</v>
      </c>
      <c r="X39" s="74"/>
      <c r="Y39" s="74"/>
      <c r="Z39" s="74"/>
      <c r="AA39" s="74"/>
      <c r="AB39" s="74"/>
      <c r="AC39" s="74"/>
      <c r="AD39" s="74"/>
      <c r="AE39" s="74"/>
    </row>
    <row r="40" spans="1:31" s="11" customFormat="1">
      <c r="A40" s="106">
        <v>11</v>
      </c>
      <c r="B40" s="60" t="s">
        <v>13</v>
      </c>
      <c r="C40" s="79">
        <f t="shared" si="5"/>
        <v>229393</v>
      </c>
      <c r="D40" s="79">
        <f t="shared" si="6"/>
        <v>226856</v>
      </c>
      <c r="E40" s="79">
        <f t="shared" si="7"/>
        <v>412673</v>
      </c>
      <c r="F40" s="127">
        <f>+'[15]Sheet 2 - General Insurance'!$C$12</f>
        <v>5147</v>
      </c>
      <c r="G40" s="127">
        <f>+'[15]Sheet 2 - General Insurance'!$C$13</f>
        <v>5454</v>
      </c>
      <c r="H40" s="127">
        <v>9968</v>
      </c>
      <c r="I40" s="77">
        <f>+'[15]Sheet 2 - General Insurance'!$D$12</f>
        <v>15261</v>
      </c>
      <c r="J40" s="77">
        <f>+'[15]Sheet 2 - General Insurance'!$D$13</f>
        <v>83</v>
      </c>
      <c r="K40" s="77">
        <f>+'[52]Sheet 2 - General Insurance'!$D$16</f>
        <v>14630</v>
      </c>
      <c r="L40" s="77">
        <v>195647</v>
      </c>
      <c r="M40" s="77">
        <v>218314</v>
      </c>
      <c r="N40" s="77">
        <v>373127</v>
      </c>
      <c r="O40" s="77">
        <v>0</v>
      </c>
      <c r="P40" s="77">
        <v>0</v>
      </c>
      <c r="Q40" s="77">
        <v>0</v>
      </c>
      <c r="R40" s="77">
        <f>+'[15]Sheet 2 - General Insurance'!$H$12</f>
        <v>13338</v>
      </c>
      <c r="S40" s="77">
        <f>+'[15]Sheet 2 - General Insurance'!$H$13</f>
        <v>3005</v>
      </c>
      <c r="T40" s="77">
        <f>+'[52]Sheet 2 - General Insurance'!$H$16</f>
        <v>14948</v>
      </c>
      <c r="X40" s="74"/>
      <c r="Y40" s="74"/>
      <c r="Z40" s="74"/>
      <c r="AA40" s="74"/>
      <c r="AB40" s="74"/>
      <c r="AC40" s="74"/>
      <c r="AD40" s="74"/>
      <c r="AE40" s="74"/>
    </row>
    <row r="41" spans="1:31" s="11" customFormat="1">
      <c r="A41" s="106">
        <v>12</v>
      </c>
      <c r="B41" s="60" t="s">
        <v>27</v>
      </c>
      <c r="C41" s="79">
        <f t="shared" si="5"/>
        <v>28290</v>
      </c>
      <c r="D41" s="79">
        <f t="shared" si="6"/>
        <v>0</v>
      </c>
      <c r="E41" s="79">
        <f t="shared" si="7"/>
        <v>28290</v>
      </c>
      <c r="F41" s="82">
        <v>0</v>
      </c>
      <c r="G41" s="82"/>
      <c r="H41" s="82">
        <v>0</v>
      </c>
      <c r="I41" s="77"/>
      <c r="J41" s="77"/>
      <c r="K41" s="77"/>
      <c r="L41" s="85">
        <f>+'[40]Sheet 2 - General Insurance'!$F$12</f>
        <v>28290</v>
      </c>
      <c r="M41" s="85"/>
      <c r="N41" s="85">
        <f>+'[43]Sheet 2 - General Insurance'!$F$16</f>
        <v>28290</v>
      </c>
      <c r="O41" s="77">
        <v>0</v>
      </c>
      <c r="P41" s="77"/>
      <c r="Q41" s="77">
        <v>0</v>
      </c>
      <c r="R41" s="77">
        <v>0</v>
      </c>
      <c r="S41" s="77"/>
      <c r="T41" s="77"/>
      <c r="X41" s="74"/>
      <c r="Y41" s="74"/>
      <c r="Z41" s="74"/>
      <c r="AA41" s="74"/>
      <c r="AB41" s="74"/>
      <c r="AC41" s="74"/>
      <c r="AD41" s="74"/>
      <c r="AE41" s="74"/>
    </row>
    <row r="42" spans="1:31" s="11" customFormat="1">
      <c r="A42" s="106">
        <v>13</v>
      </c>
      <c r="B42" s="60" t="s">
        <v>21</v>
      </c>
      <c r="C42" s="79">
        <f t="shared" si="5"/>
        <v>27091</v>
      </c>
      <c r="D42" s="79">
        <f t="shared" si="6"/>
        <v>11480</v>
      </c>
      <c r="E42" s="79">
        <f t="shared" si="7"/>
        <v>33960</v>
      </c>
      <c r="F42" s="82">
        <f>+'[44]Sheet 2 - General Insurance'!$C$12</f>
        <v>844</v>
      </c>
      <c r="G42" s="82">
        <f>+'[44]Sheet 2 - General Insurance'!$C$13</f>
        <v>292</v>
      </c>
      <c r="H42" s="82">
        <f>+'[44]Sheet 2 - General Insurance'!$C$16</f>
        <v>1008</v>
      </c>
      <c r="I42" s="77">
        <f>+'[44]Sheet 2 - General Insurance'!$D$12</f>
        <v>1540</v>
      </c>
      <c r="J42" s="77">
        <f>+'[44]Sheet 2 - General Insurance'!$D$13</f>
        <v>145</v>
      </c>
      <c r="K42" s="77">
        <f>+'[44]Sheet 2 - General Insurance'!$D$16</f>
        <v>1532</v>
      </c>
      <c r="L42" s="85">
        <f>+'[44]Sheet 2 - General Insurance'!$F$12</f>
        <v>23081</v>
      </c>
      <c r="M42" s="85">
        <f>+'[44]Sheet 2 - General Insurance'!$F$13</f>
        <v>10665</v>
      </c>
      <c r="N42" s="85">
        <f>+'[44]Sheet 2 - General Insurance'!$F$16</f>
        <v>29587</v>
      </c>
      <c r="O42" s="77">
        <v>0</v>
      </c>
      <c r="P42" s="77"/>
      <c r="Q42" s="77"/>
      <c r="R42" s="77">
        <f>+'[44]Sheet 2 - General Insurance'!$H$12</f>
        <v>1626</v>
      </c>
      <c r="S42" s="77">
        <f>+'[44]Sheet 2 - General Insurance'!$H$13</f>
        <v>378</v>
      </c>
      <c r="T42" s="77">
        <f>+'[44]Sheet 2 - General Insurance'!$H$16</f>
        <v>1833</v>
      </c>
      <c r="X42" s="74"/>
      <c r="Y42" s="74"/>
      <c r="Z42" s="74"/>
      <c r="AA42" s="74"/>
      <c r="AB42" s="74"/>
      <c r="AC42" s="74"/>
      <c r="AD42" s="74"/>
      <c r="AE42" s="74"/>
    </row>
    <row r="43" spans="1:31" s="11" customFormat="1">
      <c r="A43" s="106">
        <v>14</v>
      </c>
      <c r="B43" s="59" t="s">
        <v>24</v>
      </c>
      <c r="C43" s="79">
        <f t="shared" ref="C43:C48" si="8">+F43+I43+L43+O43+R43</f>
        <v>56735</v>
      </c>
      <c r="D43" s="79">
        <f t="shared" ref="D43:D48" si="9">+G43+J43+M43+P43+S43</f>
        <v>20358</v>
      </c>
      <c r="E43" s="79">
        <f t="shared" ref="E43:E48" si="10">+H43+K43+N43+Q43+T43</f>
        <v>72987</v>
      </c>
      <c r="F43" s="82">
        <f>+'[41]Sheet 2 - General Insurance'!$C$12</f>
        <v>4535</v>
      </c>
      <c r="G43" s="82">
        <f>+'[41]Sheet 2 - General Insurance'!$C$13</f>
        <v>1545</v>
      </c>
      <c r="H43" s="82">
        <f>+'[41]Sheet 2 - General Insurance'!$C$16</f>
        <v>6080</v>
      </c>
      <c r="I43" s="77">
        <f>+'[41]Sheet 2 - General Insurance'!$D$12</f>
        <v>2346</v>
      </c>
      <c r="J43" s="77"/>
      <c r="K43" s="77">
        <f>+'[41]Sheet 2 - General Insurance'!$D$16</f>
        <v>2346</v>
      </c>
      <c r="L43" s="85">
        <f>+'[41]Sheet 2 - General Insurance'!$E$12+'[41]Sheet 2 - General Insurance'!$F$12</f>
        <v>47377</v>
      </c>
      <c r="M43" s="85">
        <f>+'[41]Sheet 2 - General Insurance'!$E$13+'[41]Sheet 2 - General Insurance'!$F$13</f>
        <v>18760</v>
      </c>
      <c r="N43" s="85">
        <f>+'[41]Sheet 2 - General Insurance'!$E$16+'[41]Sheet 2 - General Insurance'!$F$16</f>
        <v>62031</v>
      </c>
      <c r="O43" s="77">
        <f>+'[41]Sheet 2 - General Insurance'!$G$12</f>
        <v>3</v>
      </c>
      <c r="P43" s="77">
        <f>+'[41]Sheet 2 - General Insurance'!$G$13</f>
        <v>1</v>
      </c>
      <c r="Q43" s="77">
        <f>+'[41]Sheet 2 - General Insurance'!$G$16</f>
        <v>4</v>
      </c>
      <c r="R43" s="77">
        <f>+'[41]Sheet 2 - General Insurance'!$H$12</f>
        <v>2474</v>
      </c>
      <c r="S43" s="77">
        <f>+'[41]Sheet 2 - General Insurance'!$H$13</f>
        <v>52</v>
      </c>
      <c r="T43" s="77">
        <f>+'[41]Sheet 2 - General Insurance'!$H$16</f>
        <v>2526</v>
      </c>
      <c r="X43" s="74"/>
      <c r="Y43" s="74"/>
      <c r="Z43" s="74"/>
      <c r="AA43" s="74"/>
      <c r="AB43" s="74"/>
      <c r="AC43" s="74"/>
      <c r="AD43" s="74"/>
      <c r="AE43" s="74"/>
    </row>
    <row r="44" spans="1:31" s="11" customFormat="1">
      <c r="A44" s="106">
        <v>15</v>
      </c>
      <c r="B44" s="60" t="s">
        <v>9</v>
      </c>
      <c r="C44" s="79">
        <f t="shared" si="8"/>
        <v>483938</v>
      </c>
      <c r="D44" s="79">
        <f>+G44+J44+M44+P44+S44</f>
        <v>734810</v>
      </c>
      <c r="E44" s="79">
        <f t="shared" si="10"/>
        <v>1199211</v>
      </c>
      <c r="F44" s="82">
        <f>+'[48]Sheet 2 - General Insurance'!$C$12</f>
        <v>14492</v>
      </c>
      <c r="G44" s="82">
        <f>+'[48]Sheet 2 - General Insurance'!$C$13</f>
        <v>25017</v>
      </c>
      <c r="H44" s="82">
        <f>+'[48]Sheet 2 - General Insurance'!$C$16</f>
        <v>41196</v>
      </c>
      <c r="I44" s="77">
        <f>+'[48]Sheet 2 - General Insurance'!$D$12</f>
        <v>20656</v>
      </c>
      <c r="J44" s="77">
        <f>+'[48]Sheet 2 - General Insurance'!$D$13</f>
        <v>605</v>
      </c>
      <c r="K44" s="77">
        <f>+'[48]Sheet 2 - General Insurance'!$D$16</f>
        <v>2291</v>
      </c>
      <c r="L44" s="85">
        <f>+'[48]Sheet 2 - General Insurance'!$E$12+'[48]Sheet 2 - General Insurance'!$F$12</f>
        <v>436467</v>
      </c>
      <c r="M44" s="85">
        <f>+'[48]Sheet 2 - General Insurance'!$E$13+'[48]Sheet 2 - General Insurance'!$F$13</f>
        <v>689350</v>
      </c>
      <c r="N44" s="85">
        <f>+'[48]Sheet 2 - General Insurance'!$E$16+'[48]Sheet 2 - General Insurance'!$F$16</f>
        <v>1132406</v>
      </c>
      <c r="O44" s="77">
        <f>+'[48]Sheet 2 - General Insurance'!$G$12</f>
        <v>891</v>
      </c>
      <c r="P44" s="77">
        <f>+'[48]Sheet 2 - General Insurance'!$G$13</f>
        <v>1325</v>
      </c>
      <c r="Q44" s="77">
        <f>+'[48]Sheet 2 - General Insurance'!$G$16</f>
        <v>2004</v>
      </c>
      <c r="R44" s="77">
        <f>+'[48]Sheet 2 - General Insurance'!$H$12</f>
        <v>11432</v>
      </c>
      <c r="S44" s="77">
        <f>+'[48]Sheet 2 - General Insurance'!$H$13</f>
        <v>18513</v>
      </c>
      <c r="T44" s="77">
        <f>+'[48]Sheet 2 - General Insurance'!$H$16</f>
        <v>21314</v>
      </c>
      <c r="X44" s="74"/>
      <c r="Y44" s="74"/>
      <c r="Z44" s="74"/>
      <c r="AA44" s="74"/>
      <c r="AB44" s="74"/>
      <c r="AC44" s="74"/>
      <c r="AD44" s="74"/>
      <c r="AE44" s="74"/>
    </row>
    <row r="45" spans="1:31" s="11" customFormat="1">
      <c r="A45" s="106">
        <v>16</v>
      </c>
      <c r="B45" s="60" t="s">
        <v>20</v>
      </c>
      <c r="C45" s="79">
        <f t="shared" si="8"/>
        <v>30152</v>
      </c>
      <c r="D45" s="79">
        <f t="shared" si="9"/>
        <v>14687</v>
      </c>
      <c r="E45" s="79">
        <f t="shared" si="10"/>
        <v>44104</v>
      </c>
      <c r="F45" s="82">
        <f>+'[16]Sheet 2 - General Insurance'!$C$12</f>
        <v>945</v>
      </c>
      <c r="G45" s="82">
        <f>+'[16]Sheet 2 - General Insurance'!$C$13</f>
        <v>170</v>
      </c>
      <c r="H45" s="82">
        <f>+'[16]Sheet 2 - General Insurance'!$C$16</f>
        <v>1115</v>
      </c>
      <c r="I45" s="77">
        <v>0</v>
      </c>
      <c r="J45" s="77">
        <v>0</v>
      </c>
      <c r="K45" s="77">
        <v>0</v>
      </c>
      <c r="L45" s="85">
        <f>+'[16]Sheet 2 - General Insurance'!$E$12</f>
        <v>24166</v>
      </c>
      <c r="M45" s="85">
        <f>+'[16]Sheet 2 - General Insurance'!$E$13</f>
        <v>13185</v>
      </c>
      <c r="N45" s="85">
        <f>+'[16]Sheet 2 - General Insurance'!$E$16+'[16]Sheet 2 - General Insurance'!$F$16</f>
        <v>37179</v>
      </c>
      <c r="O45" s="77">
        <f>+'[16]Sheet 2 - General Insurance'!$G$12</f>
        <v>24</v>
      </c>
      <c r="P45" s="77">
        <f>+'[16]Sheet 2 - General Insurance'!$G$13</f>
        <v>2</v>
      </c>
      <c r="Q45" s="77">
        <f>+'[16]Sheet 2 - General Insurance'!$G$16</f>
        <v>26</v>
      </c>
      <c r="R45" s="77">
        <f>+'[16]Sheet 2 - General Insurance'!$H$12</f>
        <v>5017</v>
      </c>
      <c r="S45" s="77">
        <f>+'[16]Sheet 2 - General Insurance'!$H$13</f>
        <v>1330</v>
      </c>
      <c r="T45" s="77">
        <f>+'[16]Sheet 2 - General Insurance'!$H$16</f>
        <v>5784</v>
      </c>
      <c r="X45" s="74"/>
      <c r="Y45" s="74"/>
      <c r="Z45" s="74"/>
      <c r="AA45" s="74"/>
      <c r="AB45" s="74"/>
      <c r="AC45" s="74"/>
      <c r="AD45" s="74"/>
      <c r="AE45" s="74"/>
    </row>
    <row r="46" spans="1:31" s="11" customFormat="1">
      <c r="A46" s="106">
        <v>17</v>
      </c>
      <c r="B46" s="60" t="s">
        <v>11</v>
      </c>
      <c r="C46" s="79">
        <f t="shared" si="8"/>
        <v>80553</v>
      </c>
      <c r="D46" s="79">
        <f t="shared" si="9"/>
        <v>62855</v>
      </c>
      <c r="E46" s="79">
        <f>+H46+K46+N46+Q46+T46</f>
        <v>143408</v>
      </c>
      <c r="F46" s="124">
        <f>+'[45]Sheet 2 - General Insurance'!$C$12</f>
        <v>3341</v>
      </c>
      <c r="G46" s="82">
        <f>+'[45]Sheet 2 - General Insurance'!$C$13</f>
        <v>7201</v>
      </c>
      <c r="H46" s="82">
        <f>+'[45]Sheet 2 - General Insurance'!$C$16</f>
        <v>10542</v>
      </c>
      <c r="I46" s="77">
        <f>+'[45]Sheet 2 - General Insurance'!$D$12</f>
        <v>25472</v>
      </c>
      <c r="J46" s="77">
        <f>+'[45]Sheet 2 - General Insurance'!$D$13</f>
        <v>304</v>
      </c>
      <c r="K46" s="77">
        <f>+'[45]Sheet 2 - General Insurance'!$D$16</f>
        <v>25776</v>
      </c>
      <c r="L46" s="85">
        <f>+'[49]Sheet 2 - General Insurance'!$E$12+'[49]Sheet 2 - General Insurance'!$F$12</f>
        <v>43709</v>
      </c>
      <c r="M46" s="85">
        <f>+'[49]Sheet 2 - General Insurance'!$E$13+'[49]Sheet 2 - General Insurance'!$F$13</f>
        <v>51199</v>
      </c>
      <c r="N46" s="85">
        <f>+'[49]Sheet 2 - General Insurance'!$E$16+'[49]Sheet 2 - General Insurance'!$F$16</f>
        <v>94908</v>
      </c>
      <c r="O46" s="77">
        <f>+'[45]Sheet 2 - General Insurance'!$G$12</f>
        <v>452</v>
      </c>
      <c r="P46" s="77">
        <f>+'[45]Sheet 2 - General Insurance'!$G$13</f>
        <v>970</v>
      </c>
      <c r="Q46" s="77">
        <f>+'[45]Sheet 2 - General Insurance'!$G$16</f>
        <v>1422</v>
      </c>
      <c r="R46" s="77">
        <f>+'[45]Sheet 2 - General Insurance'!$H$12</f>
        <v>7579</v>
      </c>
      <c r="S46" s="77">
        <f>+'[45]Sheet 2 - General Insurance'!$H$13</f>
        <v>3181</v>
      </c>
      <c r="T46" s="77">
        <f>+'[45]Sheet 2 - General Insurance'!$H$16</f>
        <v>10760</v>
      </c>
      <c r="X46" s="74"/>
      <c r="Y46" s="74"/>
      <c r="Z46" s="74"/>
      <c r="AA46" s="74"/>
      <c r="AB46" s="74"/>
      <c r="AC46" s="74"/>
      <c r="AD46" s="74"/>
      <c r="AE46" s="74"/>
    </row>
    <row r="47" spans="1:31" s="11" customFormat="1">
      <c r="A47" s="106">
        <v>18</v>
      </c>
      <c r="B47" s="59" t="s">
        <v>67</v>
      </c>
      <c r="C47" s="79">
        <f t="shared" si="8"/>
        <v>22</v>
      </c>
      <c r="D47" s="79">
        <f t="shared" si="9"/>
        <v>0</v>
      </c>
      <c r="E47" s="79">
        <f>+H47+K47+N47+Q47+T47</f>
        <v>75</v>
      </c>
      <c r="F47" s="82">
        <f>+'[37]Sheet 2 - General Insurance'!$C$12</f>
        <v>3</v>
      </c>
      <c r="G47" s="82"/>
      <c r="H47" s="82">
        <f>+'[37]Sheet 2 - General Insurance'!$C$16</f>
        <v>3</v>
      </c>
      <c r="I47" s="77">
        <f>+'[37]Sheet 2 - General Insurance'!$D$12</f>
        <v>1</v>
      </c>
      <c r="J47" s="77"/>
      <c r="K47" s="77">
        <f>+'[37]Sheet 2 - General Insurance'!$D$16</f>
        <v>15</v>
      </c>
      <c r="L47" s="85">
        <f>+'[37]Sheet 2 - General Insurance'!$E$12+'[37]Sheet 2 - General Insurance'!$F$12</f>
        <v>18</v>
      </c>
      <c r="M47" s="85"/>
      <c r="N47" s="85">
        <f>+'[37]Sheet 2 - General Insurance'!$E$16+'[37]Sheet 2 - General Insurance'!$F$16</f>
        <v>56</v>
      </c>
      <c r="O47" s="77">
        <v>0</v>
      </c>
      <c r="P47" s="77"/>
      <c r="Q47" s="77">
        <v>0</v>
      </c>
      <c r="R47" s="77">
        <v>0</v>
      </c>
      <c r="S47" s="77"/>
      <c r="T47" s="77">
        <v>1</v>
      </c>
      <c r="X47" s="74"/>
      <c r="Y47" s="74"/>
      <c r="Z47" s="74"/>
      <c r="AA47" s="74"/>
      <c r="AB47" s="74"/>
      <c r="AC47" s="74"/>
      <c r="AD47" s="74"/>
      <c r="AE47" s="74"/>
    </row>
    <row r="48" spans="1:31" s="11" customFormat="1">
      <c r="A48" s="106">
        <v>19</v>
      </c>
      <c r="B48" s="59" t="s">
        <v>69</v>
      </c>
      <c r="C48" s="79">
        <f t="shared" si="8"/>
        <v>0</v>
      </c>
      <c r="D48" s="79">
        <f t="shared" si="9"/>
        <v>0</v>
      </c>
      <c r="E48" s="79">
        <f t="shared" si="10"/>
        <v>0</v>
      </c>
      <c r="F48" s="82"/>
      <c r="G48" s="82"/>
      <c r="H48" s="82"/>
      <c r="I48" s="77"/>
      <c r="J48" s="77"/>
      <c r="K48" s="77"/>
      <c r="L48" s="85"/>
      <c r="M48" s="85"/>
      <c r="N48" s="85"/>
      <c r="O48" s="77"/>
      <c r="P48" s="77"/>
      <c r="Q48" s="77"/>
      <c r="R48" s="77"/>
      <c r="S48" s="77"/>
      <c r="T48" s="77"/>
      <c r="X48" s="74"/>
      <c r="Y48" s="74"/>
      <c r="Z48" s="74"/>
      <c r="AA48" s="74"/>
      <c r="AB48" s="74"/>
      <c r="AC48" s="74"/>
      <c r="AD48" s="74"/>
      <c r="AE48" s="74"/>
    </row>
    <row r="49" spans="1:20">
      <c r="B49" s="71" t="s">
        <v>26</v>
      </c>
      <c r="C49" s="122">
        <f>SUM(C30:C48)</f>
        <v>2034668</v>
      </c>
      <c r="D49" s="122">
        <f>SUM(D30:D48)</f>
        <v>1964208</v>
      </c>
      <c r="E49" s="80">
        <f>SUM(E30:E48)</f>
        <v>4139070</v>
      </c>
      <c r="F49" s="82">
        <f>SUM(F30:F48)</f>
        <v>74776</v>
      </c>
      <c r="G49" s="82">
        <f t="shared" ref="G49:T49" si="11">SUM(G30:G48)</f>
        <v>125868</v>
      </c>
      <c r="H49" s="82">
        <f t="shared" si="11"/>
        <v>203838</v>
      </c>
      <c r="I49" s="75">
        <f t="shared" si="11"/>
        <v>163244</v>
      </c>
      <c r="J49" s="75">
        <f t="shared" si="11"/>
        <v>2059</v>
      </c>
      <c r="K49" s="75">
        <f t="shared" si="11"/>
        <v>168575</v>
      </c>
      <c r="L49" s="86">
        <f t="shared" si="11"/>
        <v>1551716</v>
      </c>
      <c r="M49" s="86">
        <f t="shared" si="11"/>
        <v>1706738</v>
      </c>
      <c r="N49" s="86">
        <f t="shared" si="11"/>
        <v>3189583</v>
      </c>
      <c r="O49" s="75">
        <f t="shared" si="11"/>
        <v>5144</v>
      </c>
      <c r="P49" s="75">
        <f t="shared" si="11"/>
        <v>7517</v>
      </c>
      <c r="Q49" s="75">
        <f t="shared" si="11"/>
        <v>12525</v>
      </c>
      <c r="R49" s="75">
        <f t="shared" si="11"/>
        <v>239788</v>
      </c>
      <c r="S49" s="75">
        <f t="shared" si="11"/>
        <v>122026</v>
      </c>
      <c r="T49" s="75">
        <f t="shared" si="11"/>
        <v>564549</v>
      </c>
    </row>
    <row r="50" spans="1:20">
      <c r="B50" s="87"/>
      <c r="C50" s="88"/>
      <c r="D50" s="88"/>
      <c r="E50" s="88"/>
      <c r="F50" s="89"/>
      <c r="G50" s="89"/>
      <c r="H50" s="89"/>
      <c r="I50" s="90"/>
      <c r="J50" s="90"/>
      <c r="K50" s="90"/>
      <c r="L50" s="91"/>
      <c r="M50" s="91"/>
      <c r="N50" s="91"/>
      <c r="O50" s="90"/>
      <c r="P50" s="90"/>
      <c r="Q50" s="90"/>
      <c r="R50" s="90"/>
      <c r="S50" s="90"/>
      <c r="T50" s="90"/>
    </row>
    <row r="51" spans="1:20" s="14" customFormat="1">
      <c r="B51" s="70"/>
    </row>
    <row r="53" spans="1:20">
      <c r="B53" s="72" t="s">
        <v>95</v>
      </c>
    </row>
    <row r="54" spans="1:20">
      <c r="B54" s="2643" t="s">
        <v>62</v>
      </c>
      <c r="C54" s="2731" t="s">
        <v>26</v>
      </c>
      <c r="D54" s="2731"/>
      <c r="E54" s="2731"/>
      <c r="F54" s="2717" t="s">
        <v>47</v>
      </c>
      <c r="G54" s="2717"/>
      <c r="H54" s="2717"/>
      <c r="I54" s="2721" t="s">
        <v>48</v>
      </c>
      <c r="J54" s="2721"/>
      <c r="K54" s="2721"/>
      <c r="L54" s="2700" t="s">
        <v>49</v>
      </c>
      <c r="M54" s="2700"/>
      <c r="N54" s="2700"/>
      <c r="O54" s="2721" t="s">
        <v>89</v>
      </c>
      <c r="P54" s="2721"/>
      <c r="Q54" s="2721"/>
      <c r="R54" s="2721" t="s">
        <v>90</v>
      </c>
      <c r="S54" s="2721"/>
      <c r="T54" s="2721"/>
    </row>
    <row r="55" spans="1:20">
      <c r="B55" s="2643"/>
      <c r="C55" s="78" t="s">
        <v>91</v>
      </c>
      <c r="D55" s="78" t="s">
        <v>92</v>
      </c>
      <c r="E55" s="78" t="s">
        <v>93</v>
      </c>
      <c r="F55" s="81" t="s">
        <v>91</v>
      </c>
      <c r="G55" s="81" t="s">
        <v>92</v>
      </c>
      <c r="H55" s="81" t="s">
        <v>93</v>
      </c>
      <c r="I55" s="73" t="s">
        <v>91</v>
      </c>
      <c r="J55" s="73" t="s">
        <v>92</v>
      </c>
      <c r="K55" s="73" t="s">
        <v>93</v>
      </c>
      <c r="L55" s="83" t="s">
        <v>91</v>
      </c>
      <c r="M55" s="83" t="s">
        <v>92</v>
      </c>
      <c r="N55" s="83" t="s">
        <v>93</v>
      </c>
      <c r="O55" s="73" t="s">
        <v>91</v>
      </c>
      <c r="P55" s="73" t="s">
        <v>92</v>
      </c>
      <c r="Q55" s="73" t="s">
        <v>93</v>
      </c>
      <c r="R55" s="73" t="s">
        <v>91</v>
      </c>
      <c r="S55" s="73" t="s">
        <v>92</v>
      </c>
      <c r="T55" s="73" t="s">
        <v>93</v>
      </c>
    </row>
    <row r="56" spans="1:20">
      <c r="A56" s="106">
        <v>1</v>
      </c>
      <c r="B56" s="60" t="s">
        <v>15</v>
      </c>
      <c r="C56" s="79">
        <f t="shared" ref="C56:C68" si="12">+F56+I56+L56+O56+R56</f>
        <v>11000</v>
      </c>
      <c r="D56" s="79">
        <f t="shared" ref="D56:D68" si="13">+G56+J56+M56+P56+S56</f>
        <v>5031</v>
      </c>
      <c r="E56" s="79">
        <f t="shared" ref="E56:E68" si="14">+H56+K56+N56+Q56+T56</f>
        <v>16006</v>
      </c>
      <c r="F56" s="82">
        <v>835</v>
      </c>
      <c r="G56" s="82">
        <v>1215</v>
      </c>
      <c r="H56" s="82">
        <v>2051</v>
      </c>
      <c r="I56" s="76">
        <v>4170</v>
      </c>
      <c r="J56" s="76">
        <v>35</v>
      </c>
      <c r="K56" s="76">
        <v>4205</v>
      </c>
      <c r="L56" s="84">
        <v>5186</v>
      </c>
      <c r="M56" s="84">
        <v>3292</v>
      </c>
      <c r="N56" s="84">
        <v>8477</v>
      </c>
      <c r="O56" s="76">
        <v>83</v>
      </c>
      <c r="P56" s="76">
        <v>112</v>
      </c>
      <c r="Q56" s="76">
        <v>195</v>
      </c>
      <c r="R56" s="76">
        <v>726</v>
      </c>
      <c r="S56" s="76">
        <v>377</v>
      </c>
      <c r="T56" s="76">
        <v>1078</v>
      </c>
    </row>
    <row r="57" spans="1:20">
      <c r="A57" s="106">
        <v>2</v>
      </c>
      <c r="B57" s="59" t="s">
        <v>31</v>
      </c>
      <c r="C57" s="79">
        <f t="shared" si="12"/>
        <v>0</v>
      </c>
      <c r="D57" s="79">
        <f t="shared" si="13"/>
        <v>0</v>
      </c>
      <c r="E57" s="79">
        <f t="shared" si="14"/>
        <v>0</v>
      </c>
      <c r="F57" s="82"/>
      <c r="G57" s="82"/>
      <c r="H57" s="82"/>
      <c r="I57" s="77"/>
      <c r="J57" s="77"/>
      <c r="K57" s="77"/>
      <c r="L57" s="85"/>
      <c r="M57" s="85"/>
      <c r="N57" s="85"/>
      <c r="O57" s="77"/>
      <c r="P57" s="77"/>
      <c r="Q57" s="77"/>
      <c r="R57" s="77"/>
      <c r="S57" s="77"/>
      <c r="T57" s="77"/>
    </row>
    <row r="58" spans="1:20">
      <c r="A58" s="106">
        <v>3</v>
      </c>
      <c r="B58" s="60" t="s">
        <v>12</v>
      </c>
      <c r="C58" s="79">
        <f>+F58+I58+L58+O58+R58</f>
        <v>85638</v>
      </c>
      <c r="D58" s="79">
        <f>+G58+J58+M58+P58+S58</f>
        <v>37990</v>
      </c>
      <c r="E58" s="79">
        <f>+H58+K58+N58+Q58+T58</f>
        <v>106160</v>
      </c>
      <c r="F58" s="82">
        <v>5143</v>
      </c>
      <c r="G58" s="82">
        <v>9814</v>
      </c>
      <c r="H58" s="82">
        <v>14028</v>
      </c>
      <c r="I58" s="77">
        <v>17876</v>
      </c>
      <c r="J58" s="77">
        <v>46</v>
      </c>
      <c r="K58" s="77">
        <v>9548</v>
      </c>
      <c r="L58" s="85">
        <v>58417</v>
      </c>
      <c r="M58" s="85">
        <v>26580</v>
      </c>
      <c r="N58" s="85">
        <v>74222</v>
      </c>
      <c r="O58" s="77">
        <v>213</v>
      </c>
      <c r="P58" s="77">
        <v>254</v>
      </c>
      <c r="Q58" s="77">
        <v>438</v>
      </c>
      <c r="R58" s="77">
        <v>3989</v>
      </c>
      <c r="S58" s="77">
        <v>1296</v>
      </c>
      <c r="T58" s="77">
        <v>7924</v>
      </c>
    </row>
    <row r="59" spans="1:20">
      <c r="A59" s="106">
        <v>4</v>
      </c>
      <c r="B59" s="60" t="s">
        <v>18</v>
      </c>
      <c r="C59" s="79">
        <f t="shared" si="12"/>
        <v>57075</v>
      </c>
      <c r="D59" s="79">
        <f t="shared" si="13"/>
        <v>28023</v>
      </c>
      <c r="E59" s="79">
        <f t="shared" si="14"/>
        <v>84464</v>
      </c>
      <c r="F59" s="82">
        <v>508</v>
      </c>
      <c r="G59" s="82">
        <v>817</v>
      </c>
      <c r="H59" s="82">
        <v>1337</v>
      </c>
      <c r="I59" s="77">
        <v>6822</v>
      </c>
      <c r="J59" s="77">
        <v>89</v>
      </c>
      <c r="K59" s="77">
        <v>6910</v>
      </c>
      <c r="L59" s="85">
        <v>48303</v>
      </c>
      <c r="M59" s="85">
        <v>26088</v>
      </c>
      <c r="N59" s="85">
        <v>73813</v>
      </c>
      <c r="O59" s="77">
        <v>46</v>
      </c>
      <c r="P59" s="77">
        <v>71</v>
      </c>
      <c r="Q59" s="77">
        <v>119</v>
      </c>
      <c r="R59" s="77">
        <v>1396</v>
      </c>
      <c r="S59" s="77">
        <v>958</v>
      </c>
      <c r="T59" s="77">
        <v>2285</v>
      </c>
    </row>
    <row r="60" spans="1:20">
      <c r="A60" s="106">
        <v>5</v>
      </c>
      <c r="B60" s="59" t="s">
        <v>16</v>
      </c>
      <c r="C60" s="79">
        <f t="shared" si="12"/>
        <v>23595</v>
      </c>
      <c r="D60" s="79">
        <f t="shared" si="13"/>
        <v>27163</v>
      </c>
      <c r="E60" s="79">
        <f t="shared" si="14"/>
        <v>292856</v>
      </c>
      <c r="F60" s="82">
        <v>534</v>
      </c>
      <c r="G60" s="82">
        <v>726</v>
      </c>
      <c r="H60" s="82">
        <v>4331</v>
      </c>
      <c r="I60" s="77">
        <v>6069</v>
      </c>
      <c r="J60" s="77">
        <v>28</v>
      </c>
      <c r="K60" s="77">
        <v>30006</v>
      </c>
      <c r="L60" s="85">
        <v>1444</v>
      </c>
      <c r="M60" s="85">
        <v>1398</v>
      </c>
      <c r="N60" s="85">
        <v>15383</v>
      </c>
      <c r="O60" s="77">
        <v>3</v>
      </c>
      <c r="P60" s="77">
        <v>8</v>
      </c>
      <c r="Q60" s="77">
        <v>632</v>
      </c>
      <c r="R60" s="77">
        <v>15545</v>
      </c>
      <c r="S60" s="77">
        <v>25003</v>
      </c>
      <c r="T60" s="77">
        <v>242504</v>
      </c>
    </row>
    <row r="61" spans="1:20">
      <c r="A61" s="106">
        <v>6</v>
      </c>
      <c r="B61" s="59" t="s">
        <v>25</v>
      </c>
      <c r="C61" s="79">
        <f t="shared" si="12"/>
        <v>7234</v>
      </c>
      <c r="D61" s="79">
        <f t="shared" si="13"/>
        <v>798</v>
      </c>
      <c r="E61" s="79">
        <f t="shared" si="14"/>
        <v>7644</v>
      </c>
      <c r="F61" s="82">
        <v>226</v>
      </c>
      <c r="G61" s="82">
        <v>125</v>
      </c>
      <c r="H61" s="82">
        <v>293</v>
      </c>
      <c r="I61" s="77">
        <v>254</v>
      </c>
      <c r="J61" s="77">
        <v>5</v>
      </c>
      <c r="K61" s="77">
        <v>257</v>
      </c>
      <c r="L61" s="85">
        <v>6591</v>
      </c>
      <c r="M61" s="85">
        <v>583</v>
      </c>
      <c r="N61" s="85">
        <v>6884</v>
      </c>
      <c r="O61" s="77">
        <v>6</v>
      </c>
      <c r="P61" s="77">
        <v>2</v>
      </c>
      <c r="Q61" s="77">
        <v>6</v>
      </c>
      <c r="R61" s="77">
        <v>157</v>
      </c>
      <c r="S61" s="77">
        <v>83</v>
      </c>
      <c r="T61" s="77">
        <v>204</v>
      </c>
    </row>
    <row r="62" spans="1:20">
      <c r="A62" s="106">
        <v>7</v>
      </c>
      <c r="B62" s="60" t="s">
        <v>10</v>
      </c>
      <c r="C62" s="79">
        <f t="shared" si="12"/>
        <v>619733</v>
      </c>
      <c r="D62" s="79">
        <f t="shared" si="13"/>
        <v>488686</v>
      </c>
      <c r="E62" s="79">
        <f t="shared" si="14"/>
        <v>1100200</v>
      </c>
      <c r="F62" s="82">
        <v>22326</v>
      </c>
      <c r="G62" s="82">
        <v>39929</v>
      </c>
      <c r="H62" s="82">
        <v>60098</v>
      </c>
      <c r="I62" s="77">
        <v>46294</v>
      </c>
      <c r="J62" s="77">
        <v>64</v>
      </c>
      <c r="K62" s="77">
        <v>44966</v>
      </c>
      <c r="L62" s="85">
        <v>408222</v>
      </c>
      <c r="M62" s="85">
        <v>416878</v>
      </c>
      <c r="N62" s="85">
        <v>820905</v>
      </c>
      <c r="O62" s="77">
        <v>2632</v>
      </c>
      <c r="P62" s="77">
        <v>2559</v>
      </c>
      <c r="Q62" s="77">
        <v>5077</v>
      </c>
      <c r="R62" s="77">
        <v>140259</v>
      </c>
      <c r="S62" s="77">
        <v>29256</v>
      </c>
      <c r="T62" s="77">
        <v>169154</v>
      </c>
    </row>
    <row r="63" spans="1:20">
      <c r="A63" s="106">
        <v>8</v>
      </c>
      <c r="B63" s="60" t="s">
        <v>14</v>
      </c>
      <c r="C63" s="79">
        <f t="shared" si="12"/>
        <v>47183</v>
      </c>
      <c r="D63" s="79">
        <f t="shared" si="13"/>
        <v>23524</v>
      </c>
      <c r="E63" s="79">
        <f t="shared" si="14"/>
        <v>77327.75</v>
      </c>
      <c r="F63" s="82">
        <v>1999</v>
      </c>
      <c r="G63" s="82">
        <v>976</v>
      </c>
      <c r="H63" s="82">
        <v>2647.75</v>
      </c>
      <c r="I63" s="77">
        <v>858</v>
      </c>
      <c r="J63" s="77">
        <v>129</v>
      </c>
      <c r="K63" s="77">
        <v>145</v>
      </c>
      <c r="L63" s="85">
        <v>36372</v>
      </c>
      <c r="M63" s="85">
        <v>21347</v>
      </c>
      <c r="N63" s="85">
        <v>70476</v>
      </c>
      <c r="O63" s="77">
        <v>225</v>
      </c>
      <c r="P63" s="77">
        <v>60</v>
      </c>
      <c r="Q63" s="77">
        <v>85</v>
      </c>
      <c r="R63" s="77">
        <v>7729</v>
      </c>
      <c r="S63" s="77">
        <v>1012</v>
      </c>
      <c r="T63" s="77">
        <v>3974</v>
      </c>
    </row>
    <row r="64" spans="1:20">
      <c r="A64" s="106">
        <v>9</v>
      </c>
      <c r="B64" s="59" t="s">
        <v>22</v>
      </c>
      <c r="C64" s="79">
        <f t="shared" si="12"/>
        <v>0</v>
      </c>
      <c r="D64" s="79">
        <f t="shared" si="13"/>
        <v>0</v>
      </c>
      <c r="E64" s="79">
        <f t="shared" si="14"/>
        <v>0</v>
      </c>
      <c r="F64" s="82"/>
      <c r="G64" s="82"/>
      <c r="H64" s="82"/>
      <c r="I64" s="77"/>
      <c r="J64" s="77"/>
      <c r="K64" s="77"/>
      <c r="L64" s="85"/>
      <c r="M64" s="85"/>
      <c r="N64" s="85"/>
      <c r="O64" s="77"/>
      <c r="P64" s="77"/>
      <c r="Q64" s="77"/>
      <c r="R64" s="77"/>
      <c r="S64" s="77"/>
      <c r="T64" s="77"/>
    </row>
    <row r="65" spans="1:21" s="14" customFormat="1">
      <c r="A65" s="159">
        <v>10</v>
      </c>
      <c r="B65" s="206" t="s">
        <v>17</v>
      </c>
      <c r="C65" s="162">
        <f t="shared" si="12"/>
        <v>55751</v>
      </c>
      <c r="D65" s="162">
        <f t="shared" si="13"/>
        <v>20929</v>
      </c>
      <c r="E65" s="162">
        <f t="shared" si="14"/>
        <v>76680</v>
      </c>
      <c r="F65" s="127">
        <v>7483</v>
      </c>
      <c r="G65" s="127">
        <v>7879</v>
      </c>
      <c r="H65" s="127">
        <v>15362</v>
      </c>
      <c r="I65" s="77">
        <v>3463</v>
      </c>
      <c r="J65" s="77">
        <v>145</v>
      </c>
      <c r="K65" s="77">
        <v>3608</v>
      </c>
      <c r="L65" s="77">
        <v>41208</v>
      </c>
      <c r="M65" s="77">
        <v>11458</v>
      </c>
      <c r="N65" s="77">
        <v>52666</v>
      </c>
      <c r="O65" s="77">
        <v>162</v>
      </c>
      <c r="P65" s="77">
        <v>118</v>
      </c>
      <c r="Q65" s="77">
        <v>280</v>
      </c>
      <c r="R65" s="77">
        <v>3435</v>
      </c>
      <c r="S65" s="77">
        <v>1329</v>
      </c>
      <c r="T65" s="77">
        <v>4764</v>
      </c>
      <c r="U65" s="21"/>
    </row>
    <row r="66" spans="1:21">
      <c r="A66" s="106">
        <v>11</v>
      </c>
      <c r="B66" s="60" t="s">
        <v>13</v>
      </c>
      <c r="C66" s="79">
        <f t="shared" si="12"/>
        <v>217430</v>
      </c>
      <c r="D66" s="79">
        <f t="shared" si="13"/>
        <v>186001</v>
      </c>
      <c r="E66" s="79">
        <f t="shared" si="14"/>
        <v>374689</v>
      </c>
      <c r="F66" s="82">
        <v>4016</v>
      </c>
      <c r="G66" s="82">
        <v>5470</v>
      </c>
      <c r="H66" s="82">
        <v>8478</v>
      </c>
      <c r="I66" s="77">
        <v>12688</v>
      </c>
      <c r="J66" s="77">
        <v>83</v>
      </c>
      <c r="K66" s="77">
        <v>12359</v>
      </c>
      <c r="L66" s="85">
        <v>190051</v>
      </c>
      <c r="M66" s="85">
        <v>177546</v>
      </c>
      <c r="N66" s="85">
        <v>341158</v>
      </c>
      <c r="O66" s="77">
        <v>0</v>
      </c>
      <c r="P66" s="77"/>
      <c r="Q66" s="77"/>
      <c r="R66" s="77">
        <v>10675</v>
      </c>
      <c r="S66" s="77">
        <v>2902</v>
      </c>
      <c r="T66" s="77">
        <v>12694</v>
      </c>
    </row>
    <row r="67" spans="1:21">
      <c r="A67" s="106">
        <v>12</v>
      </c>
      <c r="B67" s="60" t="s">
        <v>27</v>
      </c>
      <c r="C67" s="79">
        <f t="shared" si="12"/>
        <v>0</v>
      </c>
      <c r="D67" s="79">
        <f t="shared" si="13"/>
        <v>0</v>
      </c>
      <c r="E67" s="79">
        <f t="shared" si="14"/>
        <v>0</v>
      </c>
      <c r="F67" s="82"/>
      <c r="G67" s="82"/>
      <c r="H67" s="82"/>
      <c r="I67" s="77"/>
      <c r="J67" s="77"/>
      <c r="K67" s="77"/>
      <c r="L67" s="85"/>
      <c r="M67" s="85"/>
      <c r="N67" s="85"/>
      <c r="O67" s="77"/>
      <c r="P67" s="77"/>
      <c r="Q67" s="77"/>
      <c r="R67" s="77"/>
      <c r="S67" s="77"/>
      <c r="T67" s="77"/>
    </row>
    <row r="68" spans="1:21">
      <c r="A68" s="106">
        <v>13</v>
      </c>
      <c r="B68" s="60" t="s">
        <v>21</v>
      </c>
      <c r="C68" s="79">
        <f t="shared" si="12"/>
        <v>20972</v>
      </c>
      <c r="D68" s="79">
        <f t="shared" si="13"/>
        <v>8082</v>
      </c>
      <c r="E68" s="79">
        <f t="shared" si="14"/>
        <v>25652</v>
      </c>
      <c r="F68" s="82">
        <v>593</v>
      </c>
      <c r="G68" s="82">
        <v>183</v>
      </c>
      <c r="H68" s="82">
        <v>560</v>
      </c>
      <c r="I68" s="77">
        <v>1311</v>
      </c>
      <c r="J68" s="77">
        <v>92</v>
      </c>
      <c r="K68" s="77">
        <v>1146</v>
      </c>
      <c r="L68" s="85">
        <v>18224</v>
      </c>
      <c r="M68" s="85">
        <v>7748</v>
      </c>
      <c r="N68" s="85">
        <v>22923</v>
      </c>
      <c r="O68" s="77"/>
      <c r="P68" s="77"/>
      <c r="Q68" s="77"/>
      <c r="R68" s="77">
        <v>844</v>
      </c>
      <c r="S68" s="77">
        <v>59</v>
      </c>
      <c r="T68" s="77">
        <v>1023</v>
      </c>
    </row>
    <row r="69" spans="1:21">
      <c r="A69" s="106">
        <v>14</v>
      </c>
      <c r="B69" s="59" t="s">
        <v>24</v>
      </c>
      <c r="C69" s="79">
        <f t="shared" ref="C69:C74" si="15">+F69+I69+L69+O69+R69</f>
        <v>24309</v>
      </c>
      <c r="D69" s="79">
        <f t="shared" ref="D69:D74" si="16">+G69+J69+M69+P69+S69</f>
        <v>0</v>
      </c>
      <c r="E69" s="79">
        <f t="shared" ref="E69:E74" si="17">+H69+K69+N69+Q69+T69</f>
        <v>3230</v>
      </c>
      <c r="F69" s="82">
        <v>1704</v>
      </c>
      <c r="G69" s="82">
        <v>0</v>
      </c>
      <c r="H69" s="82">
        <v>1704</v>
      </c>
      <c r="I69" s="77">
        <v>81</v>
      </c>
      <c r="J69" s="77">
        <v>0</v>
      </c>
      <c r="K69" s="77">
        <v>81</v>
      </c>
      <c r="L69" s="85">
        <v>21562</v>
      </c>
      <c r="M69" s="85">
        <v>0</v>
      </c>
      <c r="N69" s="85">
        <v>483</v>
      </c>
      <c r="O69" s="77">
        <v>0</v>
      </c>
      <c r="P69" s="77"/>
      <c r="Q69" s="77"/>
      <c r="R69" s="77">
        <v>962</v>
      </c>
      <c r="S69" s="77">
        <v>0</v>
      </c>
      <c r="T69" s="77">
        <v>962</v>
      </c>
    </row>
    <row r="70" spans="1:21">
      <c r="A70" s="106">
        <v>15</v>
      </c>
      <c r="B70" s="60" t="s">
        <v>9</v>
      </c>
      <c r="C70" s="79">
        <f t="shared" si="15"/>
        <v>405294</v>
      </c>
      <c r="D70" s="79">
        <f t="shared" si="16"/>
        <v>685553</v>
      </c>
      <c r="E70" s="79">
        <f t="shared" si="17"/>
        <v>1108526</v>
      </c>
      <c r="F70" s="82">
        <v>16361</v>
      </c>
      <c r="G70" s="82">
        <v>32034</v>
      </c>
      <c r="H70" s="82">
        <v>40766</v>
      </c>
      <c r="I70" s="77">
        <v>17941</v>
      </c>
      <c r="J70" s="77">
        <v>1181</v>
      </c>
      <c r="K70" s="77">
        <v>1892</v>
      </c>
      <c r="L70" s="85">
        <v>357874</v>
      </c>
      <c r="M70" s="85">
        <v>626951</v>
      </c>
      <c r="N70" s="85">
        <v>1044368</v>
      </c>
      <c r="O70" s="77">
        <v>791</v>
      </c>
      <c r="P70" s="77">
        <v>1551</v>
      </c>
      <c r="Q70" s="77">
        <v>1874</v>
      </c>
      <c r="R70" s="77">
        <v>12327</v>
      </c>
      <c r="S70" s="77">
        <v>23836</v>
      </c>
      <c r="T70" s="77">
        <v>19626</v>
      </c>
    </row>
    <row r="71" spans="1:21">
      <c r="A71" s="106">
        <v>16</v>
      </c>
      <c r="B71" s="60" t="s">
        <v>20</v>
      </c>
      <c r="C71" s="79">
        <f t="shared" si="15"/>
        <v>25864</v>
      </c>
      <c r="D71" s="79">
        <f t="shared" si="16"/>
        <v>277</v>
      </c>
      <c r="E71" s="79">
        <f t="shared" si="17"/>
        <v>33320</v>
      </c>
      <c r="F71" s="82">
        <v>401</v>
      </c>
      <c r="G71" s="82">
        <v>236</v>
      </c>
      <c r="H71" s="82">
        <v>637</v>
      </c>
      <c r="I71" s="77">
        <v>0</v>
      </c>
      <c r="J71" s="77"/>
      <c r="K71" s="77"/>
      <c r="L71" s="85">
        <v>25461</v>
      </c>
      <c r="M71" s="85">
        <v>40</v>
      </c>
      <c r="N71" s="85">
        <v>28550</v>
      </c>
      <c r="O71" s="77">
        <v>2</v>
      </c>
      <c r="P71" s="77">
        <v>1</v>
      </c>
      <c r="Q71" s="77">
        <v>3</v>
      </c>
      <c r="R71" s="141"/>
      <c r="S71" s="141"/>
      <c r="T71" s="77">
        <v>4130</v>
      </c>
    </row>
    <row r="72" spans="1:21">
      <c r="A72" s="106">
        <v>17</v>
      </c>
      <c r="B72" s="60" t="s">
        <v>11</v>
      </c>
      <c r="C72" s="79">
        <f t="shared" si="15"/>
        <v>66649</v>
      </c>
      <c r="D72" s="79">
        <f t="shared" si="16"/>
        <v>55381</v>
      </c>
      <c r="E72" s="79">
        <f t="shared" si="17"/>
        <v>122030</v>
      </c>
      <c r="F72" s="82">
        <v>4199</v>
      </c>
      <c r="G72" s="82">
        <v>6725</v>
      </c>
      <c r="H72" s="82">
        <v>10924</v>
      </c>
      <c r="I72" s="77">
        <v>24263</v>
      </c>
      <c r="J72" s="77">
        <v>259</v>
      </c>
      <c r="K72" s="77">
        <v>24522</v>
      </c>
      <c r="L72" s="85">
        <v>33353</v>
      </c>
      <c r="M72" s="85">
        <v>43585</v>
      </c>
      <c r="N72" s="85">
        <v>76938</v>
      </c>
      <c r="O72" s="77">
        <v>435</v>
      </c>
      <c r="P72" s="77">
        <v>989</v>
      </c>
      <c r="Q72" s="77">
        <v>1424</v>
      </c>
      <c r="R72" s="77">
        <v>4399</v>
      </c>
      <c r="S72" s="77">
        <v>3823</v>
      </c>
      <c r="T72" s="77">
        <v>8222</v>
      </c>
    </row>
    <row r="73" spans="1:21">
      <c r="A73" s="106">
        <v>18</v>
      </c>
      <c r="B73" s="59" t="s">
        <v>67</v>
      </c>
      <c r="C73" s="79">
        <f t="shared" si="15"/>
        <v>0</v>
      </c>
      <c r="D73" s="79">
        <f t="shared" si="16"/>
        <v>0</v>
      </c>
      <c r="E73" s="79">
        <f t="shared" si="17"/>
        <v>0</v>
      </c>
      <c r="F73" s="82"/>
      <c r="G73" s="82"/>
      <c r="H73" s="82"/>
      <c r="I73" s="77"/>
      <c r="J73" s="77"/>
      <c r="K73" s="77"/>
      <c r="L73" s="85"/>
      <c r="M73" s="85"/>
      <c r="N73" s="85"/>
      <c r="O73" s="77"/>
      <c r="P73" s="77"/>
      <c r="Q73" s="77"/>
      <c r="R73" s="77"/>
      <c r="S73" s="77"/>
      <c r="T73" s="77"/>
    </row>
    <row r="74" spans="1:21">
      <c r="A74" s="106">
        <v>19</v>
      </c>
      <c r="B74" s="59" t="s">
        <v>69</v>
      </c>
      <c r="C74" s="79">
        <f t="shared" si="15"/>
        <v>0</v>
      </c>
      <c r="D74" s="79">
        <f t="shared" si="16"/>
        <v>0</v>
      </c>
      <c r="E74" s="79">
        <f t="shared" si="17"/>
        <v>0</v>
      </c>
      <c r="F74" s="82"/>
      <c r="G74" s="82"/>
      <c r="H74" s="82"/>
      <c r="I74" s="77"/>
      <c r="J74" s="77"/>
      <c r="K74" s="77"/>
      <c r="L74" s="85"/>
      <c r="M74" s="85"/>
      <c r="N74" s="85"/>
      <c r="O74" s="77"/>
      <c r="P74" s="77"/>
      <c r="Q74" s="77"/>
      <c r="R74" s="77"/>
      <c r="S74" s="77"/>
      <c r="T74" s="77"/>
    </row>
    <row r="75" spans="1:21">
      <c r="B75" s="71" t="s">
        <v>26</v>
      </c>
      <c r="C75" s="80">
        <f t="shared" ref="C75:T75" si="18">SUM(C56:C74)</f>
        <v>1667727</v>
      </c>
      <c r="D75" s="80">
        <f t="shared" si="18"/>
        <v>1567438</v>
      </c>
      <c r="E75" s="80">
        <f t="shared" si="18"/>
        <v>3428784.75</v>
      </c>
      <c r="F75" s="82">
        <f t="shared" si="18"/>
        <v>66328</v>
      </c>
      <c r="G75" s="82">
        <f t="shared" si="18"/>
        <v>106129</v>
      </c>
      <c r="H75" s="82">
        <f t="shared" si="18"/>
        <v>163216.75</v>
      </c>
      <c r="I75" s="75">
        <f t="shared" si="18"/>
        <v>142090</v>
      </c>
      <c r="J75" s="75">
        <f t="shared" si="18"/>
        <v>2156</v>
      </c>
      <c r="K75" s="75">
        <f t="shared" si="18"/>
        <v>139645</v>
      </c>
      <c r="L75" s="86">
        <f t="shared" si="18"/>
        <v>1252268</v>
      </c>
      <c r="M75" s="86">
        <f t="shared" si="18"/>
        <v>1363494</v>
      </c>
      <c r="N75" s="86">
        <f t="shared" si="18"/>
        <v>2637246</v>
      </c>
      <c r="O75" s="75">
        <f t="shared" si="18"/>
        <v>4598</v>
      </c>
      <c r="P75" s="75">
        <f t="shared" si="18"/>
        <v>5725</v>
      </c>
      <c r="Q75" s="75">
        <f t="shared" si="18"/>
        <v>10133</v>
      </c>
      <c r="R75" s="75">
        <f t="shared" si="18"/>
        <v>202443</v>
      </c>
      <c r="S75" s="75">
        <f t="shared" si="18"/>
        <v>89934</v>
      </c>
      <c r="T75" s="75">
        <f t="shared" si="18"/>
        <v>478544</v>
      </c>
    </row>
    <row r="76" spans="1:21">
      <c r="B76" s="87"/>
      <c r="C76" s="88"/>
      <c r="D76" s="88"/>
      <c r="E76" s="88"/>
      <c r="F76" s="89"/>
      <c r="G76" s="89"/>
      <c r="H76" s="89"/>
      <c r="I76" s="90"/>
      <c r="J76" s="90"/>
      <c r="K76" s="90"/>
      <c r="L76" s="91"/>
      <c r="M76" s="91"/>
      <c r="N76" s="91"/>
      <c r="O76" s="90"/>
      <c r="P76" s="90"/>
      <c r="Q76" s="90"/>
      <c r="R76" s="90"/>
      <c r="S76" s="90"/>
      <c r="T76" s="90"/>
    </row>
    <row r="79" spans="1:21">
      <c r="B79" s="72" t="s">
        <v>96</v>
      </c>
    </row>
    <row r="80" spans="1:21">
      <c r="B80" s="2643" t="s">
        <v>62</v>
      </c>
      <c r="C80" s="2731" t="s">
        <v>26</v>
      </c>
      <c r="D80" s="2731"/>
      <c r="E80" s="2731"/>
      <c r="F80" s="2717" t="s">
        <v>47</v>
      </c>
      <c r="G80" s="2717"/>
      <c r="H80" s="2717"/>
      <c r="I80" s="2721" t="s">
        <v>48</v>
      </c>
      <c r="J80" s="2721"/>
      <c r="K80" s="2721"/>
      <c r="L80" s="2700" t="s">
        <v>49</v>
      </c>
      <c r="M80" s="2700"/>
      <c r="N80" s="2700"/>
      <c r="O80" s="2721" t="s">
        <v>89</v>
      </c>
      <c r="P80" s="2721"/>
      <c r="Q80" s="2721"/>
      <c r="R80" s="2721" t="s">
        <v>90</v>
      </c>
      <c r="S80" s="2721"/>
      <c r="T80" s="2721"/>
    </row>
    <row r="81" spans="1:21">
      <c r="B81" s="2643"/>
      <c r="C81" s="78" t="s">
        <v>91</v>
      </c>
      <c r="D81" s="78" t="s">
        <v>92</v>
      </c>
      <c r="E81" s="78" t="s">
        <v>93</v>
      </c>
      <c r="F81" s="81" t="s">
        <v>91</v>
      </c>
      <c r="G81" s="81" t="s">
        <v>92</v>
      </c>
      <c r="H81" s="81" t="s">
        <v>93</v>
      </c>
      <c r="I81" s="73" t="s">
        <v>91</v>
      </c>
      <c r="J81" s="73" t="s">
        <v>92</v>
      </c>
      <c r="K81" s="73" t="s">
        <v>93</v>
      </c>
      <c r="L81" s="83" t="s">
        <v>91</v>
      </c>
      <c r="M81" s="83" t="s">
        <v>92</v>
      </c>
      <c r="N81" s="83" t="s">
        <v>93</v>
      </c>
      <c r="O81" s="73" t="s">
        <v>91</v>
      </c>
      <c r="P81" s="73" t="s">
        <v>92</v>
      </c>
      <c r="Q81" s="73" t="s">
        <v>93</v>
      </c>
      <c r="R81" s="73" t="s">
        <v>91</v>
      </c>
      <c r="S81" s="73" t="s">
        <v>92</v>
      </c>
      <c r="T81" s="73" t="s">
        <v>93</v>
      </c>
    </row>
    <row r="82" spans="1:21">
      <c r="A82" s="106">
        <v>1</v>
      </c>
      <c r="B82" s="60" t="s">
        <v>15</v>
      </c>
      <c r="C82" s="79">
        <f t="shared" ref="C82:C94" si="19">+F82+I82+L82+O82+R82</f>
        <v>10963</v>
      </c>
      <c r="D82" s="79">
        <f t="shared" ref="D82:D94" si="20">+G82+J82+M82+P82+S82</f>
        <v>6202</v>
      </c>
      <c r="E82" s="79">
        <f t="shared" ref="E82:E94" si="21">+H82+K82+N82+Q82+T82</f>
        <v>16702</v>
      </c>
      <c r="F82" s="82">
        <v>979</v>
      </c>
      <c r="G82" s="82">
        <v>1102</v>
      </c>
      <c r="H82" s="82">
        <v>2080</v>
      </c>
      <c r="I82" s="76">
        <v>3418</v>
      </c>
      <c r="J82" s="76">
        <v>38</v>
      </c>
      <c r="K82" s="76">
        <v>3456</v>
      </c>
      <c r="L82" s="84">
        <v>5714</v>
      </c>
      <c r="M82" s="84">
        <v>4407</v>
      </c>
      <c r="N82" s="84">
        <v>10016</v>
      </c>
      <c r="O82" s="76">
        <v>104</v>
      </c>
      <c r="P82" s="76">
        <v>135</v>
      </c>
      <c r="Q82" s="76">
        <v>180</v>
      </c>
      <c r="R82" s="76">
        <v>748</v>
      </c>
      <c r="S82" s="76">
        <v>520</v>
      </c>
      <c r="T82" s="76">
        <v>970</v>
      </c>
    </row>
    <row r="83" spans="1:21">
      <c r="A83" s="106">
        <v>2</v>
      </c>
      <c r="B83" s="59" t="s">
        <v>31</v>
      </c>
      <c r="C83" s="79">
        <f t="shared" si="19"/>
        <v>0</v>
      </c>
      <c r="D83" s="79">
        <f t="shared" si="20"/>
        <v>0</v>
      </c>
      <c r="E83" s="79">
        <f t="shared" si="21"/>
        <v>0</v>
      </c>
      <c r="F83" s="82"/>
      <c r="G83" s="82"/>
      <c r="H83" s="82"/>
      <c r="I83" s="77"/>
      <c r="J83" s="77"/>
      <c r="K83" s="77"/>
      <c r="L83" s="85"/>
      <c r="M83" s="85"/>
      <c r="N83" s="85"/>
      <c r="O83" s="77"/>
      <c r="P83" s="77"/>
      <c r="Q83" s="77"/>
      <c r="R83" s="77"/>
      <c r="S83" s="77"/>
      <c r="T83" s="77"/>
    </row>
    <row r="84" spans="1:21">
      <c r="A84" s="106">
        <v>3</v>
      </c>
      <c r="B84" s="60" t="s">
        <v>12</v>
      </c>
      <c r="C84" s="79">
        <f>+F84+I84+L84+O84+R84</f>
        <v>47718</v>
      </c>
      <c r="D84" s="79">
        <f>+G84+J84+M84+P84+S84</f>
        <v>30894</v>
      </c>
      <c r="E84" s="79">
        <f>+H84+K84+N84+Q84+T84</f>
        <v>67919</v>
      </c>
      <c r="F84" s="82">
        <v>3331</v>
      </c>
      <c r="G84" s="82">
        <v>11224</v>
      </c>
      <c r="H84" s="82">
        <v>13752</v>
      </c>
      <c r="I84" s="77">
        <v>14437</v>
      </c>
      <c r="J84" s="77">
        <v>59</v>
      </c>
      <c r="K84" s="77">
        <v>8074</v>
      </c>
      <c r="L84" s="85">
        <v>26991</v>
      </c>
      <c r="M84" s="85">
        <v>17949</v>
      </c>
      <c r="N84" s="85">
        <v>39871</v>
      </c>
      <c r="O84" s="77">
        <v>181</v>
      </c>
      <c r="P84" s="77">
        <v>268</v>
      </c>
      <c r="Q84" s="77">
        <v>406</v>
      </c>
      <c r="R84" s="77">
        <v>2778</v>
      </c>
      <c r="S84" s="77">
        <v>1394</v>
      </c>
      <c r="T84" s="77">
        <v>5816</v>
      </c>
    </row>
    <row r="85" spans="1:21">
      <c r="A85" s="106">
        <v>4</v>
      </c>
      <c r="B85" s="60" t="s">
        <v>18</v>
      </c>
      <c r="C85" s="79">
        <f t="shared" si="19"/>
        <v>36154</v>
      </c>
      <c r="D85" s="79">
        <f t="shared" si="20"/>
        <v>22811</v>
      </c>
      <c r="E85" s="79">
        <f t="shared" si="21"/>
        <v>59002</v>
      </c>
      <c r="F85" s="82">
        <v>555</v>
      </c>
      <c r="G85" s="82">
        <v>898</v>
      </c>
      <c r="H85" s="82">
        <v>1388</v>
      </c>
      <c r="I85" s="77">
        <v>5728</v>
      </c>
      <c r="J85" s="77">
        <v>90</v>
      </c>
      <c r="K85" s="77">
        <v>5812</v>
      </c>
      <c r="L85" s="85">
        <v>28083</v>
      </c>
      <c r="M85" s="85">
        <v>20553</v>
      </c>
      <c r="N85" s="85">
        <v>48775</v>
      </c>
      <c r="O85" s="77">
        <v>58</v>
      </c>
      <c r="P85" s="77">
        <v>77</v>
      </c>
      <c r="Q85" s="77">
        <v>133</v>
      </c>
      <c r="R85" s="77">
        <v>1730</v>
      </c>
      <c r="S85" s="77">
        <v>1193</v>
      </c>
      <c r="T85" s="77">
        <v>2894</v>
      </c>
    </row>
    <row r="86" spans="1:21">
      <c r="A86" s="106">
        <v>5</v>
      </c>
      <c r="B86" s="59" t="s">
        <v>16</v>
      </c>
      <c r="C86" s="79">
        <f t="shared" si="19"/>
        <v>31530</v>
      </c>
      <c r="D86" s="79">
        <f t="shared" si="20"/>
        <v>28591</v>
      </c>
      <c r="E86" s="79">
        <f t="shared" si="21"/>
        <v>253026</v>
      </c>
      <c r="F86" s="82">
        <v>382</v>
      </c>
      <c r="G86" s="82">
        <v>608</v>
      </c>
      <c r="H86" s="82">
        <v>2827</v>
      </c>
      <c r="I86" s="77">
        <v>5602</v>
      </c>
      <c r="J86" s="77">
        <v>23</v>
      </c>
      <c r="K86" s="77">
        <v>23676</v>
      </c>
      <c r="L86" s="85">
        <v>1598</v>
      </c>
      <c r="M86" s="85">
        <v>1634</v>
      </c>
      <c r="N86" s="85">
        <v>11499</v>
      </c>
      <c r="O86" s="77">
        <v>3</v>
      </c>
      <c r="P86" s="77">
        <v>11</v>
      </c>
      <c r="Q86" s="77">
        <v>611</v>
      </c>
      <c r="R86" s="77">
        <v>23945</v>
      </c>
      <c r="S86" s="77">
        <v>26315</v>
      </c>
      <c r="T86" s="77">
        <v>214413</v>
      </c>
    </row>
    <row r="87" spans="1:21">
      <c r="A87" s="106">
        <v>6</v>
      </c>
      <c r="B87" s="59" t="s">
        <v>25</v>
      </c>
      <c r="C87" s="79">
        <f t="shared" si="19"/>
        <v>0</v>
      </c>
      <c r="D87" s="79">
        <f t="shared" si="20"/>
        <v>0</v>
      </c>
      <c r="E87" s="79">
        <f t="shared" si="21"/>
        <v>0</v>
      </c>
      <c r="F87" s="82"/>
      <c r="G87" s="82"/>
      <c r="H87" s="82"/>
      <c r="I87" s="77"/>
      <c r="J87" s="77"/>
      <c r="K87" s="77"/>
      <c r="L87" s="85"/>
      <c r="M87" s="85"/>
      <c r="N87" s="85"/>
      <c r="O87" s="77"/>
      <c r="P87" s="77"/>
      <c r="Q87" s="77"/>
      <c r="R87" s="77"/>
      <c r="S87" s="77"/>
      <c r="T87" s="77"/>
    </row>
    <row r="88" spans="1:21">
      <c r="A88" s="106">
        <v>7</v>
      </c>
      <c r="B88" s="60" t="s">
        <v>10</v>
      </c>
      <c r="C88" s="79">
        <f t="shared" si="19"/>
        <v>507364</v>
      </c>
      <c r="D88" s="79">
        <f t="shared" si="20"/>
        <v>492795</v>
      </c>
      <c r="E88" s="79">
        <f>+H88+K88+N88+Q88+T88</f>
        <v>979481</v>
      </c>
      <c r="F88" s="82">
        <v>19766</v>
      </c>
      <c r="G88" s="82">
        <v>41272</v>
      </c>
      <c r="H88" s="82">
        <v>57065</v>
      </c>
      <c r="I88" s="77">
        <v>36831</v>
      </c>
      <c r="J88" s="77">
        <v>55</v>
      </c>
      <c r="K88" s="77">
        <v>36739</v>
      </c>
      <c r="L88" s="85">
        <v>330386</v>
      </c>
      <c r="M88" s="85">
        <v>418186</v>
      </c>
      <c r="N88" s="85">
        <v>736480</v>
      </c>
      <c r="O88" s="77">
        <v>2102</v>
      </c>
      <c r="P88" s="77">
        <v>2789</v>
      </c>
      <c r="Q88" s="77">
        <v>4891</v>
      </c>
      <c r="R88" s="77">
        <v>118279</v>
      </c>
      <c r="S88" s="77">
        <v>30493</v>
      </c>
      <c r="T88" s="77">
        <v>144306</v>
      </c>
    </row>
    <row r="89" spans="1:21">
      <c r="A89" s="106">
        <v>8</v>
      </c>
      <c r="B89" s="60" t="s">
        <v>14</v>
      </c>
      <c r="C89" s="79">
        <f t="shared" si="19"/>
        <v>55827</v>
      </c>
      <c r="D89" s="79">
        <f t="shared" si="20"/>
        <v>27753</v>
      </c>
      <c r="E89" s="79">
        <f t="shared" si="21"/>
        <v>89370.34</v>
      </c>
      <c r="F89" s="82">
        <v>1432</v>
      </c>
      <c r="G89" s="82">
        <v>850</v>
      </c>
      <c r="H89" s="82">
        <v>1985.34</v>
      </c>
      <c r="I89" s="77">
        <v>1034</v>
      </c>
      <c r="J89" s="77">
        <v>88</v>
      </c>
      <c r="K89" s="77">
        <v>163</v>
      </c>
      <c r="L89" s="85">
        <v>44615</v>
      </c>
      <c r="M89" s="85">
        <v>25577</v>
      </c>
      <c r="N89" s="85">
        <v>84055</v>
      </c>
      <c r="O89" s="77">
        <v>174</v>
      </c>
      <c r="P89" s="77">
        <v>55</v>
      </c>
      <c r="Q89" s="77">
        <v>72</v>
      </c>
      <c r="R89" s="77">
        <v>8572</v>
      </c>
      <c r="S89" s="77">
        <v>1183</v>
      </c>
      <c r="T89" s="77">
        <v>3095</v>
      </c>
    </row>
    <row r="90" spans="1:21">
      <c r="A90" s="106">
        <v>9</v>
      </c>
      <c r="B90" s="59" t="s">
        <v>22</v>
      </c>
      <c r="C90" s="79">
        <f t="shared" si="19"/>
        <v>0</v>
      </c>
      <c r="D90" s="79">
        <f t="shared" si="20"/>
        <v>0</v>
      </c>
      <c r="E90" s="79">
        <f t="shared" si="21"/>
        <v>0</v>
      </c>
      <c r="F90" s="82"/>
      <c r="G90" s="82"/>
      <c r="H90" s="82"/>
      <c r="I90" s="77"/>
      <c r="J90" s="77"/>
      <c r="K90" s="77"/>
      <c r="L90" s="85"/>
      <c r="M90" s="85"/>
      <c r="N90" s="85"/>
      <c r="O90" s="77"/>
      <c r="P90" s="77"/>
      <c r="Q90" s="77"/>
      <c r="R90" s="77"/>
      <c r="S90" s="77"/>
      <c r="T90" s="77"/>
    </row>
    <row r="91" spans="1:21" s="187" customFormat="1">
      <c r="A91" s="137">
        <v>10</v>
      </c>
      <c r="B91" s="138" t="s">
        <v>17</v>
      </c>
      <c r="C91" s="139">
        <f t="shared" si="19"/>
        <v>0</v>
      </c>
      <c r="D91" s="139">
        <f t="shared" si="20"/>
        <v>0</v>
      </c>
      <c r="E91" s="139">
        <f t="shared" si="21"/>
        <v>0</v>
      </c>
      <c r="F91" s="208"/>
      <c r="G91" s="208"/>
      <c r="H91" s="208"/>
      <c r="I91" s="141"/>
      <c r="J91" s="141"/>
      <c r="K91" s="141"/>
      <c r="L91" s="141"/>
      <c r="M91" s="141"/>
      <c r="N91" s="141"/>
      <c r="O91" s="141"/>
      <c r="P91" s="141"/>
      <c r="Q91" s="141"/>
      <c r="R91" s="141"/>
      <c r="S91" s="141"/>
      <c r="T91" s="141"/>
      <c r="U91" t="s">
        <v>190</v>
      </c>
    </row>
    <row r="92" spans="1:21">
      <c r="A92" s="106">
        <v>11</v>
      </c>
      <c r="B92" s="60" t="s">
        <v>13</v>
      </c>
      <c r="C92" s="79">
        <f t="shared" si="19"/>
        <v>188861</v>
      </c>
      <c r="D92" s="79">
        <f t="shared" si="20"/>
        <v>163814</v>
      </c>
      <c r="E92" s="79">
        <f t="shared" si="21"/>
        <v>327036</v>
      </c>
      <c r="F92" s="82">
        <v>5941</v>
      </c>
      <c r="G92" s="82">
        <v>5077</v>
      </c>
      <c r="H92" s="82">
        <v>9576</v>
      </c>
      <c r="I92" s="77">
        <v>10362</v>
      </c>
      <c r="J92" s="77">
        <v>77</v>
      </c>
      <c r="K92" s="77">
        <v>10026</v>
      </c>
      <c r="L92" s="85">
        <v>152611</v>
      </c>
      <c r="M92" s="85">
        <v>155849</v>
      </c>
      <c r="N92" s="85">
        <v>285888</v>
      </c>
      <c r="O92" s="77"/>
      <c r="P92" s="77"/>
      <c r="Q92" s="77"/>
      <c r="R92" s="77">
        <v>19947</v>
      </c>
      <c r="S92" s="77">
        <v>2811</v>
      </c>
      <c r="T92" s="77">
        <v>21546</v>
      </c>
    </row>
    <row r="93" spans="1:21">
      <c r="A93" s="106">
        <v>12</v>
      </c>
      <c r="B93" s="60" t="s">
        <v>27</v>
      </c>
      <c r="C93" s="79">
        <f t="shared" si="19"/>
        <v>0</v>
      </c>
      <c r="D93" s="79">
        <f t="shared" si="20"/>
        <v>0</v>
      </c>
      <c r="E93" s="79">
        <f t="shared" si="21"/>
        <v>0</v>
      </c>
      <c r="F93" s="82"/>
      <c r="G93" s="82"/>
      <c r="H93" s="82"/>
      <c r="I93" s="77"/>
      <c r="J93" s="77"/>
      <c r="K93" s="77"/>
      <c r="L93" s="85"/>
      <c r="M93" s="85"/>
      <c r="N93" s="85"/>
      <c r="O93" s="77"/>
      <c r="P93" s="77"/>
      <c r="Q93" s="77"/>
      <c r="R93" s="77"/>
      <c r="S93" s="77"/>
      <c r="T93" s="77"/>
    </row>
    <row r="94" spans="1:21">
      <c r="A94" s="106">
        <v>13</v>
      </c>
      <c r="B94" s="60" t="s">
        <v>21</v>
      </c>
      <c r="C94" s="79">
        <f t="shared" si="19"/>
        <v>0</v>
      </c>
      <c r="D94" s="79">
        <f t="shared" si="20"/>
        <v>0</v>
      </c>
      <c r="E94" s="79">
        <f t="shared" si="21"/>
        <v>20729</v>
      </c>
      <c r="F94" s="186"/>
      <c r="G94" s="186"/>
      <c r="H94" s="82">
        <v>568</v>
      </c>
      <c r="I94" s="141"/>
      <c r="J94" s="141"/>
      <c r="K94" s="77">
        <v>643</v>
      </c>
      <c r="L94" s="141"/>
      <c r="M94" s="141"/>
      <c r="N94" s="85">
        <v>18474</v>
      </c>
      <c r="O94" s="77"/>
      <c r="P94" s="77"/>
      <c r="Q94" s="77">
        <v>0</v>
      </c>
      <c r="R94" s="141"/>
      <c r="S94" s="141"/>
      <c r="T94" s="77">
        <v>1044</v>
      </c>
      <c r="U94" t="s">
        <v>190</v>
      </c>
    </row>
    <row r="95" spans="1:21">
      <c r="A95" s="106">
        <v>14</v>
      </c>
      <c r="B95" s="59" t="s">
        <v>24</v>
      </c>
      <c r="C95" s="79">
        <f t="shared" ref="C95:C100" si="22">+F95+I95+L95+O95+R95</f>
        <v>0</v>
      </c>
      <c r="D95" s="79">
        <f t="shared" ref="D95:D100" si="23">+G95+J95+M95+P95+S95</f>
        <v>0</v>
      </c>
      <c r="E95" s="79">
        <f t="shared" ref="E95:E100" si="24">+H95+K95+N95+Q95+T95</f>
        <v>0</v>
      </c>
      <c r="F95" s="82"/>
      <c r="G95" s="82"/>
      <c r="H95" s="82"/>
      <c r="I95" s="77"/>
      <c r="J95" s="77"/>
      <c r="K95" s="77"/>
      <c r="L95" s="85"/>
      <c r="M95" s="85"/>
      <c r="N95" s="85"/>
      <c r="O95" s="77"/>
      <c r="P95" s="77"/>
      <c r="Q95" s="77"/>
      <c r="R95" s="77"/>
      <c r="S95" s="77"/>
      <c r="T95" s="77"/>
    </row>
    <row r="96" spans="1:21">
      <c r="A96" s="106">
        <v>15</v>
      </c>
      <c r="B96" s="60" t="s">
        <v>9</v>
      </c>
      <c r="C96" s="79">
        <f t="shared" si="22"/>
        <v>389171</v>
      </c>
      <c r="D96" s="79">
        <f t="shared" si="23"/>
        <v>699012</v>
      </c>
      <c r="E96" s="79">
        <f t="shared" si="24"/>
        <v>1046357</v>
      </c>
      <c r="F96" s="82">
        <v>12682</v>
      </c>
      <c r="G96" s="82">
        <v>31163</v>
      </c>
      <c r="H96" s="82">
        <v>41040</v>
      </c>
      <c r="I96" s="77">
        <v>16161</v>
      </c>
      <c r="J96" s="77">
        <v>1010</v>
      </c>
      <c r="K96" s="77">
        <v>1620</v>
      </c>
      <c r="L96" s="85">
        <v>349653</v>
      </c>
      <c r="M96" s="85">
        <v>644004</v>
      </c>
      <c r="N96" s="85">
        <v>982036</v>
      </c>
      <c r="O96" s="77">
        <v>825</v>
      </c>
      <c r="P96" s="77">
        <v>1450</v>
      </c>
      <c r="Q96" s="77">
        <v>1802</v>
      </c>
      <c r="R96" s="77">
        <v>9850</v>
      </c>
      <c r="S96" s="77">
        <v>21385</v>
      </c>
      <c r="T96" s="77">
        <v>19859</v>
      </c>
    </row>
    <row r="97" spans="1:20">
      <c r="A97" s="106">
        <v>16</v>
      </c>
      <c r="B97" s="60" t="s">
        <v>20</v>
      </c>
      <c r="C97" s="79">
        <f t="shared" si="22"/>
        <v>289</v>
      </c>
      <c r="D97" s="79">
        <f t="shared" si="23"/>
        <v>397</v>
      </c>
      <c r="E97" s="79">
        <f t="shared" si="24"/>
        <v>20843</v>
      </c>
      <c r="F97" s="82">
        <v>285</v>
      </c>
      <c r="G97" s="82">
        <v>397</v>
      </c>
      <c r="H97" s="82">
        <v>682</v>
      </c>
      <c r="I97" s="77"/>
      <c r="J97" s="77"/>
      <c r="K97" s="77"/>
      <c r="L97" s="141"/>
      <c r="M97" s="141"/>
      <c r="N97" s="85">
        <v>18749</v>
      </c>
      <c r="O97" s="77">
        <v>4</v>
      </c>
      <c r="P97" s="77">
        <v>0</v>
      </c>
      <c r="Q97" s="77">
        <v>4</v>
      </c>
      <c r="R97" s="141"/>
      <c r="S97" s="141"/>
      <c r="T97" s="77">
        <v>1408</v>
      </c>
    </row>
    <row r="98" spans="1:20">
      <c r="A98" s="106">
        <v>17</v>
      </c>
      <c r="B98" s="60" t="s">
        <v>11</v>
      </c>
      <c r="C98" s="79">
        <f t="shared" si="22"/>
        <v>54402</v>
      </c>
      <c r="D98" s="79">
        <f t="shared" si="23"/>
        <v>55888</v>
      </c>
      <c r="E98" s="79">
        <f t="shared" si="24"/>
        <v>110290</v>
      </c>
      <c r="F98" s="82">
        <v>3963</v>
      </c>
      <c r="G98" s="82">
        <v>6268</v>
      </c>
      <c r="H98" s="82">
        <v>10231</v>
      </c>
      <c r="I98" s="77">
        <v>19702</v>
      </c>
      <c r="J98" s="77">
        <v>241</v>
      </c>
      <c r="K98" s="77">
        <v>19943</v>
      </c>
      <c r="L98" s="85">
        <v>25624</v>
      </c>
      <c r="M98" s="85">
        <v>44263</v>
      </c>
      <c r="N98" s="85">
        <v>69887</v>
      </c>
      <c r="O98" s="77">
        <v>501</v>
      </c>
      <c r="P98" s="77">
        <v>1007</v>
      </c>
      <c r="Q98" s="77">
        <v>1508</v>
      </c>
      <c r="R98" s="77">
        <v>4612</v>
      </c>
      <c r="S98" s="77">
        <v>4109</v>
      </c>
      <c r="T98" s="77">
        <v>8721</v>
      </c>
    </row>
    <row r="99" spans="1:20">
      <c r="A99" s="106">
        <v>18</v>
      </c>
      <c r="B99" s="59" t="s">
        <v>67</v>
      </c>
      <c r="C99" s="79">
        <f t="shared" si="22"/>
        <v>0</v>
      </c>
      <c r="D99" s="79">
        <f t="shared" si="23"/>
        <v>0</v>
      </c>
      <c r="E99" s="79">
        <f t="shared" si="24"/>
        <v>0</v>
      </c>
      <c r="F99" s="82"/>
      <c r="G99" s="82"/>
      <c r="H99" s="82"/>
      <c r="I99" s="77"/>
      <c r="J99" s="77"/>
      <c r="K99" s="77"/>
      <c r="L99" s="85"/>
      <c r="M99" s="85"/>
      <c r="N99" s="85"/>
      <c r="O99" s="77"/>
      <c r="P99" s="77"/>
      <c r="Q99" s="77"/>
      <c r="R99" s="77"/>
      <c r="S99" s="77"/>
      <c r="T99" s="77"/>
    </row>
    <row r="100" spans="1:20">
      <c r="A100" s="106">
        <v>19</v>
      </c>
      <c r="B100" s="59" t="s">
        <v>69</v>
      </c>
      <c r="C100" s="79">
        <f t="shared" si="22"/>
        <v>0</v>
      </c>
      <c r="D100" s="79">
        <f t="shared" si="23"/>
        <v>0</v>
      </c>
      <c r="E100" s="79">
        <f t="shared" si="24"/>
        <v>0</v>
      </c>
      <c r="F100" s="82"/>
      <c r="G100" s="82"/>
      <c r="H100" s="82"/>
      <c r="I100" s="77"/>
      <c r="J100" s="77"/>
      <c r="K100" s="77"/>
      <c r="L100" s="85"/>
      <c r="M100" s="85"/>
      <c r="N100" s="85"/>
      <c r="O100" s="77"/>
      <c r="P100" s="77"/>
      <c r="Q100" s="77"/>
      <c r="R100" s="77"/>
      <c r="S100" s="77"/>
      <c r="T100" s="77"/>
    </row>
    <row r="101" spans="1:20">
      <c r="B101" s="71" t="s">
        <v>26</v>
      </c>
      <c r="C101" s="80">
        <f t="shared" ref="C101:T101" si="25">SUM(C82:C100)</f>
        <v>1322279</v>
      </c>
      <c r="D101" s="80">
        <f t="shared" si="25"/>
        <v>1528157</v>
      </c>
      <c r="E101" s="80">
        <f t="shared" si="25"/>
        <v>2990755.34</v>
      </c>
      <c r="F101" s="82">
        <f t="shared" si="25"/>
        <v>49316</v>
      </c>
      <c r="G101" s="82">
        <f t="shared" si="25"/>
        <v>98859</v>
      </c>
      <c r="H101" s="82">
        <f t="shared" si="25"/>
        <v>141194.34</v>
      </c>
      <c r="I101" s="75">
        <f t="shared" si="25"/>
        <v>113275</v>
      </c>
      <c r="J101" s="75">
        <f t="shared" si="25"/>
        <v>1681</v>
      </c>
      <c r="K101" s="75">
        <f t="shared" si="25"/>
        <v>110152</v>
      </c>
      <c r="L101" s="86">
        <f t="shared" si="25"/>
        <v>965275</v>
      </c>
      <c r="M101" s="86">
        <f t="shared" si="25"/>
        <v>1332422</v>
      </c>
      <c r="N101" s="86">
        <f t="shared" si="25"/>
        <v>2305730</v>
      </c>
      <c r="O101" s="75">
        <f t="shared" si="25"/>
        <v>3952</v>
      </c>
      <c r="P101" s="75">
        <f t="shared" si="25"/>
        <v>5792</v>
      </c>
      <c r="Q101" s="75">
        <f t="shared" si="25"/>
        <v>9607</v>
      </c>
      <c r="R101" s="75">
        <f t="shared" si="25"/>
        <v>190461</v>
      </c>
      <c r="S101" s="75">
        <f t="shared" si="25"/>
        <v>89403</v>
      </c>
      <c r="T101" s="75">
        <f t="shared" si="25"/>
        <v>424072</v>
      </c>
    </row>
    <row r="102" spans="1:20">
      <c r="B102" s="87"/>
      <c r="C102" s="88"/>
      <c r="D102" s="88"/>
      <c r="E102" s="88"/>
      <c r="F102" s="89"/>
      <c r="G102" s="89"/>
      <c r="H102" s="89"/>
      <c r="I102" s="90"/>
      <c r="J102" s="90"/>
      <c r="K102" s="90"/>
      <c r="L102" s="91"/>
      <c r="M102" s="91"/>
      <c r="N102" s="91"/>
      <c r="O102" s="90"/>
      <c r="P102" s="90"/>
      <c r="Q102" s="90"/>
      <c r="R102" s="90"/>
      <c r="S102" s="90"/>
      <c r="T102" s="90"/>
    </row>
    <row r="105" spans="1:20">
      <c r="B105" s="72" t="s">
        <v>97</v>
      </c>
    </row>
    <row r="106" spans="1:20">
      <c r="B106" s="2643" t="s">
        <v>62</v>
      </c>
      <c r="C106" s="2731" t="s">
        <v>26</v>
      </c>
      <c r="D106" s="2731"/>
      <c r="E106" s="2731"/>
      <c r="F106" s="2717" t="s">
        <v>47</v>
      </c>
      <c r="G106" s="2717"/>
      <c r="H106" s="2717"/>
      <c r="I106" s="2721" t="s">
        <v>48</v>
      </c>
      <c r="J106" s="2721"/>
      <c r="K106" s="2721"/>
      <c r="L106" s="2700" t="s">
        <v>49</v>
      </c>
      <c r="M106" s="2700"/>
      <c r="N106" s="2700"/>
      <c r="O106" s="2721" t="s">
        <v>89</v>
      </c>
      <c r="P106" s="2721"/>
      <c r="Q106" s="2721"/>
      <c r="R106" s="2721" t="s">
        <v>90</v>
      </c>
      <c r="S106" s="2721"/>
      <c r="T106" s="2721"/>
    </row>
    <row r="107" spans="1:20">
      <c r="B107" s="2643"/>
      <c r="C107" s="78" t="s">
        <v>91</v>
      </c>
      <c r="D107" s="78" t="s">
        <v>92</v>
      </c>
      <c r="E107" s="78" t="s">
        <v>93</v>
      </c>
      <c r="F107" s="81" t="s">
        <v>91</v>
      </c>
      <c r="G107" s="81" t="s">
        <v>92</v>
      </c>
      <c r="H107" s="81" t="s">
        <v>93</v>
      </c>
      <c r="I107" s="73" t="s">
        <v>91</v>
      </c>
      <c r="J107" s="73" t="s">
        <v>92</v>
      </c>
      <c r="K107" s="73" t="s">
        <v>93</v>
      </c>
      <c r="L107" s="83" t="s">
        <v>91</v>
      </c>
      <c r="M107" s="83" t="s">
        <v>92</v>
      </c>
      <c r="N107" s="83" t="s">
        <v>93</v>
      </c>
      <c r="O107" s="73" t="s">
        <v>91</v>
      </c>
      <c r="P107" s="73" t="s">
        <v>92</v>
      </c>
      <c r="Q107" s="73" t="s">
        <v>93</v>
      </c>
      <c r="R107" s="73" t="s">
        <v>91</v>
      </c>
      <c r="S107" s="73" t="s">
        <v>92</v>
      </c>
      <c r="T107" s="73" t="s">
        <v>93</v>
      </c>
    </row>
    <row r="108" spans="1:20">
      <c r="A108" s="106">
        <v>1</v>
      </c>
      <c r="B108" s="60" t="s">
        <v>15</v>
      </c>
      <c r="C108" s="79">
        <f t="shared" ref="C108:C120" si="26">+F108+I108+L108+O108+R108</f>
        <v>11313</v>
      </c>
      <c r="D108" s="79">
        <f t="shared" ref="D108:D120" si="27">+G108+J108+M108+P108+S108</f>
        <v>4258</v>
      </c>
      <c r="E108" s="79">
        <f t="shared" ref="E108:E120" si="28">+H108+K108+N108+Q108+T108</f>
        <v>15524</v>
      </c>
      <c r="F108" s="82">
        <v>1006</v>
      </c>
      <c r="G108" s="82">
        <v>625</v>
      </c>
      <c r="H108" s="82">
        <v>1980</v>
      </c>
      <c r="I108" s="76">
        <v>4038</v>
      </c>
      <c r="J108" s="76">
        <v>38</v>
      </c>
      <c r="K108" s="76">
        <v>4074</v>
      </c>
      <c r="L108" s="84">
        <v>5639</v>
      </c>
      <c r="M108" s="84">
        <v>3193</v>
      </c>
      <c r="N108" s="84">
        <v>8827</v>
      </c>
      <c r="O108" s="76">
        <v>133</v>
      </c>
      <c r="P108" s="76">
        <v>78</v>
      </c>
      <c r="Q108" s="76">
        <v>133</v>
      </c>
      <c r="R108" s="76">
        <v>497</v>
      </c>
      <c r="S108" s="76">
        <v>324</v>
      </c>
      <c r="T108" s="76">
        <v>510</v>
      </c>
    </row>
    <row r="109" spans="1:20">
      <c r="A109" s="106">
        <v>2</v>
      </c>
      <c r="B109" s="59" t="s">
        <v>31</v>
      </c>
      <c r="C109" s="79">
        <f t="shared" si="26"/>
        <v>0</v>
      </c>
      <c r="D109" s="79">
        <f t="shared" si="27"/>
        <v>0</v>
      </c>
      <c r="E109" s="79">
        <f t="shared" si="28"/>
        <v>0</v>
      </c>
      <c r="F109" s="82"/>
      <c r="G109" s="82"/>
      <c r="H109" s="82"/>
      <c r="I109" s="77"/>
      <c r="J109" s="77"/>
      <c r="K109" s="77"/>
      <c r="L109" s="85"/>
      <c r="M109" s="85"/>
      <c r="N109" s="85"/>
      <c r="O109" s="77"/>
      <c r="P109" s="77"/>
      <c r="Q109" s="77"/>
      <c r="R109" s="77"/>
      <c r="S109" s="77"/>
      <c r="T109" s="77"/>
    </row>
    <row r="110" spans="1:20">
      <c r="A110" s="106">
        <v>3</v>
      </c>
      <c r="B110" s="60" t="s">
        <v>12</v>
      </c>
      <c r="C110" s="79">
        <f>+F110+I110+L110+O110+R110</f>
        <v>41255</v>
      </c>
      <c r="D110" s="79">
        <f>+G110+J110+M110+P110+S110</f>
        <v>27936</v>
      </c>
      <c r="E110" s="79">
        <f>+H110+K110+N110+Q110+T110</f>
        <v>56265</v>
      </c>
      <c r="F110" s="82">
        <v>5323</v>
      </c>
      <c r="G110" s="82">
        <v>9673</v>
      </c>
      <c r="H110" s="82">
        <v>14097</v>
      </c>
      <c r="I110" s="77">
        <v>16544</v>
      </c>
      <c r="J110" s="77">
        <v>78</v>
      </c>
      <c r="K110" s="77">
        <v>8105</v>
      </c>
      <c r="L110" s="85">
        <v>15548</v>
      </c>
      <c r="M110" s="85">
        <v>16308</v>
      </c>
      <c r="N110" s="85">
        <v>28910</v>
      </c>
      <c r="O110" s="77">
        <v>112</v>
      </c>
      <c r="P110" s="77">
        <v>326</v>
      </c>
      <c r="Q110" s="77">
        <v>380</v>
      </c>
      <c r="R110" s="77">
        <v>3728</v>
      </c>
      <c r="S110" s="77">
        <v>1551</v>
      </c>
      <c r="T110" s="77">
        <v>4773</v>
      </c>
    </row>
    <row r="111" spans="1:20">
      <c r="A111" s="106">
        <v>4</v>
      </c>
      <c r="B111" s="60" t="s">
        <v>18</v>
      </c>
      <c r="C111" s="79">
        <f t="shared" si="26"/>
        <v>32929</v>
      </c>
      <c r="D111" s="79">
        <f t="shared" si="27"/>
        <v>18607</v>
      </c>
      <c r="E111" s="79">
        <f t="shared" si="28"/>
        <v>51376</v>
      </c>
      <c r="F111" s="82">
        <v>507</v>
      </c>
      <c r="G111" s="82">
        <v>916</v>
      </c>
      <c r="H111" s="82">
        <v>1475</v>
      </c>
      <c r="I111" s="77">
        <v>6615</v>
      </c>
      <c r="J111" s="77">
        <v>93</v>
      </c>
      <c r="K111" s="77">
        <v>6736</v>
      </c>
      <c r="L111" s="85">
        <v>23749</v>
      </c>
      <c r="M111" s="85">
        <v>16190</v>
      </c>
      <c r="N111" s="85">
        <v>39662</v>
      </c>
      <c r="O111" s="77">
        <v>56</v>
      </c>
      <c r="P111" s="77">
        <v>72</v>
      </c>
      <c r="Q111" s="77">
        <v>128</v>
      </c>
      <c r="R111" s="77">
        <v>2002</v>
      </c>
      <c r="S111" s="77">
        <v>1336</v>
      </c>
      <c r="T111" s="77">
        <v>3375</v>
      </c>
    </row>
    <row r="112" spans="1:20">
      <c r="A112" s="106">
        <v>5</v>
      </c>
      <c r="B112" s="59" t="s">
        <v>16</v>
      </c>
      <c r="C112" s="79">
        <f t="shared" si="26"/>
        <v>38631</v>
      </c>
      <c r="D112" s="79">
        <f t="shared" si="27"/>
        <v>16030</v>
      </c>
      <c r="E112" s="79">
        <f t="shared" si="28"/>
        <v>202615</v>
      </c>
      <c r="F112" s="82">
        <v>477</v>
      </c>
      <c r="G112" s="82">
        <v>473</v>
      </c>
      <c r="H112" s="82">
        <v>2052</v>
      </c>
      <c r="I112" s="77">
        <v>6759</v>
      </c>
      <c r="J112" s="77">
        <v>5</v>
      </c>
      <c r="K112" s="77">
        <v>17774</v>
      </c>
      <c r="L112" s="85">
        <v>1790</v>
      </c>
      <c r="M112" s="85">
        <v>1431</v>
      </c>
      <c r="N112" s="85">
        <v>7959</v>
      </c>
      <c r="O112" s="77">
        <v>56</v>
      </c>
      <c r="P112" s="77">
        <v>100</v>
      </c>
      <c r="Q112" s="77">
        <v>591</v>
      </c>
      <c r="R112" s="77">
        <v>29549</v>
      </c>
      <c r="S112" s="77">
        <v>14021</v>
      </c>
      <c r="T112" s="77">
        <v>174239</v>
      </c>
    </row>
    <row r="113" spans="1:21">
      <c r="A113" s="106">
        <v>6</v>
      </c>
      <c r="B113" s="59" t="s">
        <v>25</v>
      </c>
      <c r="C113" s="79">
        <f t="shared" si="26"/>
        <v>0</v>
      </c>
      <c r="D113" s="79">
        <f t="shared" si="27"/>
        <v>0</v>
      </c>
      <c r="E113" s="79">
        <f t="shared" si="28"/>
        <v>0</v>
      </c>
      <c r="F113" s="82"/>
      <c r="G113" s="82"/>
      <c r="H113" s="82"/>
      <c r="I113" s="77"/>
      <c r="J113" s="77"/>
      <c r="K113" s="77"/>
      <c r="L113" s="85"/>
      <c r="M113" s="85"/>
      <c r="N113" s="85"/>
      <c r="O113" s="77"/>
      <c r="P113" s="77"/>
      <c r="Q113" s="77"/>
      <c r="R113" s="77"/>
      <c r="S113" s="77"/>
      <c r="T113" s="77"/>
    </row>
    <row r="114" spans="1:21">
      <c r="A114" s="106">
        <v>7</v>
      </c>
      <c r="B114" s="60" t="s">
        <v>10</v>
      </c>
      <c r="C114" s="79">
        <f t="shared" si="26"/>
        <v>542230</v>
      </c>
      <c r="D114" s="79">
        <f t="shared" si="27"/>
        <v>448366</v>
      </c>
      <c r="E114" s="79">
        <f>+H114+K114+N114+Q114+T114</f>
        <v>937216</v>
      </c>
      <c r="F114" s="82">
        <v>26077</v>
      </c>
      <c r="G114" s="82">
        <v>42905</v>
      </c>
      <c r="H114" s="82">
        <v>64896</v>
      </c>
      <c r="I114" s="77">
        <v>40703</v>
      </c>
      <c r="J114" s="77">
        <v>47</v>
      </c>
      <c r="K114" s="77">
        <v>40570</v>
      </c>
      <c r="L114" s="85">
        <v>351215</v>
      </c>
      <c r="M114" s="85">
        <v>372407</v>
      </c>
      <c r="N114" s="85">
        <v>690113</v>
      </c>
      <c r="O114" s="77">
        <v>3101</v>
      </c>
      <c r="P114" s="77">
        <v>3682</v>
      </c>
      <c r="Q114" s="77">
        <v>6635</v>
      </c>
      <c r="R114" s="77">
        <v>121134</v>
      </c>
      <c r="S114" s="77">
        <v>29325</v>
      </c>
      <c r="T114" s="77">
        <v>135002</v>
      </c>
    </row>
    <row r="115" spans="1:21">
      <c r="A115" s="106">
        <v>8</v>
      </c>
      <c r="B115" s="60" t="s">
        <v>14</v>
      </c>
      <c r="C115" s="79">
        <f t="shared" si="26"/>
        <v>47004</v>
      </c>
      <c r="D115" s="79">
        <f t="shared" si="27"/>
        <v>14700</v>
      </c>
      <c r="E115" s="79">
        <f t="shared" si="28"/>
        <v>68609.149999999994</v>
      </c>
      <c r="F115" s="82">
        <v>1302</v>
      </c>
      <c r="G115" s="82">
        <v>837</v>
      </c>
      <c r="H115" s="82">
        <v>1818.15</v>
      </c>
      <c r="I115" s="77">
        <v>654</v>
      </c>
      <c r="J115" s="77">
        <v>23</v>
      </c>
      <c r="K115" s="77">
        <v>96</v>
      </c>
      <c r="L115" s="85">
        <v>39233</v>
      </c>
      <c r="M115" s="85">
        <v>12522</v>
      </c>
      <c r="N115" s="85">
        <v>63095</v>
      </c>
      <c r="O115" s="77">
        <v>210</v>
      </c>
      <c r="P115" s="77">
        <v>68</v>
      </c>
      <c r="Q115" s="77">
        <v>122</v>
      </c>
      <c r="R115" s="77">
        <v>5605</v>
      </c>
      <c r="S115" s="77">
        <v>1250</v>
      </c>
      <c r="T115" s="77">
        <v>3478</v>
      </c>
    </row>
    <row r="116" spans="1:21">
      <c r="A116" s="106">
        <v>9</v>
      </c>
      <c r="B116" s="59" t="s">
        <v>22</v>
      </c>
      <c r="C116" s="79">
        <f t="shared" si="26"/>
        <v>0</v>
      </c>
      <c r="D116" s="79">
        <f t="shared" si="27"/>
        <v>0</v>
      </c>
      <c r="E116" s="79">
        <f t="shared" si="28"/>
        <v>0</v>
      </c>
      <c r="F116" s="82"/>
      <c r="G116" s="82"/>
      <c r="H116" s="82"/>
      <c r="I116" s="77"/>
      <c r="J116" s="77"/>
      <c r="K116" s="77"/>
      <c r="L116" s="85"/>
      <c r="M116" s="85"/>
      <c r="N116" s="85"/>
      <c r="O116" s="77"/>
      <c r="P116" s="77"/>
      <c r="Q116" s="77"/>
      <c r="R116" s="77"/>
      <c r="S116" s="77"/>
      <c r="T116" s="77"/>
    </row>
    <row r="117" spans="1:21">
      <c r="A117" s="106">
        <v>10</v>
      </c>
      <c r="B117" s="60" t="s">
        <v>17</v>
      </c>
      <c r="C117" s="79">
        <f t="shared" si="26"/>
        <v>0</v>
      </c>
      <c r="D117" s="79">
        <f t="shared" si="27"/>
        <v>0</v>
      </c>
      <c r="E117" s="79">
        <f t="shared" si="28"/>
        <v>0</v>
      </c>
      <c r="F117" s="82"/>
      <c r="G117" s="82"/>
      <c r="H117" s="82"/>
      <c r="I117" s="77"/>
      <c r="J117" s="77"/>
      <c r="K117" s="77"/>
      <c r="L117" s="85"/>
      <c r="M117" s="85"/>
      <c r="N117" s="85"/>
      <c r="O117" s="77"/>
      <c r="P117" s="77"/>
      <c r="Q117" s="77"/>
      <c r="R117" s="77"/>
      <c r="S117" s="77"/>
      <c r="T117" s="77"/>
    </row>
    <row r="118" spans="1:21" s="187" customFormat="1">
      <c r="A118" s="137">
        <v>11</v>
      </c>
      <c r="B118" s="138" t="s">
        <v>13</v>
      </c>
      <c r="C118" s="139">
        <f t="shared" si="26"/>
        <v>0</v>
      </c>
      <c r="D118" s="139">
        <f t="shared" si="27"/>
        <v>0</v>
      </c>
      <c r="E118" s="139">
        <f t="shared" si="28"/>
        <v>0</v>
      </c>
      <c r="F118" s="140"/>
      <c r="G118" s="140"/>
      <c r="H118" s="140"/>
      <c r="I118" s="141"/>
      <c r="J118" s="141"/>
      <c r="K118" s="141"/>
      <c r="L118" s="141"/>
      <c r="M118" s="141"/>
      <c r="N118" s="141"/>
      <c r="O118" s="141"/>
      <c r="P118" s="141"/>
      <c r="Q118" s="141"/>
      <c r="R118" s="141"/>
      <c r="S118" s="141"/>
      <c r="T118" s="141"/>
      <c r="U118" s="187" t="s">
        <v>196</v>
      </c>
    </row>
    <row r="119" spans="1:21">
      <c r="A119" s="106">
        <v>12</v>
      </c>
      <c r="B119" s="60" t="s">
        <v>27</v>
      </c>
      <c r="C119" s="79">
        <f t="shared" si="26"/>
        <v>0</v>
      </c>
      <c r="D119" s="79">
        <f t="shared" si="27"/>
        <v>0</v>
      </c>
      <c r="E119" s="79">
        <f t="shared" si="28"/>
        <v>0</v>
      </c>
      <c r="F119" s="82"/>
      <c r="G119" s="82"/>
      <c r="H119" s="82"/>
      <c r="I119" s="77"/>
      <c r="J119" s="77"/>
      <c r="K119" s="77"/>
      <c r="L119" s="85"/>
      <c r="M119" s="85"/>
      <c r="N119" s="85"/>
      <c r="O119" s="77"/>
      <c r="P119" s="77"/>
      <c r="Q119" s="77"/>
      <c r="R119" s="77"/>
      <c r="S119" s="77"/>
      <c r="T119" s="77"/>
    </row>
    <row r="120" spans="1:21">
      <c r="A120" s="106">
        <v>13</v>
      </c>
      <c r="B120" s="60" t="s">
        <v>21</v>
      </c>
      <c r="C120" s="79">
        <f t="shared" si="26"/>
        <v>0</v>
      </c>
      <c r="D120" s="79">
        <f t="shared" si="27"/>
        <v>0</v>
      </c>
      <c r="E120" s="79">
        <f t="shared" si="28"/>
        <v>0</v>
      </c>
      <c r="F120" s="82"/>
      <c r="G120" s="82"/>
      <c r="H120" s="82"/>
      <c r="I120" s="77"/>
      <c r="J120" s="77"/>
      <c r="K120" s="77"/>
      <c r="L120" s="85"/>
      <c r="M120" s="85"/>
      <c r="N120" s="85"/>
      <c r="O120" s="77"/>
      <c r="P120" s="77"/>
      <c r="Q120" s="77"/>
      <c r="R120" s="77"/>
      <c r="S120" s="77"/>
      <c r="T120" s="77"/>
    </row>
    <row r="121" spans="1:21">
      <c r="A121" s="106">
        <v>14</v>
      </c>
      <c r="B121" s="59" t="s">
        <v>24</v>
      </c>
      <c r="C121" s="79">
        <f t="shared" ref="C121:C126" si="29">+F121+I121+L121+O121+R121</f>
        <v>0</v>
      </c>
      <c r="D121" s="79">
        <f t="shared" ref="D121:D126" si="30">+G121+J121+M121+P121+S121</f>
        <v>0</v>
      </c>
      <c r="E121" s="79">
        <f t="shared" ref="E121:E126" si="31">+H121+K121+N121+Q121+T121</f>
        <v>0</v>
      </c>
      <c r="F121" s="82"/>
      <c r="G121" s="82"/>
      <c r="H121" s="82"/>
      <c r="I121" s="77"/>
      <c r="J121" s="77"/>
      <c r="K121" s="77"/>
      <c r="L121" s="85"/>
      <c r="M121" s="85"/>
      <c r="N121" s="85"/>
      <c r="O121" s="77"/>
      <c r="P121" s="77"/>
      <c r="Q121" s="77"/>
      <c r="R121" s="77"/>
      <c r="S121" s="77"/>
      <c r="T121" s="77"/>
    </row>
    <row r="122" spans="1:21">
      <c r="A122" s="106">
        <v>15</v>
      </c>
      <c r="B122" s="60" t="s">
        <v>9</v>
      </c>
      <c r="C122" s="79">
        <f t="shared" si="29"/>
        <v>426914</v>
      </c>
      <c r="D122" s="79">
        <f t="shared" si="30"/>
        <v>731081</v>
      </c>
      <c r="E122" s="79">
        <f t="shared" si="31"/>
        <v>1039652</v>
      </c>
      <c r="F122" s="82">
        <v>14297</v>
      </c>
      <c r="G122" s="82">
        <v>29484</v>
      </c>
      <c r="H122" s="82">
        <v>46013</v>
      </c>
      <c r="I122" s="77">
        <v>19546</v>
      </c>
      <c r="J122" s="77">
        <v>1071</v>
      </c>
      <c r="K122" s="77">
        <v>2176</v>
      </c>
      <c r="L122" s="85">
        <v>380882</v>
      </c>
      <c r="M122" s="85">
        <v>677904</v>
      </c>
      <c r="N122" s="85">
        <v>967479</v>
      </c>
      <c r="O122" s="77">
        <v>807</v>
      </c>
      <c r="P122" s="77">
        <v>1432</v>
      </c>
      <c r="Q122" s="77">
        <v>1948</v>
      </c>
      <c r="R122" s="77">
        <v>11382</v>
      </c>
      <c r="S122" s="77">
        <v>21190</v>
      </c>
      <c r="T122" s="77">
        <v>22036</v>
      </c>
    </row>
    <row r="123" spans="1:21" s="187" customFormat="1">
      <c r="A123" s="137">
        <v>16</v>
      </c>
      <c r="B123" s="138" t="s">
        <v>20</v>
      </c>
      <c r="C123" s="139">
        <f t="shared" si="29"/>
        <v>0</v>
      </c>
      <c r="D123" s="139">
        <f t="shared" si="30"/>
        <v>0</v>
      </c>
      <c r="E123" s="139">
        <f t="shared" si="31"/>
        <v>0</v>
      </c>
      <c r="F123" s="208"/>
      <c r="G123" s="208"/>
      <c r="H123" s="208"/>
      <c r="I123" s="141"/>
      <c r="J123" s="141"/>
      <c r="K123" s="141"/>
      <c r="L123" s="141"/>
      <c r="M123" s="141"/>
      <c r="N123" s="141"/>
      <c r="O123" s="141"/>
      <c r="P123" s="141"/>
      <c r="Q123" s="141"/>
      <c r="R123" s="141"/>
      <c r="S123" s="141"/>
      <c r="T123" s="141"/>
    </row>
    <row r="124" spans="1:21">
      <c r="A124" s="106">
        <v>17</v>
      </c>
      <c r="B124" s="60" t="s">
        <v>11</v>
      </c>
      <c r="C124" s="79">
        <f t="shared" si="29"/>
        <v>52456</v>
      </c>
      <c r="D124" s="79">
        <f t="shared" si="30"/>
        <v>49630</v>
      </c>
      <c r="E124" s="79">
        <f t="shared" si="31"/>
        <v>102086</v>
      </c>
      <c r="F124" s="82">
        <v>3129</v>
      </c>
      <c r="G124" s="82">
        <v>6286</v>
      </c>
      <c r="H124" s="82">
        <v>9415</v>
      </c>
      <c r="I124" s="77">
        <v>18498</v>
      </c>
      <c r="J124" s="77">
        <v>217</v>
      </c>
      <c r="K124" s="77">
        <v>18715</v>
      </c>
      <c r="L124" s="85">
        <v>25782</v>
      </c>
      <c r="M124" s="85">
        <v>37767</v>
      </c>
      <c r="N124" s="85">
        <v>63549</v>
      </c>
      <c r="O124" s="77">
        <v>459</v>
      </c>
      <c r="P124" s="77">
        <v>1050</v>
      </c>
      <c r="Q124" s="77">
        <v>1509</v>
      </c>
      <c r="R124" s="77">
        <v>4588</v>
      </c>
      <c r="S124" s="77">
        <v>4310</v>
      </c>
      <c r="T124" s="77">
        <v>8898</v>
      </c>
    </row>
    <row r="125" spans="1:21">
      <c r="A125" s="106">
        <v>18</v>
      </c>
      <c r="B125" s="59" t="s">
        <v>67</v>
      </c>
      <c r="C125" s="79">
        <f t="shared" si="29"/>
        <v>0</v>
      </c>
      <c r="D125" s="79">
        <f t="shared" si="30"/>
        <v>0</v>
      </c>
      <c r="E125" s="79">
        <f t="shared" si="31"/>
        <v>0</v>
      </c>
      <c r="F125" s="82"/>
      <c r="G125" s="82"/>
      <c r="H125" s="82"/>
      <c r="I125" s="77"/>
      <c r="J125" s="77"/>
      <c r="K125" s="77"/>
      <c r="L125" s="85"/>
      <c r="M125" s="85"/>
      <c r="N125" s="85"/>
      <c r="O125" s="77"/>
      <c r="P125" s="77"/>
      <c r="Q125" s="77"/>
      <c r="R125" s="77"/>
      <c r="S125" s="77"/>
      <c r="T125" s="77"/>
    </row>
    <row r="126" spans="1:21">
      <c r="A126" s="106">
        <v>19</v>
      </c>
      <c r="B126" s="59" t="s">
        <v>69</v>
      </c>
      <c r="C126" s="79">
        <f t="shared" si="29"/>
        <v>0</v>
      </c>
      <c r="D126" s="79">
        <f t="shared" si="30"/>
        <v>0</v>
      </c>
      <c r="E126" s="79">
        <f t="shared" si="31"/>
        <v>0</v>
      </c>
      <c r="F126" s="82"/>
      <c r="G126" s="82"/>
      <c r="H126" s="82"/>
      <c r="I126" s="77"/>
      <c r="J126" s="77"/>
      <c r="K126" s="77"/>
      <c r="L126" s="85"/>
      <c r="M126" s="85"/>
      <c r="N126" s="85"/>
      <c r="O126" s="77"/>
      <c r="P126" s="77"/>
      <c r="Q126" s="77"/>
      <c r="R126" s="77"/>
      <c r="S126" s="77"/>
      <c r="T126" s="77"/>
    </row>
    <row r="127" spans="1:21">
      <c r="B127" s="71" t="s">
        <v>26</v>
      </c>
      <c r="C127" s="80">
        <f t="shared" ref="C127:T127" si="32">SUM(C108:C126)</f>
        <v>1192732</v>
      </c>
      <c r="D127" s="80">
        <f t="shared" si="32"/>
        <v>1310608</v>
      </c>
      <c r="E127" s="80">
        <f t="shared" si="32"/>
        <v>2473343.15</v>
      </c>
      <c r="F127" s="82">
        <f t="shared" si="32"/>
        <v>52118</v>
      </c>
      <c r="G127" s="82">
        <f t="shared" si="32"/>
        <v>91199</v>
      </c>
      <c r="H127" s="82">
        <f t="shared" si="32"/>
        <v>141746.15</v>
      </c>
      <c r="I127" s="75">
        <f t="shared" si="32"/>
        <v>113357</v>
      </c>
      <c r="J127" s="75">
        <f t="shared" si="32"/>
        <v>1572</v>
      </c>
      <c r="K127" s="75">
        <f t="shared" si="32"/>
        <v>98246</v>
      </c>
      <c r="L127" s="86">
        <f t="shared" si="32"/>
        <v>843838</v>
      </c>
      <c r="M127" s="86">
        <f t="shared" si="32"/>
        <v>1137722</v>
      </c>
      <c r="N127" s="86">
        <f t="shared" si="32"/>
        <v>1869594</v>
      </c>
      <c r="O127" s="75">
        <f t="shared" si="32"/>
        <v>4934</v>
      </c>
      <c r="P127" s="75">
        <f t="shared" si="32"/>
        <v>6808</v>
      </c>
      <c r="Q127" s="75">
        <f t="shared" si="32"/>
        <v>11446</v>
      </c>
      <c r="R127" s="75">
        <f t="shared" si="32"/>
        <v>178485</v>
      </c>
      <c r="S127" s="75">
        <f t="shared" si="32"/>
        <v>73307</v>
      </c>
      <c r="T127" s="75">
        <f t="shared" si="32"/>
        <v>352311</v>
      </c>
    </row>
    <row r="128" spans="1:21">
      <c r="B128" s="87"/>
      <c r="C128" s="88"/>
      <c r="D128" s="88"/>
      <c r="E128" s="88"/>
      <c r="F128" s="89"/>
      <c r="G128" s="89"/>
      <c r="H128" s="89"/>
      <c r="I128" s="90"/>
      <c r="J128" s="90"/>
      <c r="K128" s="90"/>
      <c r="L128" s="91"/>
      <c r="M128" s="91"/>
      <c r="N128" s="91"/>
      <c r="O128" s="90"/>
      <c r="P128" s="90"/>
      <c r="Q128" s="90"/>
      <c r="R128" s="90"/>
      <c r="S128" s="90"/>
      <c r="T128" s="90"/>
    </row>
    <row r="131" spans="1:21">
      <c r="B131" s="72" t="s">
        <v>98</v>
      </c>
    </row>
    <row r="132" spans="1:21">
      <c r="B132" s="2643" t="s">
        <v>62</v>
      </c>
      <c r="C132" s="2731" t="s">
        <v>26</v>
      </c>
      <c r="D132" s="2731"/>
      <c r="E132" s="2731"/>
      <c r="F132" s="2717" t="s">
        <v>47</v>
      </c>
      <c r="G132" s="2717"/>
      <c r="H132" s="2717"/>
      <c r="I132" s="2721" t="s">
        <v>48</v>
      </c>
      <c r="J132" s="2721"/>
      <c r="K132" s="2721"/>
      <c r="L132" s="2700" t="s">
        <v>49</v>
      </c>
      <c r="M132" s="2700"/>
      <c r="N132" s="2700"/>
      <c r="O132" s="2721" t="s">
        <v>89</v>
      </c>
      <c r="P132" s="2721"/>
      <c r="Q132" s="2721"/>
      <c r="R132" s="2721" t="s">
        <v>90</v>
      </c>
      <c r="S132" s="2721"/>
      <c r="T132" s="2721"/>
    </row>
    <row r="133" spans="1:21">
      <c r="B133" s="2643"/>
      <c r="C133" s="78" t="s">
        <v>91</v>
      </c>
      <c r="D133" s="78" t="s">
        <v>92</v>
      </c>
      <c r="E133" s="78" t="s">
        <v>93</v>
      </c>
      <c r="F133" s="81" t="s">
        <v>91</v>
      </c>
      <c r="G133" s="81" t="s">
        <v>92</v>
      </c>
      <c r="H133" s="81" t="s">
        <v>93</v>
      </c>
      <c r="I133" s="73" t="s">
        <v>91</v>
      </c>
      <c r="J133" s="73" t="s">
        <v>92</v>
      </c>
      <c r="K133" s="73" t="s">
        <v>93</v>
      </c>
      <c r="L133" s="83" t="s">
        <v>91</v>
      </c>
      <c r="M133" s="83" t="s">
        <v>92</v>
      </c>
      <c r="N133" s="83" t="s">
        <v>93</v>
      </c>
      <c r="O133" s="73" t="s">
        <v>91</v>
      </c>
      <c r="P133" s="73" t="s">
        <v>92</v>
      </c>
      <c r="Q133" s="73" t="s">
        <v>93</v>
      </c>
      <c r="R133" s="73" t="s">
        <v>91</v>
      </c>
      <c r="S133" s="73" t="s">
        <v>92</v>
      </c>
      <c r="T133" s="73" t="s">
        <v>93</v>
      </c>
    </row>
    <row r="134" spans="1:21">
      <c r="A134" s="106">
        <v>1</v>
      </c>
      <c r="B134" s="60" t="s">
        <v>15</v>
      </c>
      <c r="C134" s="79">
        <f t="shared" ref="C134:C146" si="33">+F134+I134+L134+O134+R134</f>
        <v>9285</v>
      </c>
      <c r="D134" s="79">
        <f t="shared" ref="D134:D146" si="34">+G134+J134+M134+P134+S134</f>
        <v>4005</v>
      </c>
      <c r="E134" s="79">
        <f t="shared" ref="E134:E146" si="35">+H134+K134+N134+Q134+T134</f>
        <v>9983</v>
      </c>
      <c r="F134" s="82">
        <v>830</v>
      </c>
      <c r="G134" s="82">
        <v>1221</v>
      </c>
      <c r="H134" s="82">
        <v>1011</v>
      </c>
      <c r="I134" s="76">
        <v>4856</v>
      </c>
      <c r="J134" s="76">
        <v>38</v>
      </c>
      <c r="K134" s="76">
        <v>4887</v>
      </c>
      <c r="L134" s="84">
        <v>2988</v>
      </c>
      <c r="M134" s="84">
        <v>2653</v>
      </c>
      <c r="N134" s="84">
        <v>3479</v>
      </c>
      <c r="O134" s="76">
        <v>85</v>
      </c>
      <c r="P134" s="76">
        <v>21</v>
      </c>
      <c r="Q134" s="76">
        <v>84</v>
      </c>
      <c r="R134" s="76">
        <v>526</v>
      </c>
      <c r="S134" s="76">
        <v>72</v>
      </c>
      <c r="T134" s="76">
        <v>522</v>
      </c>
    </row>
    <row r="135" spans="1:21">
      <c r="A135" s="106">
        <v>2</v>
      </c>
      <c r="B135" s="59" t="s">
        <v>31</v>
      </c>
      <c r="C135" s="79">
        <f t="shared" si="33"/>
        <v>0</v>
      </c>
      <c r="D135" s="79">
        <f t="shared" si="34"/>
        <v>0</v>
      </c>
      <c r="E135" s="79">
        <f t="shared" si="35"/>
        <v>0</v>
      </c>
      <c r="F135" s="82"/>
      <c r="G135" s="82"/>
      <c r="H135" s="82"/>
      <c r="I135" s="77"/>
      <c r="J135" s="77"/>
      <c r="K135" s="77"/>
      <c r="L135" s="85"/>
      <c r="M135" s="85"/>
      <c r="N135" s="85"/>
      <c r="O135" s="77"/>
      <c r="P135" s="77"/>
      <c r="Q135" s="77"/>
      <c r="R135" s="77"/>
      <c r="S135" s="77"/>
      <c r="T135" s="77"/>
    </row>
    <row r="136" spans="1:21">
      <c r="A136" s="106">
        <v>3</v>
      </c>
      <c r="B136" s="60" t="s">
        <v>12</v>
      </c>
      <c r="C136" s="79">
        <f>+F136+I136+L136+O136+R136</f>
        <v>43359</v>
      </c>
      <c r="D136" s="79">
        <f>+G136+J136+M136+P136+S136</f>
        <v>23183</v>
      </c>
      <c r="E136" s="79">
        <f>+H136+K136+N136+Q136+T136</f>
        <v>51039</v>
      </c>
      <c r="F136" s="82">
        <v>4199</v>
      </c>
      <c r="G136" s="82">
        <v>8845</v>
      </c>
      <c r="H136" s="82">
        <v>12099</v>
      </c>
      <c r="I136" s="77">
        <v>18682</v>
      </c>
      <c r="J136" s="77">
        <v>75</v>
      </c>
      <c r="K136" s="77">
        <v>9809</v>
      </c>
      <c r="L136" s="85">
        <v>16787</v>
      </c>
      <c r="M136" s="85">
        <v>12322</v>
      </c>
      <c r="N136" s="85">
        <v>25403</v>
      </c>
      <c r="O136" s="77">
        <v>187</v>
      </c>
      <c r="P136" s="77">
        <v>322</v>
      </c>
      <c r="Q136" s="77">
        <v>436</v>
      </c>
      <c r="R136" s="77">
        <v>3504</v>
      </c>
      <c r="S136" s="77">
        <v>1619</v>
      </c>
      <c r="T136" s="77">
        <v>3292</v>
      </c>
    </row>
    <row r="137" spans="1:21">
      <c r="A137" s="106">
        <v>4</v>
      </c>
      <c r="B137" s="60" t="s">
        <v>18</v>
      </c>
      <c r="C137" s="79">
        <f t="shared" si="33"/>
        <v>34207</v>
      </c>
      <c r="D137" s="79">
        <f t="shared" si="34"/>
        <v>15672</v>
      </c>
      <c r="E137" s="79">
        <f t="shared" si="35"/>
        <v>49321</v>
      </c>
      <c r="F137" s="82">
        <v>570</v>
      </c>
      <c r="G137" s="82">
        <v>1017</v>
      </c>
      <c r="H137" s="82">
        <v>1587</v>
      </c>
      <c r="I137" s="77">
        <v>7473</v>
      </c>
      <c r="J137" s="77">
        <v>69</v>
      </c>
      <c r="K137" s="77">
        <v>7516</v>
      </c>
      <c r="L137" s="85">
        <v>23367</v>
      </c>
      <c r="M137" s="85">
        <v>13215</v>
      </c>
      <c r="N137" s="85">
        <v>36063</v>
      </c>
      <c r="O137" s="77">
        <v>82</v>
      </c>
      <c r="P137" s="77">
        <v>72</v>
      </c>
      <c r="Q137" s="77">
        <v>150</v>
      </c>
      <c r="R137" s="77">
        <v>2715</v>
      </c>
      <c r="S137" s="77">
        <v>1299</v>
      </c>
      <c r="T137" s="77">
        <v>4005</v>
      </c>
    </row>
    <row r="138" spans="1:21">
      <c r="A138" s="106">
        <v>5</v>
      </c>
      <c r="B138" s="59" t="s">
        <v>16</v>
      </c>
      <c r="C138" s="79">
        <f t="shared" si="33"/>
        <v>61526</v>
      </c>
      <c r="D138" s="79">
        <f t="shared" si="34"/>
        <v>4753</v>
      </c>
      <c r="E138" s="79">
        <f t="shared" si="35"/>
        <v>142231</v>
      </c>
      <c r="F138" s="82">
        <v>499</v>
      </c>
      <c r="G138" s="82">
        <v>221</v>
      </c>
      <c r="H138" s="82">
        <v>1185</v>
      </c>
      <c r="I138" s="77">
        <v>5775</v>
      </c>
      <c r="J138" s="77">
        <v>3</v>
      </c>
      <c r="K138" s="77">
        <v>10729</v>
      </c>
      <c r="L138" s="85">
        <v>1404</v>
      </c>
      <c r="M138" s="85">
        <v>1001</v>
      </c>
      <c r="N138" s="85">
        <v>4645</v>
      </c>
      <c r="O138" s="77">
        <v>63</v>
      </c>
      <c r="P138" s="77">
        <v>72</v>
      </c>
      <c r="Q138" s="77">
        <v>376</v>
      </c>
      <c r="R138" s="77">
        <v>53785</v>
      </c>
      <c r="S138" s="77">
        <v>3456</v>
      </c>
      <c r="T138" s="77">
        <v>125296</v>
      </c>
    </row>
    <row r="139" spans="1:21">
      <c r="A139" s="106">
        <v>6</v>
      </c>
      <c r="B139" s="59" t="s">
        <v>25</v>
      </c>
      <c r="C139" s="79">
        <f t="shared" si="33"/>
        <v>0</v>
      </c>
      <c r="D139" s="79">
        <f t="shared" si="34"/>
        <v>0</v>
      </c>
      <c r="E139" s="79">
        <f t="shared" si="35"/>
        <v>0</v>
      </c>
      <c r="F139" s="82"/>
      <c r="G139" s="82"/>
      <c r="H139" s="82"/>
      <c r="I139" s="77"/>
      <c r="J139" s="77"/>
      <c r="K139" s="77"/>
      <c r="L139" s="85"/>
      <c r="M139" s="85"/>
      <c r="N139" s="85"/>
      <c r="O139" s="77"/>
      <c r="P139" s="77"/>
      <c r="Q139" s="77"/>
      <c r="R139" s="77"/>
      <c r="S139" s="77"/>
      <c r="T139" s="77"/>
    </row>
    <row r="140" spans="1:21">
      <c r="A140" s="106">
        <v>7</v>
      </c>
      <c r="B140" s="60" t="s">
        <v>10</v>
      </c>
      <c r="C140" s="79">
        <f t="shared" si="33"/>
        <v>613165</v>
      </c>
      <c r="D140" s="79">
        <f t="shared" si="34"/>
        <v>523645</v>
      </c>
      <c r="E140" s="79">
        <f t="shared" si="35"/>
        <v>819489</v>
      </c>
      <c r="F140" s="82">
        <v>34060</v>
      </c>
      <c r="G140" s="82">
        <v>41347</v>
      </c>
      <c r="H140" s="82">
        <v>59991</v>
      </c>
      <c r="I140" s="77">
        <v>51008</v>
      </c>
      <c r="J140" s="77">
        <v>66</v>
      </c>
      <c r="K140" s="77">
        <v>39634</v>
      </c>
      <c r="L140" s="85">
        <v>423175</v>
      </c>
      <c r="M140" s="85">
        <v>448838</v>
      </c>
      <c r="N140" s="85">
        <v>605492</v>
      </c>
      <c r="O140" s="77">
        <v>4407</v>
      </c>
      <c r="P140" s="77">
        <v>3984</v>
      </c>
      <c r="Q140" s="77">
        <v>6404</v>
      </c>
      <c r="R140" s="77">
        <v>100515</v>
      </c>
      <c r="S140" s="77">
        <v>29410</v>
      </c>
      <c r="T140" s="77">
        <v>107968</v>
      </c>
    </row>
    <row r="141" spans="1:21">
      <c r="A141" s="106">
        <v>8</v>
      </c>
      <c r="B141" s="60" t="s">
        <v>14</v>
      </c>
      <c r="C141" s="79">
        <f t="shared" si="33"/>
        <v>30946</v>
      </c>
      <c r="D141" s="79">
        <f t="shared" si="34"/>
        <v>11539</v>
      </c>
      <c r="E141" s="79">
        <f t="shared" si="35"/>
        <v>44342.61</v>
      </c>
      <c r="F141" s="82">
        <v>940</v>
      </c>
      <c r="G141" s="82">
        <v>809</v>
      </c>
      <c r="H141" s="82">
        <v>1556.61</v>
      </c>
      <c r="I141" s="77">
        <v>425</v>
      </c>
      <c r="J141" s="77">
        <v>24</v>
      </c>
      <c r="K141" s="77">
        <v>15</v>
      </c>
      <c r="L141" s="85">
        <v>24038</v>
      </c>
      <c r="M141" s="85">
        <v>9245</v>
      </c>
      <c r="N141" s="85">
        <v>40688</v>
      </c>
      <c r="O141" s="77">
        <v>371</v>
      </c>
      <c r="P141" s="77">
        <v>54</v>
      </c>
      <c r="Q141" s="77">
        <v>163</v>
      </c>
      <c r="R141" s="77">
        <v>5172</v>
      </c>
      <c r="S141" s="77">
        <v>1407</v>
      </c>
      <c r="T141" s="77">
        <v>1920</v>
      </c>
    </row>
    <row r="142" spans="1:21">
      <c r="A142" s="106">
        <v>9</v>
      </c>
      <c r="B142" s="59" t="s">
        <v>22</v>
      </c>
      <c r="C142" s="79">
        <f t="shared" si="33"/>
        <v>0</v>
      </c>
      <c r="D142" s="79">
        <f t="shared" si="34"/>
        <v>0</v>
      </c>
      <c r="E142" s="79">
        <f t="shared" si="35"/>
        <v>0</v>
      </c>
      <c r="F142" s="82"/>
      <c r="G142" s="82"/>
      <c r="H142" s="82"/>
      <c r="I142" s="77"/>
      <c r="J142" s="77"/>
      <c r="K142" s="77"/>
      <c r="L142" s="85"/>
      <c r="M142" s="85"/>
      <c r="N142" s="85"/>
      <c r="O142" s="77"/>
      <c r="P142" s="77"/>
      <c r="Q142" s="77"/>
      <c r="R142" s="77"/>
      <c r="S142" s="77"/>
      <c r="T142" s="77"/>
    </row>
    <row r="143" spans="1:21">
      <c r="A143" s="106">
        <v>10</v>
      </c>
      <c r="B143" s="60" t="s">
        <v>17</v>
      </c>
      <c r="C143" s="79">
        <f t="shared" si="33"/>
        <v>0</v>
      </c>
      <c r="D143" s="79">
        <f t="shared" si="34"/>
        <v>0</v>
      </c>
      <c r="E143" s="79">
        <f t="shared" si="35"/>
        <v>0</v>
      </c>
      <c r="F143" s="82"/>
      <c r="G143" s="82"/>
      <c r="H143" s="82"/>
      <c r="I143" s="77"/>
      <c r="J143" s="77"/>
      <c r="K143" s="77"/>
      <c r="L143" s="85"/>
      <c r="M143" s="85"/>
      <c r="N143" s="85"/>
      <c r="O143" s="77"/>
      <c r="P143" s="77"/>
      <c r="Q143" s="77"/>
      <c r="R143" s="77"/>
      <c r="S143" s="77"/>
      <c r="T143" s="77"/>
    </row>
    <row r="144" spans="1:21" s="187" customFormat="1">
      <c r="A144" s="137">
        <v>11</v>
      </c>
      <c r="B144" s="138" t="s">
        <v>13</v>
      </c>
      <c r="C144" s="139">
        <f t="shared" si="33"/>
        <v>0</v>
      </c>
      <c r="D144" s="139">
        <f t="shared" si="34"/>
        <v>0</v>
      </c>
      <c r="E144" s="139">
        <f t="shared" si="35"/>
        <v>0</v>
      </c>
      <c r="F144" s="140"/>
      <c r="G144" s="140"/>
      <c r="H144" s="140"/>
      <c r="I144" s="141"/>
      <c r="J144" s="141"/>
      <c r="K144" s="141"/>
      <c r="L144" s="141"/>
      <c r="M144" s="141"/>
      <c r="N144" s="141"/>
      <c r="O144" s="141"/>
      <c r="P144" s="141"/>
      <c r="Q144" s="141"/>
      <c r="R144" s="141"/>
      <c r="S144" s="141"/>
      <c r="T144" s="141"/>
      <c r="U144" s="187" t="s">
        <v>196</v>
      </c>
    </row>
    <row r="145" spans="1:20">
      <c r="A145" s="106">
        <v>12</v>
      </c>
      <c r="B145" s="60" t="s">
        <v>27</v>
      </c>
      <c r="C145" s="79">
        <f t="shared" si="33"/>
        <v>0</v>
      </c>
      <c r="D145" s="79">
        <f t="shared" si="34"/>
        <v>0</v>
      </c>
      <c r="E145" s="79">
        <f t="shared" si="35"/>
        <v>0</v>
      </c>
      <c r="F145" s="82"/>
      <c r="G145" s="82"/>
      <c r="H145" s="82"/>
      <c r="I145" s="77"/>
      <c r="J145" s="77"/>
      <c r="K145" s="77"/>
      <c r="L145" s="85"/>
      <c r="M145" s="85"/>
      <c r="N145" s="85"/>
      <c r="O145" s="77"/>
      <c r="P145" s="77"/>
      <c r="Q145" s="77"/>
      <c r="R145" s="77"/>
      <c r="S145" s="77"/>
      <c r="T145" s="77"/>
    </row>
    <row r="146" spans="1:20">
      <c r="A146" s="106">
        <v>13</v>
      </c>
      <c r="B146" s="60" t="s">
        <v>21</v>
      </c>
      <c r="C146" s="79">
        <f t="shared" si="33"/>
        <v>0</v>
      </c>
      <c r="D146" s="79">
        <f t="shared" si="34"/>
        <v>0</v>
      </c>
      <c r="E146" s="79">
        <f t="shared" si="35"/>
        <v>0</v>
      </c>
      <c r="F146" s="82"/>
      <c r="G146" s="82"/>
      <c r="H146" s="82"/>
      <c r="I146" s="77"/>
      <c r="J146" s="77"/>
      <c r="K146" s="77"/>
      <c r="L146" s="85"/>
      <c r="M146" s="85"/>
      <c r="N146" s="85"/>
      <c r="O146" s="77"/>
      <c r="P146" s="77"/>
      <c r="Q146" s="77"/>
      <c r="R146" s="77"/>
      <c r="S146" s="77"/>
      <c r="T146" s="77"/>
    </row>
    <row r="147" spans="1:20">
      <c r="A147" s="106">
        <v>14</v>
      </c>
      <c r="B147" s="59" t="s">
        <v>24</v>
      </c>
      <c r="C147" s="79">
        <f t="shared" ref="C147:C152" si="36">+F147+I147+L147+O147+R147</f>
        <v>0</v>
      </c>
      <c r="D147" s="79">
        <f t="shared" ref="D147:D152" si="37">+G147+J147+M147+P147+S147</f>
        <v>0</v>
      </c>
      <c r="E147" s="79">
        <f t="shared" ref="E147:E152" si="38">+H147+K147+N147+Q147+T147</f>
        <v>0</v>
      </c>
      <c r="F147" s="82"/>
      <c r="G147" s="82"/>
      <c r="H147" s="82"/>
      <c r="I147" s="77"/>
      <c r="J147" s="77"/>
      <c r="K147" s="77"/>
      <c r="L147" s="85"/>
      <c r="M147" s="85"/>
      <c r="N147" s="85"/>
      <c r="O147" s="77"/>
      <c r="P147" s="77"/>
      <c r="Q147" s="77"/>
      <c r="R147" s="77"/>
      <c r="S147" s="77"/>
      <c r="T147" s="77"/>
    </row>
    <row r="148" spans="1:20">
      <c r="A148" s="106">
        <v>15</v>
      </c>
      <c r="B148" s="60" t="s">
        <v>9</v>
      </c>
      <c r="C148" s="79">
        <f t="shared" si="36"/>
        <v>489790</v>
      </c>
      <c r="D148" s="79">
        <f t="shared" si="37"/>
        <v>763416</v>
      </c>
      <c r="E148" s="79">
        <f t="shared" si="38"/>
        <v>1033310</v>
      </c>
      <c r="F148" s="82">
        <v>14682</v>
      </c>
      <c r="G148" s="82">
        <v>27984</v>
      </c>
      <c r="H148" s="82">
        <v>47956</v>
      </c>
      <c r="I148" s="77">
        <v>20686</v>
      </c>
      <c r="J148" s="77">
        <v>2492</v>
      </c>
      <c r="K148" s="77">
        <v>571</v>
      </c>
      <c r="L148" s="85">
        <v>441854</v>
      </c>
      <c r="M148" s="85">
        <v>710029</v>
      </c>
      <c r="N148" s="85">
        <v>957553</v>
      </c>
      <c r="O148" s="77">
        <v>938</v>
      </c>
      <c r="P148" s="77">
        <v>1521</v>
      </c>
      <c r="Q148" s="77">
        <v>2047</v>
      </c>
      <c r="R148" s="77">
        <v>11630</v>
      </c>
      <c r="S148" s="77">
        <v>21390</v>
      </c>
      <c r="T148" s="77">
        <v>25183</v>
      </c>
    </row>
    <row r="149" spans="1:20" s="187" customFormat="1">
      <c r="A149" s="137">
        <v>16</v>
      </c>
      <c r="B149" s="138" t="s">
        <v>20</v>
      </c>
      <c r="C149" s="139">
        <f t="shared" si="36"/>
        <v>0</v>
      </c>
      <c r="D149" s="139">
        <f t="shared" si="37"/>
        <v>0</v>
      </c>
      <c r="E149" s="139">
        <f t="shared" si="38"/>
        <v>0</v>
      </c>
      <c r="F149" s="208"/>
      <c r="G149" s="208"/>
      <c r="H149" s="208"/>
      <c r="I149" s="141"/>
      <c r="J149" s="141"/>
      <c r="K149" s="141"/>
      <c r="L149" s="141"/>
      <c r="M149" s="141"/>
      <c r="N149" s="141"/>
      <c r="O149" s="141"/>
      <c r="P149" s="141"/>
      <c r="Q149" s="141"/>
      <c r="R149" s="141"/>
      <c r="S149" s="141"/>
      <c r="T149" s="141"/>
    </row>
    <row r="150" spans="1:20">
      <c r="A150" s="106">
        <v>17</v>
      </c>
      <c r="B150" s="60" t="s">
        <v>11</v>
      </c>
      <c r="C150" s="79">
        <f t="shared" si="36"/>
        <v>48258</v>
      </c>
      <c r="D150" s="79">
        <f t="shared" si="37"/>
        <v>43182</v>
      </c>
      <c r="E150" s="79">
        <f t="shared" si="38"/>
        <v>91440</v>
      </c>
      <c r="F150" s="82">
        <v>3413</v>
      </c>
      <c r="G150" s="82">
        <v>5985</v>
      </c>
      <c r="H150" s="82">
        <v>9398</v>
      </c>
      <c r="I150" s="77">
        <v>18049</v>
      </c>
      <c r="J150" s="77">
        <v>192</v>
      </c>
      <c r="K150" s="77">
        <v>18241</v>
      </c>
      <c r="L150" s="85">
        <v>21795</v>
      </c>
      <c r="M150" s="85">
        <v>31240</v>
      </c>
      <c r="N150" s="85">
        <v>53035</v>
      </c>
      <c r="O150" s="77">
        <v>451</v>
      </c>
      <c r="P150" s="77">
        <v>1114</v>
      </c>
      <c r="Q150" s="77">
        <v>1565</v>
      </c>
      <c r="R150" s="77">
        <v>4550</v>
      </c>
      <c r="S150" s="77">
        <v>4651</v>
      </c>
      <c r="T150" s="77">
        <v>9201</v>
      </c>
    </row>
    <row r="151" spans="1:20">
      <c r="A151" s="106">
        <v>18</v>
      </c>
      <c r="B151" s="59" t="s">
        <v>67</v>
      </c>
      <c r="C151" s="79">
        <f t="shared" si="36"/>
        <v>0</v>
      </c>
      <c r="D151" s="79">
        <f t="shared" si="37"/>
        <v>0</v>
      </c>
      <c r="E151" s="79">
        <f t="shared" si="38"/>
        <v>0</v>
      </c>
      <c r="F151" s="82"/>
      <c r="G151" s="82"/>
      <c r="H151" s="82"/>
      <c r="I151" s="77"/>
      <c r="J151" s="77"/>
      <c r="K151" s="77"/>
      <c r="L151" s="85"/>
      <c r="M151" s="85"/>
      <c r="N151" s="85"/>
      <c r="O151" s="77"/>
      <c r="P151" s="77"/>
      <c r="Q151" s="77"/>
      <c r="R151" s="77"/>
      <c r="S151" s="77"/>
      <c r="T151" s="77"/>
    </row>
    <row r="152" spans="1:20">
      <c r="A152" s="106">
        <v>19</v>
      </c>
      <c r="B152" s="59" t="s">
        <v>69</v>
      </c>
      <c r="C152" s="79">
        <f t="shared" si="36"/>
        <v>0</v>
      </c>
      <c r="D152" s="79">
        <f t="shared" si="37"/>
        <v>0</v>
      </c>
      <c r="E152" s="79">
        <f t="shared" si="38"/>
        <v>0</v>
      </c>
      <c r="F152" s="82"/>
      <c r="G152" s="82"/>
      <c r="H152" s="82"/>
      <c r="I152" s="77"/>
      <c r="J152" s="77"/>
      <c r="K152" s="77"/>
      <c r="L152" s="85"/>
      <c r="M152" s="85"/>
      <c r="N152" s="85"/>
      <c r="O152" s="77"/>
      <c r="P152" s="77"/>
      <c r="Q152" s="77"/>
      <c r="R152" s="77"/>
      <c r="S152" s="77"/>
      <c r="T152" s="77"/>
    </row>
    <row r="153" spans="1:20">
      <c r="B153" s="71" t="s">
        <v>26</v>
      </c>
      <c r="C153" s="80">
        <f t="shared" ref="C153:T153" si="39">SUM(C134:C152)</f>
        <v>1330536</v>
      </c>
      <c r="D153" s="80">
        <f t="shared" si="39"/>
        <v>1389395</v>
      </c>
      <c r="E153" s="80">
        <f t="shared" si="39"/>
        <v>2241155.6100000003</v>
      </c>
      <c r="F153" s="82">
        <f t="shared" si="39"/>
        <v>59193</v>
      </c>
      <c r="G153" s="82">
        <f t="shared" si="39"/>
        <v>87429</v>
      </c>
      <c r="H153" s="82">
        <f t="shared" si="39"/>
        <v>134783.60999999999</v>
      </c>
      <c r="I153" s="75">
        <f t="shared" si="39"/>
        <v>126954</v>
      </c>
      <c r="J153" s="75">
        <f t="shared" si="39"/>
        <v>2959</v>
      </c>
      <c r="K153" s="75">
        <f t="shared" si="39"/>
        <v>91402</v>
      </c>
      <c r="L153" s="86">
        <f t="shared" si="39"/>
        <v>955408</v>
      </c>
      <c r="M153" s="86">
        <f t="shared" si="39"/>
        <v>1228543</v>
      </c>
      <c r="N153" s="86">
        <f t="shared" si="39"/>
        <v>1726358</v>
      </c>
      <c r="O153" s="75">
        <f t="shared" si="39"/>
        <v>6584</v>
      </c>
      <c r="P153" s="75">
        <f t="shared" si="39"/>
        <v>7160</v>
      </c>
      <c r="Q153" s="75">
        <f t="shared" si="39"/>
        <v>11225</v>
      </c>
      <c r="R153" s="75">
        <f t="shared" si="39"/>
        <v>182397</v>
      </c>
      <c r="S153" s="75">
        <f t="shared" si="39"/>
        <v>63304</v>
      </c>
      <c r="T153" s="75">
        <f t="shared" si="39"/>
        <v>277387</v>
      </c>
    </row>
    <row r="154" spans="1:20">
      <c r="B154" s="87"/>
      <c r="C154" s="88"/>
      <c r="D154" s="88"/>
      <c r="E154" s="88"/>
      <c r="F154" s="89"/>
      <c r="G154" s="89"/>
      <c r="H154" s="89"/>
      <c r="I154" s="90"/>
      <c r="J154" s="90"/>
      <c r="K154" s="90"/>
      <c r="L154" s="91"/>
      <c r="M154" s="91"/>
      <c r="N154" s="91"/>
      <c r="O154" s="90"/>
      <c r="P154" s="90"/>
      <c r="Q154" s="90"/>
      <c r="R154" s="90"/>
      <c r="S154" s="90"/>
      <c r="T154" s="90"/>
    </row>
    <row r="157" spans="1:20">
      <c r="C157" s="2728">
        <v>2007</v>
      </c>
      <c r="D157" s="2729"/>
      <c r="E157" s="2730"/>
      <c r="F157" s="2718">
        <v>2008</v>
      </c>
      <c r="G157" s="2719"/>
      <c r="H157" s="2720"/>
      <c r="I157" s="2722">
        <v>2009</v>
      </c>
      <c r="J157" s="2723"/>
      <c r="K157" s="2724"/>
      <c r="L157" s="2700">
        <v>2010</v>
      </c>
      <c r="M157" s="2700"/>
      <c r="N157" s="2700"/>
      <c r="O157" s="2721">
        <v>2011</v>
      </c>
      <c r="P157" s="2721"/>
      <c r="Q157" s="2721"/>
    </row>
    <row r="158" spans="1:20">
      <c r="C158" s="78" t="s">
        <v>91</v>
      </c>
      <c r="D158" s="78" t="s">
        <v>92</v>
      </c>
      <c r="E158" s="78" t="s">
        <v>93</v>
      </c>
      <c r="F158" s="78" t="s">
        <v>91</v>
      </c>
      <c r="G158" s="78" t="s">
        <v>92</v>
      </c>
      <c r="H158" s="78" t="s">
        <v>93</v>
      </c>
      <c r="I158" s="78" t="s">
        <v>91</v>
      </c>
      <c r="J158" s="78" t="s">
        <v>92</v>
      </c>
      <c r="K158" s="78" t="s">
        <v>93</v>
      </c>
      <c r="L158" s="78" t="s">
        <v>91</v>
      </c>
      <c r="M158" s="78" t="s">
        <v>92</v>
      </c>
      <c r="N158" s="78" t="s">
        <v>93</v>
      </c>
      <c r="O158" s="78" t="s">
        <v>91</v>
      </c>
      <c r="P158" s="78" t="s">
        <v>92</v>
      </c>
      <c r="Q158" s="78" t="s">
        <v>93</v>
      </c>
    </row>
    <row r="159" spans="1:20">
      <c r="B159" t="s">
        <v>47</v>
      </c>
      <c r="C159" s="18">
        <f>+F153</f>
        <v>59193</v>
      </c>
      <c r="D159" s="18">
        <f>+G153</f>
        <v>87429</v>
      </c>
      <c r="E159" s="18">
        <f>+H153</f>
        <v>134783.60999999999</v>
      </c>
      <c r="F159" s="18">
        <f>+F127</f>
        <v>52118</v>
      </c>
      <c r="G159" s="18">
        <f>+G127</f>
        <v>91199</v>
      </c>
      <c r="H159" s="18">
        <f>+H127</f>
        <v>141746.15</v>
      </c>
      <c r="I159" s="18">
        <f>+F101</f>
        <v>49316</v>
      </c>
      <c r="J159" s="18">
        <f>+G101</f>
        <v>98859</v>
      </c>
      <c r="K159" s="18">
        <f>+H101</f>
        <v>141194.34</v>
      </c>
      <c r="L159" s="18">
        <f>+F75</f>
        <v>66328</v>
      </c>
      <c r="M159" s="18">
        <f>+G75</f>
        <v>106129</v>
      </c>
      <c r="N159" s="18">
        <f>+H75</f>
        <v>163216.75</v>
      </c>
      <c r="O159" s="18">
        <f>+F49</f>
        <v>74776</v>
      </c>
      <c r="P159" s="18">
        <f>+G49</f>
        <v>125868</v>
      </c>
      <c r="Q159" s="18">
        <f>+H49</f>
        <v>203838</v>
      </c>
    </row>
    <row r="160" spans="1:20">
      <c r="B160" t="s">
        <v>48</v>
      </c>
      <c r="C160" s="18">
        <f>+I153</f>
        <v>126954</v>
      </c>
      <c r="D160" s="18">
        <f>+J153</f>
        <v>2959</v>
      </c>
      <c r="E160" s="18">
        <f>+K153</f>
        <v>91402</v>
      </c>
      <c r="F160" s="18">
        <f>+I127</f>
        <v>113357</v>
      </c>
      <c r="G160" s="18">
        <f>+J127</f>
        <v>1572</v>
      </c>
      <c r="H160" s="18">
        <f>+K127</f>
        <v>98246</v>
      </c>
      <c r="I160" s="18">
        <f>+I101</f>
        <v>113275</v>
      </c>
      <c r="J160" s="18">
        <f>+J101</f>
        <v>1681</v>
      </c>
      <c r="K160" s="18">
        <f>+K101</f>
        <v>110152</v>
      </c>
      <c r="L160" s="18">
        <f>+I75</f>
        <v>142090</v>
      </c>
      <c r="M160" s="18">
        <f>+J75</f>
        <v>2156</v>
      </c>
      <c r="N160" s="18">
        <f>+K75</f>
        <v>139645</v>
      </c>
      <c r="O160" s="18">
        <f>+I49</f>
        <v>163244</v>
      </c>
      <c r="P160" s="18">
        <f>+J49</f>
        <v>2059</v>
      </c>
      <c r="Q160" s="18">
        <f>+K49</f>
        <v>168575</v>
      </c>
    </row>
    <row r="161" spans="2:17">
      <c r="B161" t="s">
        <v>49</v>
      </c>
      <c r="C161" s="18">
        <f>+L153</f>
        <v>955408</v>
      </c>
      <c r="D161" s="18">
        <f>+M153</f>
        <v>1228543</v>
      </c>
      <c r="E161" s="18">
        <f>+N153</f>
        <v>1726358</v>
      </c>
      <c r="F161" s="18">
        <f>+L127</f>
        <v>843838</v>
      </c>
      <c r="G161" s="18">
        <f>+M127</f>
        <v>1137722</v>
      </c>
      <c r="H161" s="18">
        <f>+N127</f>
        <v>1869594</v>
      </c>
      <c r="I161" s="18">
        <f>+L101</f>
        <v>965275</v>
      </c>
      <c r="J161" s="18">
        <f>+M101</f>
        <v>1332422</v>
      </c>
      <c r="K161" s="18">
        <f>+N101</f>
        <v>2305730</v>
      </c>
      <c r="L161" s="18">
        <f>+L75</f>
        <v>1252268</v>
      </c>
      <c r="M161" s="18">
        <f>+M75</f>
        <v>1363494</v>
      </c>
      <c r="N161" s="18">
        <f>+N75</f>
        <v>2637246</v>
      </c>
      <c r="O161" s="18">
        <f>+L49</f>
        <v>1551716</v>
      </c>
      <c r="P161" s="18">
        <f>+M49</f>
        <v>1706738</v>
      </c>
      <c r="Q161" s="18">
        <f>+N49</f>
        <v>3189583</v>
      </c>
    </row>
    <row r="162" spans="2:17">
      <c r="B162" t="s">
        <v>89</v>
      </c>
      <c r="C162" s="18">
        <f>+O153</f>
        <v>6584</v>
      </c>
      <c r="D162" s="18">
        <f>+P153</f>
        <v>7160</v>
      </c>
      <c r="E162" s="18">
        <f>+Q153</f>
        <v>11225</v>
      </c>
      <c r="F162" s="18">
        <f>+O127</f>
        <v>4934</v>
      </c>
      <c r="G162" s="18">
        <f>+P127</f>
        <v>6808</v>
      </c>
      <c r="H162" s="18">
        <f>+Q127</f>
        <v>11446</v>
      </c>
      <c r="I162" s="18">
        <f>+O101</f>
        <v>3952</v>
      </c>
      <c r="J162" s="18">
        <f>+P101</f>
        <v>5792</v>
      </c>
      <c r="K162" s="18">
        <f>+Q101</f>
        <v>9607</v>
      </c>
      <c r="L162" s="18">
        <f>+O75</f>
        <v>4598</v>
      </c>
      <c r="M162" s="18">
        <f>+P75</f>
        <v>5725</v>
      </c>
      <c r="N162" s="18">
        <f>+Q75</f>
        <v>10133</v>
      </c>
      <c r="O162" s="18">
        <f>+O49</f>
        <v>5144</v>
      </c>
      <c r="P162" s="18">
        <f>+P49</f>
        <v>7517</v>
      </c>
      <c r="Q162" s="18">
        <f>+Q49</f>
        <v>12525</v>
      </c>
    </row>
    <row r="163" spans="2:17">
      <c r="B163" t="s">
        <v>90</v>
      </c>
      <c r="C163" s="18">
        <f>+R153</f>
        <v>182397</v>
      </c>
      <c r="D163" s="18">
        <f>+S153</f>
        <v>63304</v>
      </c>
      <c r="E163" s="18">
        <f>+T153</f>
        <v>277387</v>
      </c>
      <c r="F163" s="18">
        <f>+R127</f>
        <v>178485</v>
      </c>
      <c r="G163" s="18">
        <f>+S127</f>
        <v>73307</v>
      </c>
      <c r="H163" s="18">
        <f>+T127</f>
        <v>352311</v>
      </c>
      <c r="I163" s="18">
        <f>+R101</f>
        <v>190461</v>
      </c>
      <c r="J163" s="18">
        <f>+S101</f>
        <v>89403</v>
      </c>
      <c r="K163" s="18">
        <f>+T101</f>
        <v>424072</v>
      </c>
      <c r="L163" s="18">
        <f>+R75</f>
        <v>202443</v>
      </c>
      <c r="M163" s="18">
        <f>+S75</f>
        <v>89934</v>
      </c>
      <c r="N163" s="18">
        <f>+T75</f>
        <v>478544</v>
      </c>
      <c r="O163" s="18">
        <f>+R49</f>
        <v>239788</v>
      </c>
      <c r="P163" s="18">
        <f>+S49</f>
        <v>122026</v>
      </c>
      <c r="Q163" s="18">
        <f>+T49</f>
        <v>564549</v>
      </c>
    </row>
    <row r="164" spans="2:17">
      <c r="B164" s="69" t="s">
        <v>26</v>
      </c>
      <c r="C164" s="18">
        <f>SUM(C159:C163)</f>
        <v>1330536</v>
      </c>
      <c r="D164" s="18">
        <f t="shared" ref="D164:O164" si="40">SUM(D159:D163)</f>
        <v>1389395</v>
      </c>
      <c r="E164" s="18">
        <f>SUM(E159:E163)</f>
        <v>2241155.61</v>
      </c>
      <c r="F164" s="18">
        <f t="shared" si="40"/>
        <v>1192732</v>
      </c>
      <c r="G164" s="18">
        <f t="shared" si="40"/>
        <v>1310608</v>
      </c>
      <c r="H164" s="18">
        <f t="shared" si="40"/>
        <v>2473343.15</v>
      </c>
      <c r="I164" s="18">
        <f t="shared" si="40"/>
        <v>1322279</v>
      </c>
      <c r="J164" s="18">
        <f t="shared" si="40"/>
        <v>1528157</v>
      </c>
      <c r="K164" s="18">
        <f t="shared" si="40"/>
        <v>2990755.34</v>
      </c>
      <c r="L164" s="18">
        <f t="shared" si="40"/>
        <v>1667727</v>
      </c>
      <c r="M164" s="18">
        <f t="shared" si="40"/>
        <v>1567438</v>
      </c>
      <c r="N164" s="18">
        <f t="shared" si="40"/>
        <v>3428784.75</v>
      </c>
      <c r="O164" s="18">
        <f t="shared" si="40"/>
        <v>2034668</v>
      </c>
      <c r="P164" s="18">
        <f>SUM(P159:P163)</f>
        <v>1964208</v>
      </c>
      <c r="Q164" s="18">
        <f>SUM(Q159:Q163)</f>
        <v>4139070</v>
      </c>
    </row>
    <row r="166" spans="2:17">
      <c r="B166" t="s">
        <v>188</v>
      </c>
    </row>
    <row r="168" spans="2:17">
      <c r="C168" s="69">
        <v>2007</v>
      </c>
      <c r="D168" s="69">
        <v>2008</v>
      </c>
      <c r="E168" s="69">
        <v>2009</v>
      </c>
      <c r="F168" s="69">
        <v>2010</v>
      </c>
      <c r="G168" s="69">
        <v>2011</v>
      </c>
    </row>
    <row r="169" spans="2:17">
      <c r="B169" t="s">
        <v>91</v>
      </c>
      <c r="C169" s="18">
        <f>+C164</f>
        <v>1330536</v>
      </c>
      <c r="D169" s="18">
        <f>+F164</f>
        <v>1192732</v>
      </c>
      <c r="E169" s="18">
        <f>+I164</f>
        <v>1322279</v>
      </c>
      <c r="F169" s="18">
        <f>+L164</f>
        <v>1667727</v>
      </c>
      <c r="G169" s="18">
        <f>+O164</f>
        <v>2034668</v>
      </c>
    </row>
    <row r="170" spans="2:17">
      <c r="B170" t="s">
        <v>92</v>
      </c>
      <c r="C170" s="18">
        <f>+D164</f>
        <v>1389395</v>
      </c>
      <c r="D170" s="18">
        <f>+G164</f>
        <v>1310608</v>
      </c>
      <c r="E170" s="18">
        <f>+J164</f>
        <v>1528157</v>
      </c>
      <c r="F170" s="18">
        <f>+M164</f>
        <v>1567438</v>
      </c>
      <c r="G170" s="18">
        <f>+P164</f>
        <v>1964208</v>
      </c>
      <c r="H170" s="18"/>
    </row>
    <row r="171" spans="2:17">
      <c r="B171" t="s">
        <v>93</v>
      </c>
      <c r="C171" s="18">
        <f>+E164</f>
        <v>2241155.61</v>
      </c>
      <c r="D171" s="18">
        <f>+H164</f>
        <v>2473343.15</v>
      </c>
      <c r="E171" s="18">
        <f>+K164</f>
        <v>2990755.34</v>
      </c>
      <c r="F171" s="18">
        <f>+N164</f>
        <v>3428784.75</v>
      </c>
      <c r="G171" s="18">
        <f>+Q164</f>
        <v>4139070</v>
      </c>
      <c r="H171" s="18"/>
    </row>
  </sheetData>
  <customSheetViews>
    <customSheetView guid="{5E394B0B-7867-4722-9497-A93AB2A9A773}" showPageBreaks="1" state="hidden">
      <pane xSplit="2" ySplit="5" topLeftCell="C144" activePane="bottomRight" state="frozen"/>
      <selection pane="bottomRight" activeCell="J170" sqref="J170"/>
      <pageMargins left="0.7" right="0.7" top="0.75" bottom="0.75" header="0.3" footer="0.3"/>
      <pageSetup orientation="portrait" r:id="rId1"/>
    </customSheetView>
    <customSheetView guid="{B1E1B596-A9A1-411D-A882-A48CB025B978}" state="hidden">
      <pane xSplit="2" ySplit="5" topLeftCell="C144" activePane="bottomRight" state="frozen"/>
      <selection pane="bottomRight" activeCell="J170" sqref="J170"/>
      <pageMargins left="0.7" right="0.7" top="0.75" bottom="0.75" header="0.3" footer="0.3"/>
      <pageSetup orientation="portrait" r:id="rId2"/>
    </customSheetView>
    <customSheetView guid="{E82B35BE-4719-4C53-A9EF-1CC6F153A6F3}" state="hidden">
      <pane xSplit="2" ySplit="5" topLeftCell="C144" activePane="bottomRight" state="frozen"/>
      <selection pane="bottomRight" activeCell="J170" sqref="J170"/>
      <pageMargins left="0.7" right="0.7" top="0.75" bottom="0.75" header="0.3" footer="0.3"/>
      <pageSetup orientation="portrait" r:id="rId3"/>
    </customSheetView>
    <customSheetView guid="{46F31544-8E6F-41C5-8628-1D6EE074AF15}" state="hidden">
      <pane xSplit="2" ySplit="5" topLeftCell="C144" activePane="bottomRight" state="frozen"/>
      <selection pane="bottomRight" activeCell="J170" sqref="J170"/>
      <pageMargins left="0.7" right="0.7" top="0.75" bottom="0.75" header="0.3" footer="0.3"/>
      <pageSetup orientation="portrait" r:id="rId4"/>
    </customSheetView>
    <customSheetView guid="{B2E1A0C6-5BA1-4CF1-B412-16D81FCDF11F}" state="hidden">
      <pane xSplit="2" ySplit="5" topLeftCell="C144" activePane="bottomRight" state="frozen"/>
      <selection pane="bottomRight" activeCell="J170" sqref="J170"/>
      <pageMargins left="0.7" right="0.7" top="0.75" bottom="0.75" header="0.3" footer="0.3"/>
      <pageSetup orientation="portrait" r:id="rId5"/>
    </customSheetView>
    <customSheetView guid="{967E0446-E234-427F-8E57-7FE287052E2E}" showPageBreaks="1" state="hidden">
      <pane xSplit="2" ySplit="5" topLeftCell="C144" activePane="bottomRight" state="frozen"/>
      <selection pane="bottomRight" activeCell="J170" sqref="J170"/>
      <pageMargins left="0.7" right="0.7" top="0.75" bottom="0.75" header="0.3" footer="0.3"/>
      <pageSetup orientation="portrait" r:id="rId6"/>
    </customSheetView>
    <customSheetView guid="{2ACFE167-4169-43A6-9AB2-59D5A2DA2DB4}" showPageBreaks="1" state="hidden">
      <pane xSplit="2" ySplit="5" topLeftCell="C144" activePane="bottomRight" state="frozen"/>
      <selection pane="bottomRight" activeCell="J170" sqref="J170"/>
      <pageMargins left="0.7" right="0.7" top="0.75" bottom="0.75" header="0.3" footer="0.3"/>
      <pageSetup orientation="portrait" r:id="rId7"/>
    </customSheetView>
  </customSheetViews>
  <mergeCells count="47">
    <mergeCell ref="O4:Q4"/>
    <mergeCell ref="R4:T4"/>
    <mergeCell ref="B4:B5"/>
    <mergeCell ref="C4:E4"/>
    <mergeCell ref="F4:H4"/>
    <mergeCell ref="I4:K4"/>
    <mergeCell ref="L4:N4"/>
    <mergeCell ref="I157:K157"/>
    <mergeCell ref="L157:N157"/>
    <mergeCell ref="O157:Q157"/>
    <mergeCell ref="C157:E157"/>
    <mergeCell ref="F157:H157"/>
    <mergeCell ref="R132:T132"/>
    <mergeCell ref="C28:E28"/>
    <mergeCell ref="C54:E54"/>
    <mergeCell ref="C80:E80"/>
    <mergeCell ref="C106:E106"/>
    <mergeCell ref="C132:E132"/>
    <mergeCell ref="I80:K80"/>
    <mergeCell ref="L80:N80"/>
    <mergeCell ref="O80:Q80"/>
    <mergeCell ref="R80:T80"/>
    <mergeCell ref="I132:K132"/>
    <mergeCell ref="L132:N132"/>
    <mergeCell ref="O132:Q132"/>
    <mergeCell ref="I106:K106"/>
    <mergeCell ref="L106:N106"/>
    <mergeCell ref="O106:Q106"/>
    <mergeCell ref="R106:T106"/>
    <mergeCell ref="I28:K28"/>
    <mergeCell ref="L28:N28"/>
    <mergeCell ref="O28:Q28"/>
    <mergeCell ref="R28:T28"/>
    <mergeCell ref="I54:K54"/>
    <mergeCell ref="L54:N54"/>
    <mergeCell ref="O54:Q54"/>
    <mergeCell ref="R54:T54"/>
    <mergeCell ref="B28:B29"/>
    <mergeCell ref="B54:B55"/>
    <mergeCell ref="F54:H54"/>
    <mergeCell ref="B106:B107"/>
    <mergeCell ref="B132:B133"/>
    <mergeCell ref="F28:H28"/>
    <mergeCell ref="F80:H80"/>
    <mergeCell ref="F132:H132"/>
    <mergeCell ref="F106:H106"/>
    <mergeCell ref="B80:B81"/>
  </mergeCells>
  <hyperlinks>
    <hyperlink ref="B1" location="'List of tables'!A1" display="'List of tables'!A1"/>
  </hyperlinks>
  <pageMargins left="0.7" right="0.7" top="0.75" bottom="0.75" header="0.3" footer="0.3"/>
  <pageSetup orientation="portrait" r:id="rId8"/>
  <drawing r:id="rId9"/>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M34"/>
  <sheetViews>
    <sheetView workbookViewId="0">
      <selection activeCell="C8" sqref="C8"/>
    </sheetView>
  </sheetViews>
  <sheetFormatPr defaultRowHeight="14.4"/>
  <cols>
    <col min="1" max="1" width="3.5546875" customWidth="1"/>
    <col min="2" max="2" width="8.6640625" customWidth="1"/>
    <col min="3" max="4" width="12.5546875" customWidth="1"/>
    <col min="5" max="5" width="9.88671875" customWidth="1"/>
    <col min="6" max="6" width="11.33203125" customWidth="1"/>
    <col min="7" max="7" width="12" customWidth="1"/>
    <col min="8" max="8" width="10.88671875" customWidth="1"/>
    <col min="9" max="9" width="12" style="302" customWidth="1"/>
    <col min="10" max="10" width="14.33203125" bestFit="1" customWidth="1"/>
    <col min="11" max="11" width="10.5546875" customWidth="1"/>
    <col min="12" max="12" width="11.6640625" customWidth="1"/>
    <col min="13" max="13" width="12" customWidth="1"/>
  </cols>
  <sheetData>
    <row r="1" spans="1:13">
      <c r="B1" s="301" t="s">
        <v>350</v>
      </c>
      <c r="C1" s="3"/>
      <c r="D1" s="3"/>
      <c r="E1" s="3"/>
      <c r="F1" s="3"/>
      <c r="G1" s="3"/>
      <c r="H1" s="3"/>
    </row>
    <row r="2" spans="1:13">
      <c r="B2" s="314" t="s">
        <v>234</v>
      </c>
      <c r="C2" s="315"/>
      <c r="D2" s="315"/>
      <c r="E2" s="315"/>
      <c r="F2" s="315"/>
      <c r="G2" s="315"/>
      <c r="H2" s="316"/>
    </row>
    <row r="3" spans="1:13">
      <c r="B3" s="2330" t="s">
        <v>3</v>
      </c>
      <c r="C3" s="2327" t="s">
        <v>410</v>
      </c>
      <c r="D3" s="2732"/>
      <c r="E3" s="2732"/>
      <c r="F3" s="2327" t="s">
        <v>409</v>
      </c>
      <c r="G3" s="2732"/>
      <c r="H3" s="2733"/>
    </row>
    <row r="4" spans="1:13" ht="32.25" customHeight="1">
      <c r="B4" s="2331"/>
      <c r="C4" s="308" t="s">
        <v>232</v>
      </c>
      <c r="D4" s="308" t="s">
        <v>229</v>
      </c>
      <c r="E4" s="308" t="s">
        <v>230</v>
      </c>
      <c r="F4" s="317" t="s">
        <v>233</v>
      </c>
      <c r="G4" s="308" t="s">
        <v>229</v>
      </c>
      <c r="H4" s="308" t="s">
        <v>230</v>
      </c>
      <c r="I4" s="305"/>
      <c r="J4" s="69"/>
      <c r="K4" s="69"/>
      <c r="L4" s="223"/>
      <c r="M4" s="69"/>
    </row>
    <row r="5" spans="1:13" ht="17.399999999999999" customHeight="1">
      <c r="A5">
        <v>1</v>
      </c>
      <c r="B5" s="206" t="s">
        <v>15</v>
      </c>
      <c r="C5" s="309" t="e">
        <f>+#REF!+#REF!</f>
        <v>#REF!</v>
      </c>
      <c r="D5" s="318" t="e">
        <f>VLOOKUP(B5,#REF!,12,0)</f>
        <v>#REF!</v>
      </c>
      <c r="E5" s="310" t="e">
        <f>+D5/$D$23*100</f>
        <v>#REF!</v>
      </c>
      <c r="F5" s="309" t="e">
        <f>+#REF!+#REF!</f>
        <v>#REF!</v>
      </c>
      <c r="G5" s="318" t="e">
        <f>VLOOKUP(B5,#REF!,14,0)</f>
        <v>#REF!</v>
      </c>
      <c r="H5" s="377" t="e">
        <f t="shared" ref="H5:H11" si="0">+G5/$G$23*100</f>
        <v>#REF!</v>
      </c>
      <c r="J5" s="259"/>
      <c r="L5" s="18"/>
      <c r="M5" s="18"/>
    </row>
    <row r="6" spans="1:13" ht="17.399999999999999" customHeight="1">
      <c r="A6">
        <v>2</v>
      </c>
      <c r="B6" s="206" t="s">
        <v>31</v>
      </c>
      <c r="C6" s="309" t="e">
        <f>+#REF!+#REF!</f>
        <v>#REF!</v>
      </c>
      <c r="D6" s="318" t="e">
        <f>VLOOKUP(B6,#REF!,12,0)</f>
        <v>#REF!</v>
      </c>
      <c r="E6" s="310" t="e">
        <f t="shared" ref="E6:E22" si="1">+D6/$D$23*100</f>
        <v>#REF!</v>
      </c>
      <c r="F6" s="309" t="e">
        <f>+#REF!+#REF!</f>
        <v>#REF!</v>
      </c>
      <c r="G6" s="318" t="e">
        <f>VLOOKUP(B6,#REF!,14,0)</f>
        <v>#REF!</v>
      </c>
      <c r="H6" s="377" t="e">
        <f t="shared" si="0"/>
        <v>#REF!</v>
      </c>
      <c r="J6" s="258"/>
      <c r="K6" s="209"/>
      <c r="L6" s="209"/>
      <c r="M6" s="209"/>
    </row>
    <row r="7" spans="1:13" ht="17.399999999999999" customHeight="1">
      <c r="A7">
        <v>3</v>
      </c>
      <c r="B7" s="206" t="s">
        <v>12</v>
      </c>
      <c r="C7" s="309" t="e">
        <f>+#REF!+#REF!</f>
        <v>#REF!</v>
      </c>
      <c r="D7" s="318" t="e">
        <f>VLOOKUP(B7,#REF!,12,0)</f>
        <v>#REF!</v>
      </c>
      <c r="E7" s="310" t="e">
        <f t="shared" si="1"/>
        <v>#REF!</v>
      </c>
      <c r="F7" s="309" t="e">
        <f>+#REF!+#REF!</f>
        <v>#REF!</v>
      </c>
      <c r="G7" s="318" t="e">
        <f>VLOOKUP(B7,#REF!,14,0)</f>
        <v>#REF!</v>
      </c>
      <c r="H7" s="377" t="e">
        <f t="shared" si="0"/>
        <v>#REF!</v>
      </c>
      <c r="I7" s="375" t="e">
        <f>+F7/F23*100</f>
        <v>#REF!</v>
      </c>
      <c r="J7" s="260"/>
    </row>
    <row r="8" spans="1:13" ht="17.399999999999999" customHeight="1">
      <c r="A8">
        <v>4</v>
      </c>
      <c r="B8" s="206" t="s">
        <v>18</v>
      </c>
      <c r="C8" s="309" t="e">
        <f>+#REF!+#REF!</f>
        <v>#REF!</v>
      </c>
      <c r="D8" s="318" t="e">
        <f>VLOOKUP(B8,#REF!,12,0)</f>
        <v>#REF!</v>
      </c>
      <c r="E8" s="310" t="e">
        <f t="shared" si="1"/>
        <v>#REF!</v>
      </c>
      <c r="F8" s="309" t="e">
        <f>+#REF!+#REF!</f>
        <v>#REF!</v>
      </c>
      <c r="G8" s="318" t="e">
        <f>VLOOKUP(B8,#REF!,14,0)</f>
        <v>#REF!</v>
      </c>
      <c r="H8" s="377" t="e">
        <f t="shared" si="0"/>
        <v>#REF!</v>
      </c>
      <c r="J8" s="260"/>
    </row>
    <row r="9" spans="1:13" ht="17.399999999999999" customHeight="1">
      <c r="A9">
        <v>5</v>
      </c>
      <c r="B9" s="206" t="s">
        <v>16</v>
      </c>
      <c r="C9" s="309" t="e">
        <f>+#REF!+#REF!</f>
        <v>#REF!</v>
      </c>
      <c r="D9" s="318" t="e">
        <f>VLOOKUP(B9,#REF!,12,0)</f>
        <v>#REF!</v>
      </c>
      <c r="E9" s="310" t="e">
        <f t="shared" si="1"/>
        <v>#REF!</v>
      </c>
      <c r="F9" s="309" t="e">
        <f>+#REF!+#REF!</f>
        <v>#REF!</v>
      </c>
      <c r="G9" s="318" t="e">
        <f>VLOOKUP(B9,#REF!,14,0)</f>
        <v>#REF!</v>
      </c>
      <c r="H9" s="377" t="e">
        <f t="shared" si="0"/>
        <v>#REF!</v>
      </c>
      <c r="J9" s="260"/>
    </row>
    <row r="10" spans="1:13" s="14" customFormat="1" ht="17.399999999999999" customHeight="1">
      <c r="A10">
        <v>6</v>
      </c>
      <c r="B10" s="206" t="s">
        <v>25</v>
      </c>
      <c r="C10" s="309" t="e">
        <f>+#REF!+#REF!</f>
        <v>#REF!</v>
      </c>
      <c r="D10" s="318" t="e">
        <f>VLOOKUP(B10,#REF!,12,0)</f>
        <v>#REF!</v>
      </c>
      <c r="E10" s="310" t="e">
        <f t="shared" si="1"/>
        <v>#REF!</v>
      </c>
      <c r="F10" s="309" t="e">
        <f>+#REF!+#REF!</f>
        <v>#REF!</v>
      </c>
      <c r="G10" s="318" t="e">
        <f>VLOOKUP(B10,#REF!,14,0)</f>
        <v>#REF!</v>
      </c>
      <c r="H10" s="319" t="e">
        <f>+G10/$G$23*100</f>
        <v>#REF!</v>
      </c>
      <c r="I10" s="265"/>
      <c r="J10" s="260"/>
    </row>
    <row r="11" spans="1:13" ht="17.399999999999999" customHeight="1">
      <c r="A11">
        <v>7</v>
      </c>
      <c r="B11" s="206" t="s">
        <v>10</v>
      </c>
      <c r="C11" s="227" t="e">
        <f>+#REF!+#REF!</f>
        <v>#REF!</v>
      </c>
      <c r="D11" s="318" t="e">
        <f>VLOOKUP(B11,#REF!,12,0)</f>
        <v>#REF!</v>
      </c>
      <c r="E11" s="310" t="e">
        <f t="shared" si="1"/>
        <v>#REF!</v>
      </c>
      <c r="F11" s="227" t="e">
        <f>+#REF!+#REF!</f>
        <v>#REF!</v>
      </c>
      <c r="G11" s="318" t="e">
        <f>VLOOKUP(B11,#REF!,14,0)</f>
        <v>#REF!</v>
      </c>
      <c r="H11" s="377" t="e">
        <f t="shared" si="0"/>
        <v>#REF!</v>
      </c>
      <c r="J11" s="260"/>
    </row>
    <row r="12" spans="1:13" ht="17.399999999999999" customHeight="1">
      <c r="A12">
        <v>8</v>
      </c>
      <c r="B12" s="206" t="s">
        <v>14</v>
      </c>
      <c r="C12" s="309" t="e">
        <f>+#REF!+#REF!</f>
        <v>#REF!</v>
      </c>
      <c r="D12" s="318" t="e">
        <f>VLOOKUP(B12,#REF!,12,0)</f>
        <v>#REF!</v>
      </c>
      <c r="E12" s="310" t="e">
        <f t="shared" si="1"/>
        <v>#REF!</v>
      </c>
      <c r="F12" s="309" t="e">
        <f>+#REF!+#REF!</f>
        <v>#REF!</v>
      </c>
      <c r="G12" s="318" t="e">
        <f>VLOOKUP(B12,#REF!,14,0)</f>
        <v>#REF!</v>
      </c>
      <c r="H12" s="319" t="e">
        <f t="shared" ref="H12:H22" si="2">+G12/$G$23*100</f>
        <v>#REF!</v>
      </c>
      <c r="J12" s="260"/>
    </row>
    <row r="13" spans="1:13" ht="17.399999999999999" customHeight="1">
      <c r="A13">
        <v>9</v>
      </c>
      <c r="B13" s="206" t="s">
        <v>22</v>
      </c>
      <c r="C13" s="309" t="e">
        <f>+#REF!+#REF!</f>
        <v>#REF!</v>
      </c>
      <c r="D13" s="318" t="e">
        <f>VLOOKUP(B13,#REF!,12,0)</f>
        <v>#REF!</v>
      </c>
      <c r="E13" s="310" t="e">
        <f t="shared" si="1"/>
        <v>#REF!</v>
      </c>
      <c r="F13" s="227" t="e">
        <f>+#REF!+#REF!</f>
        <v>#REF!</v>
      </c>
      <c r="G13" s="318" t="e">
        <f>VLOOKUP(B13,#REF!,14,0)</f>
        <v>#REF!</v>
      </c>
      <c r="H13" s="319" t="e">
        <f t="shared" si="2"/>
        <v>#REF!</v>
      </c>
      <c r="J13" s="260"/>
    </row>
    <row r="14" spans="1:13" ht="17.399999999999999" customHeight="1">
      <c r="A14">
        <v>10</v>
      </c>
      <c r="B14" s="206" t="s">
        <v>17</v>
      </c>
      <c r="C14" s="309" t="e">
        <f>+#REF!+#REF!</f>
        <v>#REF!</v>
      </c>
      <c r="D14" s="318" t="e">
        <f>VLOOKUP(B14,#REF!,12,0)</f>
        <v>#REF!</v>
      </c>
      <c r="E14" s="310" t="e">
        <f t="shared" si="1"/>
        <v>#REF!</v>
      </c>
      <c r="F14" s="309" t="e">
        <f>+#REF!+#REF!</f>
        <v>#REF!</v>
      </c>
      <c r="G14" s="318" t="e">
        <f>VLOOKUP(B14,#REF!,14,0)</f>
        <v>#REF!</v>
      </c>
      <c r="H14" s="319" t="e">
        <f t="shared" si="2"/>
        <v>#REF!</v>
      </c>
      <c r="J14" s="260"/>
    </row>
    <row r="15" spans="1:13" ht="17.399999999999999" customHeight="1">
      <c r="A15">
        <v>11</v>
      </c>
      <c r="B15" s="206" t="s">
        <v>13</v>
      </c>
      <c r="C15" s="309" t="e">
        <f>+#REF!+#REF!</f>
        <v>#REF!</v>
      </c>
      <c r="D15" s="318" t="e">
        <f>VLOOKUP(B15,#REF!,12,0)</f>
        <v>#REF!</v>
      </c>
      <c r="E15" s="310" t="e">
        <f t="shared" si="1"/>
        <v>#REF!</v>
      </c>
      <c r="F15" s="309" t="e">
        <f>+#REF!+#REF!</f>
        <v>#REF!</v>
      </c>
      <c r="G15" s="318" t="e">
        <f>VLOOKUP(B15,#REF!,14,0)</f>
        <v>#REF!</v>
      </c>
      <c r="H15" s="319" t="e">
        <f t="shared" si="2"/>
        <v>#REF!</v>
      </c>
      <c r="I15" s="302" t="e">
        <f>+F15/F23*100</f>
        <v>#REF!</v>
      </c>
      <c r="J15" s="260"/>
    </row>
    <row r="16" spans="1:13" ht="17.399999999999999" customHeight="1">
      <c r="A16">
        <v>12</v>
      </c>
      <c r="B16" s="206" t="s">
        <v>27</v>
      </c>
      <c r="C16" s="309" t="e">
        <f>+#REF!+#REF!</f>
        <v>#REF!</v>
      </c>
      <c r="D16" s="318" t="e">
        <f>VLOOKUP(B16,#REF!,12,0)</f>
        <v>#REF!</v>
      </c>
      <c r="E16" s="310" t="e">
        <f t="shared" si="1"/>
        <v>#REF!</v>
      </c>
      <c r="F16" s="309" t="e">
        <f>+#REF!+#REF!</f>
        <v>#REF!</v>
      </c>
      <c r="G16" s="318" t="e">
        <f>VLOOKUP(B16,#REF!,14,0)</f>
        <v>#REF!</v>
      </c>
      <c r="H16" s="319" t="e">
        <f t="shared" si="2"/>
        <v>#REF!</v>
      </c>
      <c r="I16" s="306"/>
      <c r="J16" s="260"/>
    </row>
    <row r="17" spans="1:10" ht="17.399999999999999" customHeight="1">
      <c r="A17">
        <v>13</v>
      </c>
      <c r="B17" s="206" t="s">
        <v>21</v>
      </c>
      <c r="C17" s="309" t="e">
        <f>+#REF!+#REF!</f>
        <v>#REF!</v>
      </c>
      <c r="D17" s="318" t="e">
        <f>VLOOKUP(B17,#REF!,12,0)</f>
        <v>#REF!</v>
      </c>
      <c r="E17" s="310" t="e">
        <f t="shared" si="1"/>
        <v>#REF!</v>
      </c>
      <c r="F17" s="309" t="e">
        <f>+#REF!+#REF!</f>
        <v>#REF!</v>
      </c>
      <c r="G17" s="318" t="e">
        <f>VLOOKUP(B17,#REF!,14,0)</f>
        <v>#REF!</v>
      </c>
      <c r="H17" s="319" t="e">
        <f t="shared" si="2"/>
        <v>#REF!</v>
      </c>
      <c r="J17" s="260"/>
    </row>
    <row r="18" spans="1:10" ht="17.399999999999999" customHeight="1">
      <c r="A18">
        <v>14</v>
      </c>
      <c r="B18" s="206" t="s">
        <v>67</v>
      </c>
      <c r="C18" s="309" t="e">
        <f>+#REF!+#REF!</f>
        <v>#REF!</v>
      </c>
      <c r="D18" s="318" t="e">
        <f>VLOOKUP(B18,#REF!,12,0)</f>
        <v>#REF!</v>
      </c>
      <c r="E18" s="310" t="e">
        <f t="shared" si="1"/>
        <v>#REF!</v>
      </c>
      <c r="F18" s="309" t="e">
        <f>+#REF!+#REF!</f>
        <v>#REF!</v>
      </c>
      <c r="G18" s="318" t="e">
        <f>VLOOKUP(B18,#REF!,14,0)</f>
        <v>#REF!</v>
      </c>
      <c r="H18" s="319" t="e">
        <f t="shared" si="2"/>
        <v>#REF!</v>
      </c>
      <c r="J18" s="260"/>
    </row>
    <row r="19" spans="1:10" ht="17.399999999999999" customHeight="1">
      <c r="A19">
        <v>15</v>
      </c>
      <c r="B19" s="206" t="s">
        <v>24</v>
      </c>
      <c r="C19" s="309" t="e">
        <f>+#REF!+#REF!</f>
        <v>#REF!</v>
      </c>
      <c r="D19" s="318" t="e">
        <f>VLOOKUP(B19,#REF!,12,0)</f>
        <v>#REF!</v>
      </c>
      <c r="E19" s="310" t="e">
        <f t="shared" si="1"/>
        <v>#REF!</v>
      </c>
      <c r="F19" s="309" t="e">
        <f>+#REF!+#REF!</f>
        <v>#REF!</v>
      </c>
      <c r="G19" s="318" t="e">
        <f>VLOOKUP(B19,#REF!,14,0)</f>
        <v>#REF!</v>
      </c>
      <c r="H19" s="319" t="e">
        <f t="shared" si="2"/>
        <v>#REF!</v>
      </c>
      <c r="J19" s="259"/>
    </row>
    <row r="20" spans="1:10" s="14" customFormat="1" ht="17.399999999999999" customHeight="1">
      <c r="A20">
        <v>16</v>
      </c>
      <c r="B20" s="206" t="s">
        <v>9</v>
      </c>
      <c r="C20" s="309" t="e">
        <f>+#REF!+#REF!</f>
        <v>#REF!</v>
      </c>
      <c r="D20" s="318" t="e">
        <f>VLOOKUP(B20,#REF!,12,0)</f>
        <v>#REF!</v>
      </c>
      <c r="E20" s="310" t="e">
        <f t="shared" si="1"/>
        <v>#REF!</v>
      </c>
      <c r="F20" s="309" t="e">
        <f>+#REF!+#REF!</f>
        <v>#REF!</v>
      </c>
      <c r="G20" s="318" t="e">
        <f>VLOOKUP(B20,#REF!,14,0)</f>
        <v>#REF!</v>
      </c>
      <c r="H20" s="319" t="e">
        <f t="shared" si="2"/>
        <v>#REF!</v>
      </c>
      <c r="I20" s="265"/>
      <c r="J20" s="260"/>
    </row>
    <row r="21" spans="1:10" ht="17.399999999999999" customHeight="1">
      <c r="A21">
        <v>17</v>
      </c>
      <c r="B21" s="206" t="s">
        <v>20</v>
      </c>
      <c r="C21" s="309" t="e">
        <f>+#REF!+#REF!</f>
        <v>#REF!</v>
      </c>
      <c r="D21" s="318" t="e">
        <f>VLOOKUP(B21,#REF!,12,0)</f>
        <v>#REF!</v>
      </c>
      <c r="E21" s="310" t="e">
        <f t="shared" si="1"/>
        <v>#REF!</v>
      </c>
      <c r="F21" s="309" t="e">
        <f>+#REF!+#REF!</f>
        <v>#REF!</v>
      </c>
      <c r="G21" s="318" t="e">
        <f>VLOOKUP(B21,#REF!,14,0)</f>
        <v>#REF!</v>
      </c>
      <c r="H21" s="319" t="e">
        <f t="shared" si="2"/>
        <v>#REF!</v>
      </c>
      <c r="J21" s="259"/>
    </row>
    <row r="22" spans="1:10" ht="17.399999999999999" customHeight="1">
      <c r="A22">
        <v>18</v>
      </c>
      <c r="B22" s="206" t="s">
        <v>11</v>
      </c>
      <c r="C22" s="309" t="e">
        <f>+#REF!+#REF!</f>
        <v>#REF!</v>
      </c>
      <c r="D22" s="318" t="e">
        <f>VLOOKUP(B22,#REF!,12,0)</f>
        <v>#REF!</v>
      </c>
      <c r="E22" s="310" t="e">
        <f t="shared" si="1"/>
        <v>#REF!</v>
      </c>
      <c r="F22" s="309" t="e">
        <f>+#REF!+#REF!</f>
        <v>#REF!</v>
      </c>
      <c r="G22" s="318" t="e">
        <f>VLOOKUP(B22,#REF!,14,0)</f>
        <v>#REF!</v>
      </c>
      <c r="H22" s="319" t="e">
        <f t="shared" si="2"/>
        <v>#REF!</v>
      </c>
      <c r="I22" s="302" t="e">
        <f>+F22/F23*100</f>
        <v>#REF!</v>
      </c>
      <c r="J22" s="259"/>
    </row>
    <row r="23" spans="1:10" ht="17.399999999999999" customHeight="1">
      <c r="B23" s="206" t="s">
        <v>2</v>
      </c>
      <c r="C23" s="309" t="e">
        <f t="shared" ref="C23:H23" si="3">SUM(C5:C22)</f>
        <v>#REF!</v>
      </c>
      <c r="D23" s="309" t="e">
        <f t="shared" si="3"/>
        <v>#REF!</v>
      </c>
      <c r="E23" s="309" t="e">
        <f t="shared" si="3"/>
        <v>#REF!</v>
      </c>
      <c r="F23" s="309" t="e">
        <f t="shared" si="3"/>
        <v>#REF!</v>
      </c>
      <c r="G23" s="309" t="e">
        <f t="shared" si="3"/>
        <v>#REF!</v>
      </c>
      <c r="H23" s="309" t="e">
        <f t="shared" si="3"/>
        <v>#REF!</v>
      </c>
      <c r="J23" s="259"/>
    </row>
    <row r="24" spans="1:10">
      <c r="B24" s="4"/>
      <c r="C24" s="4"/>
      <c r="F24" s="5"/>
      <c r="G24" s="5"/>
      <c r="H24" s="5"/>
    </row>
    <row r="25" spans="1:10">
      <c r="F25" s="20"/>
      <c r="G25" s="20"/>
      <c r="H25" s="20"/>
    </row>
    <row r="26" spans="1:10">
      <c r="B26" s="199" t="s">
        <v>218</v>
      </c>
    </row>
    <row r="27" spans="1:10">
      <c r="B27" s="16" t="s">
        <v>223</v>
      </c>
    </row>
    <row r="28" spans="1:10">
      <c r="B28" s="51" t="s">
        <v>355</v>
      </c>
    </row>
    <row r="29" spans="1:10">
      <c r="B29" s="51" t="s">
        <v>193</v>
      </c>
      <c r="F29" s="20"/>
      <c r="G29" s="20"/>
      <c r="H29" s="20"/>
    </row>
    <row r="30" spans="1:10">
      <c r="B30" s="51" t="s">
        <v>219</v>
      </c>
    </row>
    <row r="31" spans="1:10">
      <c r="B31" s="2" t="s">
        <v>224</v>
      </c>
      <c r="F31" s="10"/>
      <c r="G31" s="10"/>
      <c r="H31" s="10"/>
    </row>
    <row r="32" spans="1:10">
      <c r="B32" s="2" t="s">
        <v>225</v>
      </c>
    </row>
    <row r="33" spans="6:6">
      <c r="F33" t="e">
        <f>+F11/F23*100</f>
        <v>#REF!</v>
      </c>
    </row>
    <row r="34" spans="6:6">
      <c r="F34" t="e">
        <f>+F20/F23*100</f>
        <v>#REF!</v>
      </c>
    </row>
  </sheetData>
  <customSheetViews>
    <customSheetView guid="{5E394B0B-7867-4722-9497-A93AB2A9A773}" showPageBreaks="1" state="hidden">
      <selection activeCell="C8" sqref="C8"/>
      <pageMargins left="0.31" right="0.2" top="0.65" bottom="0.75" header="0.3" footer="0.3"/>
      <pageSetup scale="92" orientation="landscape" r:id="rId1"/>
    </customSheetView>
    <customSheetView guid="{B1E1B596-A9A1-411D-A882-A48CB025B978}" state="hidden">
      <selection activeCell="C8" sqref="C8"/>
      <pageMargins left="0.31" right="0.2" top="0.65" bottom="0.75" header="0.3" footer="0.3"/>
      <pageSetup scale="92" orientation="landscape" r:id="rId2"/>
    </customSheetView>
    <customSheetView guid="{E82B35BE-4719-4C53-A9EF-1CC6F153A6F3}" state="hidden">
      <selection activeCell="C8" sqref="C8"/>
      <pageMargins left="0.31" right="0.2" top="0.65" bottom="0.75" header="0.3" footer="0.3"/>
      <pageSetup scale="92" orientation="landscape" r:id="rId3"/>
    </customSheetView>
    <customSheetView guid="{46F31544-8E6F-41C5-8628-1D6EE074AF15}" state="hidden">
      <selection activeCell="C8" sqref="C8"/>
      <pageMargins left="0.31" right="0.2" top="0.65" bottom="0.75" header="0.3" footer="0.3"/>
      <pageSetup scale="92" orientation="landscape" r:id="rId4"/>
    </customSheetView>
    <customSheetView guid="{B2E1A0C6-5BA1-4CF1-B412-16D81FCDF11F}" state="hidden">
      <selection activeCell="C8" sqref="C8"/>
      <pageMargins left="0.31" right="0.2" top="0.65" bottom="0.75" header="0.3" footer="0.3"/>
      <pageSetup scale="92" orientation="landscape" r:id="rId5"/>
    </customSheetView>
    <customSheetView guid="{967E0446-E234-427F-8E57-7FE287052E2E}" showPageBreaks="1" state="hidden">
      <selection activeCell="C8" sqref="C8"/>
      <pageMargins left="0.31" right="0.2" top="0.65" bottom="0.75" header="0.3" footer="0.3"/>
      <pageSetup scale="92" orientation="landscape" r:id="rId6"/>
    </customSheetView>
    <customSheetView guid="{2ACFE167-4169-43A6-9AB2-59D5A2DA2DB4}" showPageBreaks="1" state="hidden">
      <selection activeCell="C8" sqref="C8"/>
      <pageMargins left="0.31" right="0.2" top="0.65" bottom="0.75" header="0.3" footer="0.3"/>
      <pageSetup scale="92" orientation="landscape" r:id="rId7"/>
    </customSheetView>
  </customSheetViews>
  <mergeCells count="3">
    <mergeCell ref="B3:B4"/>
    <mergeCell ref="C3:E3"/>
    <mergeCell ref="F3:H3"/>
  </mergeCells>
  <hyperlinks>
    <hyperlink ref="B1" location="'List of tables'!A1" display="'List of tables'!A1"/>
  </hyperlinks>
  <pageMargins left="0.31" right="0.2" top="0.65" bottom="0.75" header="0.3" footer="0.3"/>
  <pageSetup scale="92" orientation="landscape" r:id="rId8"/>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FF0000"/>
  </sheetPr>
  <dimension ref="A1:AE149"/>
  <sheetViews>
    <sheetView workbookViewId="0">
      <pane xSplit="2" ySplit="5" topLeftCell="C21" activePane="bottomRight" state="frozen"/>
      <selection pane="topRight" activeCell="C1" sqref="C1"/>
      <selection pane="bottomLeft" activeCell="A6" sqref="A6"/>
      <selection pane="bottomRight" activeCell="F94" sqref="F94"/>
    </sheetView>
  </sheetViews>
  <sheetFormatPr defaultRowHeight="14.4"/>
  <cols>
    <col min="1" max="1" width="5.109375" customWidth="1"/>
    <col min="2" max="2" width="19" customWidth="1"/>
    <col min="3" max="4" width="13.109375" customWidth="1"/>
    <col min="5" max="5" width="16.109375" customWidth="1"/>
    <col min="6" max="7" width="13.109375" customWidth="1"/>
    <col min="8" max="8" width="15" customWidth="1"/>
    <col min="9" max="10" width="12.44140625" customWidth="1"/>
    <col min="11" max="11" width="15.33203125" customWidth="1"/>
    <col min="12" max="12" width="12" customWidth="1"/>
    <col min="13" max="13" width="11.88671875" customWidth="1"/>
    <col min="14" max="14" width="14.109375" customWidth="1"/>
    <col min="15" max="15" width="10.44140625" customWidth="1"/>
    <col min="16" max="16" width="12.109375" customWidth="1"/>
    <col min="17" max="17" width="15.109375" customWidth="1"/>
    <col min="18" max="19" width="13.109375" customWidth="1"/>
    <col min="20" max="20" width="14.88671875" customWidth="1"/>
  </cols>
  <sheetData>
    <row r="1" spans="1:31">
      <c r="B1" s="301" t="s">
        <v>350</v>
      </c>
    </row>
    <row r="2" spans="1:31">
      <c r="C2" s="220"/>
      <c r="D2" t="s">
        <v>210</v>
      </c>
    </row>
    <row r="3" spans="1:31" ht="15" customHeight="1">
      <c r="B3" s="72" t="s">
        <v>103</v>
      </c>
    </row>
    <row r="4" spans="1:31">
      <c r="B4" s="2643" t="s">
        <v>62</v>
      </c>
      <c r="C4" s="2731" t="s">
        <v>26</v>
      </c>
      <c r="D4" s="2731"/>
      <c r="E4" s="2731"/>
      <c r="F4" s="2717" t="s">
        <v>47</v>
      </c>
      <c r="G4" s="2717"/>
      <c r="H4" s="2717"/>
      <c r="I4" s="2721" t="s">
        <v>48</v>
      </c>
      <c r="J4" s="2721"/>
      <c r="K4" s="2721"/>
      <c r="L4" s="2700" t="s">
        <v>49</v>
      </c>
      <c r="M4" s="2700"/>
      <c r="N4" s="2700"/>
      <c r="O4" s="2721" t="s">
        <v>89</v>
      </c>
      <c r="P4" s="2721"/>
      <c r="Q4" s="2721"/>
      <c r="R4" s="2721" t="s">
        <v>90</v>
      </c>
      <c r="S4" s="2721"/>
      <c r="T4" s="2721"/>
    </row>
    <row r="5" spans="1:31">
      <c r="B5" s="2643"/>
      <c r="C5" s="78" t="s">
        <v>100</v>
      </c>
      <c r="D5" s="78" t="s">
        <v>101</v>
      </c>
      <c r="E5" s="78" t="s">
        <v>102</v>
      </c>
      <c r="F5" s="78" t="s">
        <v>100</v>
      </c>
      <c r="G5" s="78" t="s">
        <v>101</v>
      </c>
      <c r="H5" s="78" t="s">
        <v>102</v>
      </c>
      <c r="I5" s="78" t="s">
        <v>100</v>
      </c>
      <c r="J5" s="78" t="s">
        <v>101</v>
      </c>
      <c r="K5" s="78" t="s">
        <v>102</v>
      </c>
      <c r="L5" s="78" t="s">
        <v>100</v>
      </c>
      <c r="M5" s="78" t="s">
        <v>101</v>
      </c>
      <c r="N5" s="78" t="s">
        <v>102</v>
      </c>
      <c r="O5" s="78" t="s">
        <v>100</v>
      </c>
      <c r="P5" s="78" t="s">
        <v>101</v>
      </c>
      <c r="Q5" s="78" t="s">
        <v>102</v>
      </c>
      <c r="R5" s="78" t="s">
        <v>100</v>
      </c>
      <c r="S5" s="78" t="s">
        <v>101</v>
      </c>
      <c r="T5" s="78" t="s">
        <v>102</v>
      </c>
    </row>
    <row r="6" spans="1:31">
      <c r="A6" s="106">
        <v>1</v>
      </c>
      <c r="B6" s="60" t="s">
        <v>15</v>
      </c>
      <c r="C6" s="79">
        <f t="shared" ref="C6:C24" si="0">+F6+I6+L6+O6+R6</f>
        <v>0</v>
      </c>
      <c r="D6" s="79">
        <f t="shared" ref="D6:D24" si="1">+G6+J6+M6+P6+S6</f>
        <v>0</v>
      </c>
      <c r="E6" s="79">
        <f t="shared" ref="E6:E24" si="2">+H6+K6+N6+Q6+T6</f>
        <v>155261968.32100001</v>
      </c>
      <c r="F6" s="82"/>
      <c r="G6" s="82"/>
      <c r="H6" s="82">
        <v>67546227.827000007</v>
      </c>
      <c r="I6" s="76"/>
      <c r="J6" s="76"/>
      <c r="K6" s="76">
        <v>52915298.023999996</v>
      </c>
      <c r="L6" s="84"/>
      <c r="M6" s="84"/>
      <c r="N6" s="84">
        <v>21475227.905000001</v>
      </c>
      <c r="O6" s="76"/>
      <c r="P6" s="76"/>
      <c r="Q6" s="76">
        <v>129250</v>
      </c>
      <c r="R6" s="76"/>
      <c r="S6" s="76"/>
      <c r="T6" s="76">
        <v>13195964.564999999</v>
      </c>
    </row>
    <row r="7" spans="1:31" s="142" customFormat="1">
      <c r="A7" s="137">
        <v>2</v>
      </c>
      <c r="B7" s="138" t="s">
        <v>31</v>
      </c>
      <c r="C7" s="139">
        <f t="shared" si="0"/>
        <v>0</v>
      </c>
      <c r="D7" s="139">
        <f t="shared" si="1"/>
        <v>0</v>
      </c>
      <c r="E7" s="139">
        <f t="shared" si="2"/>
        <v>0</v>
      </c>
      <c r="F7" s="208"/>
      <c r="G7" s="208"/>
      <c r="H7" s="208"/>
      <c r="I7" s="141"/>
      <c r="J7" s="141"/>
      <c r="K7" s="141"/>
      <c r="L7" s="141"/>
      <c r="M7" s="141"/>
      <c r="N7" s="141"/>
      <c r="O7" s="141"/>
      <c r="P7" s="141"/>
      <c r="Q7" s="141"/>
      <c r="R7" s="141"/>
      <c r="S7" s="141"/>
      <c r="T7" s="141"/>
      <c r="X7" s="143"/>
      <c r="Y7" s="143"/>
      <c r="Z7" s="143"/>
      <c r="AA7" s="143"/>
      <c r="AB7" s="143"/>
      <c r="AC7" s="143"/>
      <c r="AD7" s="143"/>
      <c r="AE7" s="143"/>
    </row>
    <row r="8" spans="1:31" s="21" customFormat="1">
      <c r="A8" s="159">
        <v>3</v>
      </c>
      <c r="B8" s="60" t="s">
        <v>12</v>
      </c>
      <c r="C8" s="162">
        <f t="shared" si="0"/>
        <v>0</v>
      </c>
      <c r="D8" s="162">
        <f t="shared" si="1"/>
        <v>0</v>
      </c>
      <c r="E8" s="162">
        <f>+H8+K8+N8+Q8+T8</f>
        <v>552079649</v>
      </c>
      <c r="F8" s="127"/>
      <c r="G8" s="127"/>
      <c r="H8" s="127">
        <v>389596805</v>
      </c>
      <c r="I8" s="77"/>
      <c r="J8" s="77"/>
      <c r="K8" s="77">
        <v>50519497</v>
      </c>
      <c r="L8" s="77"/>
      <c r="M8" s="77"/>
      <c r="N8" s="77">
        <v>85505991</v>
      </c>
      <c r="O8" s="77"/>
      <c r="P8" s="77"/>
      <c r="Q8" s="77">
        <v>5601926</v>
      </c>
      <c r="R8" s="77"/>
      <c r="S8" s="77"/>
      <c r="T8" s="77">
        <v>20855430</v>
      </c>
      <c r="X8" s="74"/>
      <c r="Y8" s="74"/>
      <c r="Z8" s="74"/>
      <c r="AA8" s="74"/>
      <c r="AB8" s="74"/>
      <c r="AC8" s="74"/>
      <c r="AD8" s="74"/>
      <c r="AE8" s="74"/>
    </row>
    <row r="9" spans="1:31" s="11" customFormat="1">
      <c r="A9" s="106">
        <v>4</v>
      </c>
      <c r="B9" s="60" t="s">
        <v>18</v>
      </c>
      <c r="C9" s="79">
        <f t="shared" si="0"/>
        <v>0</v>
      </c>
      <c r="D9" s="79">
        <f t="shared" si="1"/>
        <v>0</v>
      </c>
      <c r="E9" s="79">
        <f t="shared" si="2"/>
        <v>137391718.84241453</v>
      </c>
      <c r="F9" s="82"/>
      <c r="G9" s="82"/>
      <c r="H9" s="82">
        <v>59048362.970342204</v>
      </c>
      <c r="I9" s="77"/>
      <c r="J9" s="77"/>
      <c r="K9" s="77">
        <v>27506033.951643102</v>
      </c>
      <c r="L9" s="85"/>
      <c r="M9" s="85"/>
      <c r="N9" s="85">
        <v>34213918.724090002</v>
      </c>
      <c r="O9" s="77"/>
      <c r="P9" s="77"/>
      <c r="Q9" s="77">
        <v>2088004.7247899999</v>
      </c>
      <c r="R9" s="77"/>
      <c r="S9" s="77"/>
      <c r="T9" s="77">
        <v>14535398.4715492</v>
      </c>
      <c r="X9" s="74"/>
      <c r="Y9" s="74"/>
      <c r="Z9" s="74"/>
      <c r="AA9" s="74"/>
      <c r="AB9" s="74"/>
      <c r="AC9" s="74"/>
      <c r="AD9" s="74"/>
      <c r="AE9" s="74"/>
    </row>
    <row r="10" spans="1:31" s="11" customFormat="1">
      <c r="A10" s="106">
        <v>5</v>
      </c>
      <c r="B10" s="59" t="s">
        <v>16</v>
      </c>
      <c r="C10" s="79">
        <f t="shared" si="0"/>
        <v>0</v>
      </c>
      <c r="D10" s="79">
        <f t="shared" si="1"/>
        <v>0</v>
      </c>
      <c r="E10" s="79">
        <f t="shared" si="2"/>
        <v>2227719241.5501599</v>
      </c>
      <c r="F10" s="82"/>
      <c r="G10" s="82"/>
      <c r="H10" s="82">
        <v>1015284359.35069</v>
      </c>
      <c r="I10" s="77"/>
      <c r="J10" s="77"/>
      <c r="K10" s="77">
        <v>453302964.21616</v>
      </c>
      <c r="L10" s="85"/>
      <c r="M10" s="85"/>
      <c r="N10" s="85">
        <v>28517949.83278</v>
      </c>
      <c r="O10" s="77"/>
      <c r="P10" s="77"/>
      <c r="Q10" s="77">
        <v>4687242.3669999996</v>
      </c>
      <c r="R10" s="77"/>
      <c r="S10" s="77"/>
      <c r="T10" s="77">
        <v>725926725.78353</v>
      </c>
      <c r="X10" s="74"/>
      <c r="Y10" s="74"/>
      <c r="Z10" s="74"/>
      <c r="AA10" s="74"/>
      <c r="AB10" s="74"/>
      <c r="AC10" s="74"/>
      <c r="AD10" s="74"/>
      <c r="AE10" s="74"/>
    </row>
    <row r="11" spans="1:31" s="11" customFormat="1">
      <c r="A11" s="106">
        <v>6</v>
      </c>
      <c r="B11" s="59" t="s">
        <v>25</v>
      </c>
      <c r="C11" s="79">
        <f t="shared" si="0"/>
        <v>0</v>
      </c>
      <c r="D11" s="79">
        <f t="shared" si="1"/>
        <v>0</v>
      </c>
      <c r="E11" s="79">
        <f t="shared" si="2"/>
        <v>183272414.91034004</v>
      </c>
      <c r="F11" s="82"/>
      <c r="G11" s="82"/>
      <c r="H11" s="82">
        <v>96330854.203310013</v>
      </c>
      <c r="I11" s="77"/>
      <c r="J11" s="77"/>
      <c r="K11" s="77">
        <v>10940822.359610001</v>
      </c>
      <c r="L11" s="85"/>
      <c r="M11" s="85"/>
      <c r="N11" s="85">
        <v>65589728.259999998</v>
      </c>
      <c r="O11" s="77"/>
      <c r="P11" s="77"/>
      <c r="Q11" s="77">
        <v>702890.93200000003</v>
      </c>
      <c r="R11" s="77"/>
      <c r="S11" s="77"/>
      <c r="T11" s="77">
        <v>9708119.1554200016</v>
      </c>
      <c r="X11" s="74"/>
      <c r="Y11" s="74"/>
      <c r="Z11" s="74"/>
      <c r="AA11" s="74"/>
      <c r="AB11" s="74"/>
      <c r="AC11" s="74"/>
      <c r="AD11" s="74"/>
      <c r="AE11" s="74"/>
    </row>
    <row r="12" spans="1:31" s="11" customFormat="1">
      <c r="A12" s="106">
        <v>7</v>
      </c>
      <c r="B12" s="60" t="s">
        <v>10</v>
      </c>
      <c r="C12" s="79">
        <f t="shared" si="0"/>
        <v>0</v>
      </c>
      <c r="D12" s="79">
        <f t="shared" si="1"/>
        <v>0</v>
      </c>
      <c r="E12" s="79">
        <f t="shared" si="2"/>
        <v>1556420375.9319999</v>
      </c>
      <c r="F12" s="82"/>
      <c r="G12" s="82"/>
      <c r="H12" s="82">
        <v>669827113.49100006</v>
      </c>
      <c r="I12" s="77"/>
      <c r="J12" s="77"/>
      <c r="K12" s="77">
        <v>284098602.40200001</v>
      </c>
      <c r="L12" s="85"/>
      <c r="M12" s="85"/>
      <c r="N12" s="85">
        <v>306293049.83700001</v>
      </c>
      <c r="O12" s="77"/>
      <c r="P12" s="77"/>
      <c r="Q12" s="77">
        <v>28509122.234999999</v>
      </c>
      <c r="R12" s="77"/>
      <c r="S12" s="77"/>
      <c r="T12" s="77">
        <v>267692487.96700001</v>
      </c>
      <c r="X12" s="74"/>
      <c r="Y12" s="74"/>
      <c r="Z12" s="74"/>
      <c r="AA12" s="74"/>
      <c r="AB12" s="74"/>
      <c r="AC12" s="74"/>
      <c r="AD12" s="74"/>
      <c r="AE12" s="74"/>
    </row>
    <row r="13" spans="1:31" s="11" customFormat="1">
      <c r="A13" s="106">
        <v>8</v>
      </c>
      <c r="B13" s="60" t="s">
        <v>14</v>
      </c>
      <c r="C13" s="79">
        <f t="shared" si="0"/>
        <v>0</v>
      </c>
      <c r="D13" s="79">
        <f t="shared" si="1"/>
        <v>0</v>
      </c>
      <c r="E13" s="79">
        <f t="shared" si="2"/>
        <v>144952582.10084295</v>
      </c>
      <c r="F13" s="82"/>
      <c r="G13" s="82"/>
      <c r="H13" s="82">
        <v>40282621.582842968</v>
      </c>
      <c r="I13" s="77"/>
      <c r="J13" s="77"/>
      <c r="K13" s="77">
        <v>4496494.0429999996</v>
      </c>
      <c r="L13" s="85"/>
      <c r="M13" s="85"/>
      <c r="N13" s="85">
        <v>1347331.5220000001</v>
      </c>
      <c r="O13" s="77"/>
      <c r="P13" s="77"/>
      <c r="Q13" s="77">
        <v>4473427.3229999999</v>
      </c>
      <c r="R13" s="77"/>
      <c r="S13" s="77"/>
      <c r="T13" s="77">
        <v>94352707.629999995</v>
      </c>
      <c r="X13" s="74"/>
      <c r="Y13" s="74"/>
      <c r="Z13" s="74"/>
      <c r="AA13" s="74"/>
      <c r="AB13" s="74"/>
      <c r="AC13" s="74"/>
      <c r="AD13" s="74"/>
      <c r="AE13" s="74"/>
    </row>
    <row r="14" spans="1:31" s="11" customFormat="1">
      <c r="A14" s="106">
        <v>9</v>
      </c>
      <c r="B14" s="59" t="s">
        <v>22</v>
      </c>
      <c r="C14" s="79">
        <f t="shared" si="0"/>
        <v>0</v>
      </c>
      <c r="D14" s="79">
        <f t="shared" si="1"/>
        <v>0</v>
      </c>
      <c r="E14" s="79">
        <f t="shared" si="2"/>
        <v>0</v>
      </c>
      <c r="F14" s="82"/>
      <c r="G14" s="82"/>
      <c r="H14" s="82"/>
      <c r="I14" s="77"/>
      <c r="J14" s="77"/>
      <c r="K14" s="77"/>
      <c r="L14" s="85"/>
      <c r="M14" s="85"/>
      <c r="N14" s="85"/>
      <c r="O14" s="77"/>
      <c r="P14" s="77"/>
      <c r="Q14" s="77"/>
      <c r="R14" s="77"/>
      <c r="S14" s="77"/>
      <c r="T14" s="77"/>
      <c r="X14" s="74"/>
      <c r="Y14" s="74"/>
      <c r="Z14" s="74"/>
      <c r="AA14" s="74"/>
      <c r="AB14" s="74"/>
      <c r="AC14" s="74"/>
      <c r="AD14" s="74"/>
      <c r="AE14" s="74"/>
    </row>
    <row r="15" spans="1:31" s="21" customFormat="1">
      <c r="A15" s="159">
        <v>10</v>
      </c>
      <c r="B15" s="206" t="s">
        <v>17</v>
      </c>
      <c r="C15" s="162">
        <f t="shared" si="0"/>
        <v>0</v>
      </c>
      <c r="D15" s="162">
        <f t="shared" si="1"/>
        <v>0</v>
      </c>
      <c r="E15" s="162">
        <f t="shared" si="2"/>
        <v>339370407.18681997</v>
      </c>
      <c r="F15" s="127"/>
      <c r="G15" s="127"/>
      <c r="H15" s="127">
        <v>178734010.85914999</v>
      </c>
      <c r="I15" s="77"/>
      <c r="J15" s="77"/>
      <c r="K15" s="77">
        <v>23423647.76709</v>
      </c>
      <c r="L15" s="77"/>
      <c r="M15" s="77"/>
      <c r="N15" s="77">
        <v>78880597.380999997</v>
      </c>
      <c r="O15" s="77"/>
      <c r="P15" s="77"/>
      <c r="Q15" s="77">
        <v>12450424.24327</v>
      </c>
      <c r="R15" s="77"/>
      <c r="S15" s="77"/>
      <c r="T15" s="77">
        <v>45881726.936310001</v>
      </c>
      <c r="X15" s="74"/>
      <c r="Y15" s="74"/>
      <c r="Z15" s="74"/>
      <c r="AA15" s="74"/>
      <c r="AB15" s="74"/>
      <c r="AC15" s="74"/>
      <c r="AD15" s="74"/>
      <c r="AE15" s="74"/>
    </row>
    <row r="16" spans="1:31" s="21" customFormat="1">
      <c r="A16" s="159">
        <v>11</v>
      </c>
      <c r="B16" s="60" t="s">
        <v>13</v>
      </c>
      <c r="C16" s="162">
        <f t="shared" si="0"/>
        <v>0</v>
      </c>
      <c r="D16" s="162">
        <f t="shared" si="1"/>
        <v>0</v>
      </c>
      <c r="E16" s="162">
        <f t="shared" si="2"/>
        <v>475478193</v>
      </c>
      <c r="F16" s="127"/>
      <c r="G16" s="127"/>
      <c r="H16" s="127">
        <v>126014848</v>
      </c>
      <c r="I16" s="77"/>
      <c r="J16" s="77"/>
      <c r="K16" s="77">
        <v>152873804</v>
      </c>
      <c r="L16" s="77"/>
      <c r="M16" s="77"/>
      <c r="N16" s="77">
        <v>96343031</v>
      </c>
      <c r="O16" s="77"/>
      <c r="P16" s="77"/>
      <c r="Q16" s="77"/>
      <c r="R16" s="77"/>
      <c r="S16" s="77"/>
      <c r="T16" s="77">
        <v>100246510</v>
      </c>
      <c r="X16" s="74"/>
      <c r="Y16" s="74"/>
      <c r="Z16" s="74"/>
      <c r="AA16" s="74"/>
      <c r="AB16" s="74"/>
      <c r="AC16" s="74"/>
      <c r="AD16" s="74"/>
      <c r="AE16" s="74"/>
    </row>
    <row r="17" spans="1:31" s="11" customFormat="1">
      <c r="A17" s="106">
        <v>12</v>
      </c>
      <c r="B17" s="60" t="s">
        <v>27</v>
      </c>
      <c r="C17" s="79">
        <f t="shared" si="0"/>
        <v>0</v>
      </c>
      <c r="D17" s="79">
        <f t="shared" si="1"/>
        <v>0</v>
      </c>
      <c r="E17" s="79">
        <f t="shared" si="2"/>
        <v>21202688</v>
      </c>
      <c r="F17" s="82"/>
      <c r="G17" s="82"/>
      <c r="H17" s="82"/>
      <c r="I17" s="77"/>
      <c r="J17" s="77"/>
      <c r="K17" s="77"/>
      <c r="L17" s="85"/>
      <c r="M17" s="85"/>
      <c r="N17" s="85">
        <v>21202688</v>
      </c>
      <c r="O17" s="77"/>
      <c r="P17" s="77"/>
      <c r="Q17" s="77"/>
      <c r="R17" s="77"/>
      <c r="S17" s="77"/>
      <c r="T17" s="77"/>
      <c r="X17" s="74"/>
      <c r="Y17" s="74"/>
      <c r="Z17" s="74"/>
      <c r="AA17" s="74"/>
      <c r="AB17" s="74"/>
      <c r="AC17" s="74"/>
      <c r="AD17" s="74"/>
      <c r="AE17" s="74"/>
    </row>
    <row r="18" spans="1:31" s="11" customFormat="1">
      <c r="A18" s="106">
        <v>13</v>
      </c>
      <c r="B18" s="60" t="s">
        <v>21</v>
      </c>
      <c r="C18" s="79">
        <f t="shared" si="0"/>
        <v>0</v>
      </c>
      <c r="D18" s="79">
        <f t="shared" si="1"/>
        <v>0</v>
      </c>
      <c r="E18" s="79">
        <f t="shared" si="2"/>
        <v>81108015.246160015</v>
      </c>
      <c r="F18" s="82"/>
      <c r="G18" s="82"/>
      <c r="H18" s="82">
        <v>53160633.693790019</v>
      </c>
      <c r="I18" s="77"/>
      <c r="J18" s="77"/>
      <c r="K18" s="77">
        <v>7987897.7790599996</v>
      </c>
      <c r="L18" s="85"/>
      <c r="M18" s="85"/>
      <c r="N18" s="85">
        <v>7399427.5278000031</v>
      </c>
      <c r="O18" s="77"/>
      <c r="P18" s="77"/>
      <c r="Q18" s="77">
        <v>0</v>
      </c>
      <c r="R18" s="77"/>
      <c r="S18" s="77"/>
      <c r="T18" s="77">
        <v>12560056.245510001</v>
      </c>
      <c r="X18" s="74"/>
      <c r="Y18" s="74"/>
      <c r="Z18" s="74"/>
      <c r="AA18" s="74"/>
      <c r="AB18" s="74"/>
      <c r="AC18" s="74"/>
      <c r="AD18" s="74"/>
      <c r="AE18" s="74"/>
    </row>
    <row r="19" spans="1:31" s="11" customFormat="1">
      <c r="A19" s="106">
        <v>14</v>
      </c>
      <c r="B19" s="59" t="s">
        <v>24</v>
      </c>
      <c r="C19" s="79">
        <f t="shared" si="0"/>
        <v>0</v>
      </c>
      <c r="D19" s="79">
        <f t="shared" si="1"/>
        <v>0</v>
      </c>
      <c r="E19" s="79">
        <f t="shared" si="2"/>
        <v>457936514.47641003</v>
      </c>
      <c r="F19" s="82"/>
      <c r="G19" s="82"/>
      <c r="H19" s="82">
        <v>313009955.08511001</v>
      </c>
      <c r="I19" s="77"/>
      <c r="J19" s="77"/>
      <c r="K19" s="77">
        <v>8408682.0022</v>
      </c>
      <c r="L19" s="85"/>
      <c r="M19" s="85"/>
      <c r="N19" s="85">
        <v>98324566.121880025</v>
      </c>
      <c r="O19" s="77"/>
      <c r="P19" s="77"/>
      <c r="Q19" s="77">
        <v>0</v>
      </c>
      <c r="R19" s="77"/>
      <c r="S19" s="77"/>
      <c r="T19" s="77">
        <v>38193311.267219998</v>
      </c>
      <c r="X19" s="74"/>
      <c r="Y19" s="74"/>
      <c r="Z19" s="74"/>
      <c r="AA19" s="74"/>
      <c r="AB19" s="74"/>
      <c r="AC19" s="74"/>
      <c r="AD19" s="74"/>
      <c r="AE19" s="74"/>
    </row>
    <row r="20" spans="1:31" s="11" customFormat="1">
      <c r="A20" s="106">
        <v>15</v>
      </c>
      <c r="B20" s="60" t="s">
        <v>9</v>
      </c>
      <c r="C20" s="79">
        <f t="shared" si="0"/>
        <v>0</v>
      </c>
      <c r="D20" s="79">
        <f t="shared" si="1"/>
        <v>0</v>
      </c>
      <c r="E20" s="79">
        <f>+H20+K20+N20+Q20+T20</f>
        <v>1973142079.9419999</v>
      </c>
      <c r="F20" s="82"/>
      <c r="G20" s="82"/>
      <c r="H20" s="82">
        <v>888946393.09500003</v>
      </c>
      <c r="I20" s="77"/>
      <c r="J20" s="77"/>
      <c r="K20" s="77">
        <v>651401835.40199995</v>
      </c>
      <c r="L20" s="85"/>
      <c r="M20" s="85"/>
      <c r="N20" s="85">
        <v>231172179.491</v>
      </c>
      <c r="O20" s="77"/>
      <c r="P20" s="77"/>
      <c r="Q20" s="77">
        <v>12497209.918</v>
      </c>
      <c r="R20" s="77"/>
      <c r="S20" s="77"/>
      <c r="T20" s="77">
        <v>189124462.03600001</v>
      </c>
      <c r="X20" s="74"/>
      <c r="Y20" s="74"/>
      <c r="Z20" s="74"/>
      <c r="AA20" s="74"/>
      <c r="AB20" s="74"/>
      <c r="AC20" s="74"/>
      <c r="AD20" s="74"/>
      <c r="AE20" s="74"/>
    </row>
    <row r="21" spans="1:31" s="11" customFormat="1">
      <c r="A21" s="106">
        <v>16</v>
      </c>
      <c r="B21" s="60" t="s">
        <v>20</v>
      </c>
      <c r="C21" s="79">
        <f t="shared" si="0"/>
        <v>0</v>
      </c>
      <c r="D21" s="79">
        <f t="shared" si="1"/>
        <v>0</v>
      </c>
      <c r="E21" s="79">
        <f t="shared" si="2"/>
        <v>22885389.416000001</v>
      </c>
      <c r="F21" s="82"/>
      <c r="G21" s="82"/>
      <c r="H21" s="82">
        <v>6651215.2019999996</v>
      </c>
      <c r="I21" s="77"/>
      <c r="J21" s="77"/>
      <c r="K21" s="77">
        <v>0</v>
      </c>
      <c r="L21" s="85"/>
      <c r="M21" s="85"/>
      <c r="N21" s="85">
        <v>5145755.9950000001</v>
      </c>
      <c r="O21" s="77"/>
      <c r="P21" s="77"/>
      <c r="Q21" s="77">
        <v>127682.285</v>
      </c>
      <c r="R21" s="77"/>
      <c r="S21" s="77"/>
      <c r="T21" s="77">
        <v>10960735.934</v>
      </c>
      <c r="X21" s="74"/>
      <c r="Y21" s="74"/>
      <c r="Z21" s="74"/>
      <c r="AA21" s="74"/>
      <c r="AB21" s="74"/>
      <c r="AC21" s="74"/>
      <c r="AD21" s="74"/>
      <c r="AE21" s="74"/>
    </row>
    <row r="22" spans="1:31" s="11" customFormat="1">
      <c r="A22" s="106">
        <v>17</v>
      </c>
      <c r="B22" s="60" t="s">
        <v>11</v>
      </c>
      <c r="C22" s="79">
        <f t="shared" si="0"/>
        <v>0</v>
      </c>
      <c r="D22" s="79">
        <f t="shared" si="1"/>
        <v>0</v>
      </c>
      <c r="E22" s="79">
        <f>+H22+K22+N22+Q22+T22</f>
        <v>1243510811</v>
      </c>
      <c r="F22" s="82"/>
      <c r="G22" s="82"/>
      <c r="H22" s="82">
        <v>453551700</v>
      </c>
      <c r="I22" s="77"/>
      <c r="J22" s="77"/>
      <c r="K22" s="77">
        <v>391098221</v>
      </c>
      <c r="L22" s="85"/>
      <c r="M22" s="85"/>
      <c r="N22" s="85">
        <v>127218179</v>
      </c>
      <c r="O22" s="77"/>
      <c r="P22" s="77"/>
      <c r="Q22" s="77">
        <v>24000932</v>
      </c>
      <c r="R22" s="77"/>
      <c r="S22" s="77"/>
      <c r="T22" s="77">
        <v>247641779</v>
      </c>
      <c r="X22" s="74"/>
      <c r="Y22" s="74"/>
      <c r="Z22" s="74"/>
      <c r="AA22" s="74"/>
      <c r="AB22" s="74"/>
      <c r="AC22" s="74"/>
      <c r="AD22" s="74"/>
      <c r="AE22" s="74"/>
    </row>
    <row r="23" spans="1:31" s="11" customFormat="1">
      <c r="A23" s="106">
        <v>18</v>
      </c>
      <c r="B23" s="59" t="s">
        <v>67</v>
      </c>
      <c r="C23" s="79">
        <f t="shared" si="0"/>
        <v>0</v>
      </c>
      <c r="D23" s="79">
        <f t="shared" si="1"/>
        <v>0</v>
      </c>
      <c r="E23" s="79">
        <f t="shared" si="2"/>
        <v>286366</v>
      </c>
      <c r="F23" s="82"/>
      <c r="G23" s="82"/>
      <c r="H23" s="82">
        <v>104990</v>
      </c>
      <c r="I23" s="77"/>
      <c r="J23" s="77"/>
      <c r="K23" s="77">
        <v>94312</v>
      </c>
      <c r="L23" s="85"/>
      <c r="M23" s="85"/>
      <c r="N23" s="85">
        <v>86564</v>
      </c>
      <c r="O23" s="77"/>
      <c r="P23" s="77"/>
      <c r="Q23" s="77">
        <v>0</v>
      </c>
      <c r="R23" s="77"/>
      <c r="S23" s="77"/>
      <c r="T23" s="77">
        <v>500</v>
      </c>
      <c r="X23" s="74"/>
      <c r="Y23" s="74"/>
      <c r="Z23" s="74"/>
      <c r="AA23" s="74"/>
      <c r="AB23" s="74"/>
      <c r="AC23" s="74"/>
      <c r="AD23" s="74"/>
      <c r="AE23" s="74"/>
    </row>
    <row r="24" spans="1:31" s="11" customFormat="1">
      <c r="A24" s="106">
        <v>19</v>
      </c>
      <c r="B24" s="59" t="s">
        <v>69</v>
      </c>
      <c r="C24" s="79">
        <f t="shared" si="0"/>
        <v>0</v>
      </c>
      <c r="D24" s="79">
        <f t="shared" si="1"/>
        <v>0</v>
      </c>
      <c r="E24" s="79">
        <f t="shared" si="2"/>
        <v>0</v>
      </c>
      <c r="F24" s="82"/>
      <c r="G24" s="82"/>
      <c r="H24" s="82"/>
      <c r="I24" s="77"/>
      <c r="J24" s="77"/>
      <c r="K24" s="77"/>
      <c r="L24" s="85"/>
      <c r="M24" s="85"/>
      <c r="N24" s="85"/>
      <c r="O24" s="77"/>
      <c r="P24" s="77"/>
      <c r="Q24" s="77"/>
      <c r="R24" s="77"/>
      <c r="S24" s="77"/>
      <c r="T24" s="77"/>
      <c r="X24" s="74"/>
      <c r="Y24" s="74"/>
      <c r="Z24" s="74"/>
      <c r="AA24" s="74"/>
      <c r="AB24" s="74"/>
      <c r="AC24" s="74"/>
      <c r="AD24" s="74"/>
      <c r="AE24" s="74"/>
    </row>
    <row r="25" spans="1:31">
      <c r="B25" s="71" t="s">
        <v>26</v>
      </c>
      <c r="C25" s="80">
        <f t="shared" ref="C25:T25" si="3">SUM(C6:C24)</f>
        <v>0</v>
      </c>
      <c r="D25" s="80">
        <f t="shared" si="3"/>
        <v>0</v>
      </c>
      <c r="E25" s="80">
        <f>SUM(E6:E24)</f>
        <v>9572018414.9241467</v>
      </c>
      <c r="F25" s="82">
        <f t="shared" si="3"/>
        <v>0</v>
      </c>
      <c r="G25" s="82">
        <f t="shared" si="3"/>
        <v>0</v>
      </c>
      <c r="H25" s="82">
        <f>SUM(H6:H24)</f>
        <v>4358090090.3602352</v>
      </c>
      <c r="I25" s="75">
        <f t="shared" si="3"/>
        <v>0</v>
      </c>
      <c r="J25" s="75">
        <f t="shared" si="3"/>
        <v>0</v>
      </c>
      <c r="K25" s="75">
        <f>SUM(K6:K24)</f>
        <v>2119068111.9467628</v>
      </c>
      <c r="L25" s="86">
        <f t="shared" si="3"/>
        <v>0</v>
      </c>
      <c r="M25" s="86">
        <f t="shared" si="3"/>
        <v>0</v>
      </c>
      <c r="N25" s="86">
        <f t="shared" si="3"/>
        <v>1208716185.5975499</v>
      </c>
      <c r="O25" s="75">
        <f t="shared" si="3"/>
        <v>0</v>
      </c>
      <c r="P25" s="75">
        <f t="shared" si="3"/>
        <v>0</v>
      </c>
      <c r="Q25" s="75">
        <f t="shared" si="3"/>
        <v>95268112.028060004</v>
      </c>
      <c r="R25" s="75">
        <f t="shared" si="3"/>
        <v>0</v>
      </c>
      <c r="S25" s="75">
        <f t="shared" si="3"/>
        <v>0</v>
      </c>
      <c r="T25" s="75">
        <f t="shared" si="3"/>
        <v>1790875914.9915395</v>
      </c>
    </row>
    <row r="26" spans="1:31">
      <c r="B26" s="87"/>
      <c r="C26" s="88"/>
      <c r="D26" s="88"/>
      <c r="E26" s="88"/>
      <c r="F26" s="89"/>
      <c r="G26" s="89"/>
      <c r="H26" s="89"/>
      <c r="I26" s="90"/>
      <c r="J26" s="90"/>
      <c r="K26" s="90"/>
      <c r="L26" s="91"/>
      <c r="M26" s="91"/>
      <c r="N26" s="91"/>
      <c r="O26" s="90"/>
      <c r="P26" s="90"/>
      <c r="Q26" s="90"/>
      <c r="R26" s="90"/>
      <c r="S26" s="90"/>
      <c r="T26" s="90"/>
    </row>
    <row r="27" spans="1:31" s="14" customFormat="1">
      <c r="B27" s="70"/>
    </row>
    <row r="29" spans="1:31">
      <c r="B29" s="72" t="s">
        <v>104</v>
      </c>
    </row>
    <row r="30" spans="1:31">
      <c r="B30" s="2643" t="s">
        <v>62</v>
      </c>
      <c r="C30" s="2731" t="s">
        <v>26</v>
      </c>
      <c r="D30" s="2731"/>
      <c r="E30" s="2731"/>
      <c r="F30" s="2717" t="s">
        <v>47</v>
      </c>
      <c r="G30" s="2717"/>
      <c r="H30" s="2717"/>
      <c r="I30" s="2721" t="s">
        <v>48</v>
      </c>
      <c r="J30" s="2721"/>
      <c r="K30" s="2721"/>
      <c r="L30" s="2700" t="s">
        <v>49</v>
      </c>
      <c r="M30" s="2700"/>
      <c r="N30" s="2700"/>
      <c r="O30" s="2721" t="s">
        <v>89</v>
      </c>
      <c r="P30" s="2721"/>
      <c r="Q30" s="2721"/>
      <c r="R30" s="2721" t="s">
        <v>90</v>
      </c>
      <c r="S30" s="2721"/>
      <c r="T30" s="2721"/>
    </row>
    <row r="31" spans="1:31">
      <c r="B31" s="2643"/>
      <c r="C31" s="78" t="s">
        <v>100</v>
      </c>
      <c r="D31" s="78" t="s">
        <v>101</v>
      </c>
      <c r="E31" s="78" t="s">
        <v>102</v>
      </c>
      <c r="F31" s="78" t="s">
        <v>100</v>
      </c>
      <c r="G31" s="78" t="s">
        <v>101</v>
      </c>
      <c r="H31" s="78" t="s">
        <v>102</v>
      </c>
      <c r="I31" s="78" t="s">
        <v>100</v>
      </c>
      <c r="J31" s="78" t="s">
        <v>101</v>
      </c>
      <c r="K31" s="78" t="s">
        <v>102</v>
      </c>
      <c r="L31" s="78" t="s">
        <v>100</v>
      </c>
      <c r="M31" s="78" t="s">
        <v>101</v>
      </c>
      <c r="N31" s="78" t="s">
        <v>102</v>
      </c>
      <c r="O31" s="78" t="s">
        <v>100</v>
      </c>
      <c r="P31" s="78" t="s">
        <v>101</v>
      </c>
      <c r="Q31" s="78" t="s">
        <v>102</v>
      </c>
      <c r="R31" s="78" t="s">
        <v>100</v>
      </c>
      <c r="S31" s="78" t="s">
        <v>101</v>
      </c>
      <c r="T31" s="78" t="s">
        <v>102</v>
      </c>
    </row>
    <row r="32" spans="1:31">
      <c r="A32" s="106">
        <v>1</v>
      </c>
      <c r="B32" s="60" t="s">
        <v>15</v>
      </c>
      <c r="C32" s="79">
        <f t="shared" ref="C32:C50" si="4">+F32+I32+L32+O32+R32</f>
        <v>0</v>
      </c>
      <c r="D32" s="79">
        <f t="shared" ref="D32:D50" si="5">+G32+J32+M32+P32+S32</f>
        <v>0</v>
      </c>
      <c r="E32" s="79">
        <f t="shared" ref="E32:E50" si="6">+H32+K32+N32+Q32+T32</f>
        <v>107992666.213</v>
      </c>
      <c r="F32" s="82"/>
      <c r="G32" s="82"/>
      <c r="H32" s="82">
        <v>56385241.715000004</v>
      </c>
      <c r="I32" s="76"/>
      <c r="J32" s="76"/>
      <c r="K32" s="76">
        <v>29660756.607000001</v>
      </c>
      <c r="L32" s="84"/>
      <c r="M32" s="84"/>
      <c r="N32" s="84">
        <v>12917862.846000001</v>
      </c>
      <c r="O32" s="76"/>
      <c r="P32" s="76"/>
      <c r="Q32" s="76">
        <v>107250</v>
      </c>
      <c r="R32" s="76"/>
      <c r="S32" s="76"/>
      <c r="T32" s="76">
        <v>8921555.0449999999</v>
      </c>
    </row>
    <row r="33" spans="1:20">
      <c r="A33" s="106">
        <v>2</v>
      </c>
      <c r="B33" s="59" t="s">
        <v>31</v>
      </c>
      <c r="C33" s="79">
        <f t="shared" si="4"/>
        <v>0</v>
      </c>
      <c r="D33" s="79">
        <f t="shared" si="5"/>
        <v>0</v>
      </c>
      <c r="E33" s="79">
        <f t="shared" si="6"/>
        <v>0</v>
      </c>
      <c r="F33" s="82"/>
      <c r="G33" s="82"/>
      <c r="H33" s="82"/>
      <c r="I33" s="77"/>
      <c r="J33" s="77"/>
      <c r="K33" s="77"/>
      <c r="L33" s="85"/>
      <c r="M33" s="85"/>
      <c r="N33" s="85"/>
      <c r="O33" s="77"/>
      <c r="P33" s="77"/>
      <c r="Q33" s="77"/>
      <c r="R33" s="77"/>
      <c r="S33" s="77"/>
      <c r="T33" s="77"/>
    </row>
    <row r="34" spans="1:20">
      <c r="A34" s="106">
        <v>3</v>
      </c>
      <c r="B34" s="60" t="s">
        <v>12</v>
      </c>
      <c r="C34" s="79">
        <f t="shared" si="4"/>
        <v>0</v>
      </c>
      <c r="D34" s="79">
        <f t="shared" si="5"/>
        <v>0</v>
      </c>
      <c r="E34" s="79">
        <f t="shared" si="6"/>
        <v>677355005</v>
      </c>
      <c r="F34" s="82"/>
      <c r="G34" s="82"/>
      <c r="H34" s="82">
        <v>505847774</v>
      </c>
      <c r="I34" s="77"/>
      <c r="J34" s="77"/>
      <c r="K34" s="77">
        <v>50721038</v>
      </c>
      <c r="L34" s="85"/>
      <c r="M34" s="85"/>
      <c r="N34" s="85">
        <v>85960076</v>
      </c>
      <c r="O34" s="77"/>
      <c r="P34" s="77"/>
      <c r="Q34" s="77">
        <v>10526587</v>
      </c>
      <c r="R34" s="77"/>
      <c r="S34" s="77"/>
      <c r="T34" s="77">
        <v>24299530</v>
      </c>
    </row>
    <row r="35" spans="1:20">
      <c r="A35" s="106">
        <v>4</v>
      </c>
      <c r="B35" s="60" t="s">
        <v>18</v>
      </c>
      <c r="C35" s="79">
        <f t="shared" si="4"/>
        <v>0</v>
      </c>
      <c r="D35" s="79">
        <f t="shared" si="5"/>
        <v>0</v>
      </c>
      <c r="E35" s="79">
        <f t="shared" si="6"/>
        <v>151799393.82313439</v>
      </c>
      <c r="F35" s="82"/>
      <c r="G35" s="82"/>
      <c r="H35" s="82">
        <v>66333288.442106001</v>
      </c>
      <c r="I35" s="77"/>
      <c r="J35" s="77"/>
      <c r="K35" s="77">
        <v>42730549.450799301</v>
      </c>
      <c r="L35" s="85"/>
      <c r="M35" s="85"/>
      <c r="N35" s="85">
        <v>23269974.600769199</v>
      </c>
      <c r="O35" s="77"/>
      <c r="P35" s="77"/>
      <c r="Q35" s="77">
        <v>1284868.75085</v>
      </c>
      <c r="R35" s="77"/>
      <c r="S35" s="77"/>
      <c r="T35" s="77">
        <v>18180712.578609899</v>
      </c>
    </row>
    <row r="36" spans="1:20">
      <c r="A36" s="106">
        <v>5</v>
      </c>
      <c r="B36" s="59" t="s">
        <v>16</v>
      </c>
      <c r="C36" s="79">
        <f t="shared" si="4"/>
        <v>0</v>
      </c>
      <c r="D36" s="79">
        <f t="shared" si="5"/>
        <v>0</v>
      </c>
      <c r="E36" s="79">
        <f t="shared" si="6"/>
        <v>1808888649.6825099</v>
      </c>
      <c r="F36" s="82"/>
      <c r="G36" s="82"/>
      <c r="H36" s="124">
        <v>848639013.27883995</v>
      </c>
      <c r="I36" s="77"/>
      <c r="J36" s="77"/>
      <c r="K36" s="77">
        <v>351305282.00318003</v>
      </c>
      <c r="L36" s="85"/>
      <c r="M36" s="85"/>
      <c r="N36" s="85">
        <v>24371246.43778</v>
      </c>
      <c r="O36" s="77"/>
      <c r="P36" s="77"/>
      <c r="Q36" s="77">
        <v>1743481.6229999999</v>
      </c>
      <c r="R36" s="77"/>
      <c r="S36" s="77"/>
      <c r="T36" s="77">
        <v>582829626.33971</v>
      </c>
    </row>
    <row r="37" spans="1:20">
      <c r="A37" s="106">
        <v>6</v>
      </c>
      <c r="B37" s="59" t="s">
        <v>25</v>
      </c>
      <c r="C37" s="79">
        <f t="shared" si="4"/>
        <v>0</v>
      </c>
      <c r="D37" s="79">
        <f t="shared" si="5"/>
        <v>0</v>
      </c>
      <c r="E37" s="79">
        <f t="shared" si="6"/>
        <v>99280919.310860008</v>
      </c>
      <c r="F37" s="82"/>
      <c r="G37" s="82"/>
      <c r="H37" s="82">
        <v>78015696.872420013</v>
      </c>
      <c r="I37" s="77"/>
      <c r="J37" s="77"/>
      <c r="K37" s="77">
        <v>4351270.4029999999</v>
      </c>
      <c r="L37" s="85"/>
      <c r="M37" s="85"/>
      <c r="N37" s="85">
        <v>9950938.5439999998</v>
      </c>
      <c r="O37" s="77"/>
      <c r="P37" s="77"/>
      <c r="Q37" s="77">
        <v>319235.02399999998</v>
      </c>
      <c r="R37" s="77"/>
      <c r="S37" s="77"/>
      <c r="T37" s="77">
        <v>6643778.4674399998</v>
      </c>
    </row>
    <row r="38" spans="1:20">
      <c r="A38" s="106">
        <v>7</v>
      </c>
      <c r="B38" s="60" t="s">
        <v>10</v>
      </c>
      <c r="C38" s="79">
        <f t="shared" si="4"/>
        <v>0</v>
      </c>
      <c r="D38" s="79">
        <f t="shared" si="5"/>
        <v>0</v>
      </c>
      <c r="E38" s="79">
        <f t="shared" si="6"/>
        <v>1926015359.4769998</v>
      </c>
      <c r="F38" s="82"/>
      <c r="G38" s="82"/>
      <c r="H38" s="82">
        <v>640615134.34899998</v>
      </c>
      <c r="I38" s="77"/>
      <c r="J38" s="77"/>
      <c r="K38" s="77">
        <v>224629214.023</v>
      </c>
      <c r="L38" s="85"/>
      <c r="M38" s="85"/>
      <c r="N38" s="85">
        <v>282424370.77499998</v>
      </c>
      <c r="O38" s="77"/>
      <c r="P38" s="77"/>
      <c r="Q38" s="77">
        <v>48071984.835000001</v>
      </c>
      <c r="R38" s="77"/>
      <c r="S38" s="77"/>
      <c r="T38" s="77">
        <v>730274655.495</v>
      </c>
    </row>
    <row r="39" spans="1:20">
      <c r="A39" s="106">
        <v>8</v>
      </c>
      <c r="B39" s="60" t="s">
        <v>14</v>
      </c>
      <c r="C39" s="79">
        <f t="shared" si="4"/>
        <v>0</v>
      </c>
      <c r="D39" s="79">
        <f t="shared" si="5"/>
        <v>0</v>
      </c>
      <c r="E39" s="79">
        <f t="shared" si="6"/>
        <v>115362799.38068289</v>
      </c>
      <c r="F39" s="82"/>
      <c r="G39" s="82"/>
      <c r="H39" s="82">
        <v>8301405.8816829007</v>
      </c>
      <c r="I39" s="77"/>
      <c r="J39" s="77"/>
      <c r="K39" s="77">
        <v>3664758.0419999999</v>
      </c>
      <c r="L39" s="85"/>
      <c r="M39" s="85"/>
      <c r="N39" s="85">
        <v>14453114</v>
      </c>
      <c r="O39" s="77"/>
      <c r="P39" s="77"/>
      <c r="Q39" s="77">
        <v>2808431.5989999999</v>
      </c>
      <c r="R39" s="77"/>
      <c r="S39" s="77"/>
      <c r="T39" s="77">
        <v>86135089.857999995</v>
      </c>
    </row>
    <row r="40" spans="1:20">
      <c r="A40" s="106">
        <v>9</v>
      </c>
      <c r="B40" s="59" t="s">
        <v>22</v>
      </c>
      <c r="C40" s="79">
        <f t="shared" si="4"/>
        <v>0</v>
      </c>
      <c r="D40" s="79">
        <f t="shared" si="5"/>
        <v>0</v>
      </c>
      <c r="E40" s="79">
        <f t="shared" si="6"/>
        <v>0</v>
      </c>
      <c r="F40" s="82"/>
      <c r="G40" s="82"/>
      <c r="H40" s="82"/>
      <c r="I40" s="77"/>
      <c r="J40" s="77"/>
      <c r="K40" s="77"/>
      <c r="L40" s="85"/>
      <c r="M40" s="85"/>
      <c r="N40" s="85"/>
      <c r="O40" s="77"/>
      <c r="P40" s="77"/>
      <c r="Q40" s="77"/>
      <c r="R40" s="77"/>
      <c r="S40" s="77"/>
      <c r="T40" s="77"/>
    </row>
    <row r="41" spans="1:20">
      <c r="A41" s="106">
        <v>10</v>
      </c>
      <c r="B41" s="60" t="s">
        <v>17</v>
      </c>
      <c r="C41" s="79">
        <f t="shared" si="4"/>
        <v>0</v>
      </c>
      <c r="D41" s="79">
        <f t="shared" si="5"/>
        <v>0</v>
      </c>
      <c r="E41" s="79">
        <f t="shared" si="6"/>
        <v>400037467.83294004</v>
      </c>
      <c r="F41" s="82"/>
      <c r="G41" s="82"/>
      <c r="H41" s="82">
        <v>201927328.38049001</v>
      </c>
      <c r="I41" s="77"/>
      <c r="J41" s="77"/>
      <c r="K41" s="77">
        <v>16464849.283329999</v>
      </c>
      <c r="L41" s="85"/>
      <c r="M41" s="85"/>
      <c r="N41" s="85">
        <v>64215646.330930002</v>
      </c>
      <c r="O41" s="77"/>
      <c r="P41" s="77"/>
      <c r="Q41" s="77">
        <v>95848237.042360008</v>
      </c>
      <c r="R41" s="77"/>
      <c r="S41" s="77"/>
      <c r="T41" s="77">
        <v>21581406.79583</v>
      </c>
    </row>
    <row r="42" spans="1:20">
      <c r="A42" s="106">
        <v>11</v>
      </c>
      <c r="B42" s="60" t="s">
        <v>13</v>
      </c>
      <c r="C42" s="79">
        <f t="shared" si="4"/>
        <v>0</v>
      </c>
      <c r="D42" s="79">
        <f t="shared" si="5"/>
        <v>0</v>
      </c>
      <c r="E42" s="79">
        <f t="shared" si="6"/>
        <v>150423001</v>
      </c>
      <c r="F42" s="82"/>
      <c r="G42" s="82"/>
      <c r="H42" s="82">
        <v>5215670</v>
      </c>
      <c r="I42" s="77"/>
      <c r="J42" s="77"/>
      <c r="K42" s="77">
        <v>122895422</v>
      </c>
      <c r="L42" s="85"/>
      <c r="M42" s="85"/>
      <c r="N42" s="85">
        <v>1134094</v>
      </c>
      <c r="O42" s="77"/>
      <c r="P42" s="77"/>
      <c r="Q42" s="77"/>
      <c r="R42" s="77"/>
      <c r="S42" s="77"/>
      <c r="T42" s="77">
        <v>21177815</v>
      </c>
    </row>
    <row r="43" spans="1:20">
      <c r="A43" s="106">
        <v>12</v>
      </c>
      <c r="B43" s="60" t="s">
        <v>27</v>
      </c>
      <c r="C43" s="79">
        <f t="shared" si="4"/>
        <v>0</v>
      </c>
      <c r="D43" s="79">
        <f t="shared" si="5"/>
        <v>0</v>
      </c>
      <c r="E43" s="79">
        <f t="shared" si="6"/>
        <v>0</v>
      </c>
      <c r="F43" s="82"/>
      <c r="G43" s="82"/>
      <c r="H43" s="82"/>
      <c r="I43" s="77"/>
      <c r="J43" s="77"/>
      <c r="K43" s="77"/>
      <c r="L43" s="85"/>
      <c r="M43" s="85"/>
      <c r="N43" s="85"/>
      <c r="O43" s="77"/>
      <c r="P43" s="77"/>
      <c r="Q43" s="77"/>
      <c r="R43" s="77"/>
      <c r="S43" s="77"/>
      <c r="T43" s="77"/>
    </row>
    <row r="44" spans="1:20">
      <c r="A44" s="106">
        <v>13</v>
      </c>
      <c r="B44" s="60" t="s">
        <v>21</v>
      </c>
      <c r="C44" s="79">
        <f t="shared" si="4"/>
        <v>0</v>
      </c>
      <c r="D44" s="79">
        <f t="shared" si="5"/>
        <v>0</v>
      </c>
      <c r="E44" s="79">
        <f t="shared" si="6"/>
        <v>62606255.079659998</v>
      </c>
      <c r="F44" s="82"/>
      <c r="G44" s="82"/>
      <c r="H44" s="82">
        <v>9324385.2064599991</v>
      </c>
      <c r="I44" s="77"/>
      <c r="J44" s="77"/>
      <c r="K44" s="77">
        <v>1140421.6000000001</v>
      </c>
      <c r="L44" s="85"/>
      <c r="M44" s="85"/>
      <c r="N44" s="85">
        <v>8054259.8250000002</v>
      </c>
      <c r="O44" s="77"/>
      <c r="P44" s="77"/>
      <c r="Q44" s="77">
        <v>0</v>
      </c>
      <c r="R44" s="77"/>
      <c r="S44" s="77"/>
      <c r="T44" s="77">
        <v>44087188.448199995</v>
      </c>
    </row>
    <row r="45" spans="1:20">
      <c r="A45" s="106">
        <v>14</v>
      </c>
      <c r="B45" s="59" t="s">
        <v>24</v>
      </c>
      <c r="C45" s="79">
        <f t="shared" si="4"/>
        <v>0</v>
      </c>
      <c r="D45" s="79">
        <f t="shared" si="5"/>
        <v>0</v>
      </c>
      <c r="E45" s="79">
        <f t="shared" si="6"/>
        <v>59376513.164060012</v>
      </c>
      <c r="F45" s="82"/>
      <c r="G45" s="82"/>
      <c r="H45" s="82">
        <v>18813140.723230004</v>
      </c>
      <c r="I45" s="77"/>
      <c r="J45" s="77"/>
      <c r="K45" s="77">
        <v>715269.13101000001</v>
      </c>
      <c r="L45" s="85"/>
      <c r="M45" s="85"/>
      <c r="N45" s="85">
        <v>31248500.631720003</v>
      </c>
      <c r="O45" s="77"/>
      <c r="P45" s="77"/>
      <c r="Q45" s="77">
        <v>0</v>
      </c>
      <c r="R45" s="77"/>
      <c r="S45" s="77"/>
      <c r="T45" s="77">
        <v>8599602.6781000011</v>
      </c>
    </row>
    <row r="46" spans="1:20">
      <c r="A46" s="106">
        <v>15</v>
      </c>
      <c r="B46" s="60" t="s">
        <v>9</v>
      </c>
      <c r="C46" s="79">
        <f t="shared" si="4"/>
        <v>0</v>
      </c>
      <c r="D46" s="79">
        <f t="shared" si="5"/>
        <v>0</v>
      </c>
      <c r="E46" s="79">
        <f t="shared" si="6"/>
        <v>2055371353.3989999</v>
      </c>
      <c r="F46" s="82"/>
      <c r="G46" s="82"/>
      <c r="H46" s="82">
        <v>894029911.06799996</v>
      </c>
      <c r="I46" s="77"/>
      <c r="J46" s="77"/>
      <c r="K46" s="77">
        <v>618839838.28299999</v>
      </c>
      <c r="L46" s="85"/>
      <c r="M46" s="85"/>
      <c r="N46" s="85">
        <v>249279302.87200001</v>
      </c>
      <c r="O46" s="77"/>
      <c r="P46" s="77"/>
      <c r="Q46" s="77">
        <v>15100433.002</v>
      </c>
      <c r="R46" s="77"/>
      <c r="S46" s="77"/>
      <c r="T46" s="77">
        <v>278121868.17400002</v>
      </c>
    </row>
    <row r="47" spans="1:20">
      <c r="A47" s="106">
        <v>16</v>
      </c>
      <c r="B47" s="60" t="s">
        <v>20</v>
      </c>
      <c r="C47" s="79">
        <f t="shared" si="4"/>
        <v>0</v>
      </c>
      <c r="D47" s="79">
        <f t="shared" si="5"/>
        <v>0</v>
      </c>
      <c r="E47" s="79">
        <f t="shared" si="6"/>
        <v>17656244.629000001</v>
      </c>
      <c r="F47" s="82"/>
      <c r="G47" s="82"/>
      <c r="H47" s="82">
        <v>4611400.5990000004</v>
      </c>
      <c r="I47" s="77"/>
      <c r="J47" s="77"/>
      <c r="K47" s="77">
        <v>0</v>
      </c>
      <c r="L47" s="85"/>
      <c r="M47" s="85"/>
      <c r="N47" s="85">
        <v>2591469.27</v>
      </c>
      <c r="O47" s="77"/>
      <c r="P47" s="77"/>
      <c r="Q47" s="77">
        <v>46864.565999999999</v>
      </c>
      <c r="R47" s="77"/>
      <c r="S47" s="77"/>
      <c r="T47" s="77">
        <v>10406510.194</v>
      </c>
    </row>
    <row r="48" spans="1:20">
      <c r="A48" s="106">
        <v>17</v>
      </c>
      <c r="B48" s="60" t="s">
        <v>11</v>
      </c>
      <c r="C48" s="79">
        <f t="shared" si="4"/>
        <v>0</v>
      </c>
      <c r="D48" s="79">
        <f t="shared" si="5"/>
        <v>0</v>
      </c>
      <c r="E48" s="79">
        <f t="shared" si="6"/>
        <v>1079842836</v>
      </c>
      <c r="F48" s="82"/>
      <c r="G48" s="82"/>
      <c r="H48" s="82">
        <v>448845255</v>
      </c>
      <c r="I48" s="77"/>
      <c r="J48" s="77"/>
      <c r="K48" s="77">
        <v>324409037</v>
      </c>
      <c r="L48" s="85"/>
      <c r="M48" s="85"/>
      <c r="N48" s="85">
        <v>105946011</v>
      </c>
      <c r="O48" s="77"/>
      <c r="P48" s="77"/>
      <c r="Q48" s="77">
        <v>18271465</v>
      </c>
      <c r="R48" s="77"/>
      <c r="S48" s="77"/>
      <c r="T48" s="77">
        <v>182371068</v>
      </c>
    </row>
    <row r="49" spans="1:20">
      <c r="A49" s="106">
        <v>18</v>
      </c>
      <c r="B49" s="59" t="s">
        <v>67</v>
      </c>
      <c r="C49" s="79">
        <f t="shared" si="4"/>
        <v>0</v>
      </c>
      <c r="D49" s="79">
        <f t="shared" si="5"/>
        <v>0</v>
      </c>
      <c r="E49" s="79">
        <f t="shared" si="6"/>
        <v>0</v>
      </c>
      <c r="F49" s="82"/>
      <c r="G49" s="82"/>
      <c r="H49" s="82"/>
      <c r="I49" s="77"/>
      <c r="J49" s="77"/>
      <c r="K49" s="77"/>
      <c r="L49" s="85"/>
      <c r="M49" s="85"/>
      <c r="N49" s="85"/>
      <c r="O49" s="77"/>
      <c r="P49" s="77"/>
      <c r="Q49" s="77"/>
      <c r="R49" s="77"/>
      <c r="S49" s="77"/>
      <c r="T49" s="77"/>
    </row>
    <row r="50" spans="1:20">
      <c r="A50" s="106">
        <v>19</v>
      </c>
      <c r="B50" s="59" t="s">
        <v>69</v>
      </c>
      <c r="C50" s="79">
        <f t="shared" si="4"/>
        <v>0</v>
      </c>
      <c r="D50" s="79">
        <f t="shared" si="5"/>
        <v>0</v>
      </c>
      <c r="E50" s="79">
        <f t="shared" si="6"/>
        <v>0</v>
      </c>
      <c r="F50" s="82"/>
      <c r="G50" s="82"/>
      <c r="H50" s="82"/>
      <c r="I50" s="77"/>
      <c r="J50" s="77"/>
      <c r="K50" s="77"/>
      <c r="L50" s="85"/>
      <c r="M50" s="85"/>
      <c r="N50" s="85"/>
      <c r="O50" s="77"/>
      <c r="P50" s="77"/>
      <c r="Q50" s="77"/>
      <c r="R50" s="77"/>
      <c r="S50" s="77"/>
      <c r="T50" s="77"/>
    </row>
    <row r="51" spans="1:20">
      <c r="B51" s="71" t="s">
        <v>26</v>
      </c>
      <c r="C51" s="80">
        <f>SUM(C32:C50)</f>
        <v>0</v>
      </c>
      <c r="D51" s="80">
        <f>SUM(D32:D50)</f>
        <v>0</v>
      </c>
      <c r="E51" s="80">
        <f>SUM(E32:E50)</f>
        <v>8712008463.991848</v>
      </c>
      <c r="F51" s="82">
        <f>SUM(F32:F50)</f>
        <v>0</v>
      </c>
      <c r="G51" s="82">
        <f t="shared" ref="G51:T51" si="7">SUM(G32:G50)</f>
        <v>0</v>
      </c>
      <c r="H51" s="82">
        <f t="shared" si="7"/>
        <v>3786904645.5162282</v>
      </c>
      <c r="I51" s="75">
        <f t="shared" si="7"/>
        <v>0</v>
      </c>
      <c r="J51" s="75">
        <f t="shared" si="7"/>
        <v>0</v>
      </c>
      <c r="K51" s="75">
        <f t="shared" si="7"/>
        <v>1791527705.8263192</v>
      </c>
      <c r="L51" s="86">
        <f t="shared" si="7"/>
        <v>0</v>
      </c>
      <c r="M51" s="86">
        <f t="shared" si="7"/>
        <v>0</v>
      </c>
      <c r="N51" s="86">
        <f t="shared" si="7"/>
        <v>915816867.1331991</v>
      </c>
      <c r="O51" s="75">
        <f t="shared" si="7"/>
        <v>0</v>
      </c>
      <c r="P51" s="75">
        <f t="shared" si="7"/>
        <v>0</v>
      </c>
      <c r="Q51" s="75">
        <f t="shared" si="7"/>
        <v>194128838.44221002</v>
      </c>
      <c r="R51" s="75">
        <f t="shared" si="7"/>
        <v>0</v>
      </c>
      <c r="S51" s="75">
        <f t="shared" si="7"/>
        <v>0</v>
      </c>
      <c r="T51" s="75">
        <f t="shared" si="7"/>
        <v>2023630407.07389</v>
      </c>
    </row>
    <row r="52" spans="1:20">
      <c r="B52" s="87"/>
      <c r="C52" s="88"/>
      <c r="D52" s="88"/>
      <c r="E52" s="88"/>
      <c r="F52" s="89"/>
      <c r="G52" s="89"/>
      <c r="H52" s="89"/>
      <c r="I52" s="90"/>
      <c r="J52" s="90"/>
      <c r="K52" s="90"/>
      <c r="L52" s="91"/>
      <c r="M52" s="91"/>
      <c r="N52" s="91"/>
      <c r="O52" s="90"/>
      <c r="P52" s="90"/>
      <c r="Q52" s="90"/>
      <c r="R52" s="90"/>
      <c r="S52" s="90"/>
      <c r="T52" s="90"/>
    </row>
    <row r="55" spans="1:20">
      <c r="B55" s="72" t="s">
        <v>105</v>
      </c>
    </row>
    <row r="56" spans="1:20">
      <c r="B56" s="2643" t="s">
        <v>62</v>
      </c>
      <c r="C56" s="2731" t="s">
        <v>26</v>
      </c>
      <c r="D56" s="2731"/>
      <c r="E56" s="2731"/>
      <c r="F56" s="2717" t="s">
        <v>47</v>
      </c>
      <c r="G56" s="2717"/>
      <c r="H56" s="2717"/>
      <c r="I56" s="2721" t="s">
        <v>48</v>
      </c>
      <c r="J56" s="2721"/>
      <c r="K56" s="2721"/>
      <c r="L56" s="2700" t="s">
        <v>49</v>
      </c>
      <c r="M56" s="2700"/>
      <c r="N56" s="2700"/>
      <c r="O56" s="2721" t="s">
        <v>89</v>
      </c>
      <c r="P56" s="2721"/>
      <c r="Q56" s="2721"/>
      <c r="R56" s="2721" t="s">
        <v>90</v>
      </c>
      <c r="S56" s="2721"/>
      <c r="T56" s="2721"/>
    </row>
    <row r="57" spans="1:20">
      <c r="B57" s="2643"/>
      <c r="C57" s="78" t="s">
        <v>100</v>
      </c>
      <c r="D57" s="78" t="s">
        <v>101</v>
      </c>
      <c r="E57" s="78" t="s">
        <v>102</v>
      </c>
      <c r="F57" s="78" t="s">
        <v>100</v>
      </c>
      <c r="G57" s="78" t="s">
        <v>101</v>
      </c>
      <c r="H57" s="78" t="s">
        <v>102</v>
      </c>
      <c r="I57" s="78" t="s">
        <v>100</v>
      </c>
      <c r="J57" s="78" t="s">
        <v>101</v>
      </c>
      <c r="K57" s="78" t="s">
        <v>102</v>
      </c>
      <c r="L57" s="78" t="s">
        <v>100</v>
      </c>
      <c r="M57" s="78" t="s">
        <v>101</v>
      </c>
      <c r="N57" s="78" t="s">
        <v>102</v>
      </c>
      <c r="O57" s="78" t="s">
        <v>100</v>
      </c>
      <c r="P57" s="78" t="s">
        <v>101</v>
      </c>
      <c r="Q57" s="78" t="s">
        <v>102</v>
      </c>
      <c r="R57" s="78" t="s">
        <v>100</v>
      </c>
      <c r="S57" s="78" t="s">
        <v>101</v>
      </c>
      <c r="T57" s="78" t="s">
        <v>102</v>
      </c>
    </row>
    <row r="58" spans="1:20">
      <c r="A58" s="106">
        <v>1</v>
      </c>
      <c r="B58" s="60" t="s">
        <v>15</v>
      </c>
      <c r="C58" s="79">
        <f t="shared" ref="C58:C76" si="8">+F58+I58+L58+O58+R58</f>
        <v>0</v>
      </c>
      <c r="D58" s="79">
        <f t="shared" ref="D58:D76" si="9">+G58+J58+M58+P58+S58</f>
        <v>0</v>
      </c>
      <c r="E58" s="79">
        <f t="shared" ref="E58:E76" si="10">+H58+K58+N58+Q58+T58</f>
        <v>120851792.53700002</v>
      </c>
      <c r="F58" s="82"/>
      <c r="G58" s="82"/>
      <c r="H58" s="82">
        <v>57638543.236000001</v>
      </c>
      <c r="I58" s="76"/>
      <c r="J58" s="76"/>
      <c r="K58" s="76">
        <v>29128539.193</v>
      </c>
      <c r="L58" s="84"/>
      <c r="M58" s="84"/>
      <c r="N58" s="84">
        <v>16482570.097999999</v>
      </c>
      <c r="O58" s="76"/>
      <c r="P58" s="76"/>
      <c r="Q58" s="76">
        <v>131825</v>
      </c>
      <c r="R58" s="76"/>
      <c r="S58" s="76"/>
      <c r="T58" s="76">
        <v>17470315.010000002</v>
      </c>
    </row>
    <row r="59" spans="1:20">
      <c r="A59" s="106">
        <v>2</v>
      </c>
      <c r="B59" s="59" t="s">
        <v>31</v>
      </c>
      <c r="C59" s="79">
        <f t="shared" si="8"/>
        <v>0</v>
      </c>
      <c r="D59" s="79">
        <f t="shared" si="9"/>
        <v>0</v>
      </c>
      <c r="E59" s="79">
        <f t="shared" si="10"/>
        <v>0</v>
      </c>
      <c r="F59" s="82"/>
      <c r="G59" s="82"/>
      <c r="H59" s="82"/>
      <c r="I59" s="77"/>
      <c r="J59" s="77"/>
      <c r="K59" s="77"/>
      <c r="L59" s="85"/>
      <c r="M59" s="85"/>
      <c r="N59" s="85"/>
      <c r="O59" s="77"/>
      <c r="P59" s="77"/>
      <c r="Q59" s="77"/>
      <c r="R59" s="77"/>
      <c r="S59" s="77"/>
      <c r="T59" s="77"/>
    </row>
    <row r="60" spans="1:20">
      <c r="A60" s="106">
        <v>3</v>
      </c>
      <c r="B60" s="60" t="s">
        <v>12</v>
      </c>
      <c r="C60" s="79">
        <f t="shared" si="8"/>
        <v>0</v>
      </c>
      <c r="D60" s="79">
        <f t="shared" si="9"/>
        <v>0</v>
      </c>
      <c r="E60" s="79">
        <f t="shared" si="10"/>
        <v>674058691</v>
      </c>
      <c r="F60" s="82"/>
      <c r="G60" s="82"/>
      <c r="H60" s="82">
        <v>534945887</v>
      </c>
      <c r="I60" s="77"/>
      <c r="J60" s="77"/>
      <c r="K60" s="77">
        <v>54829239</v>
      </c>
      <c r="L60" s="85"/>
      <c r="M60" s="85"/>
      <c r="N60" s="85">
        <v>52092013</v>
      </c>
      <c r="O60" s="77"/>
      <c r="P60" s="77"/>
      <c r="Q60" s="77">
        <v>9892680</v>
      </c>
      <c r="R60" s="77"/>
      <c r="S60" s="77"/>
      <c r="T60" s="77">
        <v>22298872</v>
      </c>
    </row>
    <row r="61" spans="1:20">
      <c r="A61" s="106">
        <v>4</v>
      </c>
      <c r="B61" s="60" t="s">
        <v>18</v>
      </c>
      <c r="C61" s="79">
        <f t="shared" si="8"/>
        <v>0</v>
      </c>
      <c r="D61" s="79">
        <f t="shared" si="9"/>
        <v>0</v>
      </c>
      <c r="E61" s="79">
        <f t="shared" si="10"/>
        <v>161917277.762458</v>
      </c>
      <c r="F61" s="82"/>
      <c r="G61" s="82"/>
      <c r="H61" s="82">
        <v>64576009.146213993</v>
      </c>
      <c r="I61" s="77"/>
      <c r="J61" s="77"/>
      <c r="K61" s="77">
        <v>51968929.511280701</v>
      </c>
      <c r="L61" s="85"/>
      <c r="M61" s="85"/>
      <c r="N61" s="85">
        <v>16745153.976165399</v>
      </c>
      <c r="O61" s="77"/>
      <c r="P61" s="77"/>
      <c r="Q61" s="77">
        <v>1005197.31622</v>
      </c>
      <c r="R61" s="77"/>
      <c r="S61" s="77"/>
      <c r="T61" s="77">
        <v>27621987.8125779</v>
      </c>
    </row>
    <row r="62" spans="1:20">
      <c r="A62" s="106">
        <v>5</v>
      </c>
      <c r="B62" s="59" t="s">
        <v>16</v>
      </c>
      <c r="C62" s="79">
        <f t="shared" si="8"/>
        <v>0</v>
      </c>
      <c r="D62" s="79">
        <f t="shared" si="9"/>
        <v>0</v>
      </c>
      <c r="E62" s="79">
        <f t="shared" si="10"/>
        <v>1243875145.26618</v>
      </c>
      <c r="F62" s="124"/>
      <c r="G62" s="124"/>
      <c r="H62" s="124">
        <v>603770620.58390999</v>
      </c>
      <c r="I62" s="77"/>
      <c r="J62" s="77"/>
      <c r="K62" s="77">
        <v>200416461.32064</v>
      </c>
      <c r="L62" s="85"/>
      <c r="M62" s="85"/>
      <c r="N62" s="85">
        <v>18116412.157779999</v>
      </c>
      <c r="O62" s="77"/>
      <c r="P62" s="77"/>
      <c r="Q62" s="77">
        <v>1223152.6029999999</v>
      </c>
      <c r="R62" s="77"/>
      <c r="S62" s="77"/>
      <c r="T62" s="77">
        <v>420348498.60084999</v>
      </c>
    </row>
    <row r="63" spans="1:20">
      <c r="A63" s="106">
        <v>6</v>
      </c>
      <c r="B63" s="59" t="s">
        <v>25</v>
      </c>
      <c r="C63" s="79">
        <f t="shared" si="8"/>
        <v>0</v>
      </c>
      <c r="D63" s="79">
        <f t="shared" si="9"/>
        <v>0</v>
      </c>
      <c r="E63" s="79">
        <f t="shared" si="10"/>
        <v>0</v>
      </c>
      <c r="F63" s="82"/>
      <c r="G63" s="82"/>
      <c r="H63" s="82"/>
      <c r="I63" s="77"/>
      <c r="J63" s="77"/>
      <c r="K63" s="77"/>
      <c r="L63" s="85"/>
      <c r="M63" s="85"/>
      <c r="N63" s="85"/>
      <c r="O63" s="77"/>
      <c r="P63" s="77"/>
      <c r="Q63" s="77"/>
      <c r="R63" s="77"/>
      <c r="S63" s="77"/>
      <c r="T63" s="77"/>
    </row>
    <row r="64" spans="1:20">
      <c r="A64" s="106">
        <v>7</v>
      </c>
      <c r="B64" s="60" t="s">
        <v>10</v>
      </c>
      <c r="C64" s="79">
        <f t="shared" si="8"/>
        <v>0</v>
      </c>
      <c r="D64" s="79">
        <f t="shared" si="9"/>
        <v>0</v>
      </c>
      <c r="E64" s="79">
        <f t="shared" si="10"/>
        <v>1705026237.3269999</v>
      </c>
      <c r="F64" s="82"/>
      <c r="G64" s="82"/>
      <c r="H64" s="82">
        <v>621699883.31299996</v>
      </c>
      <c r="I64" s="77"/>
      <c r="J64" s="77"/>
      <c r="K64" s="77">
        <v>202129443.19400001</v>
      </c>
      <c r="L64" s="85"/>
      <c r="M64" s="85"/>
      <c r="N64" s="85">
        <v>300622865.24900001</v>
      </c>
      <c r="O64" s="77"/>
      <c r="P64" s="77"/>
      <c r="Q64" s="77">
        <v>51488746.189000003</v>
      </c>
      <c r="R64" s="77"/>
      <c r="S64" s="77"/>
      <c r="T64" s="77">
        <v>529085299.38200003</v>
      </c>
    </row>
    <row r="65" spans="1:21">
      <c r="A65" s="106">
        <v>8</v>
      </c>
      <c r="B65" s="60" t="s">
        <v>14</v>
      </c>
      <c r="C65" s="79">
        <f t="shared" si="8"/>
        <v>0</v>
      </c>
      <c r="D65" s="79">
        <f t="shared" si="9"/>
        <v>0</v>
      </c>
      <c r="E65" s="79">
        <f t="shared" si="10"/>
        <v>117331034.28116505</v>
      </c>
      <c r="F65" s="82"/>
      <c r="G65" s="82"/>
      <c r="H65" s="82">
        <v>7307470.012165051</v>
      </c>
      <c r="I65" s="77"/>
      <c r="J65" s="77"/>
      <c r="K65" s="77">
        <v>3522381.4449999998</v>
      </c>
      <c r="L65" s="85"/>
      <c r="M65" s="85"/>
      <c r="N65" s="85">
        <v>21452065.892999999</v>
      </c>
      <c r="O65" s="77"/>
      <c r="P65" s="77"/>
      <c r="Q65" s="77">
        <v>1836062.477</v>
      </c>
      <c r="R65" s="77"/>
      <c r="S65" s="77"/>
      <c r="T65" s="77">
        <v>83213054.453999996</v>
      </c>
    </row>
    <row r="66" spans="1:21">
      <c r="A66" s="106">
        <v>9</v>
      </c>
      <c r="B66" s="59" t="s">
        <v>22</v>
      </c>
      <c r="C66" s="79">
        <f t="shared" si="8"/>
        <v>0</v>
      </c>
      <c r="D66" s="79">
        <f t="shared" si="9"/>
        <v>0</v>
      </c>
      <c r="E66" s="79">
        <f t="shared" si="10"/>
        <v>0</v>
      </c>
      <c r="F66" s="82"/>
      <c r="G66" s="82"/>
      <c r="H66" s="82"/>
      <c r="I66" s="77"/>
      <c r="J66" s="77"/>
      <c r="K66" s="77"/>
      <c r="L66" s="85"/>
      <c r="M66" s="85"/>
      <c r="N66" s="85"/>
      <c r="O66" s="77"/>
      <c r="P66" s="77"/>
      <c r="Q66" s="77"/>
      <c r="R66" s="77"/>
      <c r="S66" s="77"/>
      <c r="T66" s="77"/>
    </row>
    <row r="67" spans="1:21" s="187" customFormat="1">
      <c r="A67" s="137">
        <v>10</v>
      </c>
      <c r="B67" s="138" t="s">
        <v>17</v>
      </c>
      <c r="C67" s="139">
        <f t="shared" si="8"/>
        <v>0</v>
      </c>
      <c r="D67" s="139">
        <f t="shared" si="9"/>
        <v>0</v>
      </c>
      <c r="E67" s="139">
        <f t="shared" si="10"/>
        <v>0</v>
      </c>
      <c r="F67" s="208"/>
      <c r="G67" s="208"/>
      <c r="H67" s="208"/>
      <c r="I67" s="141"/>
      <c r="J67" s="141"/>
      <c r="K67" s="141"/>
      <c r="L67" s="141"/>
      <c r="M67" s="141"/>
      <c r="N67" s="141"/>
      <c r="O67" s="141"/>
      <c r="P67" s="141"/>
      <c r="Q67" s="141"/>
      <c r="R67" s="141"/>
      <c r="S67" s="141"/>
      <c r="T67" s="141"/>
      <c r="U67" s="187" t="s">
        <v>205</v>
      </c>
    </row>
    <row r="68" spans="1:21">
      <c r="A68" s="106">
        <v>11</v>
      </c>
      <c r="B68" s="60" t="s">
        <v>13</v>
      </c>
      <c r="C68" s="79">
        <f t="shared" si="8"/>
        <v>0</v>
      </c>
      <c r="D68" s="79">
        <f t="shared" si="9"/>
        <v>0</v>
      </c>
      <c r="E68" s="79">
        <f t="shared" si="10"/>
        <v>117053070</v>
      </c>
      <c r="F68" s="82"/>
      <c r="G68" s="82"/>
      <c r="H68" s="82">
        <v>1212701</v>
      </c>
      <c r="I68" s="77"/>
      <c r="J68" s="77"/>
      <c r="K68" s="77">
        <v>86912505</v>
      </c>
      <c r="L68" s="85"/>
      <c r="M68" s="85"/>
      <c r="N68" s="85">
        <v>1376312</v>
      </c>
      <c r="O68" s="77"/>
      <c r="P68" s="77"/>
      <c r="Q68" s="77"/>
      <c r="R68" s="77"/>
      <c r="S68" s="77"/>
      <c r="T68" s="77">
        <v>27551552</v>
      </c>
    </row>
    <row r="69" spans="1:21">
      <c r="A69" s="106">
        <v>12</v>
      </c>
      <c r="B69" s="60" t="s">
        <v>27</v>
      </c>
      <c r="C69" s="79">
        <f t="shared" si="8"/>
        <v>0</v>
      </c>
      <c r="D69" s="79">
        <f t="shared" si="9"/>
        <v>0</v>
      </c>
      <c r="E69" s="79">
        <f t="shared" si="10"/>
        <v>0</v>
      </c>
      <c r="F69" s="82"/>
      <c r="G69" s="82"/>
      <c r="H69" s="82"/>
      <c r="I69" s="77"/>
      <c r="J69" s="77"/>
      <c r="K69" s="77"/>
      <c r="L69" s="85"/>
      <c r="M69" s="85"/>
      <c r="N69" s="85"/>
      <c r="O69" s="77"/>
      <c r="P69" s="77"/>
      <c r="Q69" s="77"/>
      <c r="R69" s="77"/>
      <c r="S69" s="77"/>
      <c r="T69" s="77"/>
    </row>
    <row r="70" spans="1:21">
      <c r="A70" s="106">
        <v>13</v>
      </c>
      <c r="B70" s="60" t="s">
        <v>21</v>
      </c>
      <c r="C70" s="79">
        <f t="shared" si="8"/>
        <v>0</v>
      </c>
      <c r="D70" s="79">
        <f t="shared" si="9"/>
        <v>0</v>
      </c>
      <c r="E70" s="79">
        <f t="shared" si="10"/>
        <v>43853998.927689992</v>
      </c>
      <c r="F70" s="82"/>
      <c r="G70" s="82"/>
      <c r="H70" s="82">
        <v>14733874.588419996</v>
      </c>
      <c r="I70" s="77"/>
      <c r="J70" s="77"/>
      <c r="K70" s="77">
        <v>4826530.3686399991</v>
      </c>
      <c r="L70" s="85"/>
      <c r="M70" s="85"/>
      <c r="N70" s="85">
        <v>7782436.5109999999</v>
      </c>
      <c r="O70" s="77"/>
      <c r="P70" s="77"/>
      <c r="Q70" s="77">
        <v>0</v>
      </c>
      <c r="R70" s="77"/>
      <c r="S70" s="77"/>
      <c r="T70" s="77">
        <v>16511157.459629998</v>
      </c>
    </row>
    <row r="71" spans="1:21">
      <c r="A71" s="106">
        <v>14</v>
      </c>
      <c r="B71" s="59" t="s">
        <v>24</v>
      </c>
      <c r="C71" s="79">
        <f t="shared" si="8"/>
        <v>0</v>
      </c>
      <c r="D71" s="79">
        <f t="shared" si="9"/>
        <v>0</v>
      </c>
      <c r="E71" s="79">
        <f t="shared" si="10"/>
        <v>0</v>
      </c>
      <c r="F71" s="82"/>
      <c r="G71" s="82"/>
      <c r="H71" s="82"/>
      <c r="I71" s="77"/>
      <c r="J71" s="77"/>
      <c r="K71" s="77"/>
      <c r="L71" s="85"/>
      <c r="M71" s="85"/>
      <c r="N71" s="85"/>
      <c r="O71" s="77"/>
      <c r="P71" s="77"/>
      <c r="Q71" s="77"/>
      <c r="R71" s="77"/>
      <c r="S71" s="77"/>
      <c r="T71" s="77"/>
    </row>
    <row r="72" spans="1:21">
      <c r="A72" s="106">
        <v>15</v>
      </c>
      <c r="B72" s="60" t="s">
        <v>9</v>
      </c>
      <c r="C72" s="79">
        <f t="shared" si="8"/>
        <v>0</v>
      </c>
      <c r="D72" s="79">
        <f t="shared" si="9"/>
        <v>0</v>
      </c>
      <c r="E72" s="79">
        <f t="shared" si="10"/>
        <v>2427682987.8849998</v>
      </c>
      <c r="F72" s="82"/>
      <c r="G72" s="82"/>
      <c r="H72" s="82">
        <v>1110200602.8940001</v>
      </c>
      <c r="I72" s="77"/>
      <c r="J72" s="77"/>
      <c r="K72" s="77">
        <v>345582039.12900001</v>
      </c>
      <c r="L72" s="85"/>
      <c r="M72" s="85"/>
      <c r="N72" s="85">
        <v>236430248.22099999</v>
      </c>
      <c r="O72" s="77"/>
      <c r="P72" s="77"/>
      <c r="Q72" s="77">
        <v>15319651.757999999</v>
      </c>
      <c r="R72" s="77"/>
      <c r="S72" s="77"/>
      <c r="T72" s="77">
        <v>720150445.88300002</v>
      </c>
    </row>
    <row r="73" spans="1:21">
      <c r="A73" s="106">
        <v>16</v>
      </c>
      <c r="B73" s="60" t="s">
        <v>20</v>
      </c>
      <c r="C73" s="79">
        <f t="shared" si="8"/>
        <v>0</v>
      </c>
      <c r="D73" s="79">
        <f t="shared" si="9"/>
        <v>0</v>
      </c>
      <c r="E73" s="79">
        <f t="shared" si="10"/>
        <v>14593337.617000001</v>
      </c>
      <c r="F73" s="82"/>
      <c r="G73" s="82"/>
      <c r="H73" s="82">
        <v>2561466.645</v>
      </c>
      <c r="I73" s="77"/>
      <c r="J73" s="77"/>
      <c r="K73" s="77">
        <v>0</v>
      </c>
      <c r="L73" s="85"/>
      <c r="M73" s="85"/>
      <c r="N73" s="85">
        <v>2434460.5789999999</v>
      </c>
      <c r="O73" s="77"/>
      <c r="P73" s="77"/>
      <c r="Q73" s="77">
        <v>8677.98</v>
      </c>
      <c r="R73" s="77"/>
      <c r="S73" s="77"/>
      <c r="T73" s="77">
        <v>9588732.4130000006</v>
      </c>
    </row>
    <row r="74" spans="1:21">
      <c r="A74" s="106">
        <v>17</v>
      </c>
      <c r="B74" s="60" t="s">
        <v>11</v>
      </c>
      <c r="C74" s="79">
        <f t="shared" si="8"/>
        <v>0</v>
      </c>
      <c r="D74" s="79">
        <f t="shared" si="9"/>
        <v>0</v>
      </c>
      <c r="E74" s="79">
        <f t="shared" si="10"/>
        <v>891377268</v>
      </c>
      <c r="F74" s="82"/>
      <c r="G74" s="82"/>
      <c r="H74" s="82">
        <v>413173330</v>
      </c>
      <c r="I74" s="77"/>
      <c r="J74" s="77"/>
      <c r="K74" s="77">
        <v>259596016</v>
      </c>
      <c r="L74" s="85"/>
      <c r="M74" s="85"/>
      <c r="N74" s="85">
        <v>87956823</v>
      </c>
      <c r="O74" s="77"/>
      <c r="P74" s="77"/>
      <c r="Q74" s="77">
        <v>16759886</v>
      </c>
      <c r="R74" s="77"/>
      <c r="S74" s="77"/>
      <c r="T74" s="77">
        <v>113891213</v>
      </c>
    </row>
    <row r="75" spans="1:21">
      <c r="A75" s="106">
        <v>18</v>
      </c>
      <c r="B75" s="59" t="s">
        <v>67</v>
      </c>
      <c r="C75" s="79">
        <f t="shared" si="8"/>
        <v>0</v>
      </c>
      <c r="D75" s="79">
        <f t="shared" si="9"/>
        <v>0</v>
      </c>
      <c r="E75" s="79">
        <f t="shared" si="10"/>
        <v>0</v>
      </c>
      <c r="F75" s="82"/>
      <c r="G75" s="82"/>
      <c r="H75" s="82"/>
      <c r="I75" s="77"/>
      <c r="J75" s="77"/>
      <c r="K75" s="77"/>
      <c r="L75" s="85"/>
      <c r="M75" s="85"/>
      <c r="N75" s="85"/>
      <c r="O75" s="77"/>
      <c r="P75" s="77"/>
      <c r="Q75" s="77"/>
      <c r="R75" s="77"/>
      <c r="S75" s="77"/>
      <c r="T75" s="77"/>
    </row>
    <row r="76" spans="1:21">
      <c r="A76" s="106">
        <v>19</v>
      </c>
      <c r="B76" s="59" t="s">
        <v>69</v>
      </c>
      <c r="C76" s="79">
        <f t="shared" si="8"/>
        <v>0</v>
      </c>
      <c r="D76" s="79">
        <f t="shared" si="9"/>
        <v>0</v>
      </c>
      <c r="E76" s="79">
        <f t="shared" si="10"/>
        <v>0</v>
      </c>
      <c r="F76" s="82"/>
      <c r="G76" s="82"/>
      <c r="H76" s="82"/>
      <c r="I76" s="77"/>
      <c r="J76" s="77"/>
      <c r="K76" s="77"/>
      <c r="L76" s="85"/>
      <c r="M76" s="85"/>
      <c r="N76" s="85"/>
      <c r="O76" s="77"/>
      <c r="P76" s="77"/>
      <c r="Q76" s="77"/>
      <c r="R76" s="77"/>
      <c r="S76" s="77"/>
      <c r="T76" s="77"/>
    </row>
    <row r="77" spans="1:21">
      <c r="B77" s="71" t="s">
        <v>26</v>
      </c>
      <c r="C77" s="80">
        <f>SUM(C58:C76)</f>
        <v>0</v>
      </c>
      <c r="D77" s="80">
        <f>SUM(D58:D76)</f>
        <v>0</v>
      </c>
      <c r="E77" s="80">
        <f>SUM(E58:E76)</f>
        <v>7517620840.6034927</v>
      </c>
      <c r="F77" s="82">
        <f>SUM(F58:F76)</f>
        <v>0</v>
      </c>
      <c r="G77" s="82">
        <f t="shared" ref="G77:T77" si="11">SUM(G58:G76)</f>
        <v>0</v>
      </c>
      <c r="H77" s="82">
        <f t="shared" si="11"/>
        <v>3431820388.4187093</v>
      </c>
      <c r="I77" s="75">
        <f t="shared" si="11"/>
        <v>0</v>
      </c>
      <c r="J77" s="75">
        <f t="shared" si="11"/>
        <v>0</v>
      </c>
      <c r="K77" s="75">
        <f t="shared" si="11"/>
        <v>1238912084.1615608</v>
      </c>
      <c r="L77" s="86">
        <f t="shared" si="11"/>
        <v>0</v>
      </c>
      <c r="M77" s="86">
        <f t="shared" si="11"/>
        <v>0</v>
      </c>
      <c r="N77" s="86">
        <f t="shared" si="11"/>
        <v>761491360.68494534</v>
      </c>
      <c r="O77" s="75">
        <f t="shared" si="11"/>
        <v>0</v>
      </c>
      <c r="P77" s="75">
        <f t="shared" si="11"/>
        <v>0</v>
      </c>
      <c r="Q77" s="75">
        <f t="shared" si="11"/>
        <v>97665879.32322</v>
      </c>
      <c r="R77" s="75">
        <f t="shared" si="11"/>
        <v>0</v>
      </c>
      <c r="S77" s="75">
        <f t="shared" si="11"/>
        <v>0</v>
      </c>
      <c r="T77" s="75">
        <f t="shared" si="11"/>
        <v>1987731128.015058</v>
      </c>
    </row>
    <row r="78" spans="1:21">
      <c r="B78" s="87"/>
      <c r="C78" s="88"/>
      <c r="D78" s="88"/>
      <c r="E78" s="88"/>
      <c r="F78" s="89"/>
      <c r="G78" s="89"/>
      <c r="H78" s="89"/>
      <c r="I78" s="90"/>
      <c r="J78" s="90"/>
      <c r="K78" s="90"/>
      <c r="L78" s="91"/>
      <c r="M78" s="91"/>
      <c r="N78" s="91"/>
      <c r="O78" s="90"/>
      <c r="P78" s="90"/>
      <c r="Q78" s="90"/>
      <c r="R78" s="90"/>
      <c r="S78" s="90"/>
      <c r="T78" s="90"/>
    </row>
    <row r="81" spans="1:21">
      <c r="B81" s="72" t="s">
        <v>106</v>
      </c>
    </row>
    <row r="82" spans="1:21">
      <c r="B82" s="2643" t="s">
        <v>62</v>
      </c>
      <c r="C82" s="2731" t="s">
        <v>26</v>
      </c>
      <c r="D82" s="2731"/>
      <c r="E82" s="2731"/>
      <c r="F82" s="2717" t="s">
        <v>47</v>
      </c>
      <c r="G82" s="2717"/>
      <c r="H82" s="2717"/>
      <c r="I82" s="2721" t="s">
        <v>48</v>
      </c>
      <c r="J82" s="2721"/>
      <c r="K82" s="2721"/>
      <c r="L82" s="2700" t="s">
        <v>49</v>
      </c>
      <c r="M82" s="2700"/>
      <c r="N82" s="2700"/>
      <c r="O82" s="2721" t="s">
        <v>89</v>
      </c>
      <c r="P82" s="2721"/>
      <c r="Q82" s="2721"/>
      <c r="R82" s="2721" t="s">
        <v>90</v>
      </c>
      <c r="S82" s="2721"/>
      <c r="T82" s="2721"/>
    </row>
    <row r="83" spans="1:21">
      <c r="B83" s="2643"/>
      <c r="C83" s="78" t="s">
        <v>100</v>
      </c>
      <c r="D83" s="78" t="s">
        <v>101</v>
      </c>
      <c r="E83" s="78" t="s">
        <v>102</v>
      </c>
      <c r="F83" s="78" t="s">
        <v>100</v>
      </c>
      <c r="G83" s="78" t="s">
        <v>101</v>
      </c>
      <c r="H83" s="78" t="s">
        <v>102</v>
      </c>
      <c r="I83" s="78" t="s">
        <v>100</v>
      </c>
      <c r="J83" s="78" t="s">
        <v>101</v>
      </c>
      <c r="K83" s="78" t="s">
        <v>102</v>
      </c>
      <c r="L83" s="78" t="s">
        <v>100</v>
      </c>
      <c r="M83" s="78" t="s">
        <v>101</v>
      </c>
      <c r="N83" s="78" t="s">
        <v>102</v>
      </c>
      <c r="O83" s="78" t="s">
        <v>100</v>
      </c>
      <c r="P83" s="78" t="s">
        <v>101</v>
      </c>
      <c r="Q83" s="78" t="s">
        <v>102</v>
      </c>
      <c r="R83" s="78" t="s">
        <v>100</v>
      </c>
      <c r="S83" s="78" t="s">
        <v>101</v>
      </c>
      <c r="T83" s="78" t="s">
        <v>102</v>
      </c>
    </row>
    <row r="84" spans="1:21">
      <c r="A84" s="106">
        <v>1</v>
      </c>
      <c r="B84" s="60" t="s">
        <v>15</v>
      </c>
      <c r="C84" s="79">
        <f t="shared" ref="C84:C102" si="12">+F84+I84+L84+O84+R84</f>
        <v>0</v>
      </c>
      <c r="D84" s="79">
        <f t="shared" ref="D84:D102" si="13">+G84+J84+M84+P84+S84</f>
        <v>0</v>
      </c>
      <c r="E84" s="79">
        <f t="shared" ref="E84:E102" si="14">+H84+K84+N84+Q84+T84</f>
        <v>121164405.37200001</v>
      </c>
      <c r="F84" s="82"/>
      <c r="G84" s="82"/>
      <c r="H84" s="82">
        <v>62530032.725000001</v>
      </c>
      <c r="I84" s="76"/>
      <c r="J84" s="76"/>
      <c r="K84" s="76">
        <v>37564780.978</v>
      </c>
      <c r="L84" s="84"/>
      <c r="M84" s="84"/>
      <c r="N84" s="84">
        <v>14071922.304</v>
      </c>
      <c r="O84" s="76"/>
      <c r="P84" s="76"/>
      <c r="Q84" s="76">
        <v>137500</v>
      </c>
      <c r="R84" s="76"/>
      <c r="S84" s="76"/>
      <c r="T84" s="76">
        <v>6860169.3650000002</v>
      </c>
    </row>
    <row r="85" spans="1:21">
      <c r="A85" s="106">
        <v>2</v>
      </c>
      <c r="B85" s="59" t="s">
        <v>31</v>
      </c>
      <c r="C85" s="79">
        <f t="shared" si="12"/>
        <v>0</v>
      </c>
      <c r="D85" s="79">
        <f t="shared" si="13"/>
        <v>0</v>
      </c>
      <c r="E85" s="79">
        <f t="shared" si="14"/>
        <v>0</v>
      </c>
      <c r="F85" s="82"/>
      <c r="G85" s="82"/>
      <c r="H85" s="82"/>
      <c r="I85" s="77"/>
      <c r="J85" s="77"/>
      <c r="K85" s="77"/>
      <c r="L85" s="85"/>
      <c r="M85" s="85"/>
      <c r="N85" s="85"/>
      <c r="O85" s="77"/>
      <c r="P85" s="77"/>
      <c r="Q85" s="77"/>
      <c r="R85" s="77"/>
      <c r="S85" s="77"/>
      <c r="T85" s="77"/>
    </row>
    <row r="86" spans="1:21">
      <c r="A86" s="106">
        <v>3</v>
      </c>
      <c r="B86" s="60" t="s">
        <v>12</v>
      </c>
      <c r="C86" s="79">
        <f t="shared" si="12"/>
        <v>0</v>
      </c>
      <c r="D86" s="79">
        <f t="shared" si="13"/>
        <v>0</v>
      </c>
      <c r="E86" s="79">
        <f t="shared" si="14"/>
        <v>470780852</v>
      </c>
      <c r="F86" s="82"/>
      <c r="G86" s="82"/>
      <c r="H86" s="82">
        <v>354608966</v>
      </c>
      <c r="I86" s="77"/>
      <c r="J86" s="77"/>
      <c r="K86" s="77">
        <v>54220317</v>
      </c>
      <c r="L86" s="85"/>
      <c r="M86" s="85"/>
      <c r="N86" s="85">
        <v>40178460</v>
      </c>
      <c r="O86" s="77"/>
      <c r="P86" s="77"/>
      <c r="Q86" s="77">
        <v>7838031</v>
      </c>
      <c r="R86" s="77"/>
      <c r="S86" s="77"/>
      <c r="T86" s="77">
        <v>13935078</v>
      </c>
    </row>
    <row r="87" spans="1:21">
      <c r="A87" s="106">
        <v>4</v>
      </c>
      <c r="B87" s="60" t="s">
        <v>18</v>
      </c>
      <c r="C87" s="79">
        <f t="shared" si="12"/>
        <v>0</v>
      </c>
      <c r="D87" s="79">
        <f t="shared" si="13"/>
        <v>0</v>
      </c>
      <c r="E87" s="79">
        <f t="shared" si="14"/>
        <v>145937139.6437144</v>
      </c>
      <c r="F87" s="82"/>
      <c r="G87" s="82"/>
      <c r="H87" s="82">
        <v>56882667.6657978</v>
      </c>
      <c r="I87" s="77"/>
      <c r="J87" s="77"/>
      <c r="K87" s="77">
        <v>50483732.281398803</v>
      </c>
      <c r="L87" s="85"/>
      <c r="M87" s="85"/>
      <c r="N87" s="85">
        <v>14933718.876061</v>
      </c>
      <c r="O87" s="77"/>
      <c r="P87" s="77"/>
      <c r="Q87" s="77">
        <v>862678.51450000005</v>
      </c>
      <c r="R87" s="77"/>
      <c r="S87" s="77"/>
      <c r="T87" s="77">
        <v>22774342.3059568</v>
      </c>
    </row>
    <row r="88" spans="1:21">
      <c r="A88" s="106">
        <v>5</v>
      </c>
      <c r="B88" s="59" t="s">
        <v>16</v>
      </c>
      <c r="C88" s="79">
        <f t="shared" si="12"/>
        <v>0</v>
      </c>
      <c r="D88" s="79">
        <f t="shared" si="13"/>
        <v>0</v>
      </c>
      <c r="E88" s="79">
        <f t="shared" si="14"/>
        <v>909862839.5365901</v>
      </c>
      <c r="F88" s="82"/>
      <c r="G88" s="82"/>
      <c r="H88" s="124">
        <v>443025959.04095</v>
      </c>
      <c r="I88" s="77"/>
      <c r="J88" s="77"/>
      <c r="K88" s="77">
        <v>152685516.70965999</v>
      </c>
      <c r="L88" s="85"/>
      <c r="M88" s="85"/>
      <c r="N88" s="85">
        <v>12119992.12353</v>
      </c>
      <c r="O88" s="77"/>
      <c r="P88" s="77"/>
      <c r="Q88" s="77">
        <v>773842.40300000005</v>
      </c>
      <c r="R88" s="77"/>
      <c r="S88" s="77"/>
      <c r="T88" s="77">
        <v>301257529.25945002</v>
      </c>
    </row>
    <row r="89" spans="1:21">
      <c r="A89" s="106">
        <v>6</v>
      </c>
      <c r="B89" s="59" t="s">
        <v>25</v>
      </c>
      <c r="C89" s="79">
        <f t="shared" si="12"/>
        <v>0</v>
      </c>
      <c r="D89" s="79">
        <f t="shared" si="13"/>
        <v>0</v>
      </c>
      <c r="E89" s="79">
        <f t="shared" si="14"/>
        <v>0</v>
      </c>
      <c r="F89" s="82"/>
      <c r="G89" s="82"/>
      <c r="H89" s="82"/>
      <c r="I89" s="77"/>
      <c r="J89" s="77"/>
      <c r="K89" s="77"/>
      <c r="L89" s="85"/>
      <c r="M89" s="85"/>
      <c r="N89" s="85"/>
      <c r="O89" s="77"/>
      <c r="P89" s="77"/>
      <c r="Q89" s="77"/>
      <c r="R89" s="77"/>
      <c r="S89" s="77"/>
      <c r="T89" s="77"/>
    </row>
    <row r="90" spans="1:21">
      <c r="A90" s="106">
        <v>7</v>
      </c>
      <c r="B90" s="60" t="s">
        <v>10</v>
      </c>
      <c r="C90" s="79">
        <f t="shared" si="12"/>
        <v>0</v>
      </c>
      <c r="D90" s="79">
        <f t="shared" si="13"/>
        <v>0</v>
      </c>
      <c r="E90" s="79">
        <f t="shared" si="14"/>
        <v>1546910286.984</v>
      </c>
      <c r="F90" s="82"/>
      <c r="G90" s="82"/>
      <c r="H90" s="82">
        <v>628042652.03799999</v>
      </c>
      <c r="I90" s="77"/>
      <c r="J90" s="77"/>
      <c r="K90" s="77">
        <v>267678334.32699999</v>
      </c>
      <c r="L90" s="85"/>
      <c r="M90" s="85"/>
      <c r="N90" s="85">
        <v>290165607.88499999</v>
      </c>
      <c r="O90" s="77"/>
      <c r="P90" s="77"/>
      <c r="Q90" s="77">
        <v>32866448.916999999</v>
      </c>
      <c r="R90" s="77"/>
      <c r="S90" s="77"/>
      <c r="T90" s="77">
        <v>328157243.81699997</v>
      </c>
    </row>
    <row r="91" spans="1:21">
      <c r="A91" s="106">
        <v>8</v>
      </c>
      <c r="B91" s="60" t="s">
        <v>14</v>
      </c>
      <c r="C91" s="79">
        <f t="shared" si="12"/>
        <v>0</v>
      </c>
      <c r="D91" s="79">
        <f t="shared" si="13"/>
        <v>0</v>
      </c>
      <c r="E91" s="79">
        <f t="shared" si="14"/>
        <v>91327322.20182395</v>
      </c>
      <c r="F91" s="82"/>
      <c r="G91" s="82"/>
      <c r="H91" s="82">
        <v>6043950.3038239498</v>
      </c>
      <c r="I91" s="77"/>
      <c r="J91" s="77"/>
      <c r="K91" s="77">
        <v>4157133.1919999998</v>
      </c>
      <c r="L91" s="85"/>
      <c r="M91" s="85"/>
      <c r="N91" s="85">
        <v>9081986.3259999994</v>
      </c>
      <c r="O91" s="77"/>
      <c r="P91" s="77"/>
      <c r="Q91" s="77">
        <v>1652457.311</v>
      </c>
      <c r="R91" s="77"/>
      <c r="S91" s="77"/>
      <c r="T91" s="77">
        <v>70391795.069000006</v>
      </c>
    </row>
    <row r="92" spans="1:21">
      <c r="A92" s="106">
        <v>9</v>
      </c>
      <c r="B92" s="59" t="s">
        <v>22</v>
      </c>
      <c r="C92" s="79">
        <f t="shared" si="12"/>
        <v>0</v>
      </c>
      <c r="D92" s="79">
        <f t="shared" si="13"/>
        <v>0</v>
      </c>
      <c r="E92" s="79">
        <f t="shared" si="14"/>
        <v>0</v>
      </c>
      <c r="F92" s="82"/>
      <c r="G92" s="82"/>
      <c r="H92" s="82"/>
      <c r="I92" s="77"/>
      <c r="J92" s="77"/>
      <c r="K92" s="77"/>
      <c r="L92" s="85"/>
      <c r="M92" s="85"/>
      <c r="N92" s="85"/>
      <c r="O92" s="77"/>
      <c r="P92" s="77"/>
      <c r="Q92" s="77"/>
      <c r="R92" s="77"/>
      <c r="S92" s="77"/>
      <c r="T92" s="77"/>
    </row>
    <row r="93" spans="1:21">
      <c r="A93" s="106">
        <v>10</v>
      </c>
      <c r="B93" s="60" t="s">
        <v>17</v>
      </c>
      <c r="C93" s="79">
        <f t="shared" si="12"/>
        <v>0</v>
      </c>
      <c r="D93" s="79">
        <f t="shared" si="13"/>
        <v>0</v>
      </c>
      <c r="E93" s="79">
        <f t="shared" si="14"/>
        <v>0</v>
      </c>
      <c r="F93" s="82"/>
      <c r="G93" s="82"/>
      <c r="H93" s="82"/>
      <c r="I93" s="77"/>
      <c r="J93" s="77"/>
      <c r="K93" s="77"/>
      <c r="L93" s="85"/>
      <c r="M93" s="85"/>
      <c r="N93" s="85"/>
      <c r="O93" s="77"/>
      <c r="P93" s="77"/>
      <c r="Q93" s="77"/>
      <c r="R93" s="77"/>
      <c r="S93" s="77"/>
      <c r="T93" s="77"/>
    </row>
    <row r="94" spans="1:21">
      <c r="A94" s="106">
        <v>11</v>
      </c>
      <c r="B94" s="60" t="s">
        <v>13</v>
      </c>
      <c r="C94" s="79">
        <f t="shared" si="12"/>
        <v>0</v>
      </c>
      <c r="D94" s="79">
        <f t="shared" si="13"/>
        <v>0</v>
      </c>
      <c r="E94" s="79">
        <f t="shared" si="14"/>
        <v>116472287</v>
      </c>
      <c r="F94" s="82"/>
      <c r="G94" s="82"/>
      <c r="H94" s="82">
        <v>3805659</v>
      </c>
      <c r="I94" s="77"/>
      <c r="J94" s="77"/>
      <c r="K94" s="77">
        <v>85030804</v>
      </c>
      <c r="L94" s="85"/>
      <c r="M94" s="85"/>
      <c r="N94" s="85">
        <v>583473</v>
      </c>
      <c r="O94" s="77"/>
      <c r="P94" s="77"/>
      <c r="Q94" s="77"/>
      <c r="R94" s="77"/>
      <c r="S94" s="77"/>
      <c r="T94" s="77">
        <v>27052351</v>
      </c>
    </row>
    <row r="95" spans="1:21">
      <c r="A95" s="106">
        <v>12</v>
      </c>
      <c r="B95" s="60" t="s">
        <v>27</v>
      </c>
      <c r="C95" s="79">
        <f t="shared" si="12"/>
        <v>0</v>
      </c>
      <c r="D95" s="79">
        <f t="shared" si="13"/>
        <v>0</v>
      </c>
      <c r="E95" s="79">
        <f t="shared" si="14"/>
        <v>0</v>
      </c>
      <c r="F95" s="82"/>
      <c r="G95" s="82"/>
      <c r="H95" s="82"/>
      <c r="I95" s="77"/>
      <c r="J95" s="77"/>
      <c r="K95" s="77"/>
      <c r="L95" s="85"/>
      <c r="M95" s="85"/>
      <c r="N95" s="85"/>
      <c r="O95" s="77"/>
      <c r="P95" s="77"/>
      <c r="Q95" s="77"/>
      <c r="R95" s="77"/>
      <c r="S95" s="77"/>
      <c r="T95" s="77"/>
    </row>
    <row r="96" spans="1:21" s="187" customFormat="1">
      <c r="A96" s="137">
        <v>13</v>
      </c>
      <c r="B96" s="138" t="s">
        <v>21</v>
      </c>
      <c r="C96" s="139">
        <f t="shared" si="12"/>
        <v>0</v>
      </c>
      <c r="D96" s="139">
        <f t="shared" si="13"/>
        <v>0</v>
      </c>
      <c r="E96" s="139">
        <f t="shared" si="14"/>
        <v>0</v>
      </c>
      <c r="F96" s="140"/>
      <c r="G96" s="140"/>
      <c r="H96" s="140"/>
      <c r="I96" s="141"/>
      <c r="J96" s="141"/>
      <c r="K96" s="141"/>
      <c r="L96" s="141"/>
      <c r="M96" s="141"/>
      <c r="N96" s="141"/>
      <c r="O96" s="141"/>
      <c r="P96" s="141"/>
      <c r="Q96" s="141"/>
      <c r="R96" s="141"/>
      <c r="S96" s="141"/>
      <c r="T96" s="141"/>
      <c r="U96" s="187" t="s">
        <v>191</v>
      </c>
    </row>
    <row r="97" spans="1:20">
      <c r="A97" s="106">
        <v>14</v>
      </c>
      <c r="B97" s="59" t="s">
        <v>24</v>
      </c>
      <c r="C97" s="79">
        <f t="shared" si="12"/>
        <v>0</v>
      </c>
      <c r="D97" s="79">
        <f t="shared" si="13"/>
        <v>0</v>
      </c>
      <c r="E97" s="79">
        <f t="shared" si="14"/>
        <v>0</v>
      </c>
      <c r="F97" s="82"/>
      <c r="G97" s="82"/>
      <c r="H97" s="82"/>
      <c r="I97" s="77"/>
      <c r="J97" s="77"/>
      <c r="K97" s="77"/>
      <c r="L97" s="85"/>
      <c r="M97" s="85"/>
      <c r="N97" s="85"/>
      <c r="O97" s="77"/>
      <c r="P97" s="77"/>
      <c r="Q97" s="77"/>
      <c r="R97" s="77"/>
      <c r="S97" s="77"/>
      <c r="T97" s="77"/>
    </row>
    <row r="98" spans="1:20">
      <c r="A98" s="106">
        <v>15</v>
      </c>
      <c r="B98" s="60" t="s">
        <v>9</v>
      </c>
      <c r="C98" s="79">
        <f t="shared" si="12"/>
        <v>0</v>
      </c>
      <c r="D98" s="79">
        <f t="shared" si="13"/>
        <v>0</v>
      </c>
      <c r="E98" s="79">
        <f t="shared" si="14"/>
        <v>2173888607.7969999</v>
      </c>
      <c r="F98" s="82"/>
      <c r="G98" s="82"/>
      <c r="H98" s="82">
        <v>1058104680.506</v>
      </c>
      <c r="I98" s="77"/>
      <c r="J98" s="77"/>
      <c r="K98" s="77">
        <v>455532132.58700001</v>
      </c>
      <c r="L98" s="85"/>
      <c r="M98" s="85"/>
      <c r="N98" s="85">
        <v>271574017.99599999</v>
      </c>
      <c r="O98" s="77"/>
      <c r="P98" s="77"/>
      <c r="Q98" s="77">
        <v>15385803.509</v>
      </c>
      <c r="R98" s="77"/>
      <c r="S98" s="77"/>
      <c r="T98" s="77">
        <v>373291973.199</v>
      </c>
    </row>
    <row r="99" spans="1:20">
      <c r="A99" s="106">
        <v>16</v>
      </c>
      <c r="B99" s="60" t="s">
        <v>20</v>
      </c>
      <c r="C99" s="79">
        <f t="shared" si="12"/>
        <v>0</v>
      </c>
      <c r="D99" s="79">
        <f t="shared" si="13"/>
        <v>0</v>
      </c>
      <c r="E99" s="79">
        <f t="shared" si="14"/>
        <v>4419023.37</v>
      </c>
      <c r="F99" s="82"/>
      <c r="G99" s="82"/>
      <c r="H99" s="82">
        <v>2113685.1710000001</v>
      </c>
      <c r="I99" s="77"/>
      <c r="J99" s="77"/>
      <c r="K99" s="77">
        <v>0</v>
      </c>
      <c r="L99" s="85"/>
      <c r="M99" s="85"/>
      <c r="N99" s="85">
        <v>2300898.199</v>
      </c>
      <c r="O99" s="77"/>
      <c r="P99" s="77"/>
      <c r="Q99" s="77">
        <v>4440</v>
      </c>
      <c r="R99" s="77"/>
      <c r="S99" s="77"/>
      <c r="T99" s="141"/>
    </row>
    <row r="100" spans="1:20">
      <c r="A100" s="106">
        <v>17</v>
      </c>
      <c r="B100" s="60" t="s">
        <v>11</v>
      </c>
      <c r="C100" s="79">
        <f t="shared" si="12"/>
        <v>0</v>
      </c>
      <c r="D100" s="79">
        <f t="shared" si="13"/>
        <v>0</v>
      </c>
      <c r="E100" s="79">
        <f t="shared" si="14"/>
        <v>892017957</v>
      </c>
      <c r="F100" s="82"/>
      <c r="G100" s="82"/>
      <c r="H100" s="82">
        <v>444269649</v>
      </c>
      <c r="I100" s="77"/>
      <c r="J100" s="77"/>
      <c r="K100" s="77">
        <v>270464171</v>
      </c>
      <c r="L100" s="85"/>
      <c r="M100" s="85"/>
      <c r="N100" s="85">
        <v>78829411</v>
      </c>
      <c r="O100" s="77"/>
      <c r="P100" s="77"/>
      <c r="Q100" s="77">
        <v>11561937</v>
      </c>
      <c r="R100" s="77"/>
      <c r="S100" s="77"/>
      <c r="T100" s="77">
        <v>86892789</v>
      </c>
    </row>
    <row r="101" spans="1:20">
      <c r="A101" s="106">
        <v>18</v>
      </c>
      <c r="B101" s="59" t="s">
        <v>67</v>
      </c>
      <c r="C101" s="79">
        <f t="shared" si="12"/>
        <v>0</v>
      </c>
      <c r="D101" s="79">
        <f t="shared" si="13"/>
        <v>0</v>
      </c>
      <c r="E101" s="79">
        <f t="shared" si="14"/>
        <v>0</v>
      </c>
      <c r="F101" s="82"/>
      <c r="G101" s="82"/>
      <c r="H101" s="82"/>
      <c r="I101" s="77"/>
      <c r="J101" s="77"/>
      <c r="K101" s="77"/>
      <c r="L101" s="85"/>
      <c r="M101" s="85"/>
      <c r="N101" s="85"/>
      <c r="O101" s="77"/>
      <c r="P101" s="77"/>
      <c r="Q101" s="77"/>
      <c r="R101" s="77"/>
      <c r="S101" s="77"/>
      <c r="T101" s="77"/>
    </row>
    <row r="102" spans="1:20">
      <c r="A102" s="106">
        <v>19</v>
      </c>
      <c r="B102" s="59" t="s">
        <v>69</v>
      </c>
      <c r="C102" s="79">
        <f t="shared" si="12"/>
        <v>0</v>
      </c>
      <c r="D102" s="79">
        <f t="shared" si="13"/>
        <v>0</v>
      </c>
      <c r="E102" s="79">
        <f t="shared" si="14"/>
        <v>0</v>
      </c>
      <c r="F102" s="82"/>
      <c r="G102" s="82"/>
      <c r="H102" s="82"/>
      <c r="I102" s="77"/>
      <c r="J102" s="77"/>
      <c r="K102" s="77"/>
      <c r="L102" s="85"/>
      <c r="M102" s="85"/>
      <c r="N102" s="85"/>
      <c r="O102" s="77"/>
      <c r="P102" s="77"/>
      <c r="Q102" s="77"/>
      <c r="R102" s="77"/>
      <c r="S102" s="77"/>
      <c r="T102" s="77"/>
    </row>
    <row r="103" spans="1:20">
      <c r="B103" s="71" t="s">
        <v>26</v>
      </c>
      <c r="C103" s="80">
        <f>SUM(C84:C102)</f>
        <v>0</v>
      </c>
      <c r="D103" s="80">
        <f>SUM(D84:D102)</f>
        <v>0</v>
      </c>
      <c r="E103" s="80">
        <f>SUM(E84:E102)</f>
        <v>6472780720.9051285</v>
      </c>
      <c r="F103" s="82">
        <f>SUM(F84:F102)</f>
        <v>0</v>
      </c>
      <c r="G103" s="82">
        <f t="shared" ref="G103:T103" si="15">SUM(G84:G102)</f>
        <v>0</v>
      </c>
      <c r="H103" s="82">
        <f t="shared" si="15"/>
        <v>3059427901.450572</v>
      </c>
      <c r="I103" s="75">
        <f t="shared" si="15"/>
        <v>0</v>
      </c>
      <c r="J103" s="75">
        <f t="shared" si="15"/>
        <v>0</v>
      </c>
      <c r="K103" s="75">
        <f t="shared" si="15"/>
        <v>1377816922.0750589</v>
      </c>
      <c r="L103" s="86">
        <f t="shared" si="15"/>
        <v>0</v>
      </c>
      <c r="M103" s="86">
        <f t="shared" si="15"/>
        <v>0</v>
      </c>
      <c r="N103" s="86">
        <f t="shared" si="15"/>
        <v>733839487.70959103</v>
      </c>
      <c r="O103" s="75">
        <f t="shared" si="15"/>
        <v>0</v>
      </c>
      <c r="P103" s="75">
        <f t="shared" si="15"/>
        <v>0</v>
      </c>
      <c r="Q103" s="75">
        <f t="shared" si="15"/>
        <v>71083138.654499993</v>
      </c>
      <c r="R103" s="75">
        <f t="shared" si="15"/>
        <v>0</v>
      </c>
      <c r="S103" s="75">
        <f t="shared" si="15"/>
        <v>0</v>
      </c>
      <c r="T103" s="75">
        <f t="shared" si="15"/>
        <v>1230613271.0154066</v>
      </c>
    </row>
    <row r="104" spans="1:20">
      <c r="B104" s="87"/>
      <c r="C104" s="88"/>
      <c r="D104" s="88"/>
      <c r="E104" s="88"/>
      <c r="F104" s="89"/>
      <c r="G104" s="89"/>
      <c r="H104" s="89"/>
      <c r="I104" s="90"/>
      <c r="J104" s="90"/>
      <c r="K104" s="90"/>
      <c r="L104" s="91"/>
      <c r="M104" s="91"/>
      <c r="N104" s="91"/>
      <c r="O104" s="90"/>
      <c r="P104" s="90"/>
      <c r="Q104" s="90"/>
      <c r="R104" s="90"/>
      <c r="S104" s="90"/>
      <c r="T104" s="90"/>
    </row>
    <row r="107" spans="1:20">
      <c r="B107" s="72" t="s">
        <v>107</v>
      </c>
    </row>
    <row r="108" spans="1:20">
      <c r="B108" s="2643" t="s">
        <v>62</v>
      </c>
      <c r="C108" s="2731" t="s">
        <v>26</v>
      </c>
      <c r="D108" s="2731"/>
      <c r="E108" s="2731"/>
      <c r="F108" s="2717" t="s">
        <v>47</v>
      </c>
      <c r="G108" s="2717"/>
      <c r="H108" s="2717"/>
      <c r="I108" s="2721" t="s">
        <v>48</v>
      </c>
      <c r="J108" s="2721"/>
      <c r="K108" s="2721"/>
      <c r="L108" s="2700" t="s">
        <v>49</v>
      </c>
      <c r="M108" s="2700"/>
      <c r="N108" s="2700"/>
      <c r="O108" s="2721" t="s">
        <v>89</v>
      </c>
      <c r="P108" s="2721"/>
      <c r="Q108" s="2721"/>
      <c r="R108" s="2721" t="s">
        <v>90</v>
      </c>
      <c r="S108" s="2721"/>
      <c r="T108" s="2721"/>
    </row>
    <row r="109" spans="1:20">
      <c r="B109" s="2643"/>
      <c r="C109" s="78" t="s">
        <v>100</v>
      </c>
      <c r="D109" s="78" t="s">
        <v>101</v>
      </c>
      <c r="E109" s="78" t="s">
        <v>102</v>
      </c>
      <c r="F109" s="78" t="s">
        <v>100</v>
      </c>
      <c r="G109" s="78" t="s">
        <v>101</v>
      </c>
      <c r="H109" s="78" t="s">
        <v>102</v>
      </c>
      <c r="I109" s="78" t="s">
        <v>100</v>
      </c>
      <c r="J109" s="78" t="s">
        <v>101</v>
      </c>
      <c r="K109" s="78" t="s">
        <v>102</v>
      </c>
      <c r="L109" s="78" t="s">
        <v>100</v>
      </c>
      <c r="M109" s="78" t="s">
        <v>101</v>
      </c>
      <c r="N109" s="78" t="s">
        <v>102</v>
      </c>
      <c r="O109" s="78" t="s">
        <v>100</v>
      </c>
      <c r="P109" s="78" t="s">
        <v>101</v>
      </c>
      <c r="Q109" s="78" t="s">
        <v>102</v>
      </c>
      <c r="R109" s="78" t="s">
        <v>100</v>
      </c>
      <c r="S109" s="78" t="s">
        <v>101</v>
      </c>
      <c r="T109" s="78" t="s">
        <v>102</v>
      </c>
    </row>
    <row r="110" spans="1:20">
      <c r="A110" s="106">
        <v>1</v>
      </c>
      <c r="B110" s="60" t="s">
        <v>15</v>
      </c>
      <c r="C110" s="79">
        <f t="shared" ref="C110:C128" si="16">+F110+I110+L110+O110+R110</f>
        <v>0</v>
      </c>
      <c r="D110" s="79">
        <f t="shared" ref="D110:D128" si="17">+G110+J110+M110+P110+S110</f>
        <v>0</v>
      </c>
      <c r="E110" s="79">
        <f t="shared" ref="E110:E128" si="18">+H110+K110+N110+Q110+T110</f>
        <v>131668059.64600001</v>
      </c>
      <c r="F110" s="82"/>
      <c r="G110" s="82"/>
      <c r="H110" s="82">
        <v>82405421.459000006</v>
      </c>
      <c r="I110" s="76"/>
      <c r="J110" s="76"/>
      <c r="K110" s="76">
        <v>28082392.083000001</v>
      </c>
      <c r="L110" s="84"/>
      <c r="M110" s="84"/>
      <c r="N110" s="84">
        <v>11604934.795</v>
      </c>
      <c r="O110" s="76"/>
      <c r="P110" s="76"/>
      <c r="Q110" s="76">
        <v>127625</v>
      </c>
      <c r="R110" s="76"/>
      <c r="S110" s="76"/>
      <c r="T110" s="76">
        <v>9447686.3090000004</v>
      </c>
    </row>
    <row r="111" spans="1:20">
      <c r="A111" s="106">
        <v>2</v>
      </c>
      <c r="B111" s="59" t="s">
        <v>31</v>
      </c>
      <c r="C111" s="79">
        <f t="shared" si="16"/>
        <v>0</v>
      </c>
      <c r="D111" s="79">
        <f t="shared" si="17"/>
        <v>0</v>
      </c>
      <c r="E111" s="79">
        <f t="shared" si="18"/>
        <v>0</v>
      </c>
      <c r="F111" s="82"/>
      <c r="G111" s="82"/>
      <c r="H111" s="82"/>
      <c r="I111" s="77"/>
      <c r="J111" s="77"/>
      <c r="K111" s="77"/>
      <c r="L111" s="85"/>
      <c r="M111" s="85"/>
      <c r="N111" s="85"/>
      <c r="O111" s="77"/>
      <c r="P111" s="77"/>
      <c r="Q111" s="77"/>
      <c r="R111" s="77"/>
      <c r="S111" s="77"/>
      <c r="T111" s="77"/>
    </row>
    <row r="112" spans="1:20">
      <c r="A112" s="106">
        <v>3</v>
      </c>
      <c r="B112" s="60" t="s">
        <v>12</v>
      </c>
      <c r="C112" s="79">
        <f t="shared" si="16"/>
        <v>0</v>
      </c>
      <c r="D112" s="79">
        <f t="shared" si="17"/>
        <v>0</v>
      </c>
      <c r="E112" s="79">
        <f t="shared" si="18"/>
        <v>501268419</v>
      </c>
      <c r="F112" s="82"/>
      <c r="G112" s="82"/>
      <c r="H112" s="82">
        <v>381936664</v>
      </c>
      <c r="I112" s="77"/>
      <c r="J112" s="77"/>
      <c r="K112" s="77">
        <v>70014541</v>
      </c>
      <c r="L112" s="85"/>
      <c r="M112" s="85"/>
      <c r="N112" s="85">
        <v>31158680</v>
      </c>
      <c r="O112" s="77"/>
      <c r="P112" s="77"/>
      <c r="Q112" s="77">
        <v>6246122</v>
      </c>
      <c r="R112" s="77"/>
      <c r="S112" s="77"/>
      <c r="T112" s="77">
        <v>11912412</v>
      </c>
    </row>
    <row r="113" spans="1:21">
      <c r="A113" s="106">
        <v>4</v>
      </c>
      <c r="B113" s="60" t="s">
        <v>18</v>
      </c>
      <c r="C113" s="79">
        <f t="shared" si="16"/>
        <v>0</v>
      </c>
      <c r="D113" s="79">
        <f t="shared" si="17"/>
        <v>0</v>
      </c>
      <c r="E113" s="79">
        <f t="shared" si="18"/>
        <v>128444841.53905389</v>
      </c>
      <c r="F113" s="82"/>
      <c r="G113" s="82"/>
      <c r="H113" s="82">
        <v>48379622.024360098</v>
      </c>
      <c r="I113" s="77"/>
      <c r="J113" s="77"/>
      <c r="K113" s="77">
        <v>45261756.699998595</v>
      </c>
      <c r="L113" s="85"/>
      <c r="M113" s="85"/>
      <c r="N113" s="85">
        <v>12100569.824495001</v>
      </c>
      <c r="O113" s="77"/>
      <c r="P113" s="77"/>
      <c r="Q113" s="77">
        <v>894751.96988999995</v>
      </c>
      <c r="R113" s="77"/>
      <c r="S113" s="77"/>
      <c r="T113" s="77">
        <v>21808141.020310201</v>
      </c>
    </row>
    <row r="114" spans="1:21">
      <c r="A114" s="106">
        <v>5</v>
      </c>
      <c r="B114" s="59" t="s">
        <v>16</v>
      </c>
      <c r="C114" s="79">
        <f t="shared" si="16"/>
        <v>0</v>
      </c>
      <c r="D114" s="79">
        <f t="shared" si="17"/>
        <v>0</v>
      </c>
      <c r="E114" s="79">
        <f t="shared" si="18"/>
        <v>532848687.18642008</v>
      </c>
      <c r="F114" s="82"/>
      <c r="G114" s="82"/>
      <c r="H114" s="124">
        <v>241719885.00446001</v>
      </c>
      <c r="I114" s="77"/>
      <c r="J114" s="77"/>
      <c r="K114" s="77">
        <v>97930632.49639</v>
      </c>
      <c r="L114" s="85"/>
      <c r="M114" s="85"/>
      <c r="N114" s="85">
        <v>6346763.7966999998</v>
      </c>
      <c r="O114" s="77"/>
      <c r="P114" s="77"/>
      <c r="Q114" s="77">
        <v>571236.93799999997</v>
      </c>
      <c r="R114" s="77"/>
      <c r="S114" s="77"/>
      <c r="T114" s="77">
        <v>186280168.95087001</v>
      </c>
    </row>
    <row r="115" spans="1:21">
      <c r="A115" s="106">
        <v>6</v>
      </c>
      <c r="B115" s="59" t="s">
        <v>25</v>
      </c>
      <c r="C115" s="79">
        <f t="shared" si="16"/>
        <v>0</v>
      </c>
      <c r="D115" s="79">
        <f t="shared" si="17"/>
        <v>0</v>
      </c>
      <c r="E115" s="79">
        <f t="shared" si="18"/>
        <v>0</v>
      </c>
      <c r="F115" s="82"/>
      <c r="G115" s="82"/>
      <c r="H115" s="82"/>
      <c r="I115" s="77"/>
      <c r="J115" s="77"/>
      <c r="K115" s="77"/>
      <c r="L115" s="85"/>
      <c r="M115" s="85"/>
      <c r="N115" s="85"/>
      <c r="O115" s="77"/>
      <c r="P115" s="77"/>
      <c r="Q115" s="77"/>
      <c r="R115" s="77"/>
      <c r="S115" s="77"/>
      <c r="T115" s="77"/>
    </row>
    <row r="116" spans="1:21">
      <c r="A116" s="106">
        <v>7</v>
      </c>
      <c r="B116" s="60" t="s">
        <v>10</v>
      </c>
      <c r="C116" s="79">
        <f t="shared" si="16"/>
        <v>0</v>
      </c>
      <c r="D116" s="79">
        <f t="shared" si="17"/>
        <v>0</v>
      </c>
      <c r="E116" s="79">
        <f t="shared" si="18"/>
        <v>1223490969.2030001</v>
      </c>
      <c r="F116" s="82"/>
      <c r="G116" s="82"/>
      <c r="H116" s="82">
        <v>475946487.222</v>
      </c>
      <c r="I116" s="77"/>
      <c r="J116" s="77"/>
      <c r="K116" s="77">
        <v>216227013.19400001</v>
      </c>
      <c r="L116" s="85"/>
      <c r="M116" s="85"/>
      <c r="N116" s="85">
        <v>264274504.502</v>
      </c>
      <c r="O116" s="77"/>
      <c r="P116" s="77"/>
      <c r="Q116" s="77">
        <v>31367849.361000001</v>
      </c>
      <c r="R116" s="77"/>
      <c r="S116" s="77"/>
      <c r="T116" s="77">
        <v>235675114.92399999</v>
      </c>
    </row>
    <row r="117" spans="1:21">
      <c r="A117" s="106">
        <v>8</v>
      </c>
      <c r="B117" s="60" t="s">
        <v>14</v>
      </c>
      <c r="C117" s="79">
        <f t="shared" si="16"/>
        <v>0</v>
      </c>
      <c r="D117" s="79">
        <f t="shared" si="17"/>
        <v>0</v>
      </c>
      <c r="E117" s="79">
        <f t="shared" si="18"/>
        <v>78823341.670014501</v>
      </c>
      <c r="F117" s="82"/>
      <c r="G117" s="82"/>
      <c r="H117" s="82">
        <v>5083399.2830144996</v>
      </c>
      <c r="I117" s="77"/>
      <c r="J117" s="77"/>
      <c r="K117" s="77">
        <v>2741315.4920000001</v>
      </c>
      <c r="L117" s="85"/>
      <c r="M117" s="85"/>
      <c r="N117" s="85">
        <v>6158799.7529999996</v>
      </c>
      <c r="O117" s="77"/>
      <c r="P117" s="77"/>
      <c r="Q117" s="77">
        <v>1404588.7139999999</v>
      </c>
      <c r="R117" s="77"/>
      <c r="S117" s="77"/>
      <c r="T117" s="77">
        <v>63435238.428000003</v>
      </c>
    </row>
    <row r="118" spans="1:21">
      <c r="A118" s="106">
        <v>9</v>
      </c>
      <c r="B118" s="59" t="s">
        <v>22</v>
      </c>
      <c r="C118" s="79">
        <f t="shared" si="16"/>
        <v>0</v>
      </c>
      <c r="D118" s="79">
        <f t="shared" si="17"/>
        <v>0</v>
      </c>
      <c r="E118" s="79">
        <f t="shared" si="18"/>
        <v>0</v>
      </c>
      <c r="F118" s="82"/>
      <c r="G118" s="82"/>
      <c r="H118" s="82"/>
      <c r="I118" s="77"/>
      <c r="J118" s="77"/>
      <c r="K118" s="77"/>
      <c r="L118" s="85"/>
      <c r="M118" s="85"/>
      <c r="N118" s="85"/>
      <c r="O118" s="77"/>
      <c r="P118" s="77"/>
      <c r="Q118" s="77"/>
      <c r="R118" s="77"/>
      <c r="S118" s="77"/>
      <c r="T118" s="77"/>
    </row>
    <row r="119" spans="1:21">
      <c r="A119" s="106">
        <v>10</v>
      </c>
      <c r="B119" s="60" t="s">
        <v>17</v>
      </c>
      <c r="C119" s="79">
        <f t="shared" si="16"/>
        <v>0</v>
      </c>
      <c r="D119" s="79">
        <f t="shared" si="17"/>
        <v>0</v>
      </c>
      <c r="E119" s="79">
        <f t="shared" si="18"/>
        <v>0</v>
      </c>
      <c r="F119" s="82"/>
      <c r="G119" s="82"/>
      <c r="H119" s="82"/>
      <c r="I119" s="77"/>
      <c r="J119" s="77"/>
      <c r="K119" s="77"/>
      <c r="L119" s="85"/>
      <c r="M119" s="85"/>
      <c r="N119" s="85"/>
      <c r="O119" s="77"/>
      <c r="P119" s="77"/>
      <c r="Q119" s="77"/>
      <c r="R119" s="77"/>
      <c r="S119" s="77"/>
      <c r="T119" s="77"/>
    </row>
    <row r="120" spans="1:21">
      <c r="A120" s="106">
        <v>11</v>
      </c>
      <c r="B120" s="60" t="s">
        <v>13</v>
      </c>
      <c r="C120" s="79">
        <f t="shared" si="16"/>
        <v>0</v>
      </c>
      <c r="D120" s="79">
        <f t="shared" si="17"/>
        <v>0</v>
      </c>
      <c r="E120" s="79">
        <f t="shared" si="18"/>
        <v>103667114</v>
      </c>
      <c r="F120" s="82"/>
      <c r="G120" s="82"/>
      <c r="H120" s="82">
        <v>1776070</v>
      </c>
      <c r="I120" s="77"/>
      <c r="J120" s="77"/>
      <c r="K120" s="77">
        <v>68147636</v>
      </c>
      <c r="L120" s="85"/>
      <c r="M120" s="85"/>
      <c r="N120" s="85">
        <v>469784</v>
      </c>
      <c r="O120" s="77"/>
      <c r="P120" s="77"/>
      <c r="Q120" s="77"/>
      <c r="R120" s="77"/>
      <c r="S120" s="77"/>
      <c r="T120" s="77">
        <v>33273624</v>
      </c>
    </row>
    <row r="121" spans="1:21">
      <c r="A121" s="106">
        <v>12</v>
      </c>
      <c r="B121" s="60" t="s">
        <v>27</v>
      </c>
      <c r="C121" s="79">
        <f t="shared" si="16"/>
        <v>0</v>
      </c>
      <c r="D121" s="79">
        <f t="shared" si="17"/>
        <v>0</v>
      </c>
      <c r="E121" s="79">
        <f t="shared" si="18"/>
        <v>0</v>
      </c>
      <c r="F121" s="82"/>
      <c r="G121" s="82"/>
      <c r="H121" s="82"/>
      <c r="I121" s="77"/>
      <c r="J121" s="77"/>
      <c r="K121" s="77"/>
      <c r="L121" s="85"/>
      <c r="M121" s="85"/>
      <c r="N121" s="85"/>
      <c r="O121" s="77"/>
      <c r="P121" s="77"/>
      <c r="Q121" s="77"/>
      <c r="R121" s="77"/>
      <c r="S121" s="77"/>
      <c r="T121" s="77"/>
    </row>
    <row r="122" spans="1:21" s="187" customFormat="1">
      <c r="A122" s="137">
        <v>13</v>
      </c>
      <c r="B122" s="138" t="s">
        <v>21</v>
      </c>
      <c r="C122" s="139">
        <f t="shared" si="16"/>
        <v>0</v>
      </c>
      <c r="D122" s="139">
        <f t="shared" si="17"/>
        <v>0</v>
      </c>
      <c r="E122" s="139">
        <f t="shared" si="18"/>
        <v>0</v>
      </c>
      <c r="F122" s="140"/>
      <c r="G122" s="140"/>
      <c r="H122" s="140"/>
      <c r="I122" s="141"/>
      <c r="J122" s="141"/>
      <c r="K122" s="141"/>
      <c r="L122" s="141"/>
      <c r="M122" s="141"/>
      <c r="N122" s="141"/>
      <c r="O122" s="141"/>
      <c r="P122" s="141"/>
      <c r="Q122" s="141"/>
      <c r="R122" s="141"/>
      <c r="S122" s="141"/>
      <c r="T122" s="141"/>
      <c r="U122" s="187" t="s">
        <v>191</v>
      </c>
    </row>
    <row r="123" spans="1:21">
      <c r="A123" s="106">
        <v>14</v>
      </c>
      <c r="B123" s="59" t="s">
        <v>24</v>
      </c>
      <c r="C123" s="79">
        <f t="shared" si="16"/>
        <v>0</v>
      </c>
      <c r="D123" s="79">
        <f t="shared" si="17"/>
        <v>0</v>
      </c>
      <c r="E123" s="79">
        <f t="shared" si="18"/>
        <v>0</v>
      </c>
      <c r="F123" s="82"/>
      <c r="G123" s="82"/>
      <c r="H123" s="82"/>
      <c r="I123" s="77"/>
      <c r="J123" s="77"/>
      <c r="K123" s="77"/>
      <c r="L123" s="85"/>
      <c r="M123" s="85"/>
      <c r="N123" s="85"/>
      <c r="O123" s="77"/>
      <c r="P123" s="77"/>
      <c r="Q123" s="77"/>
      <c r="R123" s="77"/>
      <c r="S123" s="77"/>
      <c r="T123" s="77"/>
    </row>
    <row r="124" spans="1:21">
      <c r="A124" s="106">
        <v>15</v>
      </c>
      <c r="B124" s="60" t="s">
        <v>9</v>
      </c>
      <c r="C124" s="79">
        <f t="shared" si="16"/>
        <v>0</v>
      </c>
      <c r="D124" s="79">
        <f t="shared" si="17"/>
        <v>0</v>
      </c>
      <c r="E124" s="79">
        <f t="shared" si="18"/>
        <v>2570877860.1539998</v>
      </c>
      <c r="F124" s="82"/>
      <c r="G124" s="82"/>
      <c r="H124" s="82">
        <v>1069202522.364</v>
      </c>
      <c r="I124" s="77"/>
      <c r="J124" s="77"/>
      <c r="K124" s="77">
        <v>609991151.74800003</v>
      </c>
      <c r="L124" s="85"/>
      <c r="M124" s="85"/>
      <c r="N124" s="85">
        <v>396505762.29799998</v>
      </c>
      <c r="O124" s="77"/>
      <c r="P124" s="77"/>
      <c r="Q124" s="77">
        <v>17385640.219000001</v>
      </c>
      <c r="R124" s="77"/>
      <c r="S124" s="77"/>
      <c r="T124" s="77">
        <v>477792783.52499998</v>
      </c>
    </row>
    <row r="125" spans="1:21">
      <c r="A125" s="106">
        <v>16</v>
      </c>
      <c r="B125" s="60" t="s">
        <v>20</v>
      </c>
      <c r="C125" s="79">
        <f t="shared" si="16"/>
        <v>0</v>
      </c>
      <c r="D125" s="79">
        <f t="shared" si="17"/>
        <v>0</v>
      </c>
      <c r="E125" s="79">
        <f t="shared" si="18"/>
        <v>3897729.6359999999</v>
      </c>
      <c r="F125" s="82"/>
      <c r="G125" s="82"/>
      <c r="H125" s="82">
        <v>1439494.4069999999</v>
      </c>
      <c r="I125" s="77"/>
      <c r="J125" s="77"/>
      <c r="K125" s="77">
        <v>0</v>
      </c>
      <c r="L125" s="85"/>
      <c r="M125" s="85"/>
      <c r="N125" s="85">
        <v>2458235.2289999998</v>
      </c>
      <c r="O125" s="77"/>
      <c r="P125" s="77"/>
      <c r="Q125" s="77">
        <v>0</v>
      </c>
      <c r="R125" s="77"/>
      <c r="S125" s="77"/>
      <c r="T125" s="141">
        <v>0</v>
      </c>
    </row>
    <row r="126" spans="1:21">
      <c r="A126" s="106">
        <v>17</v>
      </c>
      <c r="B126" s="60" t="s">
        <v>11</v>
      </c>
      <c r="C126" s="79">
        <f t="shared" si="16"/>
        <v>0</v>
      </c>
      <c r="D126" s="79">
        <f t="shared" si="17"/>
        <v>0</v>
      </c>
      <c r="E126" s="79">
        <f t="shared" si="18"/>
        <v>734538001</v>
      </c>
      <c r="F126" s="82"/>
      <c r="G126" s="82"/>
      <c r="H126" s="82">
        <v>349321084</v>
      </c>
      <c r="I126" s="77"/>
      <c r="J126" s="77"/>
      <c r="K126" s="77">
        <v>231651752</v>
      </c>
      <c r="L126" s="85"/>
      <c r="M126" s="85"/>
      <c r="N126" s="85">
        <v>61139506</v>
      </c>
      <c r="O126" s="77"/>
      <c r="P126" s="77"/>
      <c r="Q126" s="77">
        <v>12434777</v>
      </c>
      <c r="R126" s="77"/>
      <c r="S126" s="77"/>
      <c r="T126" s="77">
        <v>79990882</v>
      </c>
    </row>
    <row r="127" spans="1:21">
      <c r="A127" s="106">
        <v>18</v>
      </c>
      <c r="B127" s="59" t="s">
        <v>67</v>
      </c>
      <c r="C127" s="79">
        <f t="shared" si="16"/>
        <v>0</v>
      </c>
      <c r="D127" s="79">
        <f t="shared" si="17"/>
        <v>0</v>
      </c>
      <c r="E127" s="79">
        <f t="shared" si="18"/>
        <v>0</v>
      </c>
      <c r="F127" s="82"/>
      <c r="G127" s="82"/>
      <c r="H127" s="82"/>
      <c r="I127" s="77"/>
      <c r="J127" s="77"/>
      <c r="K127" s="77"/>
      <c r="L127" s="85"/>
      <c r="M127" s="85"/>
      <c r="N127" s="85"/>
      <c r="O127" s="77"/>
      <c r="P127" s="77"/>
      <c r="Q127" s="77"/>
      <c r="R127" s="77"/>
      <c r="S127" s="77"/>
      <c r="T127" s="77"/>
    </row>
    <row r="128" spans="1:21">
      <c r="A128" s="106">
        <v>19</v>
      </c>
      <c r="B128" s="59" t="s">
        <v>69</v>
      </c>
      <c r="C128" s="79">
        <f t="shared" si="16"/>
        <v>0</v>
      </c>
      <c r="D128" s="79">
        <f t="shared" si="17"/>
        <v>0</v>
      </c>
      <c r="E128" s="79">
        <f t="shared" si="18"/>
        <v>0</v>
      </c>
      <c r="F128" s="82"/>
      <c r="G128" s="82"/>
      <c r="H128" s="82"/>
      <c r="I128" s="77"/>
      <c r="J128" s="77"/>
      <c r="K128" s="77"/>
      <c r="L128" s="85"/>
      <c r="M128" s="85"/>
      <c r="N128" s="85"/>
      <c r="O128" s="77"/>
      <c r="P128" s="77"/>
      <c r="Q128" s="77"/>
      <c r="R128" s="77"/>
      <c r="S128" s="77"/>
      <c r="T128" s="77"/>
    </row>
    <row r="129" spans="2:20">
      <c r="B129" s="71" t="s">
        <v>26</v>
      </c>
      <c r="C129" s="80">
        <f>SUM(C110:C128)</f>
        <v>0</v>
      </c>
      <c r="D129" s="80">
        <f>SUM(D110:D128)</f>
        <v>0</v>
      </c>
      <c r="E129" s="80">
        <f>SUM(E110:E128)</f>
        <v>6009525023.0344887</v>
      </c>
      <c r="F129" s="82">
        <f>SUM(F110:F128)</f>
        <v>0</v>
      </c>
      <c r="G129" s="82">
        <f t="shared" ref="G129:T129" si="19">SUM(G110:G128)</f>
        <v>0</v>
      </c>
      <c r="H129" s="82">
        <f t="shared" si="19"/>
        <v>2657210649.763835</v>
      </c>
      <c r="I129" s="75">
        <f t="shared" si="19"/>
        <v>0</v>
      </c>
      <c r="J129" s="75">
        <f t="shared" si="19"/>
        <v>0</v>
      </c>
      <c r="K129" s="75">
        <f t="shared" si="19"/>
        <v>1370048190.7133887</v>
      </c>
      <c r="L129" s="86">
        <f t="shared" si="19"/>
        <v>0</v>
      </c>
      <c r="M129" s="86">
        <f t="shared" si="19"/>
        <v>0</v>
      </c>
      <c r="N129" s="86">
        <f t="shared" si="19"/>
        <v>792217540.19819498</v>
      </c>
      <c r="O129" s="75">
        <f t="shared" si="19"/>
        <v>0</v>
      </c>
      <c r="P129" s="75">
        <f t="shared" si="19"/>
        <v>0</v>
      </c>
      <c r="Q129" s="75">
        <f t="shared" si="19"/>
        <v>70432591.201890007</v>
      </c>
      <c r="R129" s="75">
        <f t="shared" si="19"/>
        <v>0</v>
      </c>
      <c r="S129" s="75">
        <f t="shared" si="19"/>
        <v>0</v>
      </c>
      <c r="T129" s="75">
        <f t="shared" si="19"/>
        <v>1119616051.1571803</v>
      </c>
    </row>
    <row r="130" spans="2:20">
      <c r="B130" s="87"/>
      <c r="C130" s="88"/>
      <c r="D130" s="88"/>
      <c r="E130" s="88"/>
      <c r="F130" s="89"/>
      <c r="G130" s="89"/>
      <c r="H130" s="89"/>
      <c r="I130" s="90"/>
      <c r="J130" s="90"/>
      <c r="K130" s="90"/>
      <c r="L130" s="91"/>
      <c r="M130" s="91"/>
      <c r="N130" s="91"/>
      <c r="O130" s="90"/>
      <c r="P130" s="90"/>
      <c r="Q130" s="90"/>
      <c r="R130" s="90"/>
      <c r="S130" s="90"/>
      <c r="T130" s="90"/>
    </row>
    <row r="140" spans="2:20">
      <c r="C140" s="2728">
        <v>2007</v>
      </c>
      <c r="D140" s="2729"/>
      <c r="E140" s="2730"/>
      <c r="F140" s="2718">
        <v>2008</v>
      </c>
      <c r="G140" s="2719"/>
      <c r="H140" s="2720"/>
      <c r="I140" s="2722">
        <v>2009</v>
      </c>
      <c r="J140" s="2723"/>
      <c r="K140" s="2724"/>
      <c r="L140" s="2700">
        <v>2010</v>
      </c>
      <c r="M140" s="2700"/>
      <c r="N140" s="2700"/>
      <c r="O140" s="2721">
        <v>2011</v>
      </c>
      <c r="P140" s="2721"/>
      <c r="Q140" s="2721"/>
    </row>
    <row r="141" spans="2:20">
      <c r="C141" s="78" t="s">
        <v>100</v>
      </c>
      <c r="D141" s="78" t="s">
        <v>101</v>
      </c>
      <c r="E141" s="78" t="s">
        <v>102</v>
      </c>
      <c r="F141" s="78" t="s">
        <v>100</v>
      </c>
      <c r="G141" s="78" t="s">
        <v>101</v>
      </c>
      <c r="H141" s="78" t="s">
        <v>102</v>
      </c>
      <c r="I141" s="78" t="s">
        <v>100</v>
      </c>
      <c r="J141" s="78" t="s">
        <v>101</v>
      </c>
      <c r="K141" s="78" t="s">
        <v>102</v>
      </c>
      <c r="L141" s="78" t="s">
        <v>100</v>
      </c>
      <c r="M141" s="78" t="s">
        <v>101</v>
      </c>
      <c r="N141" s="78" t="s">
        <v>102</v>
      </c>
      <c r="O141" s="78" t="s">
        <v>100</v>
      </c>
      <c r="P141" s="78" t="s">
        <v>101</v>
      </c>
      <c r="Q141" s="78" t="s">
        <v>102</v>
      </c>
    </row>
    <row r="142" spans="2:20">
      <c r="B142" t="s">
        <v>47</v>
      </c>
      <c r="C142" s="18">
        <f>+F129</f>
        <v>0</v>
      </c>
      <c r="D142" s="18">
        <f>+G129</f>
        <v>0</v>
      </c>
      <c r="E142" s="18">
        <f>+H129</f>
        <v>2657210649.763835</v>
      </c>
      <c r="F142" s="18">
        <f>+F103</f>
        <v>0</v>
      </c>
      <c r="G142" s="18">
        <f>+G103</f>
        <v>0</v>
      </c>
      <c r="H142" s="18">
        <f>+H103</f>
        <v>3059427901.450572</v>
      </c>
      <c r="I142" s="18">
        <f>+F77</f>
        <v>0</v>
      </c>
      <c r="J142" s="18">
        <f>+G77</f>
        <v>0</v>
      </c>
      <c r="K142" s="18">
        <f>+H77</f>
        <v>3431820388.4187093</v>
      </c>
      <c r="L142" s="18">
        <f>+F51</f>
        <v>0</v>
      </c>
      <c r="M142" s="18">
        <f>+G51</f>
        <v>0</v>
      </c>
      <c r="N142" s="18">
        <f>+H51</f>
        <v>3786904645.5162282</v>
      </c>
      <c r="O142" s="18">
        <f>+F25</f>
        <v>0</v>
      </c>
      <c r="P142" s="18">
        <f>+G25</f>
        <v>0</v>
      </c>
      <c r="Q142" s="18">
        <f>+H25</f>
        <v>4358090090.3602352</v>
      </c>
    </row>
    <row r="143" spans="2:20">
      <c r="B143" t="s">
        <v>48</v>
      </c>
      <c r="C143" s="18">
        <f>+I129</f>
        <v>0</v>
      </c>
      <c r="D143" s="18">
        <f>+J129</f>
        <v>0</v>
      </c>
      <c r="E143" s="18">
        <f>+K129</f>
        <v>1370048190.7133887</v>
      </c>
      <c r="F143" s="18">
        <f>+I103</f>
        <v>0</v>
      </c>
      <c r="G143" s="18">
        <f>+J103</f>
        <v>0</v>
      </c>
      <c r="H143" s="18">
        <f>+K103</f>
        <v>1377816922.0750589</v>
      </c>
      <c r="I143" s="18">
        <f>+I77</f>
        <v>0</v>
      </c>
      <c r="J143" s="18">
        <f>+J77</f>
        <v>0</v>
      </c>
      <c r="K143" s="18">
        <f>+K77</f>
        <v>1238912084.1615608</v>
      </c>
      <c r="L143" s="18">
        <f>+I51</f>
        <v>0</v>
      </c>
      <c r="M143" s="18">
        <f>+J51</f>
        <v>0</v>
      </c>
      <c r="N143" s="18">
        <f>+K51</f>
        <v>1791527705.8263192</v>
      </c>
      <c r="O143" s="18">
        <f>+I25</f>
        <v>0</v>
      </c>
      <c r="P143" s="18">
        <f>+J25</f>
        <v>0</v>
      </c>
      <c r="Q143" s="18">
        <f>+K25</f>
        <v>2119068111.9467628</v>
      </c>
    </row>
    <row r="144" spans="2:20">
      <c r="B144" t="s">
        <v>49</v>
      </c>
      <c r="C144" s="18">
        <f>+L129</f>
        <v>0</v>
      </c>
      <c r="D144" s="18">
        <f>+M129</f>
        <v>0</v>
      </c>
      <c r="E144" s="18">
        <f>+N129</f>
        <v>792217540.19819498</v>
      </c>
      <c r="F144" s="18">
        <f>+L103</f>
        <v>0</v>
      </c>
      <c r="G144" s="18">
        <f>+M103</f>
        <v>0</v>
      </c>
      <c r="H144" s="18">
        <f>+N103</f>
        <v>733839487.70959103</v>
      </c>
      <c r="I144" s="18">
        <f>+L77</f>
        <v>0</v>
      </c>
      <c r="J144" s="18">
        <f>+M77</f>
        <v>0</v>
      </c>
      <c r="K144" s="18">
        <f>+N77</f>
        <v>761491360.68494534</v>
      </c>
      <c r="L144" s="18">
        <f>+L51</f>
        <v>0</v>
      </c>
      <c r="M144" s="18">
        <f>+M51</f>
        <v>0</v>
      </c>
      <c r="N144" s="18">
        <f>+N51</f>
        <v>915816867.1331991</v>
      </c>
      <c r="O144" s="18">
        <f>+L25</f>
        <v>0</v>
      </c>
      <c r="P144" s="18">
        <f>+M25</f>
        <v>0</v>
      </c>
      <c r="Q144" s="18">
        <f>+N25</f>
        <v>1208716185.5975499</v>
      </c>
    </row>
    <row r="145" spans="2:17">
      <c r="B145" t="s">
        <v>89</v>
      </c>
      <c r="C145" s="18">
        <f>+O129</f>
        <v>0</v>
      </c>
      <c r="D145" s="18">
        <f>+P129</f>
        <v>0</v>
      </c>
      <c r="E145" s="18">
        <f>+Q129</f>
        <v>70432591.201890007</v>
      </c>
      <c r="F145" s="18">
        <f>+O103</f>
        <v>0</v>
      </c>
      <c r="G145" s="18">
        <f>+P103</f>
        <v>0</v>
      </c>
      <c r="H145" s="18">
        <f>+Q103</f>
        <v>71083138.654499993</v>
      </c>
      <c r="I145" s="18">
        <f>+O77</f>
        <v>0</v>
      </c>
      <c r="J145" s="18">
        <f>+P77</f>
        <v>0</v>
      </c>
      <c r="K145" s="18">
        <f>+Q77</f>
        <v>97665879.32322</v>
      </c>
      <c r="L145" s="18">
        <f>+O51</f>
        <v>0</v>
      </c>
      <c r="M145" s="18">
        <f>+P51</f>
        <v>0</v>
      </c>
      <c r="N145" s="18">
        <f>+Q51</f>
        <v>194128838.44221002</v>
      </c>
      <c r="O145" s="18">
        <f>+O25</f>
        <v>0</v>
      </c>
      <c r="P145" s="18">
        <f>+P25</f>
        <v>0</v>
      </c>
      <c r="Q145" s="18">
        <f>+Q25</f>
        <v>95268112.028060004</v>
      </c>
    </row>
    <row r="146" spans="2:17">
      <c r="B146" t="s">
        <v>90</v>
      </c>
      <c r="C146" s="18">
        <f>+R129</f>
        <v>0</v>
      </c>
      <c r="D146" s="18">
        <f>+S129</f>
        <v>0</v>
      </c>
      <c r="E146" s="18">
        <f>+T129</f>
        <v>1119616051.1571803</v>
      </c>
      <c r="F146" s="18">
        <f>+R103</f>
        <v>0</v>
      </c>
      <c r="G146" s="18">
        <f>+S103</f>
        <v>0</v>
      </c>
      <c r="H146" s="18">
        <f>+T103</f>
        <v>1230613271.0154066</v>
      </c>
      <c r="I146" s="18">
        <f>+R77</f>
        <v>0</v>
      </c>
      <c r="J146" s="18">
        <f>+S77</f>
        <v>0</v>
      </c>
      <c r="K146" s="18">
        <f>+T77</f>
        <v>1987731128.015058</v>
      </c>
      <c r="L146" s="18">
        <f>+R51</f>
        <v>0</v>
      </c>
      <c r="M146" s="18">
        <f>+S51</f>
        <v>0</v>
      </c>
      <c r="N146" s="18">
        <f>+T51</f>
        <v>2023630407.07389</v>
      </c>
      <c r="O146" s="18">
        <f>+R25</f>
        <v>0</v>
      </c>
      <c r="P146" s="18">
        <f>+S25</f>
        <v>0</v>
      </c>
      <c r="Q146" s="18">
        <f>+T25</f>
        <v>1790875914.9915395</v>
      </c>
    </row>
    <row r="147" spans="2:17">
      <c r="B147" s="69" t="s">
        <v>26</v>
      </c>
      <c r="C147" s="18">
        <f>SUM(C142:C146)</f>
        <v>0</v>
      </c>
      <c r="D147" s="18">
        <f t="shared" ref="D147:P147" si="20">SUM(D142:D146)</f>
        <v>0</v>
      </c>
      <c r="E147" s="18">
        <f t="shared" si="20"/>
        <v>6009525023.0344887</v>
      </c>
      <c r="F147" s="18">
        <f t="shared" si="20"/>
        <v>0</v>
      </c>
      <c r="G147" s="18">
        <f t="shared" si="20"/>
        <v>0</v>
      </c>
      <c r="H147" s="18">
        <f t="shared" si="20"/>
        <v>6472780720.9051285</v>
      </c>
      <c r="I147" s="18">
        <f t="shared" si="20"/>
        <v>0</v>
      </c>
      <c r="J147" s="18">
        <f t="shared" si="20"/>
        <v>0</v>
      </c>
      <c r="K147" s="18">
        <f t="shared" si="20"/>
        <v>7517620840.6034927</v>
      </c>
      <c r="L147" s="18">
        <f t="shared" si="20"/>
        <v>0</v>
      </c>
      <c r="M147" s="18">
        <f t="shared" si="20"/>
        <v>0</v>
      </c>
      <c r="N147" s="18">
        <f t="shared" si="20"/>
        <v>8712008463.9918461</v>
      </c>
      <c r="O147" s="18">
        <f t="shared" si="20"/>
        <v>0</v>
      </c>
      <c r="P147" s="18">
        <f t="shared" si="20"/>
        <v>0</v>
      </c>
      <c r="Q147" s="18">
        <f>SUM(Q142:Q146)</f>
        <v>9572018414.9241486</v>
      </c>
    </row>
    <row r="149" spans="2:17">
      <c r="B149" t="s">
        <v>99</v>
      </c>
    </row>
  </sheetData>
  <customSheetViews>
    <customSheetView guid="{5E394B0B-7867-4722-9497-A93AB2A9A773}" showPageBreaks="1" state="hidden">
      <pane xSplit="2" ySplit="5" topLeftCell="C21" activePane="bottomRight" state="frozen"/>
      <selection pane="bottomRight" activeCell="F94" sqref="F94"/>
      <pageMargins left="0.7" right="0.7" top="0.75" bottom="0.75" header="0.3" footer="0.3"/>
      <pageSetup orientation="portrait" r:id="rId1"/>
    </customSheetView>
    <customSheetView guid="{B1E1B596-A9A1-411D-A882-A48CB025B978}" state="hidden">
      <pane xSplit="2" ySplit="5" topLeftCell="C21" activePane="bottomRight" state="frozen"/>
      <selection pane="bottomRight" activeCell="F94" sqref="F94"/>
      <pageMargins left="0.7" right="0.7" top="0.75" bottom="0.75" header="0.3" footer="0.3"/>
      <pageSetup orientation="portrait" r:id="rId2"/>
    </customSheetView>
    <customSheetView guid="{E82B35BE-4719-4C53-A9EF-1CC6F153A6F3}" state="hidden">
      <pane xSplit="2" ySplit="5" topLeftCell="C21" activePane="bottomRight" state="frozen"/>
      <selection pane="bottomRight" activeCell="F94" sqref="F94"/>
      <pageMargins left="0.7" right="0.7" top="0.75" bottom="0.75" header="0.3" footer="0.3"/>
      <pageSetup orientation="portrait" r:id="rId3"/>
    </customSheetView>
    <customSheetView guid="{46F31544-8E6F-41C5-8628-1D6EE074AF15}" state="hidden">
      <pane xSplit="2" ySplit="5" topLeftCell="C21" activePane="bottomRight" state="frozen"/>
      <selection pane="bottomRight" activeCell="F94" sqref="F94"/>
      <pageMargins left="0.7" right="0.7" top="0.75" bottom="0.75" header="0.3" footer="0.3"/>
      <pageSetup orientation="portrait" r:id="rId4"/>
    </customSheetView>
    <customSheetView guid="{B2E1A0C6-5BA1-4CF1-B412-16D81FCDF11F}" state="hidden">
      <pane xSplit="2" ySplit="5" topLeftCell="C21" activePane="bottomRight" state="frozen"/>
      <selection pane="bottomRight" activeCell="F94" sqref="F94"/>
      <pageMargins left="0.7" right="0.7" top="0.75" bottom="0.75" header="0.3" footer="0.3"/>
      <pageSetup orientation="portrait" r:id="rId5"/>
    </customSheetView>
    <customSheetView guid="{967E0446-E234-427F-8E57-7FE287052E2E}" showPageBreaks="1" state="hidden">
      <pane xSplit="2" ySplit="5" topLeftCell="C21" activePane="bottomRight" state="frozen"/>
      <selection pane="bottomRight" activeCell="F94" sqref="F94"/>
      <pageMargins left="0.7" right="0.7" top="0.75" bottom="0.75" header="0.3" footer="0.3"/>
      <pageSetup orientation="portrait" r:id="rId6"/>
    </customSheetView>
    <customSheetView guid="{2ACFE167-4169-43A6-9AB2-59D5A2DA2DB4}" showPageBreaks="1" state="hidden">
      <pane xSplit="2" ySplit="5" topLeftCell="C21" activePane="bottomRight" state="frozen"/>
      <selection pane="bottomRight" activeCell="F94" sqref="F94"/>
      <pageMargins left="0.7" right="0.7" top="0.75" bottom="0.75" header="0.3" footer="0.3"/>
      <pageSetup orientation="portrait" r:id="rId7"/>
    </customSheetView>
  </customSheetViews>
  <mergeCells count="40">
    <mergeCell ref="C140:E140"/>
    <mergeCell ref="F140:H140"/>
    <mergeCell ref="I140:K140"/>
    <mergeCell ref="L140:N140"/>
    <mergeCell ref="O140:Q140"/>
    <mergeCell ref="O82:Q82"/>
    <mergeCell ref="R82:T82"/>
    <mergeCell ref="B56:B57"/>
    <mergeCell ref="C56:E56"/>
    <mergeCell ref="B108:B109"/>
    <mergeCell ref="C108:E108"/>
    <mergeCell ref="F108:H108"/>
    <mergeCell ref="I108:K108"/>
    <mergeCell ref="L108:N108"/>
    <mergeCell ref="O108:Q108"/>
    <mergeCell ref="R108:T108"/>
    <mergeCell ref="B82:B83"/>
    <mergeCell ref="C82:E82"/>
    <mergeCell ref="F82:H82"/>
    <mergeCell ref="I82:K82"/>
    <mergeCell ref="L82:N82"/>
    <mergeCell ref="O56:Q56"/>
    <mergeCell ref="R4:T4"/>
    <mergeCell ref="F30:H30"/>
    <mergeCell ref="I30:K30"/>
    <mergeCell ref="L30:N30"/>
    <mergeCell ref="R56:T56"/>
    <mergeCell ref="O30:Q30"/>
    <mergeCell ref="R30:T30"/>
    <mergeCell ref="O4:Q4"/>
    <mergeCell ref="I4:K4"/>
    <mergeCell ref="L4:N4"/>
    <mergeCell ref="F56:H56"/>
    <mergeCell ref="I56:K56"/>
    <mergeCell ref="L56:N56"/>
    <mergeCell ref="B30:B31"/>
    <mergeCell ref="C30:E30"/>
    <mergeCell ref="B4:B5"/>
    <mergeCell ref="C4:E4"/>
    <mergeCell ref="F4:H4"/>
  </mergeCells>
  <hyperlinks>
    <hyperlink ref="B1" location="'List of tables'!A1" display="'List of tables'!A1"/>
  </hyperlinks>
  <pageMargins left="0.7" right="0.7" top="0.75" bottom="0.75" header="0.3" footer="0.3"/>
  <pageSetup orientation="portrait" r:id="rId8"/>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FF0000"/>
  </sheetPr>
  <dimension ref="A1:E20"/>
  <sheetViews>
    <sheetView workbookViewId="0">
      <selection activeCell="F94" sqref="F94"/>
    </sheetView>
  </sheetViews>
  <sheetFormatPr defaultRowHeight="14.4"/>
  <cols>
    <col min="2" max="2" width="19.5546875" customWidth="1"/>
    <col min="3" max="3" width="16.5546875" customWidth="1"/>
    <col min="4" max="4" width="17.33203125" customWidth="1"/>
    <col min="5" max="5" width="20.44140625" customWidth="1"/>
  </cols>
  <sheetData>
    <row r="1" spans="1:5">
      <c r="A1" s="301" t="s">
        <v>350</v>
      </c>
    </row>
    <row r="3" spans="1:5" s="185" customFormat="1" ht="21.75" customHeight="1">
      <c r="A3" s="185" t="s">
        <v>186</v>
      </c>
    </row>
    <row r="4" spans="1:5" s="125" customFormat="1"/>
    <row r="5" spans="1:5" s="125" customFormat="1" ht="39" customHeight="1">
      <c r="A5" s="183" t="s">
        <v>183</v>
      </c>
      <c r="B5" s="183" t="s">
        <v>184</v>
      </c>
      <c r="C5" s="183" t="s">
        <v>211</v>
      </c>
      <c r="D5" s="183" t="s">
        <v>226</v>
      </c>
      <c r="E5" s="183" t="s">
        <v>185</v>
      </c>
    </row>
    <row r="6" spans="1:5" s="56" customFormat="1" ht="20.100000000000001" customHeight="1">
      <c r="A6" s="54">
        <v>2007</v>
      </c>
      <c r="B6" s="184" t="e">
        <f>+#REF!</f>
        <v>#REF!</v>
      </c>
      <c r="C6" s="145" t="e">
        <f>+#REF!/1000</f>
        <v>#REF!</v>
      </c>
      <c r="D6" s="235">
        <v>3540</v>
      </c>
      <c r="E6" s="238" t="e">
        <f>+(C6/1000)/D6*100</f>
        <v>#REF!</v>
      </c>
    </row>
    <row r="7" spans="1:5" s="56" customFormat="1" ht="20.100000000000001" customHeight="1">
      <c r="A7" s="54">
        <v>2008</v>
      </c>
      <c r="B7" s="184" t="e">
        <f>+#REF!</f>
        <v>#REF!</v>
      </c>
      <c r="C7" s="145" t="e">
        <f>+#REF!/1000</f>
        <v>#REF!</v>
      </c>
      <c r="D7" s="235">
        <v>4306</v>
      </c>
      <c r="E7" s="238" t="e">
        <f>+(C7/1000)/D7*100</f>
        <v>#REF!</v>
      </c>
    </row>
    <row r="8" spans="1:5" s="56" customFormat="1" ht="20.100000000000001" customHeight="1">
      <c r="A8" s="54">
        <v>2009</v>
      </c>
      <c r="B8" s="184" t="e">
        <f>+#REF!</f>
        <v>#REF!</v>
      </c>
      <c r="C8" s="145" t="e">
        <f>+#REF!/1000</f>
        <v>#REF!</v>
      </c>
      <c r="D8" s="235">
        <v>4779</v>
      </c>
      <c r="E8" s="238" t="e">
        <f>+(C8/1000)/D8*100</f>
        <v>#REF!</v>
      </c>
    </row>
    <row r="9" spans="1:5" s="56" customFormat="1" ht="20.100000000000001" customHeight="1">
      <c r="A9" s="54">
        <v>2010</v>
      </c>
      <c r="B9" s="184" t="e">
        <f>+#REF!</f>
        <v>#REF!</v>
      </c>
      <c r="C9" s="145" t="e">
        <f>+#REF!/1000</f>
        <v>#REF!</v>
      </c>
      <c r="D9" s="235">
        <v>5534</v>
      </c>
      <c r="E9" s="238" t="e">
        <f>+(C9/1000)/D9*100</f>
        <v>#REF!</v>
      </c>
    </row>
    <row r="10" spans="1:5" s="56" customFormat="1" ht="20.100000000000001" customHeight="1">
      <c r="A10" s="54">
        <v>2011</v>
      </c>
      <c r="B10" s="184" t="e">
        <f>+#REF!</f>
        <v>#REF!</v>
      </c>
      <c r="C10" s="145" t="e">
        <f>+#REF!/1000</f>
        <v>#REF!</v>
      </c>
      <c r="D10" s="235">
        <v>6471</v>
      </c>
      <c r="E10" s="238" t="e">
        <f>+(C10/1000)/D10*100</f>
        <v>#REF!</v>
      </c>
    </row>
    <row r="11" spans="1:5" s="56" customFormat="1" ht="20.100000000000001" customHeight="1"/>
    <row r="13" spans="1:5" s="185" customFormat="1" ht="23.25" customHeight="1">
      <c r="A13" s="185" t="s">
        <v>187</v>
      </c>
    </row>
    <row r="14" spans="1:5" s="125" customFormat="1"/>
    <row r="15" spans="1:5" s="125" customFormat="1" ht="39" customHeight="1">
      <c r="A15" s="183" t="s">
        <v>183</v>
      </c>
      <c r="B15" s="183" t="s">
        <v>184</v>
      </c>
      <c r="C15" s="183" t="s">
        <v>227</v>
      </c>
      <c r="D15" s="183" t="s">
        <v>226</v>
      </c>
      <c r="E15" s="183" t="s">
        <v>185</v>
      </c>
    </row>
    <row r="16" spans="1:5" s="56" customFormat="1" ht="20.100000000000001" customHeight="1">
      <c r="A16" s="54">
        <v>2007</v>
      </c>
      <c r="B16" s="184">
        <f>+'T13 -GI Policies '!E153</f>
        <v>2241155.6100000003</v>
      </c>
      <c r="C16" s="145">
        <f>+'T14 (i) -GI Sum Insu'!E147/1000</f>
        <v>6009525.0230344888</v>
      </c>
      <c r="D16" s="145">
        <v>3540</v>
      </c>
      <c r="E16" s="238">
        <f>+(C16/1000)/D16*100</f>
        <v>169.76059387103078</v>
      </c>
    </row>
    <row r="17" spans="1:5" s="56" customFormat="1" ht="20.100000000000001" customHeight="1">
      <c r="A17" s="54">
        <v>2008</v>
      </c>
      <c r="B17" s="184">
        <f>+'T13 -GI Policies '!E127</f>
        <v>2473343.15</v>
      </c>
      <c r="C17" s="145">
        <f>+'T14 (i) -GI Sum Insu'!H147/1000</f>
        <v>6472780.7209051289</v>
      </c>
      <c r="D17" s="145">
        <v>4306</v>
      </c>
      <c r="E17" s="238">
        <f>+(C17/1000)/D17*100</f>
        <v>150.32003532060216</v>
      </c>
    </row>
    <row r="18" spans="1:5" s="56" customFormat="1" ht="20.100000000000001" customHeight="1">
      <c r="A18" s="54">
        <v>2009</v>
      </c>
      <c r="B18" s="184">
        <f>+'T13 -GI Policies '!E101</f>
        <v>2990755.34</v>
      </c>
      <c r="C18" s="145">
        <f>+'T14 (i) -GI Sum Insu'!K147/1000</f>
        <v>7517620.8406034932</v>
      </c>
      <c r="D18" s="145">
        <v>4779</v>
      </c>
      <c r="E18" s="238">
        <f>+(C18/1000)/D18*100</f>
        <v>157.30531158408647</v>
      </c>
    </row>
    <row r="19" spans="1:5" s="56" customFormat="1" ht="20.100000000000001" customHeight="1">
      <c r="A19" s="54">
        <v>2010</v>
      </c>
      <c r="B19" s="184">
        <f>+'T13 -GI Policies '!E75</f>
        <v>3428784.75</v>
      </c>
      <c r="C19" s="145">
        <f>+'T14 (i) -GI Sum Insu'!N147/1000</f>
        <v>8712008.4639918469</v>
      </c>
      <c r="D19" s="145">
        <v>5534</v>
      </c>
      <c r="E19" s="238">
        <f>+(C19/1000)/D19*100</f>
        <v>157.42696899154043</v>
      </c>
    </row>
    <row r="20" spans="1:5" s="56" customFormat="1" ht="20.100000000000001" customHeight="1">
      <c r="A20" s="54">
        <v>2011</v>
      </c>
      <c r="B20" s="184">
        <f>+'T13 -GI Policies '!E49</f>
        <v>4139070</v>
      </c>
      <c r="C20" s="145">
        <f>+'T14 (i) -GI Sum Insu'!Q147/1000</f>
        <v>9572018.4149241485</v>
      </c>
      <c r="D20" s="145">
        <v>6471</v>
      </c>
      <c r="E20" s="238">
        <f>+(C20/1000)/D20*100</f>
        <v>147.92178048097898</v>
      </c>
    </row>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pageSetup orientation="portrait" r:id="rId3"/>
    </customSheetView>
    <customSheetView guid="{46F31544-8E6F-41C5-8628-1D6EE074AF15}" state="hidden">
      <selection activeCell="F94" sqref="F94"/>
      <pageMargins left="0.7" right="0.7" top="0.75" bottom="0.75" header="0.3" footer="0.3"/>
      <pageSetup orientation="portrait" r:id="rId4"/>
    </customSheetView>
    <customSheetView guid="{B2E1A0C6-5BA1-4CF1-B412-16D81FCDF11F}" state="hidden">
      <selection activeCell="F94" sqref="F94"/>
      <pageMargins left="0.7" right="0.7" top="0.75" bottom="0.75" header="0.3" footer="0.3"/>
      <pageSetup orientation="portrait" r:id="rId5"/>
    </customSheetView>
    <customSheetView guid="{967E0446-E234-427F-8E57-7FE287052E2E}" showPageBreaks="1" state="hidden">
      <selection activeCell="F94" sqref="F94"/>
      <pageMargins left="0.7" right="0.7" top="0.75" bottom="0.75" header="0.3" footer="0.3"/>
      <pageSetup orientation="portrait" r:id="rId6"/>
    </customSheetView>
    <customSheetView guid="{2ACFE167-4169-43A6-9AB2-59D5A2DA2DB4}" showPageBreaks="1" state="hidden">
      <selection activeCell="F94" sqref="F94"/>
      <pageMargins left="0.7" right="0.7" top="0.75" bottom="0.75" header="0.3" footer="0.3"/>
      <pageSetup orientation="portrait" r:id="rId7"/>
    </customSheetView>
  </customSheetViews>
  <hyperlinks>
    <hyperlink ref="A1" location="'List of tables'!A1" display="'List of tables'!A1"/>
  </hyperlinks>
  <pageMargins left="0.7" right="0.7" top="0.75" bottom="0.75" header="0.3" footer="0.3"/>
  <pageSetup orientation="portrait" r:id="rId8"/>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G8"/>
  <sheetViews>
    <sheetView workbookViewId="0">
      <selection activeCell="F94" sqref="F94"/>
    </sheetView>
  </sheetViews>
  <sheetFormatPr defaultRowHeight="14.4"/>
  <cols>
    <col min="1" max="1" width="7.44140625" customWidth="1"/>
    <col min="2" max="2" width="17.5546875" customWidth="1"/>
    <col min="3" max="3" width="18.6640625" customWidth="1"/>
    <col min="4" max="4" width="13.33203125" bestFit="1" customWidth="1"/>
    <col min="5" max="5" width="17.6640625" customWidth="1"/>
    <col min="6" max="6" width="19.33203125" customWidth="1"/>
    <col min="7" max="7" width="9.5546875" customWidth="1"/>
  </cols>
  <sheetData>
    <row r="1" spans="1:7">
      <c r="B1" t="s">
        <v>235</v>
      </c>
    </row>
    <row r="3" spans="1:7" ht="15" customHeight="1">
      <c r="A3" s="253"/>
      <c r="B3" s="2734" t="s">
        <v>236</v>
      </c>
      <c r="C3" s="2735"/>
      <c r="D3" s="2736"/>
      <c r="E3" s="2737" t="s">
        <v>237</v>
      </c>
      <c r="F3" s="2738"/>
      <c r="G3" s="2739"/>
    </row>
    <row r="4" spans="1:7" s="247" customFormat="1" ht="28.8">
      <c r="A4" s="254"/>
      <c r="B4" s="246" t="s">
        <v>241</v>
      </c>
      <c r="C4" s="246" t="s">
        <v>242</v>
      </c>
      <c r="D4" s="246" t="s">
        <v>240</v>
      </c>
      <c r="E4" s="246" t="s">
        <v>243</v>
      </c>
      <c r="F4" s="246" t="s">
        <v>244</v>
      </c>
      <c r="G4" s="246" t="s">
        <v>240</v>
      </c>
    </row>
    <row r="5" spans="1:7" s="69" customFormat="1" ht="17.399999999999999" customHeight="1">
      <c r="A5" s="248">
        <v>2010</v>
      </c>
      <c r="B5" s="252" t="e">
        <f>+#REF!+#REF!+#REF!+#REF!+#REF!+#REF!+#REF!+#REF!+#REF!+#REF!</f>
        <v>#REF!</v>
      </c>
      <c r="C5" s="250" t="e">
        <f>+#REF!</f>
        <v>#REF!</v>
      </c>
      <c r="D5" s="249" t="e">
        <f>+C5/B5*100</f>
        <v>#REF!</v>
      </c>
      <c r="E5" s="250" t="e">
        <f>+#REF!+#REF!+#REF!+#REF!+#REF!+#REF!+#REF!+#REF!+#REF!+#REF!+#REF!+#REF!</f>
        <v>#REF!</v>
      </c>
      <c r="F5" s="250" t="e">
        <f>+#REF!</f>
        <v>#REF!</v>
      </c>
      <c r="G5" s="249" t="e">
        <f>+F5/E5*100</f>
        <v>#REF!</v>
      </c>
    </row>
    <row r="6" spans="1:7" s="69" customFormat="1" ht="17.399999999999999" customHeight="1">
      <c r="A6" s="248">
        <v>2011</v>
      </c>
      <c r="B6" s="250" t="e">
        <f>+#REF!+#REF!+#REF!+#REF!+#REF!+#REF!+#REF!+#REF!</f>
        <v>#REF!</v>
      </c>
      <c r="C6" s="250" t="e">
        <f>+#REF!</f>
        <v>#REF!</v>
      </c>
      <c r="D6" s="249" t="e">
        <f>+C6/B6*100</f>
        <v>#REF!</v>
      </c>
      <c r="E6" s="250" t="e">
        <f>+#REF!+#REF!+#REF!+#REF!+#REF!+#REF!+#REF!</f>
        <v>#REF!</v>
      </c>
      <c r="F6" s="250" t="e">
        <f>+#REF!</f>
        <v>#REF!</v>
      </c>
      <c r="G6" s="249" t="e">
        <f>+F6/E6*100</f>
        <v>#REF!</v>
      </c>
    </row>
    <row r="7" spans="1:7">
      <c r="C7" s="251"/>
      <c r="D7" s="251"/>
      <c r="F7" s="251"/>
      <c r="G7" s="251"/>
    </row>
    <row r="8" spans="1:7">
      <c r="C8" s="251"/>
      <c r="D8" s="251"/>
      <c r="F8" s="251"/>
      <c r="G8" s="251"/>
    </row>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customSheetView>
    <customSheetView guid="{46F31544-8E6F-41C5-8628-1D6EE074AF15}" state="hidden">
      <selection activeCell="F94" sqref="F94"/>
      <pageMargins left="0.7" right="0.7" top="0.75" bottom="0.75" header="0.3" footer="0.3"/>
      <pageSetup orientation="portrait" r:id="rId3"/>
    </customSheetView>
    <customSheetView guid="{B2E1A0C6-5BA1-4CF1-B412-16D81FCDF11F}" state="hidden">
      <selection activeCell="F94" sqref="F94"/>
      <pageMargins left="0.7" right="0.7" top="0.75" bottom="0.75" header="0.3" footer="0.3"/>
      <pageSetup orientation="portrait" r:id="rId4"/>
    </customSheetView>
    <customSheetView guid="{967E0446-E234-427F-8E57-7FE287052E2E}" showPageBreaks="1" state="hidden">
      <selection activeCell="F94" sqref="F94"/>
      <pageMargins left="0.7" right="0.7" top="0.75" bottom="0.75" header="0.3" footer="0.3"/>
      <pageSetup orientation="portrait" r:id="rId5"/>
    </customSheetView>
    <customSheetView guid="{2ACFE167-4169-43A6-9AB2-59D5A2DA2DB4}" showPageBreaks="1" state="hidden">
      <selection activeCell="F94" sqref="F94"/>
      <pageMargins left="0.7" right="0.7" top="0.75" bottom="0.75" header="0.3" footer="0.3"/>
      <pageSetup orientation="portrait" r:id="rId6"/>
    </customSheetView>
  </customSheetViews>
  <mergeCells count="2">
    <mergeCell ref="B3:D3"/>
    <mergeCell ref="E3:G3"/>
  </mergeCells>
  <pageMargins left="0.7" right="0.7" top="0.75" bottom="0.75" header="0.3" footer="0.3"/>
  <pageSetup orientation="portrait" r:id="rId7"/>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tabColor rgb="FFC00000"/>
  </sheetPr>
  <dimension ref="A1:H422"/>
  <sheetViews>
    <sheetView workbookViewId="0">
      <selection activeCell="F94" sqref="F94"/>
    </sheetView>
  </sheetViews>
  <sheetFormatPr defaultRowHeight="14.4"/>
  <cols>
    <col min="1" max="1" width="44" customWidth="1"/>
    <col min="2" max="2" width="24" style="297" customWidth="1"/>
    <col min="3" max="3" width="19.33203125" style="286" customWidth="1"/>
    <col min="4" max="4" width="16.6640625" customWidth="1"/>
    <col min="5" max="5" width="20.44140625" style="262" customWidth="1"/>
    <col min="6" max="6" width="16.88671875" customWidth="1"/>
    <col min="8" max="8" width="12.5546875" bestFit="1" customWidth="1"/>
  </cols>
  <sheetData>
    <row r="1" spans="1:6" ht="26.25" customHeight="1">
      <c r="A1" s="261" t="s">
        <v>256</v>
      </c>
      <c r="B1" s="2742" t="s">
        <v>315</v>
      </c>
      <c r="C1" s="2742"/>
      <c r="D1" s="2687" t="s">
        <v>314</v>
      </c>
      <c r="E1" s="2687"/>
    </row>
    <row r="2" spans="1:6" ht="18">
      <c r="A2" s="263" t="s">
        <v>257</v>
      </c>
      <c r="B2" s="2740" t="s">
        <v>447</v>
      </c>
      <c r="C2" s="2741"/>
      <c r="D2" s="275" t="s">
        <v>258</v>
      </c>
      <c r="E2" s="276"/>
    </row>
    <row r="3" spans="1:6">
      <c r="B3" s="287" t="s">
        <v>259</v>
      </c>
      <c r="C3" s="277" t="s">
        <v>260</v>
      </c>
      <c r="D3" s="275" t="s">
        <v>259</v>
      </c>
      <c r="E3" s="276" t="s">
        <v>260</v>
      </c>
    </row>
    <row r="4" spans="1:6">
      <c r="B4" s="288"/>
      <c r="C4" s="278"/>
      <c r="D4" s="275"/>
      <c r="E4" s="276"/>
    </row>
    <row r="5" spans="1:6">
      <c r="A5" s="19" t="s">
        <v>261</v>
      </c>
      <c r="B5" s="288">
        <f>B6/B7</f>
        <v>7.4446530832439333</v>
      </c>
      <c r="C5" s="278">
        <f>C6/C7</f>
        <v>2.4559056619261446</v>
      </c>
      <c r="D5" s="275">
        <v>6.4229816726198834</v>
      </c>
      <c r="E5" s="276">
        <v>2.1220730372971062</v>
      </c>
      <c r="F5" t="s">
        <v>262</v>
      </c>
    </row>
    <row r="6" spans="1:6">
      <c r="A6" s="266" t="s">
        <v>263</v>
      </c>
      <c r="B6" s="289">
        <f>+'LI - Solvency'!F8*1000</f>
        <v>43875264307.253418</v>
      </c>
      <c r="C6" s="279">
        <f>+'GI - Solvency'!G8*1000</f>
        <v>22334909318.537029</v>
      </c>
      <c r="D6" s="269">
        <v>33397606.916877665</v>
      </c>
      <c r="E6" s="274">
        <v>16834876.232952002</v>
      </c>
      <c r="F6" s="18"/>
    </row>
    <row r="7" spans="1:6">
      <c r="A7" s="14" t="s">
        <v>264</v>
      </c>
      <c r="B7" s="289">
        <f>+'LI - Solvency'!F11*1000</f>
        <v>5893527047.7553549</v>
      </c>
      <c r="C7" s="279">
        <f>+'GI - Solvency'!G9*1000</f>
        <v>9094367778.3697777</v>
      </c>
      <c r="D7" s="269">
        <v>5199704.5327478014</v>
      </c>
      <c r="E7" s="274">
        <v>7933221.8717573723</v>
      </c>
    </row>
    <row r="8" spans="1:6">
      <c r="B8" s="288"/>
      <c r="C8" s="278"/>
      <c r="D8" s="269"/>
      <c r="E8" s="274"/>
    </row>
    <row r="9" spans="1:6">
      <c r="A9" s="125" t="s">
        <v>265</v>
      </c>
      <c r="B9" s="288"/>
      <c r="C9" s="278" t="e">
        <f>C10/C11</f>
        <v>#REF!</v>
      </c>
      <c r="D9" s="275"/>
      <c r="E9" s="276">
        <v>0.20476102236625784</v>
      </c>
    </row>
    <row r="10" spans="1:6">
      <c r="A10" s="267" t="s">
        <v>266</v>
      </c>
      <c r="B10" s="290" t="s">
        <v>267</v>
      </c>
      <c r="C10" s="279">
        <f>+'SH Funds'!J31</f>
        <v>6464598426.5438995</v>
      </c>
      <c r="D10" s="275" t="s">
        <v>267</v>
      </c>
      <c r="E10" s="274">
        <v>53916643.992601588</v>
      </c>
      <c r="F10" t="s">
        <v>262</v>
      </c>
    </row>
    <row r="11" spans="1:6">
      <c r="A11" t="s">
        <v>268</v>
      </c>
      <c r="B11" s="290"/>
      <c r="C11" s="279" t="e">
        <f>+'AR Table 8 &amp; Chart 9'!L28</f>
        <v>#REF!</v>
      </c>
      <c r="D11" s="275"/>
      <c r="E11" s="274">
        <v>263314977.47730723</v>
      </c>
    </row>
    <row r="12" spans="1:6">
      <c r="B12" s="290"/>
      <c r="C12" s="278"/>
      <c r="D12" s="275"/>
      <c r="E12" s="276"/>
    </row>
    <row r="13" spans="1:6">
      <c r="A13" s="125" t="s">
        <v>269</v>
      </c>
      <c r="B13" s="290"/>
      <c r="C13" s="278" t="e">
        <f>C14/C15</f>
        <v>#REF!</v>
      </c>
      <c r="D13" s="275"/>
      <c r="E13" s="276">
        <v>1.812862553780511</v>
      </c>
    </row>
    <row r="14" spans="1:6">
      <c r="A14" s="267" t="s">
        <v>270</v>
      </c>
      <c r="B14" s="290" t="s">
        <v>267</v>
      </c>
      <c r="C14" s="279">
        <f>+C10</f>
        <v>6464598426.5438995</v>
      </c>
      <c r="D14" s="275" t="s">
        <v>267</v>
      </c>
      <c r="E14" s="274">
        <v>53916643.992601603</v>
      </c>
      <c r="F14" t="s">
        <v>262</v>
      </c>
    </row>
    <row r="15" spans="1:6">
      <c r="A15" t="s">
        <v>271</v>
      </c>
      <c r="B15" s="290"/>
      <c r="C15" s="279" t="e">
        <f>+#REF!</f>
        <v>#REF!</v>
      </c>
      <c r="D15" s="275"/>
      <c r="E15" s="274">
        <v>29741164.811510276</v>
      </c>
    </row>
    <row r="16" spans="1:6">
      <c r="B16" s="290"/>
      <c r="C16" s="278"/>
      <c r="D16" s="275"/>
      <c r="E16" s="276"/>
    </row>
    <row r="17" spans="1:6">
      <c r="A17" s="125" t="s">
        <v>272</v>
      </c>
      <c r="B17" s="290"/>
      <c r="C17" s="298" t="e">
        <f>C18/C19</f>
        <v>#REF!</v>
      </c>
      <c r="D17" s="275"/>
      <c r="E17" s="276">
        <f>119.71108270568/100</f>
        <v>1.1971108270568001</v>
      </c>
      <c r="F17" t="s">
        <v>262</v>
      </c>
    </row>
    <row r="18" spans="1:6">
      <c r="A18" s="267" t="s">
        <v>273</v>
      </c>
      <c r="B18" s="290" t="s">
        <v>267</v>
      </c>
      <c r="C18" s="279">
        <f>+Retention!G11-Retention!G19</f>
        <v>35701142.879671231</v>
      </c>
      <c r="D18" s="275" t="s">
        <v>267</v>
      </c>
      <c r="E18" s="274">
        <v>35603470.40513964</v>
      </c>
    </row>
    <row r="19" spans="1:6">
      <c r="A19" t="s">
        <v>274</v>
      </c>
      <c r="B19" s="288"/>
      <c r="C19" s="279" t="e">
        <f>+C15</f>
        <v>#REF!</v>
      </c>
      <c r="D19" s="275"/>
      <c r="E19" s="274">
        <v>29741164.811510276</v>
      </c>
    </row>
    <row r="20" spans="1:6">
      <c r="B20" s="288"/>
      <c r="C20" s="278"/>
      <c r="D20" s="275"/>
      <c r="E20" s="276"/>
    </row>
    <row r="21" spans="1:6" ht="18">
      <c r="A21" s="263" t="s">
        <v>275</v>
      </c>
      <c r="B21" s="288"/>
      <c r="C21" s="278"/>
      <c r="D21" s="275"/>
      <c r="E21" s="276"/>
    </row>
    <row r="22" spans="1:6">
      <c r="B22" s="288"/>
      <c r="C22" s="278"/>
      <c r="D22" s="275"/>
      <c r="E22" s="276"/>
    </row>
    <row r="23" spans="1:6">
      <c r="A23" s="125" t="s">
        <v>276</v>
      </c>
      <c r="B23" s="288" t="e">
        <f>B24/B25*100</f>
        <v>#REF!</v>
      </c>
      <c r="C23" s="278" t="e">
        <f>C24/C25*100</f>
        <v>#REF!</v>
      </c>
      <c r="D23" s="275">
        <v>19.482610355651612</v>
      </c>
      <c r="E23" s="276">
        <v>11.495809750545169</v>
      </c>
    </row>
    <row r="24" spans="1:6">
      <c r="A24" s="267" t="s">
        <v>277</v>
      </c>
      <c r="B24" s="289" t="e">
        <f>+#REF!</f>
        <v>#REF!</v>
      </c>
      <c r="C24" s="279" t="e">
        <f>+#REF!</f>
        <v>#REF!</v>
      </c>
      <c r="D24" s="269">
        <v>6830875.2230580654</v>
      </c>
      <c r="E24" s="274">
        <v>5221345.1538280388</v>
      </c>
      <c r="F24" t="s">
        <v>262</v>
      </c>
    </row>
    <row r="25" spans="1:6">
      <c r="A25" t="s">
        <v>156</v>
      </c>
      <c r="B25" s="289" t="e">
        <f>+'New - LT'!G20</f>
        <v>#REF!</v>
      </c>
      <c r="C25" s="279" t="e">
        <f>+#REF!</f>
        <v>#REF!</v>
      </c>
      <c r="D25" s="269">
        <v>35061396.282949999</v>
      </c>
      <c r="E25" s="274">
        <v>45419550.837472983</v>
      </c>
    </row>
    <row r="26" spans="1:6">
      <c r="B26" s="288"/>
      <c r="C26" s="278"/>
      <c r="D26" s="275"/>
      <c r="E26" s="276"/>
    </row>
    <row r="27" spans="1:6">
      <c r="A27" s="125" t="s">
        <v>278</v>
      </c>
      <c r="B27" s="288" t="e">
        <f>B28/B29*100</f>
        <v>#REF!</v>
      </c>
      <c r="C27" s="278" t="e">
        <f>C28/C29*100</f>
        <v>#REF!</v>
      </c>
      <c r="D27" s="275">
        <v>-12.714676770843084</v>
      </c>
      <c r="E27" s="276">
        <v>24.531531534978431</v>
      </c>
    </row>
    <row r="28" spans="1:6">
      <c r="A28" s="267" t="s">
        <v>279</v>
      </c>
      <c r="B28" s="289" t="e">
        <f>+#REF!</f>
        <v>#REF!</v>
      </c>
      <c r="C28" s="279" t="e">
        <f>+#REF!</f>
        <v>#REF!</v>
      </c>
      <c r="D28" s="269">
        <v>-4295651.0651600305</v>
      </c>
      <c r="E28" s="274">
        <v>7772339.9355637031</v>
      </c>
    </row>
    <row r="29" spans="1:6">
      <c r="A29" t="s">
        <v>280</v>
      </c>
      <c r="B29" s="289" t="e">
        <f>+#REF!</f>
        <v>#REF!</v>
      </c>
      <c r="C29" s="279" t="e">
        <f>+#REF!</f>
        <v>#REF!</v>
      </c>
      <c r="D29" s="269">
        <v>33784980.480279997</v>
      </c>
      <c r="E29" s="274">
        <v>31683060.327813067</v>
      </c>
    </row>
    <row r="30" spans="1:6">
      <c r="B30" s="288"/>
      <c r="C30" s="278"/>
      <c r="D30" s="275"/>
      <c r="E30" s="276"/>
    </row>
    <row r="31" spans="1:6">
      <c r="A31" s="125" t="s">
        <v>281</v>
      </c>
      <c r="B31" s="288" t="e">
        <f>B32/B33*100</f>
        <v>#REF!</v>
      </c>
      <c r="C31" s="278" t="e">
        <f>C32/C33*100</f>
        <v>#REF!</v>
      </c>
      <c r="D31" s="275">
        <v>4.5577175127732055</v>
      </c>
      <c r="E31" s="276">
        <v>5.6201526582369574</v>
      </c>
      <c r="F31" s="20"/>
    </row>
    <row r="32" spans="1:6">
      <c r="A32" s="267" t="s">
        <v>282</v>
      </c>
      <c r="B32" s="291" t="e">
        <f>+B24</f>
        <v>#REF!</v>
      </c>
      <c r="C32" s="280" t="e">
        <f>+C24</f>
        <v>#REF!</v>
      </c>
      <c r="D32" s="269">
        <v>6830875.2230580654</v>
      </c>
      <c r="E32" s="274">
        <v>5221345.1538280388</v>
      </c>
    </row>
    <row r="33" spans="1:6">
      <c r="A33" t="s">
        <v>283</v>
      </c>
      <c r="B33" s="292" t="e">
        <f>+('AR Table 8 &amp; Chart 9'!D28+'AR Table 8 &amp; Chart 9'!I28)/2</f>
        <v>#REF!</v>
      </c>
      <c r="C33" s="280" t="e">
        <f>+('AR Table 8 &amp; Chart 9'!E28+'AR Table 8 &amp; Chart 9'!J28)/2</f>
        <v>#REF!</v>
      </c>
      <c r="D33" s="269">
        <v>149874914.44816917</v>
      </c>
      <c r="E33" s="274">
        <v>92903973.812447563</v>
      </c>
      <c r="F33" t="s">
        <v>284</v>
      </c>
    </row>
    <row r="34" spans="1:6">
      <c r="B34" s="288"/>
      <c r="C34" s="278"/>
      <c r="D34" s="275"/>
      <c r="E34" s="276"/>
    </row>
    <row r="35" spans="1:6">
      <c r="A35" s="125" t="s">
        <v>285</v>
      </c>
      <c r="B35" s="288"/>
      <c r="C35" s="278" t="e">
        <f>C36/C37*100</f>
        <v>#REF!</v>
      </c>
      <c r="D35" s="275"/>
      <c r="E35" s="276">
        <v>11.048426632268191</v>
      </c>
    </row>
    <row r="36" spans="1:6">
      <c r="A36" s="268" t="s">
        <v>286</v>
      </c>
      <c r="B36" s="288"/>
      <c r="C36" s="279" t="e">
        <f>C32</f>
        <v>#REF!</v>
      </c>
      <c r="D36" s="275"/>
      <c r="E36" s="274">
        <v>5221345.1538280388</v>
      </c>
      <c r="F36" t="s">
        <v>287</v>
      </c>
    </row>
    <row r="37" spans="1:6">
      <c r="A37" t="s">
        <v>288</v>
      </c>
      <c r="B37" s="290" t="s">
        <v>267</v>
      </c>
      <c r="C37" s="279">
        <f>+('SH Funds'!D31+'SH Funds'!J31)/2</f>
        <v>5925314901.4697399</v>
      </c>
      <c r="D37" s="275" t="s">
        <v>267</v>
      </c>
      <c r="E37" s="274">
        <v>47258721.333031297</v>
      </c>
      <c r="F37" s="269">
        <f>+C37*2</f>
        <v>11850629802.93948</v>
      </c>
    </row>
    <row r="38" spans="1:6">
      <c r="B38" s="288"/>
      <c r="C38" s="278"/>
      <c r="D38" s="275"/>
      <c r="E38" s="276"/>
    </row>
    <row r="39" spans="1:6">
      <c r="A39" s="125" t="s">
        <v>289</v>
      </c>
      <c r="B39" s="293" t="e">
        <f>B41+B45</f>
        <v>#REF!</v>
      </c>
      <c r="C39" s="281" t="e">
        <f>C41+C45</f>
        <v>#REF!</v>
      </c>
      <c r="D39" s="275">
        <v>59.025917816703299</v>
      </c>
      <c r="E39" s="276">
        <v>82.281237106467401</v>
      </c>
    </row>
    <row r="40" spans="1:6">
      <c r="A40" s="125"/>
      <c r="B40" s="288"/>
      <c r="C40" s="278"/>
      <c r="D40" s="275"/>
      <c r="E40" s="276"/>
    </row>
    <row r="41" spans="1:6">
      <c r="A41" s="125" t="s">
        <v>290</v>
      </c>
      <c r="B41" s="288" t="e">
        <f>B42/B43*100</f>
        <v>#REF!</v>
      </c>
      <c r="C41" s="278">
        <f>C42/C43*100</f>
        <v>63.775593390401454</v>
      </c>
      <c r="D41" s="275">
        <v>32.945395280417088</v>
      </c>
      <c r="E41" s="276">
        <v>60.085653442197916</v>
      </c>
    </row>
    <row r="42" spans="1:6">
      <c r="A42" s="267" t="s">
        <v>291</v>
      </c>
      <c r="B42" s="289" t="e">
        <f>-#REF!</f>
        <v>#REF!</v>
      </c>
      <c r="C42" s="279">
        <f>+'Comb Ratio'!F19</f>
        <v>20291733.630306304</v>
      </c>
      <c r="D42" s="269">
        <v>11130595.364640001</v>
      </c>
      <c r="E42" s="274">
        <v>19036973.828452256</v>
      </c>
      <c r="F42" s="264"/>
    </row>
    <row r="43" spans="1:6">
      <c r="A43" t="s">
        <v>280</v>
      </c>
      <c r="B43" s="289" t="e">
        <f>+B29</f>
        <v>#REF!</v>
      </c>
      <c r="C43" s="279">
        <f>+'Comb Ratio'!F11</f>
        <v>31817396.830932993</v>
      </c>
      <c r="D43" s="269">
        <v>33784980.480279997</v>
      </c>
      <c r="E43" s="274">
        <v>31683060.327813067</v>
      </c>
    </row>
    <row r="44" spans="1:6">
      <c r="B44" s="288"/>
      <c r="C44" s="278"/>
      <c r="D44" s="275"/>
      <c r="E44" s="276"/>
    </row>
    <row r="45" spans="1:6">
      <c r="A45" s="125" t="s">
        <v>292</v>
      </c>
      <c r="B45" s="288" t="e">
        <f>B46/B47*100</f>
        <v>#REF!</v>
      </c>
      <c r="C45" s="278" t="e">
        <f>C46/C47*100</f>
        <v>#REF!</v>
      </c>
      <c r="D45" s="275">
        <v>26.080522536286203</v>
      </c>
      <c r="E45" s="276">
        <v>22.195583664269442</v>
      </c>
    </row>
    <row r="46" spans="1:6">
      <c r="A46" s="267" t="s">
        <v>164</v>
      </c>
      <c r="B46" s="289" t="e">
        <f>-#REF!-#REF!-#REF!</f>
        <v>#REF!</v>
      </c>
      <c r="C46" s="279" t="e">
        <f>-#REF!-#REF!-#REF!-#REF!</f>
        <v>#REF!</v>
      </c>
      <c r="D46" s="269">
        <v>8811299.4480393194</v>
      </c>
      <c r="E46" s="274">
        <v>7032240.162460709</v>
      </c>
    </row>
    <row r="47" spans="1:6">
      <c r="A47" t="s">
        <v>280</v>
      </c>
      <c r="B47" s="289" t="e">
        <f>B43</f>
        <v>#REF!</v>
      </c>
      <c r="C47" s="279">
        <f>C43</f>
        <v>31817396.830932993</v>
      </c>
      <c r="D47" s="269">
        <v>33784980.480279997</v>
      </c>
      <c r="E47" s="274">
        <v>31683060.327813067</v>
      </c>
    </row>
    <row r="48" spans="1:6">
      <c r="B48" s="288"/>
      <c r="C48" s="278"/>
      <c r="D48" s="275"/>
      <c r="E48" s="276"/>
    </row>
    <row r="49" spans="1:8">
      <c r="A49" s="125" t="s">
        <v>293</v>
      </c>
      <c r="B49" s="288" t="e">
        <f>B50/B51*100</f>
        <v>#REF!</v>
      </c>
      <c r="C49" s="278" t="e">
        <f>C50/C51*100</f>
        <v>#REF!</v>
      </c>
      <c r="D49" s="275">
        <v>13.766887209980547</v>
      </c>
      <c r="E49" s="276">
        <v>5.5718288384030039</v>
      </c>
    </row>
    <row r="50" spans="1:8">
      <c r="A50" s="267" t="s">
        <v>294</v>
      </c>
      <c r="B50" s="289">
        <f>+'[53]LI - 2011'!S23</f>
        <v>18905733.773537412</v>
      </c>
      <c r="C50" s="279" t="e">
        <f>+#REF!</f>
        <v>#REF!</v>
      </c>
      <c r="D50" s="269">
        <v>18905733.773537412</v>
      </c>
      <c r="E50" s="274">
        <v>3316510.3394836457</v>
      </c>
    </row>
    <row r="51" spans="1:8">
      <c r="A51" t="s">
        <v>295</v>
      </c>
      <c r="B51" s="289" t="e">
        <f>+(#REF!+#REF!)/2</f>
        <v>#REF!</v>
      </c>
      <c r="C51" s="279" t="e">
        <f>+(#REF!+#REF!)/2</f>
        <v>#REF!</v>
      </c>
      <c r="D51" s="269">
        <v>137327585.27891016</v>
      </c>
      <c r="E51" s="274">
        <v>59522832.37103571</v>
      </c>
      <c r="F51" t="s">
        <v>296</v>
      </c>
    </row>
    <row r="52" spans="1:8">
      <c r="B52" s="288"/>
      <c r="C52" s="278"/>
      <c r="D52" s="275"/>
      <c r="E52" s="276"/>
      <c r="F52" t="s">
        <v>297</v>
      </c>
    </row>
    <row r="53" spans="1:8">
      <c r="A53" s="19" t="s">
        <v>298</v>
      </c>
      <c r="B53" s="288" t="e">
        <f>B54/B55*100</f>
        <v>#REF!</v>
      </c>
      <c r="C53" s="278" t="e">
        <f>C54/C55*100</f>
        <v>#REF!</v>
      </c>
      <c r="D53" s="275">
        <v>12.552481296620799</v>
      </c>
      <c r="E53" s="276">
        <v>21.630654240501539</v>
      </c>
      <c r="F53" t="s">
        <v>299</v>
      </c>
    </row>
    <row r="54" spans="1:8">
      <c r="A54" s="266" t="s">
        <v>300</v>
      </c>
      <c r="B54" s="289" t="e">
        <f>+('New - LT'!G20-'New - LT'!D20)</f>
        <v>#REF!</v>
      </c>
      <c r="C54" s="279" t="e">
        <f>+('New GI'!G23-'New GI'!D23)</f>
        <v>#REF!</v>
      </c>
      <c r="D54" s="269">
        <v>3910242.7241499946</v>
      </c>
      <c r="E54" s="274">
        <v>8077360.152824983</v>
      </c>
    </row>
    <row r="55" spans="1:8">
      <c r="A55" s="14" t="s">
        <v>316</v>
      </c>
      <c r="B55" s="289" t="e">
        <f>+'New - LT'!D20</f>
        <v>#REF!</v>
      </c>
      <c r="C55" s="279" t="e">
        <f>+'New GI'!D23</f>
        <v>#REF!</v>
      </c>
      <c r="D55" s="269">
        <v>31151153.558800004</v>
      </c>
      <c r="E55" s="274">
        <v>37342190.684648</v>
      </c>
      <c r="F55" t="s">
        <v>301</v>
      </c>
    </row>
    <row r="56" spans="1:8">
      <c r="B56" s="288"/>
      <c r="C56" s="278"/>
      <c r="D56" s="275"/>
      <c r="E56" s="276"/>
    </row>
    <row r="57" spans="1:8">
      <c r="B57" s="288"/>
      <c r="C57" s="278"/>
      <c r="D57" s="275"/>
      <c r="E57" s="276"/>
    </row>
    <row r="58" spans="1:8" ht="18">
      <c r="A58" s="263" t="s">
        <v>302</v>
      </c>
      <c r="B58" s="288"/>
      <c r="C58" s="278"/>
      <c r="D58" s="275"/>
      <c r="E58" s="276"/>
    </row>
    <row r="59" spans="1:8">
      <c r="A59" s="270" t="s">
        <v>303</v>
      </c>
      <c r="B59" s="294" t="e">
        <f>B60/B61</f>
        <v>#REF!</v>
      </c>
      <c r="C59" s="282" t="e">
        <f>C60/C61</f>
        <v>#REF!</v>
      </c>
      <c r="D59" s="275">
        <v>0.70970073276380519</v>
      </c>
      <c r="E59" s="276">
        <v>0.63393570525522214</v>
      </c>
      <c r="F59" s="271" t="s">
        <v>304</v>
      </c>
      <c r="H59" s="302" t="e">
        <f>+H60/H61</f>
        <v>#REF!</v>
      </c>
    </row>
    <row r="60" spans="1:8">
      <c r="A60" s="272" t="s">
        <v>305</v>
      </c>
      <c r="B60" s="289" t="e">
        <f>+#REF!+#REF!+#REF!</f>
        <v>#REF!</v>
      </c>
      <c r="C60" s="279" t="e">
        <f>+#REF!+#REF!+#REF!</f>
        <v>#REF!</v>
      </c>
      <c r="D60" s="269">
        <v>112439182.18276471</v>
      </c>
      <c r="E60" s="274">
        <v>32309490.233791545</v>
      </c>
      <c r="H60" s="18" t="e">
        <f>+B60+C60</f>
        <v>#REF!</v>
      </c>
    </row>
    <row r="61" spans="1:8">
      <c r="A61" s="273" t="s">
        <v>306</v>
      </c>
      <c r="B61" s="289" t="e">
        <f>+#REF!+#REF!+#REF!+#REF!+#REF!+#REF!</f>
        <v>#REF!</v>
      </c>
      <c r="C61" s="279" t="e">
        <f>+#REF!+#REF!-#REF!-#REF!-#REF!</f>
        <v>#REF!</v>
      </c>
      <c r="D61" s="269">
        <v>158431824.84100026</v>
      </c>
      <c r="E61" s="274">
        <v>50966509.641200542</v>
      </c>
      <c r="H61" s="18" t="e">
        <f>+B61+C61</f>
        <v>#REF!</v>
      </c>
    </row>
    <row r="62" spans="1:8">
      <c r="B62" s="289"/>
      <c r="C62" s="279"/>
      <c r="D62" s="275"/>
      <c r="E62" s="276"/>
    </row>
    <row r="63" spans="1:8">
      <c r="A63" s="125" t="s">
        <v>307</v>
      </c>
      <c r="B63" s="293" t="e">
        <f>B64/B65*100</f>
        <v>#REF!</v>
      </c>
      <c r="C63" s="281">
        <f>C64/C65*100</f>
        <v>63.775593390401454</v>
      </c>
      <c r="D63" s="275">
        <v>32.945395280417088</v>
      </c>
      <c r="E63" s="276">
        <v>60.085653442197916</v>
      </c>
      <c r="F63" s="125" t="s">
        <v>262</v>
      </c>
    </row>
    <row r="64" spans="1:8">
      <c r="A64" s="267" t="s">
        <v>308</v>
      </c>
      <c r="B64" s="289" t="e">
        <f>B42</f>
        <v>#REF!</v>
      </c>
      <c r="C64" s="279">
        <f>C42</f>
        <v>20291733.630306304</v>
      </c>
      <c r="D64" s="269">
        <v>11130595.364640001</v>
      </c>
      <c r="E64" s="274">
        <v>19036973.828452256</v>
      </c>
    </row>
    <row r="65" spans="1:6">
      <c r="A65" t="s">
        <v>280</v>
      </c>
      <c r="B65" s="289" t="e">
        <f>B43</f>
        <v>#REF!</v>
      </c>
      <c r="C65" s="279">
        <f>C43</f>
        <v>31817396.830932993</v>
      </c>
      <c r="D65" s="269">
        <v>33784980.480279997</v>
      </c>
      <c r="E65" s="274">
        <v>31683060.327813067</v>
      </c>
    </row>
    <row r="66" spans="1:6">
      <c r="B66" s="288"/>
      <c r="C66" s="278"/>
      <c r="D66" s="275"/>
      <c r="E66" s="276"/>
    </row>
    <row r="67" spans="1:6">
      <c r="A67" s="125" t="s">
        <v>309</v>
      </c>
      <c r="B67" s="295" t="e">
        <f>+B69/B70*100</f>
        <v>#REF!</v>
      </c>
      <c r="C67" s="283" t="e">
        <f>+C69/C70*100</f>
        <v>#REF!</v>
      </c>
      <c r="D67" s="275">
        <v>96.360424909003001</v>
      </c>
      <c r="E67" s="276">
        <v>78.387984356211035</v>
      </c>
    </row>
    <row r="68" spans="1:6">
      <c r="A68" s="125" t="s">
        <v>310</v>
      </c>
      <c r="B68" s="296" t="e">
        <f>B69/B70</f>
        <v>#REF!</v>
      </c>
      <c r="C68" s="284" t="e">
        <f>C69/C70</f>
        <v>#REF!</v>
      </c>
      <c r="D68" s="275">
        <v>0.96360424909002995</v>
      </c>
      <c r="E68" s="276">
        <v>0.78387984356211038</v>
      </c>
      <c r="F68" s="125" t="s">
        <v>262</v>
      </c>
    </row>
    <row r="69" spans="1:6">
      <c r="A69" s="267" t="s">
        <v>311</v>
      </c>
      <c r="B69" s="289" t="e">
        <f>+#REF!</f>
        <v>#REF!</v>
      </c>
      <c r="C69" s="285">
        <f>+C18</f>
        <v>35701142.879671231</v>
      </c>
      <c r="D69" s="269">
        <v>33785310.437279999</v>
      </c>
      <c r="E69" s="274">
        <v>35603470.40513964</v>
      </c>
    </row>
    <row r="70" spans="1:6">
      <c r="A70" t="s">
        <v>312</v>
      </c>
      <c r="B70" s="289" t="e">
        <f>+B25</f>
        <v>#REF!</v>
      </c>
      <c r="C70" s="279" t="e">
        <f>+C25</f>
        <v>#REF!</v>
      </c>
      <c r="D70" s="269">
        <v>35061396.282949999</v>
      </c>
      <c r="E70" s="274">
        <v>45419550.837472983</v>
      </c>
    </row>
    <row r="71" spans="1:6" s="14" customFormat="1">
      <c r="D71" s="265"/>
      <c r="E71" s="265"/>
    </row>
    <row r="72" spans="1:6" s="14" customFormat="1"/>
    <row r="73" spans="1:6" s="14" customFormat="1"/>
    <row r="74" spans="1:6" s="14" customFormat="1"/>
    <row r="75" spans="1:6" s="14" customFormat="1"/>
    <row r="76" spans="1:6" s="14" customFormat="1"/>
    <row r="77" spans="1:6" s="14" customFormat="1"/>
    <row r="78" spans="1:6" s="14" customFormat="1">
      <c r="E78" s="14" t="s">
        <v>313</v>
      </c>
    </row>
    <row r="79" spans="1:6" s="14" customFormat="1"/>
    <row r="80" spans="1:6" s="14" customFormat="1"/>
    <row r="81" s="14" customFormat="1"/>
    <row r="82" s="14" customFormat="1"/>
    <row r="83" s="14" customFormat="1"/>
    <row r="84" s="14" customFormat="1"/>
    <row r="85" s="14" customFormat="1"/>
    <row r="86" s="14" customFormat="1"/>
    <row r="87" s="14" customFormat="1"/>
    <row r="88" s="14" customFormat="1"/>
    <row r="89" s="14" customFormat="1"/>
    <row r="90" s="14" customFormat="1"/>
    <row r="91" s="14" customFormat="1"/>
    <row r="92" s="14" customFormat="1"/>
    <row r="93" s="14" customFormat="1"/>
    <row r="94" s="14" customFormat="1"/>
    <row r="95" s="14" customFormat="1"/>
    <row r="96" s="14" customFormat="1"/>
    <row r="97" s="14" customFormat="1"/>
    <row r="98" s="14" customFormat="1"/>
    <row r="99" s="14" customFormat="1"/>
    <row r="100" s="14" customFormat="1"/>
    <row r="101" s="14" customFormat="1"/>
    <row r="102" s="14" customFormat="1"/>
    <row r="103" s="14" customFormat="1"/>
    <row r="104" s="14" customFormat="1"/>
    <row r="105" s="14" customFormat="1"/>
    <row r="106" s="14" customFormat="1"/>
    <row r="107" s="14" customFormat="1"/>
    <row r="108" s="14" customFormat="1"/>
    <row r="109" s="14" customFormat="1"/>
    <row r="110" s="14" customFormat="1"/>
    <row r="111" s="14" customFormat="1"/>
    <row r="112" s="14" customFormat="1"/>
    <row r="113" s="14" customFormat="1"/>
    <row r="114" s="14" customFormat="1"/>
    <row r="115" s="14" customFormat="1"/>
    <row r="116" s="14" customFormat="1"/>
    <row r="117" s="14" customFormat="1"/>
    <row r="118" s="14" customFormat="1"/>
    <row r="119" s="14" customFormat="1"/>
    <row r="120" s="14" customFormat="1"/>
    <row r="121" s="14" customFormat="1"/>
    <row r="122" s="14" customFormat="1"/>
    <row r="123" s="14" customFormat="1"/>
    <row r="124" s="14" customFormat="1"/>
    <row r="125" s="14" customFormat="1"/>
    <row r="126" s="14" customFormat="1"/>
    <row r="127" s="14" customFormat="1"/>
    <row r="128" s="14" customFormat="1"/>
    <row r="129" s="14" customFormat="1"/>
    <row r="130" s="14" customFormat="1"/>
    <row r="131" s="14" customFormat="1"/>
    <row r="132" s="14" customFormat="1"/>
    <row r="133" s="14" customFormat="1"/>
    <row r="134" s="14" customFormat="1"/>
    <row r="135" s="14" customFormat="1"/>
    <row r="136" s="14" customFormat="1"/>
    <row r="137" s="14" customFormat="1"/>
    <row r="138" s="14" customFormat="1"/>
    <row r="139" s="14" customFormat="1"/>
    <row r="140" s="14" customFormat="1"/>
    <row r="141" s="14" customFormat="1"/>
    <row r="142" s="14" customFormat="1"/>
    <row r="143" s="14" customFormat="1"/>
    <row r="144" s="14" customFormat="1"/>
    <row r="145" s="14" customFormat="1"/>
    <row r="146" s="14" customFormat="1"/>
    <row r="147" s="14" customFormat="1"/>
    <row r="148" s="14" customFormat="1"/>
    <row r="149" s="14" customFormat="1"/>
    <row r="150" s="14" customFormat="1"/>
    <row r="151" s="14" customFormat="1"/>
    <row r="152" s="14" customFormat="1"/>
    <row r="153" s="14" customFormat="1"/>
    <row r="154" s="14" customFormat="1"/>
    <row r="155" s="14" customFormat="1"/>
    <row r="156" s="14" customFormat="1"/>
    <row r="157" s="14" customFormat="1"/>
    <row r="158" s="14" customFormat="1"/>
    <row r="159" s="14" customFormat="1"/>
    <row r="160" s="14" customFormat="1"/>
    <row r="161" s="14" customFormat="1"/>
    <row r="162" s="14" customFormat="1"/>
    <row r="163" s="14" customFormat="1"/>
    <row r="164" s="14" customFormat="1"/>
    <row r="165" s="14" customFormat="1"/>
    <row r="166" s="14" customFormat="1"/>
    <row r="167" s="14" customFormat="1"/>
    <row r="168" s="14" customFormat="1"/>
    <row r="169" s="14" customFormat="1"/>
    <row r="170" s="14" customFormat="1"/>
    <row r="171" s="14" customFormat="1"/>
    <row r="172" s="14" customFormat="1"/>
    <row r="173" s="14" customFormat="1"/>
    <row r="174" s="14" customFormat="1"/>
    <row r="175" s="14" customFormat="1"/>
    <row r="176" s="14" customFormat="1"/>
    <row r="177" s="14" customFormat="1"/>
    <row r="178" s="14" customFormat="1"/>
    <row r="179" s="14" customFormat="1"/>
    <row r="180" s="14" customFormat="1"/>
    <row r="181" s="14" customFormat="1"/>
    <row r="182" s="14" customFormat="1"/>
    <row r="183" s="14" customFormat="1"/>
    <row r="184" s="14" customFormat="1"/>
    <row r="185" s="14" customFormat="1"/>
    <row r="186" s="14" customFormat="1"/>
    <row r="187" s="14" customFormat="1"/>
    <row r="188" s="14" customFormat="1"/>
    <row r="189" s="14" customFormat="1"/>
    <row r="190" s="14" customFormat="1"/>
    <row r="191" s="14" customFormat="1"/>
    <row r="192" s="14" customFormat="1"/>
    <row r="193" s="14" customFormat="1"/>
    <row r="194" s="14" customFormat="1"/>
    <row r="195" s="14" customFormat="1"/>
    <row r="196" s="14" customFormat="1"/>
    <row r="197" s="14" customFormat="1"/>
    <row r="198" s="14" customFormat="1"/>
    <row r="199" s="14" customFormat="1"/>
    <row r="200" s="14" customFormat="1"/>
    <row r="201" s="14" customFormat="1"/>
    <row r="202" s="14" customFormat="1"/>
    <row r="203" s="14" customFormat="1"/>
    <row r="204" s="14" customFormat="1"/>
    <row r="205" s="14" customFormat="1"/>
    <row r="206" s="14" customFormat="1"/>
    <row r="207" s="14" customFormat="1"/>
    <row r="208" s="14" customFormat="1"/>
    <row r="209" s="14" customFormat="1"/>
    <row r="210" s="14" customFormat="1"/>
    <row r="211" s="14" customFormat="1"/>
    <row r="212" s="14" customFormat="1"/>
    <row r="213" s="14" customFormat="1"/>
    <row r="214" s="14" customFormat="1"/>
    <row r="215" s="14" customFormat="1"/>
    <row r="216" s="14" customFormat="1"/>
    <row r="217" s="14" customFormat="1"/>
    <row r="218" s="14" customFormat="1"/>
    <row r="219" s="14" customFormat="1"/>
    <row r="220" s="14" customFormat="1"/>
    <row r="221" s="14" customFormat="1"/>
    <row r="222" s="14" customFormat="1"/>
    <row r="223" s="14" customFormat="1"/>
    <row r="224" s="14" customFormat="1"/>
    <row r="225" s="14" customFormat="1"/>
    <row r="226" s="14" customFormat="1"/>
    <row r="227" s="14" customFormat="1"/>
    <row r="228" s="14" customFormat="1"/>
    <row r="229" s="14" customFormat="1"/>
    <row r="230" s="14" customFormat="1"/>
    <row r="231" s="14" customFormat="1"/>
    <row r="232" s="14" customFormat="1"/>
    <row r="233" s="14" customFormat="1"/>
    <row r="234" s="14" customFormat="1"/>
    <row r="235" s="14" customFormat="1"/>
    <row r="236" s="14" customFormat="1"/>
    <row r="237" s="14" customFormat="1"/>
    <row r="238" s="14" customFormat="1"/>
    <row r="239" s="14" customFormat="1"/>
    <row r="240" s="14" customFormat="1"/>
    <row r="241" s="14" customFormat="1"/>
    <row r="242" s="14" customFormat="1"/>
    <row r="243" s="14" customFormat="1"/>
    <row r="244" s="14" customFormat="1"/>
    <row r="245" s="14" customFormat="1"/>
    <row r="246" s="14" customFormat="1"/>
    <row r="247" s="14" customFormat="1"/>
    <row r="248" s="14" customFormat="1"/>
    <row r="249" s="14" customFormat="1"/>
    <row r="250" s="14" customFormat="1"/>
    <row r="251" s="14" customFormat="1"/>
    <row r="252" s="14" customFormat="1"/>
    <row r="253" s="14" customFormat="1"/>
    <row r="254" s="14" customFormat="1"/>
    <row r="255" s="14" customFormat="1"/>
    <row r="256" s="14" customFormat="1"/>
    <row r="257" s="14" customFormat="1"/>
    <row r="258" s="14" customFormat="1"/>
    <row r="259" s="14" customFormat="1"/>
    <row r="260" s="14" customFormat="1"/>
    <row r="261" s="14" customFormat="1"/>
    <row r="262" s="14" customFormat="1"/>
    <row r="263" s="14" customFormat="1"/>
    <row r="264" s="14" customFormat="1"/>
    <row r="265" s="14" customFormat="1"/>
    <row r="266" s="14" customFormat="1"/>
    <row r="267" s="14" customFormat="1"/>
    <row r="268" s="14" customFormat="1"/>
    <row r="269" s="14" customFormat="1"/>
    <row r="270" s="14" customFormat="1"/>
    <row r="271" s="14" customFormat="1"/>
    <row r="272" s="14" customFormat="1"/>
    <row r="273" s="14" customFormat="1"/>
    <row r="274" s="14" customFormat="1"/>
    <row r="275" s="14" customFormat="1"/>
    <row r="276" s="14" customFormat="1"/>
    <row r="277" s="14" customFormat="1"/>
    <row r="278" s="14" customFormat="1"/>
    <row r="279" s="14" customFormat="1"/>
    <row r="280" s="14" customFormat="1"/>
    <row r="281" s="14" customFormat="1"/>
    <row r="282" s="14" customFormat="1"/>
    <row r="283" s="14" customFormat="1"/>
    <row r="284" s="14" customFormat="1"/>
    <row r="285" s="14" customFormat="1"/>
    <row r="286" s="14" customFormat="1"/>
    <row r="287" s="14" customFormat="1"/>
    <row r="288" s="14" customFormat="1"/>
    <row r="289" s="14" customFormat="1"/>
    <row r="290" s="14" customFormat="1"/>
    <row r="291" s="14" customFormat="1"/>
    <row r="292" s="14" customFormat="1"/>
    <row r="293" s="14" customFormat="1"/>
    <row r="294" s="14" customFormat="1"/>
    <row r="295" s="14" customFormat="1"/>
    <row r="296" s="14" customFormat="1"/>
    <row r="297" s="14" customFormat="1"/>
    <row r="298" s="14" customFormat="1"/>
    <row r="299" s="14" customFormat="1"/>
    <row r="300" s="14" customFormat="1"/>
    <row r="301" s="14" customFormat="1"/>
    <row r="302" s="14" customFormat="1"/>
    <row r="303" s="14" customFormat="1"/>
    <row r="304" s="14" customFormat="1"/>
    <row r="305" s="14" customFormat="1"/>
    <row r="306" s="14" customFormat="1"/>
    <row r="307" s="14" customFormat="1"/>
    <row r="308" s="14" customFormat="1"/>
    <row r="309" s="14" customFormat="1"/>
    <row r="310" s="14" customFormat="1"/>
    <row r="311" s="14" customFormat="1"/>
    <row r="312" s="14" customFormat="1"/>
    <row r="313" s="14" customFormat="1"/>
    <row r="314" s="14" customFormat="1"/>
    <row r="315" s="14" customFormat="1"/>
    <row r="316" s="14" customFormat="1"/>
    <row r="317" s="14" customFormat="1"/>
    <row r="318" s="14" customFormat="1"/>
    <row r="319" s="14" customFormat="1"/>
    <row r="320" s="14" customFormat="1"/>
    <row r="321" s="14" customFormat="1"/>
    <row r="322" s="14" customFormat="1"/>
    <row r="323" s="14" customFormat="1"/>
    <row r="324" s="14" customFormat="1"/>
    <row r="325" s="14" customFormat="1"/>
    <row r="326" s="14" customFormat="1"/>
    <row r="327" s="14" customFormat="1"/>
    <row r="328" s="14" customFormat="1"/>
    <row r="329" s="14" customFormat="1"/>
    <row r="330" s="14" customFormat="1"/>
    <row r="331" s="14" customFormat="1"/>
    <row r="332" s="14" customFormat="1"/>
    <row r="333" s="14" customFormat="1"/>
    <row r="334" s="14" customFormat="1"/>
    <row r="335" s="14" customFormat="1"/>
    <row r="336" s="14" customFormat="1"/>
    <row r="337" s="14" customFormat="1"/>
    <row r="338" s="14" customFormat="1"/>
    <row r="339" s="14" customFormat="1"/>
    <row r="340" s="14" customFormat="1"/>
    <row r="341" s="14" customFormat="1"/>
    <row r="342" s="14" customFormat="1"/>
    <row r="343" s="14" customFormat="1"/>
    <row r="344" s="14" customFormat="1"/>
    <row r="345" s="14" customFormat="1"/>
    <row r="346" s="14" customFormat="1"/>
    <row r="347" s="14" customFormat="1"/>
    <row r="348" s="14" customFormat="1"/>
    <row r="349" s="14" customFormat="1"/>
    <row r="350" s="14" customFormat="1"/>
    <row r="351" s="14" customFormat="1"/>
    <row r="352" s="14" customFormat="1"/>
    <row r="353" s="14" customFormat="1"/>
    <row r="354" s="14" customFormat="1"/>
    <row r="355" s="14" customFormat="1"/>
    <row r="356" s="14" customFormat="1"/>
    <row r="357" s="14" customFormat="1"/>
    <row r="358" s="14" customFormat="1"/>
    <row r="359" s="14" customFormat="1"/>
    <row r="360" s="14" customFormat="1"/>
    <row r="361" s="14" customFormat="1"/>
    <row r="362" s="14" customFormat="1"/>
    <row r="363" s="14" customFormat="1"/>
    <row r="364" s="14" customFormat="1"/>
    <row r="365" s="14" customFormat="1"/>
    <row r="366" s="14" customFormat="1"/>
    <row r="367" s="14" customFormat="1"/>
    <row r="368" s="14" customFormat="1"/>
    <row r="369" s="14" customFormat="1"/>
    <row r="370" s="14" customFormat="1"/>
    <row r="371" s="14" customFormat="1"/>
    <row r="372" s="14" customFormat="1"/>
    <row r="373" s="14" customFormat="1"/>
    <row r="374" s="14" customFormat="1"/>
    <row r="375" s="14" customFormat="1"/>
    <row r="376" s="14" customFormat="1"/>
    <row r="377" s="14" customFormat="1"/>
    <row r="378" s="14" customFormat="1"/>
    <row r="379" s="14" customFormat="1"/>
    <row r="380" s="14" customFormat="1"/>
    <row r="381" s="14" customFormat="1"/>
    <row r="382" s="14" customFormat="1"/>
    <row r="383" s="14" customFormat="1"/>
    <row r="384" s="14" customFormat="1"/>
    <row r="385" s="14" customFormat="1"/>
    <row r="386" s="14" customFormat="1"/>
    <row r="387" s="14" customFormat="1"/>
    <row r="388" s="14" customFormat="1"/>
    <row r="389" s="14" customFormat="1"/>
    <row r="390" s="14" customFormat="1"/>
    <row r="391" s="14" customFormat="1"/>
    <row r="392" s="14" customFormat="1"/>
    <row r="393" s="14" customFormat="1"/>
    <row r="394" s="14" customFormat="1"/>
    <row r="395" s="14" customFormat="1"/>
    <row r="396" s="14" customFormat="1"/>
    <row r="397" s="14" customFormat="1"/>
    <row r="398" s="14" customFormat="1"/>
    <row r="399" s="14" customFormat="1"/>
    <row r="400" s="14" customFormat="1"/>
    <row r="401" s="14" customFormat="1"/>
    <row r="402" s="14" customFormat="1"/>
    <row r="403" s="14" customFormat="1"/>
    <row r="404" s="14" customFormat="1"/>
    <row r="405" s="14" customFormat="1"/>
    <row r="406" s="14" customFormat="1"/>
    <row r="407" s="14" customFormat="1"/>
    <row r="408" s="14" customFormat="1"/>
    <row r="409" s="14" customFormat="1"/>
    <row r="410" s="14" customFormat="1"/>
    <row r="411" s="14" customFormat="1"/>
    <row r="412" s="14" customFormat="1"/>
    <row r="413" s="14" customFormat="1"/>
    <row r="414" s="14" customFormat="1"/>
    <row r="415" s="14" customFormat="1"/>
    <row r="416" s="14" customFormat="1"/>
    <row r="417" s="14" customFormat="1"/>
    <row r="418" s="14" customFormat="1"/>
    <row r="419" s="14" customFormat="1"/>
    <row r="420" s="14" customFormat="1"/>
    <row r="421" s="14" customFormat="1"/>
    <row r="422" s="14" customFormat="1"/>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customSheetView>
    <customSheetView guid="{46F31544-8E6F-41C5-8628-1D6EE074AF15}" state="hidden">
      <selection activeCell="F94" sqref="F94"/>
      <pageMargins left="0.7" right="0.7" top="0.75" bottom="0.75" header="0.3" footer="0.3"/>
      <pageSetup orientation="portrait" r:id="rId3"/>
    </customSheetView>
    <customSheetView guid="{B2E1A0C6-5BA1-4CF1-B412-16D81FCDF11F}" state="hidden">
      <selection activeCell="F94" sqref="F94"/>
      <pageMargins left="0.7" right="0.7" top="0.75" bottom="0.75" header="0.3" footer="0.3"/>
      <pageSetup orientation="portrait" r:id="rId4"/>
    </customSheetView>
    <customSheetView guid="{967E0446-E234-427F-8E57-7FE287052E2E}" showPageBreaks="1" state="hidden">
      <selection activeCell="F94" sqref="F94"/>
      <pageMargins left="0.7" right="0.7" top="0.75" bottom="0.75" header="0.3" footer="0.3"/>
      <pageSetup orientation="portrait" r:id="rId5"/>
    </customSheetView>
    <customSheetView guid="{2ACFE167-4169-43A6-9AB2-59D5A2DA2DB4}" showPageBreaks="1" state="hidden">
      <selection activeCell="F94" sqref="F94"/>
      <pageMargins left="0.7" right="0.7" top="0.75" bottom="0.75" header="0.3" footer="0.3"/>
      <pageSetup orientation="portrait" r:id="rId6"/>
    </customSheetView>
  </customSheetViews>
  <mergeCells count="3">
    <mergeCell ref="B2:C2"/>
    <mergeCell ref="D1:E1"/>
    <mergeCell ref="B1:C1"/>
  </mergeCells>
  <pageMargins left="0.7" right="0.7" top="0.75" bottom="0.75" header="0.3" footer="0.3"/>
  <pageSetup orientation="portrait" r:id="rId7"/>
  <legacyDrawing r:id="rId8"/>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H24"/>
  <sheetViews>
    <sheetView workbookViewId="0">
      <selection activeCell="F94" sqref="F94"/>
    </sheetView>
  </sheetViews>
  <sheetFormatPr defaultRowHeight="14.4"/>
  <cols>
    <col min="1" max="1" width="25" customWidth="1"/>
    <col min="2" max="2" width="12.109375" customWidth="1"/>
    <col min="3" max="3" width="14.44140625" customWidth="1"/>
    <col min="4" max="4" width="14.88671875" customWidth="1"/>
    <col min="5" max="5" width="15" customWidth="1"/>
    <col min="6" max="6" width="14.44140625" customWidth="1"/>
    <col min="7" max="7" width="13.88671875" customWidth="1"/>
  </cols>
  <sheetData>
    <row r="1" spans="1:8" ht="15" thickBot="1"/>
    <row r="2" spans="1:8" s="69" customFormat="1" ht="29.25" customHeight="1" thickBot="1">
      <c r="A2" s="338"/>
      <c r="B2" s="2743" t="s">
        <v>231</v>
      </c>
      <c r="C2" s="2744"/>
      <c r="D2" s="2745"/>
      <c r="E2" s="2743" t="s">
        <v>237</v>
      </c>
      <c r="F2" s="2744"/>
      <c r="G2" s="2745"/>
    </row>
    <row r="3" spans="1:8" ht="27" customHeight="1" thickBot="1">
      <c r="A3" s="340" t="s">
        <v>364</v>
      </c>
      <c r="B3" s="341" t="s">
        <v>365</v>
      </c>
      <c r="C3" s="341" t="s">
        <v>366</v>
      </c>
      <c r="D3" s="341" t="s">
        <v>363</v>
      </c>
      <c r="E3" s="341" t="s">
        <v>365</v>
      </c>
      <c r="F3" s="341" t="s">
        <v>366</v>
      </c>
      <c r="G3" s="341" t="s">
        <v>363</v>
      </c>
    </row>
    <row r="4" spans="1:8" s="58" customFormat="1" ht="24.9" customHeight="1" thickBot="1">
      <c r="A4" s="336" t="s">
        <v>372</v>
      </c>
      <c r="B4" s="339" t="e">
        <f>+#REF!/1000</f>
        <v>#REF!</v>
      </c>
      <c r="C4" s="339" t="e">
        <f>+#REF!/1000</f>
        <v>#REF!</v>
      </c>
      <c r="D4" s="337" t="e">
        <f>+((B4-C4)/C4)*100</f>
        <v>#REF!</v>
      </c>
      <c r="E4" s="339" t="e">
        <f>+#REF!/1000</f>
        <v>#REF!</v>
      </c>
      <c r="F4" s="339" t="e">
        <f>+#REF!/1000</f>
        <v>#REF!</v>
      </c>
      <c r="G4" s="337" t="e">
        <f>+((E4-F4)/F4)*100</f>
        <v>#REF!</v>
      </c>
    </row>
    <row r="5" spans="1:8" s="58" customFormat="1" ht="24.9" customHeight="1" thickBot="1">
      <c r="A5" s="336" t="s">
        <v>368</v>
      </c>
      <c r="B5" s="339" t="e">
        <f>+#REF!/1000</f>
        <v>#REF!</v>
      </c>
      <c r="C5" s="339" t="e">
        <f>+'AR Table 8 &amp; Chart 9'!D28/1000</f>
        <v>#REF!</v>
      </c>
      <c r="D5" s="337" t="e">
        <f>+((B5-C5)/C5)*100</f>
        <v>#REF!</v>
      </c>
      <c r="E5" s="339" t="e">
        <f>+'AR Table 8 &amp; Chart 9'!J28/1000</f>
        <v>#REF!</v>
      </c>
      <c r="F5" s="339" t="e">
        <f>+'AR Table 8 &amp; Chart 9'!E28/1000</f>
        <v>#REF!</v>
      </c>
      <c r="G5" s="337" t="e">
        <f>+((E5-F5)/F5)*100</f>
        <v>#REF!</v>
      </c>
    </row>
    <row r="6" spans="1:8" s="58" customFormat="1" ht="24.9" customHeight="1" thickBot="1">
      <c r="A6" s="336" t="s">
        <v>367</v>
      </c>
      <c r="B6" s="2746" t="s">
        <v>267</v>
      </c>
      <c r="C6" s="2747"/>
      <c r="D6" s="2748"/>
      <c r="E6" s="339">
        <f>+'SH Funds'!J31/1000</f>
        <v>6464598.4265438998</v>
      </c>
      <c r="F6" s="339">
        <f>+'SH Funds'!D31/1000</f>
        <v>5386031.3763955794</v>
      </c>
      <c r="G6" s="337">
        <f>+((E6-F6)/F6)*100</f>
        <v>20.025264889379741</v>
      </c>
    </row>
    <row r="7" spans="1:8" s="58" customFormat="1" ht="24.9" customHeight="1" thickBot="1">
      <c r="A7" s="336" t="s">
        <v>370</v>
      </c>
      <c r="B7" s="337"/>
      <c r="C7" s="337"/>
      <c r="D7" s="337" t="e">
        <f>+((B7-C7)/C7)*100</f>
        <v>#DIV/0!</v>
      </c>
      <c r="E7" s="339"/>
      <c r="F7" s="339"/>
      <c r="G7" s="337" t="e">
        <f>+((E7-F7)/F7)*100</f>
        <v>#DIV/0!</v>
      </c>
      <c r="H7" s="58" t="s">
        <v>373</v>
      </c>
    </row>
    <row r="8" spans="1:8" s="58" customFormat="1" ht="24.9" customHeight="1" thickBot="1">
      <c r="A8" s="336" t="s">
        <v>371</v>
      </c>
      <c r="B8" s="337">
        <v>0.54</v>
      </c>
      <c r="C8" s="337">
        <v>0.56000000000000005</v>
      </c>
      <c r="D8" s="337">
        <f>+((B8-C8)/C8)*100</f>
        <v>-3.5714285714285738</v>
      </c>
      <c r="E8" s="337">
        <v>0.66</v>
      </c>
      <c r="F8" s="337">
        <v>0.63</v>
      </c>
      <c r="G8" s="337">
        <f>+((E8-F8)/F8)*100</f>
        <v>4.7619047619047654</v>
      </c>
    </row>
    <row r="9" spans="1:8" s="58" customFormat="1" ht="24.9" customHeight="1"/>
    <row r="10" spans="1:8" s="58" customFormat="1" ht="24.9" customHeight="1">
      <c r="A10" s="58" t="s">
        <v>369</v>
      </c>
    </row>
    <row r="11" spans="1:8" s="58" customFormat="1" ht="24.9" customHeight="1"/>
    <row r="12" spans="1:8" s="58" customFormat="1" ht="24.9" customHeight="1"/>
    <row r="13" spans="1:8" s="58" customFormat="1" ht="24.9" customHeight="1"/>
    <row r="14" spans="1:8" s="58" customFormat="1" ht="24.9" customHeight="1"/>
    <row r="15" spans="1:8" s="58" customFormat="1" ht="24.9" customHeight="1"/>
    <row r="16" spans="1:8" s="58" customFormat="1" ht="24.9" customHeight="1"/>
    <row r="17" s="58" customFormat="1" ht="24.9" customHeight="1"/>
    <row r="18" s="58" customFormat="1" ht="24.9" customHeight="1"/>
    <row r="19" s="58" customFormat="1" ht="24.9" customHeight="1"/>
    <row r="20" s="58" customFormat="1" ht="24.9" customHeight="1"/>
    <row r="21" s="58" customFormat="1" ht="24.9" customHeight="1"/>
    <row r="22" s="58" customFormat="1" ht="24.9" customHeight="1"/>
    <row r="23" s="58" customFormat="1" ht="24.9" customHeight="1"/>
    <row r="24" s="58" customFormat="1" ht="24.9" customHeight="1"/>
  </sheetData>
  <customSheetViews>
    <customSheetView guid="{5E394B0B-7867-4722-9497-A93AB2A9A773}" showPageBreaks="1" state="hidden">
      <selection activeCell="F94" sqref="F94"/>
      <pageMargins left="0.7" right="0.7" top="0.75" bottom="0.75" header="0.3" footer="0.3"/>
      <pageSetup orientation="portrait" r:id="rId1"/>
    </customSheetView>
    <customSheetView guid="{B1E1B596-A9A1-411D-A882-A48CB025B978}" state="hidden">
      <selection activeCell="F94" sqref="F94"/>
      <pageMargins left="0.7" right="0.7" top="0.75" bottom="0.75" header="0.3" footer="0.3"/>
      <pageSetup orientation="portrait" r:id="rId2"/>
    </customSheetView>
    <customSheetView guid="{E82B35BE-4719-4C53-A9EF-1CC6F153A6F3}" state="hidden">
      <selection activeCell="F94" sqref="F94"/>
      <pageMargins left="0.7" right="0.7" top="0.75" bottom="0.75" header="0.3" footer="0.3"/>
      <pageSetup orientation="portrait" r:id="rId3"/>
    </customSheetView>
    <customSheetView guid="{46F31544-8E6F-41C5-8628-1D6EE074AF15}" state="hidden">
      <selection activeCell="F94" sqref="F94"/>
      <pageMargins left="0.7" right="0.7" top="0.75" bottom="0.75" header="0.3" footer="0.3"/>
      <pageSetup orientation="portrait" r:id="rId4"/>
    </customSheetView>
    <customSheetView guid="{B2E1A0C6-5BA1-4CF1-B412-16D81FCDF11F}" state="hidden">
      <selection activeCell="F94" sqref="F94"/>
      <pageMargins left="0.7" right="0.7" top="0.75" bottom="0.75" header="0.3" footer="0.3"/>
      <pageSetup orientation="portrait" r:id="rId5"/>
    </customSheetView>
    <customSheetView guid="{967E0446-E234-427F-8E57-7FE287052E2E}" showPageBreaks="1" state="hidden">
      <selection activeCell="F94" sqref="F94"/>
      <pageMargins left="0.7" right="0.7" top="0.75" bottom="0.75" header="0.3" footer="0.3"/>
      <pageSetup orientation="portrait" r:id="rId6"/>
    </customSheetView>
    <customSheetView guid="{2ACFE167-4169-43A6-9AB2-59D5A2DA2DB4}" showPageBreaks="1" state="hidden">
      <selection activeCell="F94" sqref="F94"/>
      <pageMargins left="0.7" right="0.7" top="0.75" bottom="0.75" header="0.3" footer="0.3"/>
      <pageSetup orientation="portrait" r:id="rId7"/>
    </customSheetView>
  </customSheetViews>
  <mergeCells count="3">
    <mergeCell ref="B2:D2"/>
    <mergeCell ref="E2:G2"/>
    <mergeCell ref="B6:D6"/>
  </mergeCells>
  <pageMargins left="0.7" right="0.7" top="0.75" bottom="0.75" header="0.3" footer="0.3"/>
  <pageSetup orientation="portrait" r:id="rId8"/>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B050"/>
  </sheetPr>
  <dimension ref="B1:V49"/>
  <sheetViews>
    <sheetView workbookViewId="0">
      <selection activeCell="I20" sqref="I20"/>
    </sheetView>
  </sheetViews>
  <sheetFormatPr defaultColWidth="9.109375" defaultRowHeight="14.4"/>
  <cols>
    <col min="1" max="1" width="9.109375" style="14"/>
    <col min="2" max="2" width="22" style="14" customWidth="1"/>
    <col min="3" max="3" width="15.44140625" style="14" hidden="1" customWidth="1"/>
    <col min="4" max="4" width="15.33203125" style="14" customWidth="1"/>
    <col min="5" max="6" width="15.6640625" style="14" customWidth="1"/>
    <col min="7" max="8" width="14.44140625" style="14" customWidth="1"/>
    <col min="9" max="9" width="12.44140625" style="14" customWidth="1"/>
    <col min="10" max="10" width="14.33203125" style="14" bestFit="1" customWidth="1"/>
    <col min="11" max="16384" width="9.109375" style="14"/>
  </cols>
  <sheetData>
    <row r="1" spans="2:11">
      <c r="B1" s="447" t="s">
        <v>350</v>
      </c>
    </row>
    <row r="2" spans="2:11">
      <c r="B2" s="456" t="s">
        <v>387</v>
      </c>
      <c r="C2" s="65"/>
      <c r="D2" s="66"/>
      <c r="E2" s="66"/>
      <c r="F2" s="66"/>
      <c r="G2" s="66"/>
      <c r="H2" s="66"/>
      <c r="K2" s="14" t="s">
        <v>388</v>
      </c>
    </row>
    <row r="3" spans="2:11">
      <c r="C3" s="65"/>
      <c r="D3" s="66"/>
      <c r="E3" s="66"/>
      <c r="F3" s="66"/>
      <c r="G3" s="66"/>
      <c r="H3" s="66"/>
    </row>
    <row r="4" spans="2:11">
      <c r="B4" s="2648" t="s">
        <v>63</v>
      </c>
      <c r="C4" s="2649"/>
      <c r="D4" s="2649"/>
      <c r="E4" s="2649"/>
      <c r="F4" s="2649"/>
      <c r="G4" s="2649"/>
      <c r="H4" s="487"/>
    </row>
    <row r="5" spans="2:11">
      <c r="B5" s="2650" t="s">
        <v>45</v>
      </c>
      <c r="C5" s="2749" t="s">
        <v>412</v>
      </c>
      <c r="D5" s="2749"/>
      <c r="E5" s="2749"/>
      <c r="F5" s="2749"/>
      <c r="G5" s="2749"/>
      <c r="H5" s="2749"/>
    </row>
    <row r="6" spans="2:11">
      <c r="B6" s="2651"/>
      <c r="C6" s="486">
        <v>2007</v>
      </c>
      <c r="D6" s="486">
        <v>2008</v>
      </c>
      <c r="E6" s="486">
        <v>2009</v>
      </c>
      <c r="F6" s="486">
        <v>2010</v>
      </c>
      <c r="G6" s="486" t="s">
        <v>410</v>
      </c>
      <c r="H6" s="486" t="s">
        <v>409</v>
      </c>
    </row>
    <row r="7" spans="2:11">
      <c r="B7" s="457" t="s">
        <v>47</v>
      </c>
      <c r="C7" s="458" t="e">
        <f>+#REF!</f>
        <v>#REF!</v>
      </c>
      <c r="D7" s="458" t="e">
        <f>+#REF!</f>
        <v>#REF!</v>
      </c>
      <c r="E7" s="459" t="e">
        <f>+#REF!</f>
        <v>#REF!</v>
      </c>
      <c r="F7" s="458" t="e">
        <f>+#REF!</f>
        <v>#REF!</v>
      </c>
      <c r="G7" s="458" t="e">
        <f>+#REF!</f>
        <v>#REF!</v>
      </c>
      <c r="H7" s="458" t="e">
        <f>+#REF!</f>
        <v>#REF!</v>
      </c>
      <c r="J7" s="30"/>
    </row>
    <row r="8" spans="2:11">
      <c r="B8" s="457" t="s">
        <v>48</v>
      </c>
      <c r="C8" s="458" t="e">
        <f>+#REF!</f>
        <v>#REF!</v>
      </c>
      <c r="D8" s="458" t="e">
        <f>+#REF!</f>
        <v>#REF!</v>
      </c>
      <c r="E8" s="459" t="e">
        <f>+#REF!</f>
        <v>#REF!</v>
      </c>
      <c r="F8" s="458" t="e">
        <f>+#REF!</f>
        <v>#REF!</v>
      </c>
      <c r="G8" s="458" t="e">
        <f>+#REF!</f>
        <v>#REF!</v>
      </c>
      <c r="H8" s="458" t="e">
        <f>+#REF!</f>
        <v>#REF!</v>
      </c>
      <c r="J8" s="30"/>
    </row>
    <row r="9" spans="2:11">
      <c r="B9" s="457" t="s">
        <v>49</v>
      </c>
      <c r="C9" s="458" t="e">
        <f>+#REF!</f>
        <v>#REF!</v>
      </c>
      <c r="D9" s="458" t="e">
        <f>+#REF!</f>
        <v>#REF!</v>
      </c>
      <c r="E9" s="459" t="e">
        <f>+#REF!</f>
        <v>#REF!</v>
      </c>
      <c r="F9" s="458" t="e">
        <f>+#REF!</f>
        <v>#REF!</v>
      </c>
      <c r="G9" s="458" t="e">
        <f>+#REF!</f>
        <v>#REF!</v>
      </c>
      <c r="H9" s="458" t="e">
        <f>+#REF!</f>
        <v>#REF!</v>
      </c>
      <c r="J9" s="30"/>
    </row>
    <row r="10" spans="2:11">
      <c r="B10" s="457" t="s">
        <v>50</v>
      </c>
      <c r="C10" s="458" t="e">
        <f>+#REF!+#REF!</f>
        <v>#REF!</v>
      </c>
      <c r="D10" s="458" t="e">
        <f>+#REF!+#REF!</f>
        <v>#REF!</v>
      </c>
      <c r="E10" s="459" t="e">
        <f>+#REF!+#REF!</f>
        <v>#REF!</v>
      </c>
      <c r="F10" s="458" t="e">
        <f>+#REF!+#REF!</f>
        <v>#REF!</v>
      </c>
      <c r="G10" s="458" t="e">
        <f>+#REF!+#REF!</f>
        <v>#REF!</v>
      </c>
      <c r="H10" s="458" t="e">
        <f>+#REF!+#REF!</f>
        <v>#REF!</v>
      </c>
      <c r="J10" s="30"/>
    </row>
    <row r="11" spans="2:11">
      <c r="B11" s="460" t="s">
        <v>51</v>
      </c>
      <c r="C11" s="462" t="e">
        <f>SUM(C7:C10)-1</f>
        <v>#REF!</v>
      </c>
      <c r="D11" s="462" t="e">
        <f>SUM(D7:D10)</f>
        <v>#REF!</v>
      </c>
      <c r="E11" s="462" t="e">
        <f>SUM(E7:E10)+1</f>
        <v>#REF!</v>
      </c>
      <c r="F11" s="462" t="e">
        <f>SUM(F7:F10)</f>
        <v>#REF!</v>
      </c>
      <c r="G11" s="462" t="e">
        <f>SUM(G7:G10)</f>
        <v>#REF!</v>
      </c>
      <c r="H11" s="462" t="e">
        <f>SUM(H7:H10)</f>
        <v>#REF!</v>
      </c>
      <c r="J11" s="135"/>
    </row>
    <row r="12" spans="2:11">
      <c r="B12" s="461"/>
      <c r="C12" s="461"/>
      <c r="D12" s="461"/>
      <c r="E12" s="461"/>
      <c r="F12" s="461"/>
      <c r="G12" s="461"/>
      <c r="H12" s="461"/>
    </row>
    <row r="13" spans="2:11">
      <c r="B13" s="2650" t="s">
        <v>45</v>
      </c>
      <c r="C13" s="2749" t="s">
        <v>413</v>
      </c>
      <c r="D13" s="2749"/>
      <c r="E13" s="2749"/>
      <c r="F13" s="2749"/>
      <c r="G13" s="2749"/>
      <c r="H13" s="2749"/>
    </row>
    <row r="14" spans="2:11">
      <c r="B14" s="2651"/>
      <c r="C14" s="486" t="s">
        <v>382</v>
      </c>
      <c r="D14" s="486">
        <v>2008</v>
      </c>
      <c r="E14" s="486">
        <v>2009</v>
      </c>
      <c r="F14" s="486">
        <v>2010</v>
      </c>
      <c r="G14" s="486" t="s">
        <v>410</v>
      </c>
      <c r="H14" s="486" t="s">
        <v>409</v>
      </c>
    </row>
    <row r="15" spans="2:11">
      <c r="B15" s="457" t="s">
        <v>47</v>
      </c>
      <c r="C15" s="458" t="e">
        <f>+#REF!</f>
        <v>#REF!</v>
      </c>
      <c r="D15" s="458" t="e">
        <f>+#REF!</f>
        <v>#REF!</v>
      </c>
      <c r="E15" s="459" t="e">
        <f>+#REF!</f>
        <v>#REF!</v>
      </c>
      <c r="F15" s="458" t="e">
        <f>+#REF!</f>
        <v>#REF!</v>
      </c>
      <c r="G15" s="458" t="e">
        <f>+#REF!</f>
        <v>#REF!</v>
      </c>
      <c r="H15" s="458" t="e">
        <f>+#REF!</f>
        <v>#REF!</v>
      </c>
      <c r="J15" s="30"/>
    </row>
    <row r="16" spans="2:11">
      <c r="B16" s="457" t="s">
        <v>48</v>
      </c>
      <c r="C16" s="458" t="e">
        <f>+#REF!</f>
        <v>#REF!</v>
      </c>
      <c r="D16" s="458" t="e">
        <f>+#REF!</f>
        <v>#REF!</v>
      </c>
      <c r="E16" s="459" t="e">
        <f>+#REF!</f>
        <v>#REF!</v>
      </c>
      <c r="F16" s="458" t="e">
        <f>+#REF!</f>
        <v>#REF!</v>
      </c>
      <c r="G16" s="458" t="e">
        <f>+#REF!</f>
        <v>#REF!</v>
      </c>
      <c r="H16" s="458" t="e">
        <f>+#REF!</f>
        <v>#REF!</v>
      </c>
      <c r="J16" s="30"/>
    </row>
    <row r="17" spans="2:10">
      <c r="B17" s="457" t="s">
        <v>49</v>
      </c>
      <c r="C17" s="458" t="e">
        <f>+#REF!</f>
        <v>#REF!</v>
      </c>
      <c r="D17" s="458" t="e">
        <f>+#REF!</f>
        <v>#REF!</v>
      </c>
      <c r="E17" s="459" t="e">
        <f>+#REF!</f>
        <v>#REF!</v>
      </c>
      <c r="F17" s="458" t="e">
        <f>+#REF!</f>
        <v>#REF!</v>
      </c>
      <c r="G17" s="458" t="e">
        <f>+#REF!</f>
        <v>#REF!</v>
      </c>
      <c r="H17" s="458" t="e">
        <f>+#REF!</f>
        <v>#REF!</v>
      </c>
      <c r="J17" s="30"/>
    </row>
    <row r="18" spans="2:10">
      <c r="B18" s="457" t="s">
        <v>50</v>
      </c>
      <c r="C18" s="458" t="e">
        <f>+#REF!+#REF!</f>
        <v>#REF!</v>
      </c>
      <c r="D18" s="458" t="e">
        <f>+#REF!+#REF!</f>
        <v>#REF!</v>
      </c>
      <c r="E18" s="459" t="e">
        <f>+#REF!+#REF!</f>
        <v>#REF!</v>
      </c>
      <c r="F18" s="458" t="e">
        <f>+#REF!+#REF!</f>
        <v>#REF!</v>
      </c>
      <c r="G18" s="458" t="e">
        <f>+#REF!+#REF!</f>
        <v>#REF!</v>
      </c>
      <c r="H18" s="458" t="e">
        <f>+#REF!+#REF!</f>
        <v>#REF!</v>
      </c>
      <c r="J18" s="30"/>
    </row>
    <row r="19" spans="2:10">
      <c r="B19" s="460" t="s">
        <v>51</v>
      </c>
      <c r="C19" s="462" t="e">
        <f>SUM(C15:C18)</f>
        <v>#REF!</v>
      </c>
      <c r="D19" s="462" t="e">
        <f>SUM(D15:D18)</f>
        <v>#REF!</v>
      </c>
      <c r="E19" s="462" t="e">
        <f>SUM(E15:E18)+1</f>
        <v>#REF!</v>
      </c>
      <c r="F19" s="152" t="e">
        <f>SUM(F15:F18)</f>
        <v>#REF!</v>
      </c>
      <c r="G19" s="462" t="e">
        <f>SUM(G15:G18)</f>
        <v>#REF!</v>
      </c>
      <c r="H19" s="462" t="e">
        <f>SUM(H15:H18)</f>
        <v>#REF!</v>
      </c>
      <c r="J19" s="239"/>
    </row>
    <row r="20" spans="2:10">
      <c r="B20" s="461"/>
      <c r="C20" s="461"/>
      <c r="D20" s="461"/>
      <c r="E20" s="461"/>
      <c r="F20" s="461"/>
      <c r="G20" s="461"/>
      <c r="H20" s="461"/>
    </row>
    <row r="21" spans="2:10">
      <c r="B21" s="2650" t="s">
        <v>45</v>
      </c>
      <c r="C21" s="2749" t="s">
        <v>414</v>
      </c>
      <c r="D21" s="2749"/>
      <c r="E21" s="2749"/>
      <c r="F21" s="2749"/>
      <c r="G21" s="2749"/>
      <c r="H21" s="2749"/>
    </row>
    <row r="22" spans="2:10">
      <c r="B22" s="2651"/>
      <c r="C22" s="486">
        <v>2007</v>
      </c>
      <c r="D22" s="486">
        <v>2008</v>
      </c>
      <c r="E22" s="486">
        <v>2009</v>
      </c>
      <c r="F22" s="486">
        <v>2010</v>
      </c>
      <c r="G22" s="486" t="s">
        <v>410</v>
      </c>
      <c r="H22" s="486" t="s">
        <v>409</v>
      </c>
    </row>
    <row r="23" spans="2:10">
      <c r="B23" s="457" t="s">
        <v>47</v>
      </c>
      <c r="C23" s="463" t="e">
        <f t="shared" ref="C23:H27" si="0">(C15/C7)*100</f>
        <v>#REF!</v>
      </c>
      <c r="D23" s="463" t="e">
        <f t="shared" si="0"/>
        <v>#REF!</v>
      </c>
      <c r="E23" s="463" t="e">
        <f t="shared" si="0"/>
        <v>#REF!</v>
      </c>
      <c r="F23" s="463" t="e">
        <f t="shared" si="0"/>
        <v>#REF!</v>
      </c>
      <c r="G23" s="463" t="e">
        <f t="shared" si="0"/>
        <v>#REF!</v>
      </c>
      <c r="H23" s="463" t="e">
        <f t="shared" si="0"/>
        <v>#REF!</v>
      </c>
    </row>
    <row r="24" spans="2:10">
      <c r="B24" s="457" t="s">
        <v>48</v>
      </c>
      <c r="C24" s="463" t="e">
        <f t="shared" si="0"/>
        <v>#REF!</v>
      </c>
      <c r="D24" s="463" t="e">
        <f t="shared" si="0"/>
        <v>#REF!</v>
      </c>
      <c r="E24" s="463" t="e">
        <f t="shared" si="0"/>
        <v>#REF!</v>
      </c>
      <c r="F24" s="463" t="e">
        <f t="shared" si="0"/>
        <v>#REF!</v>
      </c>
      <c r="G24" s="463" t="e">
        <f t="shared" si="0"/>
        <v>#REF!</v>
      </c>
      <c r="H24" s="463" t="e">
        <f t="shared" si="0"/>
        <v>#REF!</v>
      </c>
    </row>
    <row r="25" spans="2:10">
      <c r="B25" s="457" t="s">
        <v>49</v>
      </c>
      <c r="C25" s="463" t="e">
        <f t="shared" si="0"/>
        <v>#REF!</v>
      </c>
      <c r="D25" s="463" t="e">
        <f t="shared" si="0"/>
        <v>#REF!</v>
      </c>
      <c r="E25" s="463" t="e">
        <f t="shared" si="0"/>
        <v>#REF!</v>
      </c>
      <c r="F25" s="463" t="e">
        <f t="shared" si="0"/>
        <v>#REF!</v>
      </c>
      <c r="G25" s="463" t="e">
        <f t="shared" si="0"/>
        <v>#REF!</v>
      </c>
      <c r="H25" s="463" t="e">
        <f t="shared" si="0"/>
        <v>#REF!</v>
      </c>
    </row>
    <row r="26" spans="2:10">
      <c r="B26" s="457" t="s">
        <v>50</v>
      </c>
      <c r="C26" s="463" t="e">
        <f t="shared" si="0"/>
        <v>#REF!</v>
      </c>
      <c r="D26" s="463" t="e">
        <f t="shared" si="0"/>
        <v>#REF!</v>
      </c>
      <c r="E26" s="463" t="e">
        <f t="shared" si="0"/>
        <v>#REF!</v>
      </c>
      <c r="F26" s="463" t="e">
        <f t="shared" si="0"/>
        <v>#REF!</v>
      </c>
      <c r="G26" s="463" t="e">
        <f t="shared" si="0"/>
        <v>#REF!</v>
      </c>
      <c r="H26" s="463" t="e">
        <f t="shared" si="0"/>
        <v>#REF!</v>
      </c>
    </row>
    <row r="27" spans="2:10">
      <c r="B27" s="460" t="s">
        <v>51</v>
      </c>
      <c r="C27" s="464" t="e">
        <f t="shared" si="0"/>
        <v>#REF!</v>
      </c>
      <c r="D27" s="464" t="e">
        <f t="shared" si="0"/>
        <v>#REF!</v>
      </c>
      <c r="E27" s="464" t="e">
        <f t="shared" si="0"/>
        <v>#REF!</v>
      </c>
      <c r="F27" s="464" t="e">
        <f t="shared" si="0"/>
        <v>#REF!</v>
      </c>
      <c r="G27" s="464" t="e">
        <f t="shared" si="0"/>
        <v>#REF!</v>
      </c>
      <c r="H27" s="464" t="e">
        <f t="shared" si="0"/>
        <v>#REF!</v>
      </c>
    </row>
    <row r="29" spans="2:10">
      <c r="D29" s="488">
        <v>2008</v>
      </c>
      <c r="E29" s="488">
        <v>2009</v>
      </c>
      <c r="F29" s="488">
        <v>2010</v>
      </c>
      <c r="G29" s="488" t="s">
        <v>410</v>
      </c>
      <c r="H29" s="488" t="s">
        <v>409</v>
      </c>
    </row>
    <row r="30" spans="2:10">
      <c r="B30" s="395" t="s">
        <v>415</v>
      </c>
      <c r="C30" s="395"/>
      <c r="D30" s="465">
        <f>+'AR 6&amp;7 Support III'!E11</f>
        <v>12766837.92606</v>
      </c>
      <c r="E30" s="465">
        <f>+'AR 6&amp;7 Support III'!D11</f>
        <v>12907013.425590001</v>
      </c>
      <c r="F30" s="465">
        <f>-'[4]P &amp; L GI - 2010'!$I$20</f>
        <v>10058322.227912756</v>
      </c>
      <c r="G30" s="465">
        <f>-'P &amp; L - GI - 2012 '!J15</f>
        <v>0</v>
      </c>
      <c r="H30" s="465" t="e">
        <f>-#REF!</f>
        <v>#REF!</v>
      </c>
    </row>
    <row r="31" spans="2:10">
      <c r="B31" s="395" t="s">
        <v>416</v>
      </c>
      <c r="C31" s="395"/>
      <c r="D31" s="466" t="e">
        <f>+D30/D11*100</f>
        <v>#REF!</v>
      </c>
      <c r="E31" s="466" t="e">
        <f>+E30/E11*100</f>
        <v>#REF!</v>
      </c>
      <c r="F31" s="466" t="e">
        <f>+F30/F11*100</f>
        <v>#REF!</v>
      </c>
      <c r="G31" s="467" t="e">
        <f>+G30/G11*100</f>
        <v>#REF!</v>
      </c>
      <c r="H31" s="466" t="e">
        <f>+H30/H11*100</f>
        <v>#REF!</v>
      </c>
    </row>
    <row r="32" spans="2:10" s="21" customFormat="1"/>
    <row r="33" spans="2:22">
      <c r="B33" s="395" t="s">
        <v>422</v>
      </c>
      <c r="C33" s="395"/>
      <c r="D33" s="466" t="e">
        <f>+D27+D31</f>
        <v>#REF!</v>
      </c>
      <c r="E33" s="466" t="e">
        <f>+E27+E31</f>
        <v>#REF!</v>
      </c>
      <c r="F33" s="466" t="e">
        <f>+F27+F31</f>
        <v>#REF!</v>
      </c>
      <c r="G33" s="466" t="e">
        <f>+G27+G31</f>
        <v>#REF!</v>
      </c>
      <c r="H33" s="466" t="e">
        <f>+H27+H31</f>
        <v>#REF!</v>
      </c>
    </row>
    <row r="35" spans="2:22">
      <c r="B35" s="14" t="s">
        <v>452</v>
      </c>
      <c r="D35" s="239" t="e">
        <f>+D11-D19</f>
        <v>#REF!</v>
      </c>
      <c r="E35" s="239" t="e">
        <f>+E11-E19</f>
        <v>#REF!</v>
      </c>
      <c r="F35" s="239" t="e">
        <f>+F11-F19</f>
        <v>#REF!</v>
      </c>
      <c r="G35" s="239" t="e">
        <f>+G11-G19</f>
        <v>#REF!</v>
      </c>
      <c r="H35" s="239" t="e">
        <f>+H11-H19</f>
        <v>#REF!</v>
      </c>
    </row>
    <row r="36" spans="2:22">
      <c r="B36" s="14" t="s">
        <v>450</v>
      </c>
      <c r="D36" s="239">
        <f>+D30</f>
        <v>12766837.92606</v>
      </c>
      <c r="E36" s="239">
        <f>+E30</f>
        <v>12907013.425590001</v>
      </c>
      <c r="F36" s="239">
        <f>+F30</f>
        <v>10058322.227912756</v>
      </c>
      <c r="G36" s="239">
        <f>+G30</f>
        <v>0</v>
      </c>
      <c r="H36" s="239" t="e">
        <f>+H30</f>
        <v>#REF!</v>
      </c>
    </row>
    <row r="37" spans="2:22">
      <c r="B37" s="14" t="s">
        <v>451</v>
      </c>
      <c r="F37" s="391">
        <f>+'[4]P &amp; L GI - 2010'!$H$26</f>
        <v>12220021.678048341</v>
      </c>
      <c r="G37" s="391">
        <f>+'Invest Income GI - 2011'!E23</f>
        <v>3386078.0472546476</v>
      </c>
      <c r="H37" s="391" t="e">
        <f>+#REF!</f>
        <v>#REF!</v>
      </c>
    </row>
    <row r="38" spans="2:22">
      <c r="G38" s="391"/>
      <c r="H38" s="391"/>
    </row>
    <row r="42" spans="2:22" ht="15" customHeight="1">
      <c r="B42" s="455" t="s">
        <v>383</v>
      </c>
      <c r="J42" s="496"/>
      <c r="K42" s="444" t="s">
        <v>255</v>
      </c>
      <c r="L42" s="435"/>
      <c r="M42" s="435"/>
      <c r="N42" s="435"/>
      <c r="O42" s="435"/>
      <c r="P42" s="435"/>
    </row>
    <row r="43" spans="2:22" ht="15" customHeight="1">
      <c r="B43" s="455" t="s">
        <v>381</v>
      </c>
      <c r="C43" s="67"/>
      <c r="J43" s="497"/>
      <c r="K43" s="473"/>
      <c r="L43" s="435"/>
      <c r="M43" s="435"/>
      <c r="N43" s="435"/>
      <c r="O43" s="435"/>
      <c r="P43" s="435"/>
    </row>
    <row r="44" spans="2:22" ht="15" customHeight="1">
      <c r="B44" s="444" t="s">
        <v>255</v>
      </c>
      <c r="C44" s="435"/>
      <c r="D44" s="435"/>
      <c r="E44" s="435"/>
      <c r="F44" s="435"/>
      <c r="G44" s="435"/>
      <c r="H44" s="435"/>
      <c r="I44" s="435"/>
      <c r="J44" s="491"/>
      <c r="K44" s="2634" t="s">
        <v>396</v>
      </c>
      <c r="L44" s="2634"/>
      <c r="M44" s="2634"/>
      <c r="N44" s="2634"/>
      <c r="O44" s="2634"/>
      <c r="P44" s="2634"/>
      <c r="Q44" s="2634"/>
      <c r="R44" s="2634"/>
      <c r="S44" s="2634"/>
      <c r="T44" s="2634"/>
      <c r="U44" s="2634"/>
      <c r="V44" s="2634"/>
    </row>
    <row r="45" spans="2:22">
      <c r="B45" s="473"/>
      <c r="C45" s="435"/>
      <c r="D45" s="435"/>
      <c r="E45" s="435"/>
      <c r="F45" s="435"/>
      <c r="G45" s="435"/>
      <c r="H45" s="435"/>
      <c r="I45" s="435"/>
      <c r="J45" s="491"/>
      <c r="K45" s="2634"/>
      <c r="L45" s="2634"/>
      <c r="M45" s="2634"/>
      <c r="N45" s="2634"/>
      <c r="O45" s="2634"/>
      <c r="P45" s="2634"/>
      <c r="Q45" s="2634"/>
      <c r="R45" s="2634"/>
      <c r="S45" s="2634"/>
      <c r="T45" s="2634"/>
      <c r="U45" s="2634"/>
      <c r="V45" s="2634"/>
    </row>
    <row r="46" spans="2:22">
      <c r="B46" s="2634" t="s">
        <v>396</v>
      </c>
      <c r="C46" s="2634"/>
      <c r="D46" s="2634"/>
      <c r="E46" s="2634"/>
      <c r="F46" s="2634"/>
      <c r="G46" s="2634"/>
      <c r="H46" s="482"/>
      <c r="I46" s="498"/>
      <c r="J46" s="491"/>
      <c r="K46" s="2635" t="s">
        <v>397</v>
      </c>
      <c r="L46" s="2635"/>
      <c r="M46" s="2635"/>
      <c r="N46" s="2635"/>
      <c r="O46" s="2635"/>
      <c r="P46" s="2635"/>
      <c r="Q46" s="2635"/>
      <c r="R46" s="2635"/>
      <c r="S46" s="2635"/>
      <c r="T46" s="2635"/>
      <c r="U46" s="2635"/>
      <c r="V46" s="2635"/>
    </row>
    <row r="47" spans="2:22" ht="33.75" customHeight="1">
      <c r="B47" s="2634"/>
      <c r="C47" s="2634"/>
      <c r="D47" s="2634"/>
      <c r="E47" s="2634"/>
      <c r="F47" s="2634"/>
      <c r="G47" s="2634"/>
      <c r="H47" s="482"/>
      <c r="I47" s="498"/>
      <c r="J47" s="491"/>
      <c r="K47" s="2636" t="s">
        <v>401</v>
      </c>
      <c r="L47" s="2636"/>
      <c r="M47" s="2636"/>
      <c r="N47" s="2636"/>
      <c r="O47" s="2636"/>
      <c r="P47" s="2636"/>
      <c r="Q47" s="2636"/>
      <c r="R47" s="2636"/>
      <c r="S47" s="2636"/>
      <c r="T47" s="2636"/>
      <c r="U47" s="2636"/>
      <c r="V47" s="2636"/>
    </row>
    <row r="48" spans="2:22" ht="34.5" customHeight="1">
      <c r="B48" s="2635" t="s">
        <v>397</v>
      </c>
      <c r="C48" s="2635"/>
      <c r="D48" s="2635"/>
      <c r="E48" s="2635"/>
      <c r="F48" s="2635"/>
      <c r="G48" s="2635"/>
      <c r="H48" s="483"/>
      <c r="I48" s="496"/>
      <c r="J48" s="491"/>
      <c r="K48" s="491"/>
      <c r="L48" s="491"/>
      <c r="M48" s="491"/>
      <c r="N48" s="491"/>
      <c r="O48" s="491"/>
    </row>
    <row r="49" spans="2:15" ht="53.25" customHeight="1">
      <c r="B49" s="2636" t="s">
        <v>401</v>
      </c>
      <c r="C49" s="2636"/>
      <c r="D49" s="2636"/>
      <c r="E49" s="2636"/>
      <c r="F49" s="2636"/>
      <c r="G49" s="2636"/>
      <c r="H49" s="484"/>
      <c r="I49" s="497"/>
      <c r="J49" s="491"/>
      <c r="K49" s="491"/>
      <c r="L49" s="491"/>
      <c r="M49" s="491"/>
      <c r="N49" s="491"/>
      <c r="O49" s="491"/>
    </row>
  </sheetData>
  <customSheetViews>
    <customSheetView guid="{5E394B0B-7867-4722-9497-A93AB2A9A773}"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1"/>
    </customSheetView>
    <customSheetView guid="{B1E1B596-A9A1-411D-A882-A48CB025B978}"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2"/>
    </customSheetView>
    <customSheetView guid="{E82B35BE-4719-4C53-A9EF-1CC6F153A6F3}"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3"/>
    </customSheetView>
    <customSheetView guid="{46F31544-8E6F-41C5-8628-1D6EE074AF15}" hiddenColumns="1" state="hidden">
      <selection activeCell="I20" sqref="I20"/>
      <colBreaks count="2" manualBreakCount="2">
        <brk id="8" max="1048575" man="1"/>
        <brk id="9" max="27" man="1"/>
      </colBreaks>
      <pageMargins left="0.7" right="0.7" top="0.75" bottom="0.75" header="0.3" footer="0.3"/>
      <pageSetup scale="90" orientation="portrait" r:id="rId4"/>
    </customSheetView>
    <customSheetView guid="{B2E1A0C6-5BA1-4CF1-B412-16D81FCDF11F}"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5"/>
    </customSheetView>
    <customSheetView guid="{967E0446-E234-427F-8E57-7FE287052E2E}"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6"/>
    </customSheetView>
    <customSheetView guid="{2ACFE167-4169-43A6-9AB2-59D5A2DA2DB4}" showPageBreaks="1" printArea="1" hiddenColumns="1" state="hidden">
      <selection activeCell="I20" sqref="I20"/>
      <colBreaks count="2" manualBreakCount="2">
        <brk id="8" max="1048575" man="1"/>
        <brk id="9" max="27" man="1"/>
      </colBreaks>
      <pageMargins left="0.7" right="0.7" top="0.75" bottom="0.75" header="0.3" footer="0.3"/>
      <pageSetup scale="90" orientation="portrait" r:id="rId7"/>
    </customSheetView>
  </customSheetViews>
  <mergeCells count="13">
    <mergeCell ref="K44:V45"/>
    <mergeCell ref="B46:G47"/>
    <mergeCell ref="K46:V46"/>
    <mergeCell ref="K47:V47"/>
    <mergeCell ref="B48:G48"/>
    <mergeCell ref="B49:G49"/>
    <mergeCell ref="B4:G4"/>
    <mergeCell ref="B5:B6"/>
    <mergeCell ref="C5:H5"/>
    <mergeCell ref="B13:B14"/>
    <mergeCell ref="C13:H13"/>
    <mergeCell ref="B21:B22"/>
    <mergeCell ref="C21:H21"/>
  </mergeCells>
  <hyperlinks>
    <hyperlink ref="B1" location="'List of tables'!A1" display="'List of tables'!A1"/>
  </hyperlinks>
  <pageMargins left="0.7" right="0.7" top="0.75" bottom="0.75" header="0.3" footer="0.3"/>
  <pageSetup scale="90" orientation="portrait" r:id="rId8"/>
  <colBreaks count="2" manualBreakCount="2">
    <brk id="8" max="1048575" man="1"/>
    <brk id="9" max="27" man="1"/>
  </colBreaks>
  <ignoredErrors>
    <ignoredError sqref="G23:H27 G32:H32" evalError="1"/>
  </ignoredErrors>
  <drawing r:id="rId9"/>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autoPageBreaks="0"/>
  </sheetPr>
  <dimension ref="B2:G37"/>
  <sheetViews>
    <sheetView topLeftCell="A13" zoomScaleNormal="100" zoomScaleSheetLayoutView="100" workbookViewId="0">
      <selection activeCell="F42" sqref="F42"/>
    </sheetView>
  </sheetViews>
  <sheetFormatPr defaultColWidth="9.109375" defaultRowHeight="12.75" customHeight="1"/>
  <cols>
    <col min="1" max="1" width="4.44140625" style="758" customWidth="1"/>
    <col min="2" max="2" width="29.88671875" style="758" customWidth="1"/>
    <col min="3" max="3" width="53.88671875" style="758" customWidth="1"/>
    <col min="4" max="4" width="9.109375" style="758"/>
    <col min="5" max="5" width="18" style="758" customWidth="1"/>
    <col min="6" max="16384" width="9.109375" style="758"/>
  </cols>
  <sheetData>
    <row r="2" spans="2:7" ht="12.75" customHeight="1">
      <c r="B2" s="1999" t="s">
        <v>835</v>
      </c>
      <c r="G2" s="2750"/>
    </row>
    <row r="3" spans="2:7" ht="12.75" customHeight="1">
      <c r="B3" s="1999"/>
      <c r="G3" s="2750"/>
    </row>
    <row r="4" spans="2:7" ht="12.75" customHeight="1">
      <c r="B4" s="2751" t="s">
        <v>639</v>
      </c>
      <c r="C4" s="2751"/>
      <c r="G4" s="2750"/>
    </row>
    <row r="5" spans="2:7" ht="12.75" customHeight="1">
      <c r="B5" s="1999"/>
      <c r="G5" s="2089"/>
    </row>
    <row r="6" spans="2:7" ht="18" customHeight="1">
      <c r="B6" s="1844" t="s">
        <v>649</v>
      </c>
      <c r="C6" s="1844" t="s">
        <v>788</v>
      </c>
      <c r="G6" s="2089"/>
    </row>
    <row r="7" spans="2:7" ht="18" customHeight="1">
      <c r="B7" s="1844" t="s">
        <v>657</v>
      </c>
      <c r="C7" s="1175" t="s">
        <v>1152</v>
      </c>
      <c r="G7" s="2089"/>
    </row>
    <row r="8" spans="2:7" ht="18" customHeight="1">
      <c r="B8" s="1844" t="s">
        <v>432</v>
      </c>
      <c r="C8" s="1844" t="s">
        <v>1153</v>
      </c>
      <c r="G8" s="2089"/>
    </row>
    <row r="9" spans="2:7" ht="18" customHeight="1">
      <c r="B9" s="1844" t="s">
        <v>1145</v>
      </c>
      <c r="C9" s="1844" t="s">
        <v>1154</v>
      </c>
      <c r="G9" s="2089"/>
    </row>
    <row r="10" spans="2:7" ht="18" customHeight="1">
      <c r="B10" s="1844" t="s">
        <v>430</v>
      </c>
      <c r="C10" s="1844" t="s">
        <v>1155</v>
      </c>
      <c r="G10" s="2089"/>
    </row>
    <row r="11" spans="2:7" ht="18" customHeight="1">
      <c r="B11" s="1844" t="s">
        <v>1146</v>
      </c>
      <c r="C11" s="1844" t="s">
        <v>789</v>
      </c>
      <c r="G11" s="2089"/>
    </row>
    <row r="12" spans="2:7" ht="18" customHeight="1">
      <c r="B12" s="1844" t="s">
        <v>650</v>
      </c>
      <c r="C12" s="1844" t="s">
        <v>811</v>
      </c>
      <c r="G12" s="2089"/>
    </row>
    <row r="13" spans="2:7" ht="18" customHeight="1">
      <c r="B13" s="1844" t="s">
        <v>428</v>
      </c>
      <c r="C13" s="1844" t="s">
        <v>796</v>
      </c>
      <c r="G13" s="2089"/>
    </row>
    <row r="14" spans="2:7" ht="18" customHeight="1">
      <c r="B14" s="1844" t="s">
        <v>1147</v>
      </c>
      <c r="C14" s="1844" t="s">
        <v>1156</v>
      </c>
      <c r="G14" s="2089"/>
    </row>
    <row r="15" spans="2:7" ht="18" customHeight="1">
      <c r="B15" s="1844" t="s">
        <v>651</v>
      </c>
      <c r="C15" s="1844" t="s">
        <v>1157</v>
      </c>
      <c r="G15" s="2089"/>
    </row>
    <row r="16" spans="2:7" ht="18" customHeight="1">
      <c r="B16" s="1844" t="s">
        <v>392</v>
      </c>
      <c r="C16" s="1844" t="s">
        <v>1158</v>
      </c>
      <c r="G16" s="2089"/>
    </row>
    <row r="17" spans="2:7" ht="18" customHeight="1">
      <c r="B17" s="1844" t="s">
        <v>1148</v>
      </c>
      <c r="C17" s="1844" t="s">
        <v>1159</v>
      </c>
      <c r="G17" s="2089"/>
    </row>
    <row r="18" spans="2:7" ht="18" customHeight="1">
      <c r="B18" s="1844" t="s">
        <v>652</v>
      </c>
      <c r="C18" s="1844" t="s">
        <v>1160</v>
      </c>
      <c r="G18" s="2089"/>
    </row>
    <row r="19" spans="2:7" ht="18" customHeight="1">
      <c r="B19" s="1844" t="s">
        <v>772</v>
      </c>
      <c r="C19" s="1844" t="s">
        <v>1161</v>
      </c>
      <c r="G19" s="2089"/>
    </row>
    <row r="20" spans="2:7" ht="18" customHeight="1">
      <c r="B20" s="1844" t="s">
        <v>653</v>
      </c>
      <c r="C20" s="1844" t="s">
        <v>790</v>
      </c>
      <c r="G20" s="2089"/>
    </row>
    <row r="21" spans="2:7" ht="18" customHeight="1">
      <c r="B21" s="1844" t="s">
        <v>1149</v>
      </c>
      <c r="C21" s="1844" t="s">
        <v>1162</v>
      </c>
      <c r="G21" s="2089"/>
    </row>
    <row r="22" spans="2:7" ht="18" customHeight="1">
      <c r="B22" s="1844" t="s">
        <v>654</v>
      </c>
      <c r="C22" s="1844" t="s">
        <v>791</v>
      </c>
      <c r="G22" s="2089"/>
    </row>
    <row r="23" spans="2:7" ht="18" customHeight="1">
      <c r="B23" s="1844" t="s">
        <v>1150</v>
      </c>
      <c r="C23" s="1844" t="s">
        <v>1163</v>
      </c>
      <c r="G23" s="2089"/>
    </row>
    <row r="24" spans="2:7" ht="18" customHeight="1">
      <c r="B24" s="1844" t="s">
        <v>437</v>
      </c>
      <c r="C24" s="1844" t="s">
        <v>1164</v>
      </c>
      <c r="G24" s="2089"/>
    </row>
    <row r="25" spans="2:7" ht="18" customHeight="1">
      <c r="B25" s="1844" t="s">
        <v>1151</v>
      </c>
      <c r="C25" s="1844" t="s">
        <v>1165</v>
      </c>
      <c r="G25" s="2089"/>
    </row>
    <row r="26" spans="2:7" ht="18" customHeight="1">
      <c r="B26" s="1844" t="s">
        <v>655</v>
      </c>
      <c r="C26" s="1844" t="s">
        <v>1166</v>
      </c>
      <c r="G26" s="2089"/>
    </row>
    <row r="27" spans="2:7" ht="18" customHeight="1">
      <c r="B27" s="1844" t="s">
        <v>439</v>
      </c>
      <c r="C27" s="1844" t="s">
        <v>1167</v>
      </c>
      <c r="G27" s="2089"/>
    </row>
    <row r="28" spans="2:7" ht="18" customHeight="1">
      <c r="B28" s="1844" t="s">
        <v>69</v>
      </c>
      <c r="C28" s="1844" t="s">
        <v>792</v>
      </c>
      <c r="G28" s="2089"/>
    </row>
    <row r="29" spans="2:7" ht="18" customHeight="1">
      <c r="B29" s="1844" t="s">
        <v>393</v>
      </c>
      <c r="C29" s="1844" t="s">
        <v>1168</v>
      </c>
      <c r="G29" s="2089"/>
    </row>
    <row r="30" spans="2:7" ht="18" customHeight="1">
      <c r="B30" s="1844" t="s">
        <v>440</v>
      </c>
      <c r="C30" s="1844" t="s">
        <v>1169</v>
      </c>
      <c r="G30" s="2089"/>
    </row>
    <row r="31" spans="2:7" ht="18" customHeight="1">
      <c r="B31" s="1844" t="s">
        <v>986</v>
      </c>
      <c r="C31" s="1844" t="s">
        <v>1170</v>
      </c>
      <c r="G31" s="2089"/>
    </row>
    <row r="32" spans="2:7" ht="18" customHeight="1">
      <c r="B32" s="1844" t="s">
        <v>1079</v>
      </c>
      <c r="C32" s="1844" t="s">
        <v>1171</v>
      </c>
      <c r="G32" s="2089"/>
    </row>
    <row r="33" spans="2:7" ht="18" customHeight="1">
      <c r="B33" s="1844" t="s">
        <v>687</v>
      </c>
      <c r="C33" s="1844" t="s">
        <v>797</v>
      </c>
      <c r="G33" s="2089"/>
    </row>
    <row r="34" spans="2:7" ht="18" customHeight="1">
      <c r="B34" s="1844" t="s">
        <v>30</v>
      </c>
      <c r="C34" s="1844" t="s">
        <v>1172</v>
      </c>
      <c r="G34" s="2089"/>
    </row>
    <row r="35" spans="2:7" ht="12.75" customHeight="1">
      <c r="B35" s="1844" t="s">
        <v>656</v>
      </c>
      <c r="C35" s="1844" t="s">
        <v>793</v>
      </c>
      <c r="G35" s="2089"/>
    </row>
    <row r="37" spans="2:7" ht="12.75" customHeight="1">
      <c r="C37" s="758">
        <v>193</v>
      </c>
    </row>
  </sheetData>
  <customSheetViews>
    <customSheetView guid="{5E394B0B-7867-4722-9497-A93AB2A9A773}" scale="115" printArea="1">
      <selection activeCell="B2" sqref="B2"/>
      <pageMargins left="0.7" right="0.7" top="0.75" bottom="0.5" header="0.3" footer="0.3"/>
      <pageSetup scale="94" orientation="portrait" horizontalDpi="4294967295" verticalDpi="4294967295" r:id="rId1"/>
    </customSheetView>
    <customSheetView guid="{B1E1B596-A9A1-411D-A882-A48CB025B978}" scale="115" printArea="1">
      <selection activeCell="B3" sqref="B3:D35"/>
      <pageMargins left="0.51" right="0.7" top="0.75" bottom="0.5" header="0.3" footer="0.3"/>
      <pageSetup scale="94" orientation="portrait" horizontalDpi="4294967295" verticalDpi="4294967295" r:id="rId2"/>
    </customSheetView>
    <customSheetView guid="{46F31544-8E6F-41C5-8628-1D6EE074AF15}" scale="115">
      <selection activeCell="E13" sqref="E13"/>
      <pageMargins left="0.7" right="0.7" top="0.75" bottom="0.5" header="0.3" footer="0.3"/>
      <pageSetup scale="94" orientation="portrait" horizontalDpi="4294967295" verticalDpi="4294967295" r:id="rId3"/>
    </customSheetView>
    <customSheetView guid="{B2E1A0C6-5BA1-4CF1-B412-16D81FCDF11F}" scale="115" printArea="1">
      <selection activeCell="C6" sqref="C6"/>
      <pageMargins left="0.7" right="0.7" top="0.75" bottom="0.5" header="0.3" footer="0.3"/>
      <pageSetup scale="94" orientation="portrait" horizontalDpi="4294967295" verticalDpi="4294967295" r:id="rId4"/>
    </customSheetView>
    <customSheetView guid="{967E0446-E234-427F-8E57-7FE287052E2E}" scale="115" printArea="1">
      <selection activeCell="C6" sqref="C6"/>
      <pageMargins left="0.7" right="0.7" top="0.75" bottom="0.5" header="0.3" footer="0.3"/>
      <pageSetup scale="94" orientation="portrait" horizontalDpi="4294967295" verticalDpi="4294967295" r:id="rId5"/>
    </customSheetView>
    <customSheetView guid="{2ACFE167-4169-43A6-9AB2-59D5A2DA2DB4}" scale="115" printArea="1">
      <selection activeCell="D16" sqref="D16"/>
      <pageMargins left="0.7" right="0.7" top="0.75" bottom="0.5" header="0.3" footer="0.3"/>
      <pageSetup scale="94" orientation="portrait" horizontalDpi="4294967295" verticalDpi="4294967295" r:id="rId6"/>
    </customSheetView>
  </customSheetViews>
  <mergeCells count="2">
    <mergeCell ref="G2:G4"/>
    <mergeCell ref="B4:C4"/>
  </mergeCells>
  <pageMargins left="0.7" right="0.7" top="0.75" bottom="0.5" header="0.3" footer="0.3"/>
  <pageSetup scale="94"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85</vt:i4>
      </vt:variant>
      <vt:variant>
        <vt:lpstr>Named Ranges</vt:lpstr>
      </vt:variant>
      <vt:variant>
        <vt:i4>68</vt:i4>
      </vt:variant>
    </vt:vector>
  </HeadingPairs>
  <TitlesOfParts>
    <vt:vector size="153" baseType="lpstr">
      <vt:lpstr>cover page</vt:lpstr>
      <vt:lpstr>List</vt:lpstr>
      <vt:lpstr>Notes</vt:lpstr>
      <vt:lpstr>1. GWP - LT + GI  (Final) </vt:lpstr>
      <vt:lpstr>GWP - LT + GI </vt:lpstr>
      <vt:lpstr>2. GWP - LTIB </vt:lpstr>
      <vt:lpstr>3. GWP - GIB</vt:lpstr>
      <vt:lpstr>4. Industry Assets </vt:lpstr>
      <vt:lpstr>5. Fin Inst'n </vt:lpstr>
      <vt:lpstr>Total Assets</vt:lpstr>
      <vt:lpstr>6. SH Fund </vt:lpstr>
      <vt:lpstr>SH Funds</vt:lpstr>
      <vt:lpstr>7. Concentration of Assets-LTIB</vt:lpstr>
      <vt:lpstr>8. Assets Con-Company-wise LTI </vt:lpstr>
      <vt:lpstr>9. Concentration Assets - G </vt:lpstr>
      <vt:lpstr>10.Concen Assets-Companywis</vt:lpstr>
      <vt:lpstr>11. Balance Sheet - 2019-LI </vt:lpstr>
      <vt:lpstr>12. Balance Sheet - 2018-LI</vt:lpstr>
      <vt:lpstr>13. Income St.- 2019 - LI </vt:lpstr>
      <vt:lpstr>14. Income St.- 2018 - LI</vt:lpstr>
      <vt:lpstr>15. BS 2019 GI </vt:lpstr>
      <vt:lpstr>16. BS 2018 GI</vt:lpstr>
      <vt:lpstr>17. P &amp; L - GI - 2019</vt:lpstr>
      <vt:lpstr>18. P &amp; L - GI - 2018 </vt:lpstr>
      <vt:lpstr>19. TAC LI </vt:lpstr>
      <vt:lpstr>20. RCR LI </vt:lpstr>
      <vt:lpstr>21. TAC</vt:lpstr>
      <vt:lpstr>22. RCR</vt:lpstr>
      <vt:lpstr>23. Solvency LI  </vt:lpstr>
      <vt:lpstr>24.  Solvency  GI </vt:lpstr>
      <vt:lpstr>25. GWP Class&amp; Com Wise-GI </vt:lpstr>
      <vt:lpstr>26. Combined Ratio</vt:lpstr>
      <vt:lpstr>27. Earned premium-GIB</vt:lpstr>
      <vt:lpstr>28. Claims Incurred-GIB compltd</vt:lpstr>
      <vt:lpstr>29. Combined Ratio-Com wise GI</vt:lpstr>
      <vt:lpstr>30. Retention final </vt:lpstr>
      <vt:lpstr>31. Reinsurance Premium</vt:lpstr>
      <vt:lpstr>32. Branches, Emp, Agents</vt:lpstr>
      <vt:lpstr>Branches-Emp-Agents</vt:lpstr>
      <vt:lpstr>GWP-LTIB (Final)</vt:lpstr>
      <vt:lpstr>33. Investment Income GI</vt:lpstr>
      <vt:lpstr>34. New Policies LI (Final) </vt:lpstr>
      <vt:lpstr>Investment Income LI  (Final)</vt:lpstr>
      <vt:lpstr>Investment Income LI </vt:lpstr>
      <vt:lpstr>LI - Solvency</vt:lpstr>
      <vt:lpstr>GWP-GIB (Final)</vt:lpstr>
      <vt:lpstr>P &amp; L - GI - 2012 </vt:lpstr>
      <vt:lpstr>AR6&amp;7 Support I</vt:lpstr>
      <vt:lpstr>GWP - Class wise - GI</vt:lpstr>
      <vt:lpstr>GWP Class &amp; Com Wise-GI (Final)</vt:lpstr>
      <vt:lpstr>Comb Ratio</vt:lpstr>
      <vt:lpstr>Earned Premium-GIB (Final)</vt:lpstr>
      <vt:lpstr>Claims Incurred - GIB (Final)</vt:lpstr>
      <vt:lpstr>Retention</vt:lpstr>
      <vt:lpstr>Reinsurance Premium (Final)</vt:lpstr>
      <vt:lpstr>Invest Income GI - 2011</vt:lpstr>
      <vt:lpstr>GI - Solvency</vt:lpstr>
      <vt:lpstr>GWP - Dist Chan - GI</vt:lpstr>
      <vt:lpstr>35. Inforced Policies LI </vt:lpstr>
      <vt:lpstr>36. New Business </vt:lpstr>
      <vt:lpstr>New Busi LT</vt:lpstr>
      <vt:lpstr>GWP - Dist Chan - LI</vt:lpstr>
      <vt:lpstr>SRCC &amp; TC 2011 &amp; 12</vt:lpstr>
      <vt:lpstr>Co Ins Outward</vt:lpstr>
      <vt:lpstr>Expenses 2008&amp;09 GI</vt:lpstr>
      <vt:lpstr>AR 6&amp;7 Support III</vt:lpstr>
      <vt:lpstr>T13(i) -Motor Policies</vt:lpstr>
      <vt:lpstr>List of tables</vt:lpstr>
      <vt:lpstr>New - LT</vt:lpstr>
      <vt:lpstr>AR - Table 1</vt:lpstr>
      <vt:lpstr>AR Table 8 &amp; Chart 9</vt:lpstr>
      <vt:lpstr>LI - laps new  (2)</vt:lpstr>
      <vt:lpstr> 37. Life Benifits Rs.'000</vt:lpstr>
      <vt:lpstr>Life Benifits Rs.'000</vt:lpstr>
      <vt:lpstr>38. Num of Life Benifits Paid</vt:lpstr>
      <vt:lpstr># of Life Benifits Paid</vt:lpstr>
      <vt:lpstr>T13 -GI Policies </vt:lpstr>
      <vt:lpstr>New GI</vt:lpstr>
      <vt:lpstr>T14 (i) -GI Sum Insu</vt:lpstr>
      <vt:lpstr>T14As % of National Income</vt:lpstr>
      <vt:lpstr>Sheet1</vt:lpstr>
      <vt:lpstr>Ratios</vt:lpstr>
      <vt:lpstr>Sheet2</vt:lpstr>
      <vt:lpstr>AR table 6 &amp; Chart 7 (2)</vt:lpstr>
      <vt:lpstr>39. Appendix</vt:lpstr>
      <vt:lpstr>' 37. Life Benifits Rs.''000'!Print_Area</vt:lpstr>
      <vt:lpstr>'# of Life Benifits Paid'!Print_Area</vt:lpstr>
      <vt:lpstr>'1. GWP - LT + GI  (Final) '!Print_Area</vt:lpstr>
      <vt:lpstr>'10.Concen Assets-Companywis'!Print_Area</vt:lpstr>
      <vt:lpstr>'11. Balance Sheet - 2019-LI '!Print_Area</vt:lpstr>
      <vt:lpstr>'12. Balance Sheet - 2018-LI'!Print_Area</vt:lpstr>
      <vt:lpstr>'13. Income St.- 2019 - LI '!Print_Area</vt:lpstr>
      <vt:lpstr>'14. Income St.- 2018 - LI'!Print_Area</vt:lpstr>
      <vt:lpstr>'15. BS 2019 GI '!Print_Area</vt:lpstr>
      <vt:lpstr>'17. P &amp; L - GI - 2019'!Print_Area</vt:lpstr>
      <vt:lpstr>'18. P &amp; L - GI - 2018 '!Print_Area</vt:lpstr>
      <vt:lpstr>'19. TAC LI '!Print_Area</vt:lpstr>
      <vt:lpstr>'2. GWP - LTIB '!Print_Area</vt:lpstr>
      <vt:lpstr>'20. RCR LI '!Print_Area</vt:lpstr>
      <vt:lpstr>'21. TAC'!Print_Area</vt:lpstr>
      <vt:lpstr>'22. RCR'!Print_Area</vt:lpstr>
      <vt:lpstr>'23. Solvency LI  '!Print_Area</vt:lpstr>
      <vt:lpstr>'24.  Solvency  GI '!Print_Area</vt:lpstr>
      <vt:lpstr>'25. GWP Class&amp; Com Wise-GI '!Print_Area</vt:lpstr>
      <vt:lpstr>'26. Combined Ratio'!Print_Area</vt:lpstr>
      <vt:lpstr>'27. Earned premium-GIB'!Print_Area</vt:lpstr>
      <vt:lpstr>'28. Claims Incurred-GIB compltd'!Print_Area</vt:lpstr>
      <vt:lpstr>'29. Combined Ratio-Com wise GI'!Print_Area</vt:lpstr>
      <vt:lpstr>'3. GWP - GIB'!Print_Area</vt:lpstr>
      <vt:lpstr>'30. Retention final '!Print_Area</vt:lpstr>
      <vt:lpstr>'31. Reinsurance Premium'!Print_Area</vt:lpstr>
      <vt:lpstr>'32. Branches, Emp, Agents'!Print_Area</vt:lpstr>
      <vt:lpstr>'33. Investment Income GI'!Print_Area</vt:lpstr>
      <vt:lpstr>'34. New Policies LI (Final) '!Print_Area</vt:lpstr>
      <vt:lpstr>'35. Inforced Policies LI '!Print_Area</vt:lpstr>
      <vt:lpstr>'36. New Business '!Print_Area</vt:lpstr>
      <vt:lpstr>'38. Num of Life Benifits Paid'!Print_Area</vt:lpstr>
      <vt:lpstr>'39. Appendix'!Print_Area</vt:lpstr>
      <vt:lpstr>'4. Industry Assets '!Print_Area</vt:lpstr>
      <vt:lpstr>'5. Fin Inst''n '!Print_Area</vt:lpstr>
      <vt:lpstr>'6. SH Fund '!Print_Area</vt:lpstr>
      <vt:lpstr>'7. Concentration of Assets-LTIB'!Print_Area</vt:lpstr>
      <vt:lpstr>'8. Assets Con-Company-wise LTI '!Print_Area</vt:lpstr>
      <vt:lpstr>'9. Concentration Assets - G '!Print_Area</vt:lpstr>
      <vt:lpstr>'AR table 6 &amp; Chart 7 (2)'!Print_Area</vt:lpstr>
      <vt:lpstr>'AR6&amp;7 Support I'!Print_Area</vt:lpstr>
      <vt:lpstr>'Co Ins Outward'!Print_Area</vt:lpstr>
      <vt:lpstr>'Comb Ratio'!Print_Area</vt:lpstr>
      <vt:lpstr>'cover page'!Print_Area</vt:lpstr>
      <vt:lpstr>'Earned Premium-GIB (Final)'!Print_Area</vt:lpstr>
      <vt:lpstr>'GWP - Class wise - GI'!Print_Area</vt:lpstr>
      <vt:lpstr>'GWP - Dist Chan - GI'!Print_Area</vt:lpstr>
      <vt:lpstr>'GWP - Dist Chan - LI'!Print_Area</vt:lpstr>
      <vt:lpstr>'GWP Class &amp; Com Wise-GI (Final)'!Print_Area</vt:lpstr>
      <vt:lpstr>'GWP-GIB (Final)'!Print_Area</vt:lpstr>
      <vt:lpstr>'Investment Income LI '!Print_Area</vt:lpstr>
      <vt:lpstr>'Investment Income LI  (Final)'!Print_Area</vt:lpstr>
      <vt:lpstr>'Life Benifits Rs.''000'!Print_Area</vt:lpstr>
      <vt:lpstr>List!Print_Area</vt:lpstr>
      <vt:lpstr>'New Busi LT'!Print_Area</vt:lpstr>
      <vt:lpstr>Notes!Print_Area</vt:lpstr>
      <vt:lpstr>'P &amp; L - GI - 2012 '!Print_Area</vt:lpstr>
      <vt:lpstr>Retention!Print_Area</vt:lpstr>
      <vt:lpstr>'SH Funds'!Print_Area</vt:lpstr>
      <vt:lpstr>'SRCC &amp; TC 2011 &amp; 12'!Print_Area</vt:lpstr>
      <vt:lpstr>'Total Assets'!Print_Area</vt:lpstr>
      <vt:lpstr>'# of Life Benifits Paid'!Print_Titles</vt:lpstr>
      <vt:lpstr>'Branches-Emp-Agents'!Print_Titles</vt:lpstr>
      <vt:lpstr>'GI - Solvency'!Print_Titles</vt:lpstr>
      <vt:lpstr>'LI - Solvency'!Print_Titles</vt:lpstr>
      <vt:lpstr>'Life Benifits Rs.''000'!Print_Titles</vt:lpstr>
      <vt:lpstr>'New Busi LT'!Print_Titles</vt:lpstr>
      <vt:lpstr>'P &amp; L - GI - 2012 '!Print_Titles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chathuri</dc:creator>
  <cp:lastModifiedBy>Sachithra Ranatunga</cp:lastModifiedBy>
  <cp:lastPrinted>2020-09-29T06:55:12Z</cp:lastPrinted>
  <dcterms:created xsi:type="dcterms:W3CDTF">2011-03-07T05:42:47Z</dcterms:created>
  <dcterms:modified xsi:type="dcterms:W3CDTF">2020-10-07T09:46:22Z</dcterms:modified>
</cp:coreProperties>
</file>